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ccuevas\Documents\Carmen\bases\CD informativo\2018\mayo\"/>
    </mc:Choice>
  </mc:AlternateContent>
  <bookViews>
    <workbookView xWindow="0" yWindow="0" windowWidth="28800" windowHeight="11400" tabRatio="909"/>
  </bookViews>
  <sheets>
    <sheet name="ÍNDICE" sheetId="63" r:id="rId1"/>
    <sheet name="1" sheetId="69" r:id="rId2"/>
    <sheet name="2" sheetId="70" r:id="rId3"/>
    <sheet name="3" sheetId="71" r:id="rId4"/>
    <sheet name="4" sheetId="73" r:id="rId5"/>
    <sheet name="5" sheetId="3" r:id="rId6"/>
    <sheet name="6" sheetId="4" r:id="rId7"/>
    <sheet name="7" sheetId="104" r:id="rId8"/>
    <sheet name="8-1" sheetId="105" r:id="rId9"/>
    <sheet name="8-2" sheetId="106" r:id="rId10"/>
    <sheet name="9" sheetId="6" r:id="rId11"/>
    <sheet name="10" sheetId="7" r:id="rId12"/>
    <sheet name="11" sheetId="8" r:id="rId13"/>
    <sheet name="12" sheetId="9" r:id="rId14"/>
    <sheet name="13" sheetId="10" r:id="rId15"/>
    <sheet name="14" sheetId="11" r:id="rId16"/>
    <sheet name="15" sheetId="12" r:id="rId17"/>
    <sheet name="16" sheetId="13" r:id="rId18"/>
    <sheet name="17" sheetId="14" r:id="rId19"/>
    <sheet name="18" sheetId="15" r:id="rId20"/>
    <sheet name="19" sheetId="17" r:id="rId21"/>
    <sheet name="20" sheetId="18" r:id="rId22"/>
    <sheet name="21" sheetId="78" r:id="rId23"/>
    <sheet name="22" sheetId="79" r:id="rId24"/>
    <sheet name="23" sheetId="21" r:id="rId25"/>
    <sheet name="24" sheetId="22" r:id="rId26"/>
    <sheet name="25" sheetId="25" r:id="rId27"/>
    <sheet name="26" sheetId="26" r:id="rId28"/>
    <sheet name="27" sheetId="74" r:id="rId29"/>
    <sheet name="28" sheetId="75" r:id="rId30"/>
    <sheet name="29" sheetId="76" r:id="rId31"/>
    <sheet name="30" sheetId="107" r:id="rId32"/>
    <sheet name="31-1" sheetId="108" r:id="rId33"/>
    <sheet name="31-2" sheetId="109" r:id="rId34"/>
    <sheet name="32" sheetId="77" r:id="rId35"/>
    <sheet name="33" sheetId="80" r:id="rId36"/>
    <sheet name="34" sheetId="81" r:id="rId37"/>
    <sheet name="35" sheetId="82" r:id="rId38"/>
    <sheet name="36" sheetId="85" r:id="rId39"/>
    <sheet name="37" sheetId="86" r:id="rId40"/>
    <sheet name="38" sheetId="83" r:id="rId41"/>
    <sheet name="39" sheetId="84" r:id="rId42"/>
    <sheet name="40" sheetId="87" r:id="rId43"/>
    <sheet name="41" sheetId="66" r:id="rId44"/>
    <sheet name="42" sheetId="28" r:id="rId45"/>
    <sheet name="43" sheetId="29" r:id="rId46"/>
    <sheet name="44" sheetId="30" r:id="rId47"/>
    <sheet name="45-1" sheetId="31" r:id="rId48"/>
    <sheet name="45-2" sheetId="32" r:id="rId49"/>
    <sheet name="46" sheetId="33" r:id="rId50"/>
    <sheet name="47" sheetId="34" r:id="rId51"/>
    <sheet name="48" sheetId="35" r:id="rId52"/>
    <sheet name="49" sheetId="67" r:id="rId53"/>
    <sheet name="50" sheetId="37" r:id="rId54"/>
    <sheet name="51" sheetId="38" r:id="rId55"/>
    <sheet name="52" sheetId="39" r:id="rId56"/>
    <sheet name="53-1" sheetId="40" r:id="rId57"/>
    <sheet name="53-2" sheetId="41" r:id="rId58"/>
    <sheet name="54-1." sheetId="42" r:id="rId59"/>
    <sheet name="54-2." sheetId="43" r:id="rId60"/>
    <sheet name="55-1" sheetId="44" r:id="rId61"/>
    <sheet name="55-2" sheetId="45" r:id="rId62"/>
    <sheet name="56" sheetId="46" r:id="rId63"/>
    <sheet name="57" sheetId="36" r:id="rId64"/>
    <sheet name="58" sheetId="92" r:id="rId65"/>
    <sheet name="59" sheetId="91" r:id="rId66"/>
    <sheet name="60" sheetId="98" r:id="rId67"/>
    <sheet name="61" sheetId="89" r:id="rId68"/>
    <sheet name="62" sheetId="93" r:id="rId69"/>
    <sheet name="63" sheetId="101" r:id="rId70"/>
    <sheet name="64" sheetId="57" r:id="rId71"/>
    <sheet name="65" sheetId="100" r:id="rId72"/>
    <sheet name="66" sheetId="99" r:id="rId73"/>
    <sheet name="67" sheetId="103" r:id="rId74"/>
    <sheet name="68" sheetId="102" r:id="rId75"/>
    <sheet name="69" sheetId="55" r:id="rId76"/>
    <sheet name="70" sheetId="56" r:id="rId77"/>
    <sheet name="71" sheetId="94" r:id="rId78"/>
    <sheet name="72" sheetId="95" r:id="rId79"/>
    <sheet name="73" sheetId="96" r:id="rId80"/>
    <sheet name="74" sheetId="97" r:id="rId81"/>
    <sheet name="75" sheetId="59" r:id="rId82"/>
    <sheet name="76" sheetId="60" r:id="rId83"/>
    <sheet name="77" sheetId="61" r:id="rId84"/>
    <sheet name="78" sheetId="65" r:id="rId85"/>
    <sheet name="Abreviaturas" sheetId="64" r:id="rId86"/>
  </sheets>
  <externalReferences>
    <externalReference r:id="rId87"/>
    <externalReference r:id="rId88"/>
    <externalReference r:id="rId89"/>
    <externalReference r:id="rId90"/>
    <externalReference r:id="rId91"/>
    <externalReference r:id="rId92"/>
    <externalReference r:id="rId93"/>
    <externalReference r:id="rId94"/>
    <externalReference r:id="rId95"/>
  </externalReferences>
  <definedNames>
    <definedName name="_xlnm._FilterDatabase" localSheetId="82" hidden="1">'76'!$A$9:$L$103</definedName>
    <definedName name="_xlnm._FilterDatabase" localSheetId="84">#REF!</definedName>
    <definedName name="_xlnm._FilterDatabase" localSheetId="85">#REF!</definedName>
    <definedName name="_xlnm._FilterDatabase" localSheetId="0">#REF!</definedName>
    <definedName name="_xlnm._FilterDatabase">#REF!</definedName>
    <definedName name="A_impresión_IM" localSheetId="84">[1]FLUJOEERR!$A$364:$AD$487</definedName>
    <definedName name="A_impresión_IM" localSheetId="85">[2]FLUJOEERR!$A$364:$AD$487</definedName>
    <definedName name="A_impresión_IM" localSheetId="0">[3]FLUJOEERR!$A$364:$AD$487</definedName>
    <definedName name="A_impresión_IM">[4]FLUJOEERR!$A$364:$AD$487</definedName>
    <definedName name="_xlnm.Print_Area" localSheetId="11">'10'!$A$1:$G$87</definedName>
    <definedName name="_xlnm.Print_Area" localSheetId="12">'11'!$A$1:$G$87</definedName>
    <definedName name="_xlnm.Print_Area" localSheetId="13">'12'!$A$1:$G$88</definedName>
    <definedName name="_xlnm.Print_Area" localSheetId="14">'13'!$A$1:$G$87</definedName>
    <definedName name="_xlnm.Print_Area" localSheetId="15">'14'!$A$1:$G$87</definedName>
    <definedName name="_xlnm.Print_Area" localSheetId="16">'15'!$A$1:$G$87</definedName>
    <definedName name="_xlnm.Print_Area" localSheetId="17">'16'!$A$1:$G$87</definedName>
    <definedName name="_xlnm.Print_Area" localSheetId="18">'17'!$A$1:$G$87</definedName>
    <definedName name="_xlnm.Print_Area" localSheetId="19">'18'!$A$1:$G$87</definedName>
    <definedName name="_xlnm.Print_Area" localSheetId="20">'19'!$A$1:$G$87</definedName>
    <definedName name="_xlnm.Print_Area" localSheetId="21">'20'!$A$1:$G$87</definedName>
    <definedName name="_xlnm.Print_Area" localSheetId="24">'23'!$A$2:$O$39</definedName>
    <definedName name="_xlnm.Print_Area" localSheetId="25">'24'!$A$1:$P$27</definedName>
    <definedName name="_xlnm.Print_Area" localSheetId="26">'25'!$A$1:$O$45</definedName>
    <definedName name="_xlnm.Print_Area" localSheetId="45">'43'!$A$1:$J$64</definedName>
    <definedName name="_xlnm.Print_Area" localSheetId="46">'44'!$A$1:$G$87</definedName>
    <definedName name="_xlnm.Print_Area" localSheetId="47">'45-1'!$A$1:$I$58</definedName>
    <definedName name="_xlnm.Print_Area" localSheetId="48">'45-2'!$A$1:$I$79</definedName>
    <definedName name="_xlnm.Print_Area" localSheetId="49">'46'!$A$1:$J$40</definedName>
    <definedName name="_xlnm.Print_Area" localSheetId="50">'47'!$A$1:$M$27</definedName>
    <definedName name="_xlnm.Print_Area" localSheetId="54">'51'!$A$1:$H$64</definedName>
    <definedName name="_xlnm.Print_Area" localSheetId="55">'52'!$A$1:$G$85</definedName>
    <definedName name="_xlnm.Print_Area" localSheetId="56">'53-1'!$A$1:$I$58</definedName>
    <definedName name="_xlnm.Print_Area" localSheetId="57">'53-2'!$A$1:$I$79</definedName>
    <definedName name="_xlnm.Print_Area" localSheetId="58">'54-1.'!$A$1:$O$39</definedName>
    <definedName name="_xlnm.Print_Area" localSheetId="59">'54-2.'!$A$1:$N$39</definedName>
    <definedName name="_xlnm.Print_Area" localSheetId="60">'55-1'!$A$1:$O$25</definedName>
    <definedName name="_xlnm.Print_Area" localSheetId="61">'55-2'!$A$1:$O$27</definedName>
    <definedName name="_xlnm.Print_Area" localSheetId="63">'57'!$A$1:$S$58</definedName>
    <definedName name="_xlnm.Print_Area" localSheetId="70">'64'!$A$1:$G$62</definedName>
    <definedName name="_xlnm.Print_Area" localSheetId="75">'69'!$A$1:$E$84</definedName>
    <definedName name="_xlnm.Print_Area" localSheetId="76">'70'!$B$1:$E$94</definedName>
    <definedName name="_xlnm.Print_Area" localSheetId="81">'75'!$A$1:$M$80</definedName>
    <definedName name="_xlnm.Print_Area" localSheetId="82">'76'!$A$1:$L$79</definedName>
    <definedName name="_xlnm.Print_Area" localSheetId="83">'77'!$A$1:$P$28</definedName>
    <definedName name="_xlnm.Print_Area" localSheetId="84">#REF!</definedName>
    <definedName name="_xlnm.Print_Area" localSheetId="10">'9'!$A$1:$G$87</definedName>
    <definedName name="_xlnm.Print_Area" localSheetId="85">#REF!</definedName>
    <definedName name="_xlnm.Print_Area">#REF!</definedName>
    <definedName name="I" localSheetId="85">#REF!</definedName>
    <definedName name="I">#REF!</definedName>
    <definedName name="Títulos_a_imprimir_IM" localSheetId="84">[5]FLUJOEERR!#REF!</definedName>
    <definedName name="Títulos_a_imprimir_IM" localSheetId="85">[6]FLUJOEERR!#REF!</definedName>
    <definedName name="Títulos_a_imprimir_IM" localSheetId="0">[7]FLUJOEERR!#REF!</definedName>
    <definedName name="Títulos_a_imprimir_IM">[8]FLUJOEERR!#REF!</definedName>
    <definedName name="VALOR" localSheetId="84">#REF!</definedName>
    <definedName name="VALOR" localSheetId="85">#REF!</definedName>
    <definedName name="VALOR" localSheetId="0">#REF!</definedName>
    <definedName name="VALOR">#REF!</definedName>
    <definedName name="Z" localSheetId="85">#REF!</definedName>
    <definedName name="Z">'[9]46'!#REF!</definedName>
  </definedNames>
  <calcPr calcId="162913"/>
</workbook>
</file>

<file path=xl/calcChain.xml><?xml version="1.0" encoding="utf-8"?>
<calcChain xmlns="http://schemas.openxmlformats.org/spreadsheetml/2006/main">
  <c r="L85" i="60" l="1"/>
  <c r="L74" i="60"/>
  <c r="G74" i="60"/>
  <c r="F74" i="60"/>
  <c r="L41" i="60"/>
  <c r="G41" i="60"/>
  <c r="F41" i="60"/>
  <c r="L30" i="60"/>
  <c r="G30" i="60"/>
  <c r="F30" i="60"/>
  <c r="L24" i="60"/>
  <c r="L87" i="60" s="1"/>
  <c r="G24" i="60"/>
  <c r="F24" i="60"/>
  <c r="L7" i="60"/>
  <c r="F64" i="96"/>
  <c r="F63" i="96"/>
  <c r="F62" i="96"/>
  <c r="F61" i="96"/>
  <c r="F60" i="96"/>
  <c r="F59" i="96"/>
  <c r="F58" i="96"/>
  <c r="F57" i="96"/>
  <c r="F56" i="96"/>
  <c r="F55" i="96"/>
  <c r="F54" i="96"/>
  <c r="F53" i="96"/>
  <c r="F52" i="96"/>
  <c r="F51" i="96"/>
  <c r="F50" i="96"/>
  <c r="F49" i="96"/>
  <c r="F48" i="96"/>
  <c r="F47" i="96"/>
  <c r="F46" i="96"/>
  <c r="F45" i="96"/>
  <c r="F44" i="96"/>
  <c r="F43" i="96"/>
  <c r="F42" i="96"/>
  <c r="F41" i="96"/>
  <c r="F40" i="96"/>
  <c r="F39" i="96"/>
  <c r="F38" i="96"/>
  <c r="F36" i="96"/>
  <c r="F35" i="96"/>
  <c r="F34" i="96"/>
  <c r="F33" i="96"/>
  <c r="F32" i="96"/>
  <c r="F31" i="96"/>
  <c r="F30" i="96"/>
  <c r="F29" i="96"/>
  <c r="F28" i="96"/>
  <c r="F27" i="96"/>
  <c r="F26" i="96"/>
  <c r="F25" i="96"/>
  <c r="F24" i="96"/>
  <c r="F23" i="96"/>
  <c r="F22" i="96"/>
  <c r="F21" i="96"/>
  <c r="F20" i="96"/>
  <c r="F19" i="96"/>
  <c r="F18" i="96"/>
  <c r="F17" i="96"/>
  <c r="F16" i="96"/>
  <c r="F15" i="96"/>
  <c r="F14" i="96"/>
  <c r="F13" i="96"/>
  <c r="F12" i="96"/>
  <c r="F11" i="96"/>
  <c r="F10" i="96"/>
  <c r="F9" i="96"/>
  <c r="F63" i="95"/>
  <c r="F62" i="95"/>
  <c r="F61" i="95"/>
  <c r="F60" i="95"/>
  <c r="F59" i="95"/>
  <c r="F58" i="95"/>
  <c r="F57" i="95"/>
  <c r="F56" i="95"/>
  <c r="F55" i="95"/>
  <c r="F54" i="95"/>
  <c r="F53" i="95"/>
  <c r="F52" i="95"/>
  <c r="F51" i="95"/>
  <c r="F50" i="95"/>
  <c r="F49" i="95"/>
  <c r="F48" i="95"/>
  <c r="F47" i="95"/>
  <c r="F46" i="95"/>
  <c r="F45" i="95"/>
  <c r="F44" i="95"/>
  <c r="F43" i="95"/>
  <c r="F42" i="95"/>
  <c r="F41" i="95"/>
  <c r="F40" i="95"/>
  <c r="F39" i="95"/>
  <c r="F38" i="95"/>
  <c r="F37" i="95"/>
  <c r="F35" i="95"/>
  <c r="F34" i="95"/>
  <c r="F33" i="95"/>
  <c r="F32" i="95"/>
  <c r="F31" i="95"/>
  <c r="F30" i="95"/>
  <c r="F29" i="95"/>
  <c r="F28" i="95"/>
  <c r="F27" i="95"/>
  <c r="F26" i="95"/>
  <c r="F25" i="95"/>
  <c r="F24" i="95"/>
  <c r="F23" i="95"/>
  <c r="F22" i="95"/>
  <c r="F21" i="95"/>
  <c r="F20" i="95"/>
  <c r="F19" i="95"/>
  <c r="F18" i="95"/>
  <c r="F17" i="95"/>
  <c r="F16" i="95"/>
  <c r="F15" i="95"/>
  <c r="F14" i="95"/>
  <c r="F13" i="95"/>
  <c r="F12" i="95"/>
  <c r="F11" i="95"/>
  <c r="F10" i="95"/>
  <c r="F9" i="95"/>
  <c r="E63" i="94"/>
  <c r="E62" i="94"/>
  <c r="E61" i="94"/>
  <c r="E60" i="94"/>
  <c r="E59" i="94"/>
  <c r="E58" i="94"/>
  <c r="E57" i="94"/>
  <c r="E56" i="94"/>
  <c r="E55" i="94"/>
  <c r="E54" i="94"/>
  <c r="E53" i="94"/>
  <c r="E52" i="94"/>
  <c r="E51" i="94"/>
  <c r="E50" i="94"/>
  <c r="E49" i="94"/>
  <c r="E48" i="94"/>
  <c r="E47" i="94"/>
  <c r="E46" i="94"/>
  <c r="E45" i="94"/>
  <c r="E44" i="94"/>
  <c r="E43" i="94"/>
  <c r="E42" i="94"/>
  <c r="E41" i="94"/>
  <c r="E40" i="94"/>
  <c r="E39" i="94"/>
  <c r="E38" i="94"/>
  <c r="E37" i="94"/>
  <c r="E35" i="94"/>
  <c r="E34" i="94"/>
  <c r="E33" i="94"/>
  <c r="E32" i="94"/>
  <c r="E31" i="94"/>
  <c r="E30" i="94"/>
  <c r="E29" i="94"/>
  <c r="E28" i="94"/>
  <c r="E27" i="94"/>
  <c r="E26" i="94"/>
  <c r="E25" i="94"/>
  <c r="E24" i="94"/>
  <c r="E23" i="94"/>
  <c r="E22" i="94"/>
  <c r="E21" i="94"/>
  <c r="E20" i="94"/>
  <c r="E19" i="94"/>
  <c r="E18" i="94"/>
  <c r="E17" i="94"/>
  <c r="E16" i="94"/>
  <c r="E15" i="94"/>
  <c r="E14" i="94"/>
  <c r="E13" i="94"/>
  <c r="E12" i="94"/>
  <c r="E11" i="94"/>
  <c r="E10" i="94"/>
  <c r="E9" i="94"/>
  <c r="F89" i="56"/>
  <c r="F88" i="56"/>
  <c r="F87" i="56"/>
  <c r="F86" i="56"/>
  <c r="F85" i="56"/>
  <c r="F84" i="56"/>
  <c r="E83" i="56"/>
  <c r="D83" i="56"/>
  <c r="F83" i="56" s="1"/>
  <c r="F81" i="56"/>
  <c r="F80" i="56"/>
  <c r="E78" i="56"/>
  <c r="E91" i="56" s="1"/>
  <c r="D78" i="56"/>
  <c r="D91" i="56" s="1"/>
  <c r="F91" i="56" s="1"/>
  <c r="F70" i="56"/>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2"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3"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C83" i="102"/>
  <c r="B83" i="102"/>
  <c r="C82" i="102"/>
  <c r="D81" i="102"/>
  <c r="C81" i="102"/>
  <c r="C80" i="102"/>
  <c r="D79" i="102"/>
  <c r="C79" i="102"/>
  <c r="C78" i="102"/>
  <c r="D77" i="102"/>
  <c r="C77" i="102"/>
  <c r="C76" i="102"/>
  <c r="D75" i="102"/>
  <c r="C75" i="102"/>
  <c r="C74" i="102"/>
  <c r="D73" i="102"/>
  <c r="C73" i="102"/>
  <c r="C72" i="102"/>
  <c r="D71" i="102"/>
  <c r="C71" i="102"/>
  <c r="C70" i="102"/>
  <c r="D69" i="102"/>
  <c r="C69" i="102"/>
  <c r="B66" i="102"/>
  <c r="C65" i="102"/>
  <c r="C64" i="102"/>
  <c r="C63" i="102"/>
  <c r="C62" i="102"/>
  <c r="C61" i="102"/>
  <c r="C60" i="102"/>
  <c r="C59" i="102"/>
  <c r="C58" i="102"/>
  <c r="C57" i="102"/>
  <c r="C56" i="102"/>
  <c r="C55" i="102"/>
  <c r="C54" i="102"/>
  <c r="C53" i="102"/>
  <c r="C52" i="102"/>
  <c r="C66" i="102" s="1"/>
  <c r="B41" i="102"/>
  <c r="C40" i="102"/>
  <c r="C84" i="102" s="1"/>
  <c r="B40" i="102"/>
  <c r="D39" i="102"/>
  <c r="C39" i="102"/>
  <c r="D38" i="102"/>
  <c r="C38" i="102"/>
  <c r="D37" i="102"/>
  <c r="C37" i="102"/>
  <c r="D36" i="102"/>
  <c r="C36" i="102"/>
  <c r="D35" i="102"/>
  <c r="C35" i="102"/>
  <c r="D34" i="102"/>
  <c r="C34" i="102"/>
  <c r="D33" i="102"/>
  <c r="C33" i="102"/>
  <c r="D32" i="102"/>
  <c r="C32" i="102"/>
  <c r="D31" i="102"/>
  <c r="C31" i="102"/>
  <c r="D30" i="102"/>
  <c r="C30" i="102"/>
  <c r="D29" i="102"/>
  <c r="C29" i="102"/>
  <c r="D28" i="102"/>
  <c r="C28" i="102"/>
  <c r="D27" i="102"/>
  <c r="C27" i="102"/>
  <c r="D26" i="102"/>
  <c r="C26" i="102"/>
  <c r="B23" i="102"/>
  <c r="C22" i="102"/>
  <c r="C21" i="102"/>
  <c r="C20" i="102"/>
  <c r="C19" i="102"/>
  <c r="C18" i="102"/>
  <c r="C17" i="102"/>
  <c r="C16" i="102"/>
  <c r="C15" i="102"/>
  <c r="C14" i="102"/>
  <c r="C13" i="102"/>
  <c r="C12" i="102"/>
  <c r="C11" i="102"/>
  <c r="C10" i="102"/>
  <c r="C9" i="102"/>
  <c r="C23" i="102" s="1"/>
  <c r="C58" i="100"/>
  <c r="C57" i="100"/>
  <c r="C56" i="100"/>
  <c r="C55" i="100"/>
  <c r="C52" i="100"/>
  <c r="C51" i="100"/>
  <c r="C50" i="100"/>
  <c r="C49" i="100"/>
  <c r="C48" i="100"/>
  <c r="C47" i="100"/>
  <c r="C44" i="100"/>
  <c r="C43" i="100"/>
  <c r="C42" i="100"/>
  <c r="C41" i="100"/>
  <c r="C38" i="100"/>
  <c r="C37" i="100"/>
  <c r="C36" i="100"/>
  <c r="C35" i="100"/>
  <c r="C34" i="100"/>
  <c r="C33" i="100"/>
  <c r="C32" i="100"/>
  <c r="C31" i="100"/>
  <c r="C30" i="100"/>
  <c r="C29" i="100"/>
  <c r="C28" i="100"/>
  <c r="C27" i="100"/>
  <c r="C26" i="100"/>
  <c r="C23" i="100"/>
  <c r="C22" i="100"/>
  <c r="C21" i="100"/>
  <c r="C18" i="100"/>
  <c r="C17" i="100"/>
  <c r="C16" i="100"/>
  <c r="C15" i="100"/>
  <c r="C12" i="100"/>
  <c r="C11" i="100"/>
  <c r="C248" i="57"/>
  <c r="C247" i="57"/>
  <c r="C246" i="57"/>
  <c r="C245" i="57"/>
  <c r="C244" i="57"/>
  <c r="C243" i="57"/>
  <c r="C242" i="57"/>
  <c r="C241" i="57"/>
  <c r="C240" i="57"/>
  <c r="C239" i="57"/>
  <c r="C238" i="57"/>
  <c r="C237" i="57"/>
  <c r="C236" i="57"/>
  <c r="C235" i="57"/>
  <c r="C234" i="57"/>
  <c r="C233" i="57"/>
  <c r="C232" i="57"/>
  <c r="C231" i="57"/>
  <c r="C230" i="57"/>
  <c r="C229" i="57"/>
  <c r="C228" i="57"/>
  <c r="C227" i="57"/>
  <c r="C226" i="57"/>
  <c r="C225" i="57"/>
  <c r="C224" i="57"/>
  <c r="C223" i="57"/>
  <c r="C222" i="57"/>
  <c r="C221" i="57"/>
  <c r="C220" i="57"/>
  <c r="C219" i="57"/>
  <c r="C218" i="57"/>
  <c r="C217" i="57"/>
  <c r="C216" i="57"/>
  <c r="C215" i="57"/>
  <c r="C214" i="57"/>
  <c r="C213" i="57"/>
  <c r="C212" i="57"/>
  <c r="C211" i="57"/>
  <c r="C210" i="57"/>
  <c r="C209" i="57"/>
  <c r="C208" i="57"/>
  <c r="C207" i="57"/>
  <c r="C206" i="57"/>
  <c r="C205" i="57"/>
  <c r="C204" i="57"/>
  <c r="C203" i="57"/>
  <c r="C202" i="57"/>
  <c r="C201" i="57"/>
  <c r="C200" i="57"/>
  <c r="C199" i="57"/>
  <c r="C198" i="57"/>
  <c r="C197" i="57"/>
  <c r="C196" i="57"/>
  <c r="C195" i="57"/>
  <c r="C194" i="57"/>
  <c r="C193" i="57"/>
  <c r="C192" i="57"/>
  <c r="C191" i="57"/>
  <c r="C190" i="57"/>
  <c r="C189" i="57"/>
  <c r="C188" i="57"/>
  <c r="C187" i="57"/>
  <c r="C186" i="57"/>
  <c r="C185" i="57"/>
  <c r="C184" i="57"/>
  <c r="C183" i="57"/>
  <c r="C182" i="57"/>
  <c r="C181" i="57"/>
  <c r="C180" i="57"/>
  <c r="C179" i="57"/>
  <c r="C178" i="57"/>
  <c r="C177" i="57"/>
  <c r="C176" i="57"/>
  <c r="C175" i="57"/>
  <c r="C174" i="57"/>
  <c r="C173" i="57"/>
  <c r="C172" i="57"/>
  <c r="C171" i="57"/>
  <c r="C170" i="57"/>
  <c r="C169" i="57"/>
  <c r="C168" i="57"/>
  <c r="C167" i="57"/>
  <c r="C166" i="57"/>
  <c r="C165" i="57"/>
  <c r="C164" i="57"/>
  <c r="C163" i="57"/>
  <c r="C162" i="57"/>
  <c r="C161" i="57"/>
  <c r="C160" i="57"/>
  <c r="C159" i="57"/>
  <c r="C158" i="57"/>
  <c r="C157" i="57"/>
  <c r="C156" i="57"/>
  <c r="C155" i="57"/>
  <c r="C154" i="57"/>
  <c r="C153" i="57"/>
  <c r="C152" i="57"/>
  <c r="C151" i="57"/>
  <c r="C150" i="57"/>
  <c r="C149" i="57"/>
  <c r="C148" i="57"/>
  <c r="C147" i="57"/>
  <c r="C146" i="57"/>
  <c r="C145" i="57"/>
  <c r="C144" i="57"/>
  <c r="C143" i="57"/>
  <c r="C142" i="57"/>
  <c r="C141" i="57"/>
  <c r="C140" i="57"/>
  <c r="C139" i="57"/>
  <c r="C138" i="57"/>
  <c r="C137" i="57"/>
  <c r="C136" i="57"/>
  <c r="C135" i="57"/>
  <c r="C134" i="57"/>
  <c r="C133" i="57"/>
  <c r="C132" i="57"/>
  <c r="C131" i="57"/>
  <c r="C130" i="57"/>
  <c r="C129" i="57"/>
  <c r="C128" i="57"/>
  <c r="C127" i="57"/>
  <c r="C126" i="57"/>
  <c r="C125" i="57"/>
  <c r="C124" i="57"/>
  <c r="C123" i="57"/>
  <c r="C122" i="57"/>
  <c r="C121" i="57"/>
  <c r="C120" i="57"/>
  <c r="C119" i="57"/>
  <c r="C118" i="57"/>
  <c r="C117" i="57"/>
  <c r="C116" i="57"/>
  <c r="C115" i="57"/>
  <c r="C114" i="57"/>
  <c r="C113" i="57"/>
  <c r="C112" i="57"/>
  <c r="C111" i="57"/>
  <c r="C110" i="57"/>
  <c r="C109" i="57"/>
  <c r="C108" i="57"/>
  <c r="C107" i="57"/>
  <c r="C106" i="57"/>
  <c r="C105" i="57"/>
  <c r="C104" i="57"/>
  <c r="M83" i="60" l="1"/>
  <c r="M79" i="60"/>
  <c r="M72" i="60"/>
  <c r="M68" i="60"/>
  <c r="M64" i="60"/>
  <c r="M60" i="60"/>
  <c r="M56" i="60"/>
  <c r="M52" i="60"/>
  <c r="M48" i="60"/>
  <c r="M44" i="60"/>
  <c r="M36" i="60"/>
  <c r="M28" i="60"/>
  <c r="M20" i="60"/>
  <c r="M16" i="60"/>
  <c r="M12" i="60"/>
  <c r="M80" i="60"/>
  <c r="M61" i="60"/>
  <c r="M53" i="60"/>
  <c r="M17" i="60"/>
  <c r="M82" i="60"/>
  <c r="M78" i="60"/>
  <c r="M71" i="60"/>
  <c r="M67" i="60"/>
  <c r="M63" i="60"/>
  <c r="M59" i="60"/>
  <c r="M55" i="60"/>
  <c r="M51" i="60"/>
  <c r="M47" i="60"/>
  <c r="M40" i="60"/>
  <c r="M35" i="60"/>
  <c r="M23" i="60"/>
  <c r="M19" i="60"/>
  <c r="M15" i="60"/>
  <c r="M11" i="60"/>
  <c r="M84" i="60"/>
  <c r="M69" i="60"/>
  <c r="M57" i="60"/>
  <c r="M45" i="60"/>
  <c r="M81" i="60"/>
  <c r="M77" i="60"/>
  <c r="M70" i="60"/>
  <c r="M66" i="60"/>
  <c r="M62" i="60"/>
  <c r="M58" i="60"/>
  <c r="M54" i="60"/>
  <c r="M50" i="60"/>
  <c r="M46" i="60"/>
  <c r="M39" i="60"/>
  <c r="M33" i="60"/>
  <c r="M22" i="60"/>
  <c r="M18" i="60"/>
  <c r="M14" i="60"/>
  <c r="M10" i="60"/>
  <c r="M87" i="60"/>
  <c r="M73" i="60"/>
  <c r="M65" i="60"/>
  <c r="M49" i="60"/>
  <c r="M38" i="60"/>
  <c r="M29" i="60"/>
  <c r="M21" i="60"/>
  <c r="M13" i="60"/>
  <c r="F78" i="56"/>
  <c r="D64" i="102"/>
  <c r="D62" i="102"/>
  <c r="D60" i="102"/>
  <c r="D58" i="102"/>
  <c r="D56" i="102"/>
  <c r="D54" i="102"/>
  <c r="D52" i="102"/>
  <c r="B24" i="102"/>
  <c r="D22" i="102"/>
  <c r="D20" i="102"/>
  <c r="D18" i="102"/>
  <c r="D16" i="102"/>
  <c r="D14" i="102"/>
  <c r="D12" i="102"/>
  <c r="D10" i="102"/>
  <c r="C67" i="102"/>
  <c r="D23" i="102"/>
  <c r="B67" i="102"/>
  <c r="D65" i="102"/>
  <c r="D63" i="102"/>
  <c r="D61" i="102"/>
  <c r="D59" i="102"/>
  <c r="D57" i="102"/>
  <c r="D55" i="102"/>
  <c r="D53" i="102"/>
  <c r="D21" i="102"/>
  <c r="D19" i="102"/>
  <c r="D17" i="102"/>
  <c r="D15" i="102"/>
  <c r="D13" i="102"/>
  <c r="D11" i="102"/>
  <c r="D9" i="102"/>
  <c r="D66" i="102"/>
  <c r="C24" i="102"/>
  <c r="C41" i="102"/>
  <c r="D83" i="102"/>
  <c r="D70" i="102"/>
  <c r="D72" i="102"/>
  <c r="D74" i="102"/>
  <c r="D76" i="102"/>
  <c r="D78" i="102"/>
  <c r="D80" i="102"/>
  <c r="D82" i="102"/>
  <c r="B84" i="102"/>
  <c r="D40" i="102"/>
  <c r="M85" i="60" l="1"/>
  <c r="M30" i="60"/>
  <c r="M74" i="60"/>
  <c r="M24" i="60"/>
  <c r="M41" i="60"/>
  <c r="Q22" i="44" l="1"/>
  <c r="Q21" i="44"/>
  <c r="N8" i="84" l="1"/>
  <c r="L8" i="84"/>
  <c r="J8" i="84"/>
  <c r="F8" i="84"/>
  <c r="D8" i="84"/>
  <c r="N8" i="83"/>
  <c r="L8" i="83"/>
  <c r="J8" i="83"/>
  <c r="F8" i="83"/>
  <c r="E8" i="83"/>
  <c r="D8" i="83"/>
  <c r="O40" i="25" l="1"/>
  <c r="I40" i="25"/>
  <c r="G40" i="25"/>
  <c r="O39" i="25"/>
  <c r="I39" i="25"/>
  <c r="G39" i="25"/>
  <c r="O38" i="25"/>
  <c r="I38" i="25"/>
  <c r="G38" i="25"/>
  <c r="O37" i="25"/>
  <c r="I37" i="25"/>
  <c r="G37"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A26" i="25"/>
  <c r="I22" i="25"/>
  <c r="O21" i="25"/>
  <c r="I21" i="25"/>
  <c r="F21" i="25"/>
  <c r="O20" i="25"/>
  <c r="I20" i="25"/>
  <c r="F20"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 r="I26" i="25" s="1"/>
</calcChain>
</file>

<file path=xl/sharedStrings.xml><?xml version="1.0" encoding="utf-8"?>
<sst xmlns="http://schemas.openxmlformats.org/spreadsheetml/2006/main" count="12537" uniqueCount="1545">
  <si>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</si>
  <si>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</si>
  <si>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</si>
  <si>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</si>
  <si>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</si>
  <si>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</si>
  <si>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</si>
  <si>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</si>
  <si>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</si>
  <si>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</si>
  <si>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</si>
  <si>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</si>
  <si>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</si>
  <si>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</si>
  <si>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</si>
  <si>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</si>
  <si>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</si>
  <si>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</si>
  <si>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</si>
  <si>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</si>
  <si>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</si>
  <si>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</si>
  <si>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</si>
  <si>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</si>
  <si>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</si>
  <si>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</si>
  <si>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</si>
  <si>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</si>
  <si>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</si>
  <si>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</si>
  <si>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</si>
  <si>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</si>
  <si>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</si>
  <si>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</si>
  <si>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</si>
  <si>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</si>
  <si>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</si>
  <si>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</si>
  <si>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</si>
  <si>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</si>
  <si>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</si>
  <si>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</si>
  <si>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</si>
  <si>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</si>
  <si>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</si>
  <si>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</si>
  <si>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</si>
  <si>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</si>
  <si>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</si>
  <si>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</si>
  <si>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</si>
  <si>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</si>
  <si>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</si>
  <si>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</si>
  <si>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</si>
  <si>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</si>
  <si>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</si>
  <si>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</si>
  <si>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</si>
  <si>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</si>
  <si>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</si>
  <si>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</si>
  <si>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</si>
  <si>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</si>
  <si>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</si>
  <si>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</si>
  <si>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</si>
  <si>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</si>
  <si>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</si>
  <si>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</si>
  <si>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</si>
  <si>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</si>
  <si>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</si>
  <si>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</si>
  <si>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</si>
  <si>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</si>
  <si>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</si>
  <si>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</si>
  <si>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</si>
  <si>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</si>
  <si>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</si>
  <si>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</si>
  <si>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</si>
  <si>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</si>
  <si>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</si>
  <si>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</si>
  <si>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</si>
  <si>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</si>
  <si>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</si>
  <si>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</si>
  <si>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</si>
  <si>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</si>
  <si>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</si>
  <si>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</si>
  <si>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</si>
  <si>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</si>
  <si>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</si>
  <si>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</si>
  <si>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</si>
  <si>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</si>
  <si>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</si>
  <si>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</si>
  <si>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</si>
  <si>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</si>
  <si>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</si>
  <si>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</si>
  <si>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</si>
  <si>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</si>
  <si>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</si>
  <si>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</si>
  <si>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</si>
  <si>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</si>
  <si>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</si>
  <si>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</si>
  <si>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</si>
  <si>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</si>
  <si>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</si>
  <si>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</si>
  <si>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</si>
  <si>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</si>
  <si>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</si>
  <si>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</si>
  <si>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</si>
  <si>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</si>
  <si>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</si>
  <si>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</si>
  <si>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</si>
  <si>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</si>
  <si>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</si>
  <si>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</si>
  <si>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</si>
  <si>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</si>
  <si>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</si>
  <si>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</si>
  <si>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</si>
  <si>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</si>
  <si>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</si>
  <si>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</si>
  <si>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</si>
  <si>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</si>
  <si>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</si>
  <si>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</si>
  <si>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</si>
  <si>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</si>
  <si>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</si>
  <si>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</si>
  <si>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</si>
  <si>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</si>
  <si>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</si>
  <si>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</si>
  <si>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</si>
  <si>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</si>
  <si>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</si>
  <si>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</si>
  <si>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</si>
  <si>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</si>
  <si>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</si>
  <si>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</si>
  <si>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</si>
  <si>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</si>
  <si>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</si>
  <si>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</si>
  <si>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</si>
  <si>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</si>
  <si>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</si>
  <si>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</si>
  <si>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</si>
  <si>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</si>
  <si>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</si>
  <si>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</si>
  <si>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</si>
  <si>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</si>
  <si>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</si>
  <si>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</si>
  <si>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</si>
  <si>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</si>
  <si>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</si>
  <si>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</si>
  <si>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</si>
  <si>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</si>
  <si>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</si>
  <si>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</si>
  <si>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</si>
  <si>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</si>
  <si>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</si>
  <si>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</si>
  <si>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</si>
  <si>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</si>
  <si>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</si>
  <si>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</si>
  <si>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</si>
  <si>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</si>
  <si>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</si>
  <si>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</si>
  <si>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</si>
  <si>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</si>
  <si>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</si>
  <si>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</si>
  <si>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</si>
  <si>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</si>
  <si>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</si>
  <si>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</si>
  <si>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</si>
  <si>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</si>
  <si>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</si>
  <si>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</si>
  <si>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</si>
  <si>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</si>
  <si>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</si>
  <si>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</si>
  <si>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</si>
  <si>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</si>
  <si>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</si>
  <si>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</si>
  <si>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</si>
  <si>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</si>
  <si>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</si>
  <si>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</si>
  <si>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</si>
  <si>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</si>
  <si>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</si>
  <si>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</si>
  <si>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</si>
  <si>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</si>
  <si>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</si>
  <si>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</si>
  <si>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</si>
  <si>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</si>
  <si>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</si>
  <si>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</si>
  <si>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</si>
  <si>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</si>
  <si>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</si>
  <si>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</si>
  <si>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</si>
  <si>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</si>
  <si>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</si>
  <si>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</si>
  <si>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</si>
  <si>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</si>
  <si>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</si>
  <si>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</si>
  <si>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</si>
  <si>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</si>
  <si>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</si>
  <si>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</si>
  <si>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</si>
  <si>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</si>
  <si>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</si>
  <si>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</si>
  <si>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</si>
  <si>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</si>
  <si>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</si>
  <si>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</si>
  <si>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</si>
  <si>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</si>
  <si>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</si>
  <si>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</si>
  <si>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</si>
  <si>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</si>
  <si>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</si>
  <si>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</si>
  <si>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</si>
  <si>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</si>
  <si>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</si>
  <si>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</si>
  <si>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</si>
  <si>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</si>
  <si>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</si>
  <si>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</si>
  <si>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</si>
  <si>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</si>
  <si>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</si>
  <si>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</si>
  <si>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</si>
  <si>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</si>
  <si>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</si>
  <si>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</si>
  <si>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</si>
  <si>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</si>
  <si>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</si>
  <si>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</si>
  <si>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</si>
  <si>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</si>
  <si>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</si>
  <si>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</si>
  <si>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</si>
  <si>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</si>
  <si>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</si>
  <si>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</si>
  <si>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</si>
  <si>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</si>
  <si>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</si>
  <si>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</si>
  <si>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</si>
  <si>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</si>
  <si>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</si>
  <si>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</si>
  <si>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</si>
  <si>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</si>
  <si>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</si>
  <si>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</si>
  <si>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</si>
  <si>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</si>
  <si>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</si>
  <si>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</si>
  <si>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</si>
  <si>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</si>
  <si>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</si>
  <si>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</si>
  <si>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</si>
  <si>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</si>
  <si>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</si>
  <si>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</si>
  <si>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</si>
  <si>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</si>
  <si>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</si>
  <si>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</si>
  <si>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</si>
  <si>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</si>
  <si>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</si>
  <si>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</si>
  <si>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</si>
  <si>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</si>
  <si>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</si>
  <si>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</si>
  <si>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</si>
  <si>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</si>
  <si>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</si>
  <si>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</si>
  <si>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</si>
  <si>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</si>
  <si>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</si>
  <si>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</si>
  <si>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</si>
  <si>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</si>
  <si>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</si>
  <si>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</si>
  <si>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</si>
  <si>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</si>
  <si>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</si>
  <si>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</si>
  <si>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</si>
  <si>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</si>
  <si>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</si>
  <si>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</si>
  <si>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</si>
  <si>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</si>
  <si>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</si>
  <si>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</si>
  <si>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</si>
  <si>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</si>
  <si>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</si>
  <si>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</si>
  <si>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</si>
  <si>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</si>
  <si>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</si>
  <si>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</si>
  <si>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</si>
  <si>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</si>
  <si>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</si>
  <si>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</si>
  <si>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</si>
  <si>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</si>
  <si>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</si>
  <si>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</si>
  <si>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</si>
  <si>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</si>
  <si>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</si>
  <si>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</si>
  <si>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</si>
  <si>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</si>
  <si>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</si>
  <si>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</si>
  <si>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</si>
  <si>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</si>
  <si>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</si>
  <si>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</si>
  <si>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</si>
  <si>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</si>
  <si>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</si>
  <si>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</si>
  <si>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</si>
  <si>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</si>
  <si>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</si>
  <si>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</si>
  <si>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</si>
  <si>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</si>
  <si>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</si>
  <si>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</si>
  <si>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</si>
  <si>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</si>
  <si>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</si>
  <si>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</si>
  <si>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</si>
  <si>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</si>
  <si>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</si>
  <si>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</si>
  <si>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</si>
  <si>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</si>
  <si>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</si>
  <si>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</si>
  <si>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</si>
  <si>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</si>
  <si>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</si>
  <si>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</si>
  <si>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</si>
  <si>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</si>
  <si>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</si>
  <si>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</si>
  <si>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</si>
  <si>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</si>
  <si>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</si>
  <si>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</si>
  <si>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</si>
  <si>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</si>
  <si>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</si>
  <si>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</si>
  <si>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</si>
  <si>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</si>
  <si>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</si>
  <si>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</si>
  <si>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</si>
  <si>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</si>
  <si>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</si>
  <si>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</si>
  <si>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</si>
  <si>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</si>
  <si>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</si>
  <si>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</si>
  <si>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</si>
  <si>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</si>
  <si>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</si>
  <si>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</si>
  <si>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</si>
  <si>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</si>
  <si>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</si>
  <si>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</si>
  <si>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</si>
  <si>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</si>
  <si>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</si>
  <si>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</si>
  <si>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</si>
  <si>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</si>
  <si>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</si>
  <si>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</si>
  <si>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</si>
  <si>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</si>
  <si>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</si>
  <si>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</si>
  <si>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</si>
  <si>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</si>
  <si>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</si>
  <si>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</si>
  <si>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</si>
  <si>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</si>
  <si>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</si>
  <si>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</si>
  <si>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</si>
  <si>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</si>
  <si>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</si>
  <si>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</si>
  <si>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</si>
  <si>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</si>
  <si>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</si>
  <si>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</si>
  <si>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</si>
  <si>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</si>
  <si>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</si>
  <si>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</si>
  <si>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</si>
  <si>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</si>
  <si>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</si>
  <si>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</si>
  <si>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</si>
  <si>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</si>
  <si>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</si>
  <si>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</si>
  <si>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</si>
  <si>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</si>
  <si>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</si>
  <si>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</si>
  <si>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</si>
  <si>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</si>
  <si>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</si>
  <si>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</si>
  <si>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</si>
  <si>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</si>
  <si>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</si>
  <si>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</si>
  <si>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</si>
  <si>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</si>
  <si>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</si>
  <si>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</si>
  <si>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</si>
  <si>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</si>
  <si>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</si>
  <si>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</si>
  <si>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</si>
  <si>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</si>
  <si>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</si>
  <si>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</si>
  <si>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</si>
  <si>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</si>
  <si>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</si>
  <si>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</si>
  <si>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</si>
  <si>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</si>
  <si>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</si>
  <si>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</si>
  <si>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</si>
  <si>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</si>
  <si>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</si>
  <si>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</si>
  <si>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</si>
  <si>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</si>
  <si>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</si>
  <si>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</si>
  <si>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</si>
  <si>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</si>
  <si>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</si>
  <si>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</si>
  <si>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</si>
  <si>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</si>
  <si>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</si>
  <si>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</si>
  <si>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</si>
  <si>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</si>
  <si>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</si>
  <si>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</si>
  <si>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</si>
  <si>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</si>
  <si>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</si>
  <si>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</si>
  <si>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</si>
  <si>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</si>
  <si>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</si>
  <si>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</si>
  <si>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</si>
  <si>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</si>
  <si>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</si>
  <si>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</si>
  <si>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</si>
  <si>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</si>
  <si>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</si>
  <si>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</si>
  <si>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</si>
  <si>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</si>
  <si>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</si>
  <si>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</si>
  <si>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</si>
  <si>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</si>
  <si>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</si>
  <si>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</si>
  <si>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</si>
  <si>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</si>
  <si>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</si>
  <si>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</si>
  <si>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</si>
  <si>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</si>
  <si>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</si>
  <si>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</si>
  <si>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</si>
  <si>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</si>
  <si>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</si>
  <si>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</si>
  <si>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</si>
  <si>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</si>
  <si>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</si>
  <si>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</si>
  <si>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</si>
  <si>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</si>
  <si>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</si>
  <si>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</si>
  <si>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</si>
  <si>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</si>
  <si>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</si>
  <si>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</si>
  <si>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</si>
  <si>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</si>
  <si>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</si>
  <si>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</si>
  <si>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</si>
  <si>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</si>
  <si>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</si>
  <si>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</si>
  <si>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</si>
  <si>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</si>
  <si>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</si>
  <si>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</si>
  <si>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</si>
  <si>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</si>
  <si>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</si>
  <si>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</si>
  <si>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</si>
  <si>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</si>
  <si>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</si>
  <si>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</si>
  <si>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</si>
  <si>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</si>
  <si>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</si>
  <si>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</si>
  <si>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</si>
  <si>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</si>
  <si>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</si>
  <si>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</si>
  <si>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</si>
  <si>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</si>
  <si>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</si>
  <si>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</si>
  <si>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</si>
  <si>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</si>
  <si>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</si>
  <si>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</si>
  <si>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</si>
  <si>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</si>
  <si>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</si>
  <si>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</si>
  <si>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</si>
  <si>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</si>
  <si>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</si>
  <si>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</si>
  <si>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</si>
  <si>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</si>
  <si>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</si>
  <si>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</si>
  <si>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</si>
  <si>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</si>
  <si>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</si>
  <si>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</si>
  <si>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</si>
  <si>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</si>
  <si>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</si>
  <si>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</si>
  <si>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</si>
  <si>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</si>
  <si>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</si>
  <si>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</si>
  <si>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</si>
  <si>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</si>
  <si>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</si>
  <si>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</si>
  <si>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</si>
  <si>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</si>
  <si>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</si>
  <si>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</si>
  <si>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</si>
  <si>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</si>
  <si>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</si>
  <si>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</si>
  <si>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</si>
  <si>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</si>
  <si>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</si>
  <si>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</si>
  <si>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</si>
  <si>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</si>
  <si>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</si>
  <si>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</si>
  <si>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</si>
  <si>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</si>
  <si>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</si>
  <si>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</si>
  <si>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</si>
  <si>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</si>
  <si>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</si>
  <si>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</si>
  <si>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</si>
  <si>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</si>
  <si>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</si>
  <si>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</si>
  <si>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</si>
  <si>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</si>
  <si>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</si>
  <si>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</si>
  <si>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</si>
  <si>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</si>
  <si>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</si>
  <si>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</si>
  <si>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</si>
  <si>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</si>
  <si>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</si>
  <si>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</si>
  <si>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</si>
  <si>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</si>
  <si>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</si>
  <si>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</si>
  <si>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</si>
  <si>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</si>
  <si>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</si>
  <si>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</si>
  <si>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</si>
  <si>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</si>
  <si>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</si>
  <si>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</si>
  <si>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</si>
  <si>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</si>
  <si>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</si>
  <si>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</si>
  <si>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</si>
  <si>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</si>
  <si>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</si>
  <si>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</si>
  <si>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</si>
  <si>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</si>
  <si>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</si>
  <si>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</si>
  <si>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</si>
  <si>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</si>
  <si>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</si>
  <si>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</si>
  <si>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</si>
  <si>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</si>
  <si>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</si>
  <si>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</si>
  <si>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</si>
  <si>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</si>
  <si>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</si>
  <si>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</si>
  <si>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</si>
  <si>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</si>
  <si>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</si>
  <si>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</si>
  <si>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</si>
  <si>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</si>
  <si>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</si>
  <si>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</si>
  <si>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</si>
  <si>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</si>
  <si>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2012</t>
  </si>
  <si>
    <t>2013</t>
  </si>
  <si>
    <t>2014</t>
  </si>
  <si>
    <t>DIC</t>
  </si>
  <si>
    <t>CARTERA VIGENTE TOTAL</t>
  </si>
  <si>
    <t xml:space="preserve">    CARTERA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</si>
  <si>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</si>
  <si>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</si>
  <si>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</si>
  <si>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</si>
  <si>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</si>
  <si>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</si>
  <si>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</si>
  <si>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</si>
  <si>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EVOLUCIÓN DE OBLIGACIONES CON EL PÚBLICO 
Y CON EMPRESAS CON PARTICIPACIÓN ESTATAL</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</si>
  <si>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</si>
  <si>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</si>
  <si>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</si>
  <si>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</si>
  <si>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</si>
  <si>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</si>
  <si>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</si>
  <si>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</si>
  <si>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</si>
  <si>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</si>
  <si>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</si>
  <si>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</si>
  <si>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</si>
  <si>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</si>
  <si>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</si>
  <si>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</si>
  <si>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</si>
  <si>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</si>
  <si>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</si>
  <si>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</si>
  <si>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</si>
  <si>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</si>
  <si>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</si>
  <si>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</si>
  <si>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OBLIGACIONES CON EMPRESAS CON PARTICIPACIÓN ESTATAL</t>
  </si>
  <si>
    <t>DEPÓSITOS DEL PÚBLICO Y DE EMPRESAS CON PARTICIPACIÓN ESTATAL(1)</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</si>
  <si>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</si>
  <si>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</si>
  <si>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</si>
  <si>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</si>
  <si>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</si>
  <si>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</si>
  <si>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</si>
  <si>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</si>
  <si>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</si>
  <si>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</si>
  <si>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</si>
  <si>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</si>
  <si>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</si>
  <si>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</si>
  <si>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</si>
  <si>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</si>
  <si>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</si>
  <si>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</si>
  <si>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</si>
  <si>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</si>
  <si>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</si>
  <si>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</si>
  <si>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</si>
  <si>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</si>
  <si>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</si>
  <si>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</si>
  <si>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</si>
  <si>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</si>
  <si>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</si>
  <si>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</si>
  <si>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</si>
  <si>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</si>
  <si>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</si>
  <si>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</si>
  <si>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</si>
  <si>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</si>
  <si>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</si>
  <si>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</si>
  <si>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</si>
  <si>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</si>
  <si>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</si>
  <si>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</si>
  <si>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</si>
  <si>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</si>
  <si>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</si>
  <si>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</si>
  <si>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</si>
  <si>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</si>
  <si>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</si>
  <si>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</si>
  <si>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</si>
  <si>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</si>
  <si>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</si>
  <si>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</si>
  <si>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</si>
  <si>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</si>
  <si>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</si>
  <si>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</si>
  <si>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</si>
  <si>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</si>
  <si>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</si>
  <si>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</si>
  <si>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</si>
  <si>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</si>
  <si>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</si>
  <si>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</si>
  <si>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</si>
  <si>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</si>
  <si>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</si>
  <si>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(4) Obligaciones vista, caja de ahorro y DPFs a 30 días.</t>
  </si>
  <si>
    <t xml:space="preserve">  TOTAL PREVISIÓN ESPECÍFICA</t>
  </si>
  <si>
    <t xml:space="preserve">  Porcentaje</t>
  </si>
  <si>
    <t>(1) Información reportada por las entidades al Sistema de Información Financiera</t>
  </si>
  <si>
    <t>ESTRATIFICACIÓN DE DEPÓSITOS EN CAJA DE AHORROS, A PLAZO FIJO Y EN GARANTÍA</t>
  </si>
  <si>
    <t>ENCAJE LEGAL  (1)</t>
  </si>
  <si>
    <t xml:space="preserve">     ENCAJE REQUERIDO</t>
  </si>
  <si>
    <t xml:space="preserve">    ENCAJE CONSTITUIDO(1)</t>
  </si>
  <si>
    <t xml:space="preserve">   EXCEDENTE(DEFICIENCIA)(2)</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</si>
  <si>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</si>
  <si>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</si>
  <si>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</si>
  <si>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</si>
  <si>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</si>
  <si>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</si>
  <si>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</si>
  <si>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</si>
  <si>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</si>
  <si>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</si>
  <si>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</si>
  <si>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</si>
  <si>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</si>
  <si>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</si>
  <si>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</si>
  <si>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</si>
  <si>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</si>
  <si>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</si>
  <si>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</si>
  <si>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</si>
  <si>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</si>
  <si>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</si>
  <si>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</si>
  <si>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</si>
  <si>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</si>
  <si>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</si>
  <si>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</si>
  <si>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</si>
  <si>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</si>
  <si>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</si>
  <si>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</si>
  <si>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</si>
  <si>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</si>
  <si>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</si>
  <si>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</si>
  <si>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</si>
  <si>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</si>
  <si>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</si>
  <si>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 xml:space="preserve">ESTRATIFICACIÓN DE DEPÓSITOS A PLAZO FIJO </t>
  </si>
  <si>
    <t>EMPRESAS DE ARRENDAMIENTO FINANCIERO</t>
  </si>
  <si>
    <t>LBI</t>
  </si>
  <si>
    <t>LFO</t>
  </si>
  <si>
    <t>LBN</t>
  </si>
  <si>
    <t xml:space="preserve">TOTAL                                         </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</si>
  <si>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</si>
  <si>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</si>
  <si>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</si>
  <si>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</si>
  <si>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</si>
  <si>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</si>
  <si>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</si>
  <si>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</si>
  <si>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</si>
  <si>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</si>
  <si>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</si>
  <si>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</si>
  <si>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</si>
  <si>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</si>
  <si>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</si>
  <si>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</si>
  <si>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</si>
  <si>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</si>
  <si>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</si>
  <si>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</si>
  <si>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</si>
  <si>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</si>
  <si>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</si>
  <si>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</si>
  <si>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</si>
  <si>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</si>
  <si>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</si>
  <si>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</si>
  <si>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</si>
  <si>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</si>
  <si>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</si>
  <si>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</si>
  <si>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</si>
  <si>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</si>
  <si>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</si>
  <si>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</si>
  <si>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</si>
  <si>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</si>
  <si>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</si>
  <si>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</si>
  <si>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</si>
  <si>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</si>
  <si>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</si>
  <si>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</si>
  <si>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</si>
  <si>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</si>
  <si>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</si>
  <si>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</si>
  <si>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</si>
  <si>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</si>
  <si>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</si>
  <si>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</si>
  <si>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</si>
  <si>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</si>
  <si>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</si>
  <si>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</si>
  <si>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</si>
  <si>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</si>
  <si>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</si>
  <si>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</si>
  <si>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</si>
  <si>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</si>
  <si>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</si>
  <si>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</si>
  <si>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</si>
  <si>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</si>
  <si>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</si>
  <si>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</si>
  <si>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</si>
  <si>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FIDEICOMISOS CONSTITUIDOS</t>
  </si>
  <si>
    <t>BDR</t>
  </si>
  <si>
    <t>RANKING DE DEPÓSITOS DEL PÚBLICO Y DE EMPRESAS CON PARTICIPACIÓN ESTATAL(1)</t>
  </si>
  <si>
    <t>INSTITUCIÓN</t>
  </si>
  <si>
    <t>DEPÓSITOS</t>
  </si>
  <si>
    <t>% DE PARTICIP.</t>
  </si>
  <si>
    <t>LUGAR RANKING</t>
  </si>
  <si>
    <t xml:space="preserve"> - - -</t>
  </si>
  <si>
    <t>SUB-TOTAL</t>
  </si>
  <si>
    <t>RANKING DE CARTERA (1)</t>
  </si>
  <si>
    <t>CARTERA</t>
  </si>
  <si>
    <t>RANKING DE CONTINGENTE</t>
  </si>
  <si>
    <t xml:space="preserve">TOTAL CONTINGENTE </t>
  </si>
  <si>
    <t>- - -</t>
  </si>
  <si>
    <t>BOLETÍN INFORMATIVO</t>
  </si>
  <si>
    <t>SISTEMA DE INTERMEDIACIÓN FINANCIERA</t>
  </si>
  <si>
    <t>BANCO CENTRAL DE BOLIVIA</t>
  </si>
  <si>
    <t>SISTEMA NO BANCARIO</t>
  </si>
  <si>
    <t>Depósitos del público por departamento</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</si>
  <si>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</si>
  <si>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</si>
  <si>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</si>
  <si>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</si>
  <si>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</si>
  <si>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</si>
  <si>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</si>
  <si>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</si>
  <si>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</si>
  <si>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</si>
  <si>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Cooperativas de Ahorro y Crédito Abiertas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</si>
  <si>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</si>
  <si>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</si>
  <si>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</si>
  <si>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</si>
  <si>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</si>
  <si>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</si>
  <si>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</si>
  <si>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</si>
  <si>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</si>
  <si>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</si>
  <si>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</si>
  <si>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</si>
  <si>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</si>
  <si>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</si>
  <si>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</si>
  <si>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</si>
  <si>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</si>
  <si>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</si>
  <si>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</si>
  <si>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</si>
  <si>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</si>
  <si>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</si>
  <si>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</si>
  <si>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</si>
  <si>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</si>
  <si>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</si>
  <si>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</si>
  <si>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$us</t>
  </si>
  <si>
    <t>(1) En el mes de mayo de 2010 el FFP FIE S.A. se convirtió en Banco</t>
  </si>
  <si>
    <t>ACTIVOS INTERNACIONALES</t>
  </si>
  <si>
    <t>PASIVOS INTERNACIONALES</t>
  </si>
  <si>
    <t xml:space="preserve">  ACTIVOS DE RESERVA</t>
  </si>
  <si>
    <t xml:space="preserve">    ORO</t>
  </si>
  <si>
    <t xml:space="preserve">    DIVISAS</t>
  </si>
  <si>
    <t xml:space="preserve">    ACTIVOS EN EL F.M.I.</t>
  </si>
  <si>
    <t xml:space="preserve">    BONOS Y OTRAS INVERSIONES EXTERNAS</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</si>
  <si>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</si>
  <si>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</si>
  <si>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</si>
  <si>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</si>
  <si>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</si>
  <si>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</si>
  <si>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</si>
  <si>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</si>
  <si>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</si>
  <si>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</si>
  <si>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SECTOR PÚBLICO</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</si>
  <si>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</si>
  <si>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</si>
  <si>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</si>
  <si>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</si>
  <si>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</si>
  <si>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</si>
  <si>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</si>
  <si>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</si>
  <si>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</si>
  <si>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</si>
  <si>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PROVISIONES</t>
  </si>
  <si>
    <t xml:space="preserve">    PARTIDAS PENDIENTES DE IMPUTACIÓN</t>
  </si>
  <si>
    <t xml:space="preserve">    PREVISIONES</t>
  </si>
  <si>
    <t xml:space="preserve">    CUENTAS POR COBRAR</t>
  </si>
  <si>
    <t xml:space="preserve">    CUENTAS POR PAGAR</t>
  </si>
  <si>
    <t>TOTAL PASIVO</t>
  </si>
  <si>
    <t xml:space="preserve">  CAPITAL</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</si>
  <si>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</si>
  <si>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</si>
  <si>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</si>
  <si>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</si>
  <si>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</si>
  <si>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</si>
  <si>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</si>
  <si>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</si>
  <si>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</si>
  <si>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</si>
  <si>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</si>
  <si>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 xml:space="preserve">UTILIDAD DE OPERACIÓN </t>
  </si>
  <si>
    <t>RESULTADOS NO REALIZADOS</t>
  </si>
  <si>
    <t>UTILIDAD NETA DEL PERIODO</t>
  </si>
  <si>
    <t>SISTEMA  DE INTERMEDIACIÓN  FINANCIERA</t>
  </si>
  <si>
    <t>DEPÓSITOS DEL PÚBLICO (1) POR DEPARTAMENTO</t>
  </si>
  <si>
    <t>(1) Depósitos del Público: a la vista, en caja de ahorros, a plazo fijo y otros depósitos</t>
  </si>
  <si>
    <t>Í N D I C E</t>
  </si>
  <si>
    <t>BANCOS MÚLTIPLES</t>
  </si>
  <si>
    <t>BANCOS PYME</t>
  </si>
  <si>
    <t>BFS</t>
  </si>
  <si>
    <t>BPR</t>
  </si>
  <si>
    <t>PLA</t>
  </si>
  <si>
    <t>PEF</t>
  </si>
  <si>
    <t>PCO</t>
  </si>
  <si>
    <t>BANCO FASSIL S.A.</t>
  </si>
  <si>
    <t>BANCO PRODEM S.A.</t>
  </si>
  <si>
    <t>BANCO PYME DE LA COMUNIDAD S.A.</t>
  </si>
  <si>
    <t>BANCO PYME ECOFUTURO S.A.</t>
  </si>
  <si>
    <t xml:space="preserve">  BFS</t>
  </si>
  <si>
    <t xml:space="preserve">  BPR</t>
  </si>
  <si>
    <t xml:space="preserve">  PEF</t>
  </si>
  <si>
    <t xml:space="preserve">  PCO</t>
  </si>
  <si>
    <t>(1) Cartera vigente, vencida y en ejecución</t>
  </si>
  <si>
    <t>Banco Fassil S.A.</t>
  </si>
  <si>
    <t xml:space="preserve">Banco Prodem S.A. </t>
  </si>
  <si>
    <t>Banco Bisa S.A.</t>
  </si>
  <si>
    <t xml:space="preserve">210.00                                                                                                                                                                                                                                                         </t>
  </si>
  <si>
    <t xml:space="preserve">211.00                                                                                                                                                                                                                                                         </t>
  </si>
  <si>
    <t xml:space="preserve">211.01+211.02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</si>
  <si>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</si>
  <si>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</si>
  <si>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</si>
  <si>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</si>
  <si>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</si>
  <si>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</si>
  <si>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</si>
  <si>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</si>
  <si>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</si>
  <si>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</si>
  <si>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</si>
  <si>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</si>
  <si>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</si>
  <si>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215.00</t>
  </si>
  <si>
    <t xml:space="preserve">218.00                                                                                                                                                                                                                                                       </t>
  </si>
  <si>
    <t xml:space="preserve">218.01                                                                                                                                                                                                                                                         </t>
  </si>
  <si>
    <t xml:space="preserve">218.02                                                                                                                                                                                                                                                         </t>
  </si>
  <si>
    <t xml:space="preserve">218.03                                                                                                                                                                                                                                                         </t>
  </si>
  <si>
    <t xml:space="preserve">218.04                                                                                                                                                                                                                                                        </t>
  </si>
  <si>
    <t>218.05</t>
  </si>
  <si>
    <t>280.00</t>
  </si>
  <si>
    <t xml:space="preserve">600.00                                                                                                                                                                                                                                                         </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</si>
  <si>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</si>
  <si>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</si>
  <si>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</si>
  <si>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</si>
  <si>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</si>
  <si>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</si>
  <si>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</si>
  <si>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</si>
  <si>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</si>
  <si>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</si>
  <si>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</si>
  <si>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</si>
  <si>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</si>
  <si>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</si>
  <si>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</si>
  <si>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</si>
  <si>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</si>
  <si>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</si>
  <si>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</si>
  <si>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</si>
  <si>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</si>
  <si>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</si>
  <si>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</si>
  <si>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</si>
  <si>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Banco para el Fomento a Iniciativas Económicas S.A. (1)</t>
  </si>
  <si>
    <t>(2) Con licencia de funcionamiento a partir de diciembre de 2010</t>
  </si>
  <si>
    <t>(3) Con licencia de funcionamiento a partir de octubre de 2012</t>
  </si>
  <si>
    <t>(4) En el mes de diciembre de 2012 Fortaleza FFP se transformó en Banco</t>
  </si>
  <si>
    <t>Cooperativa Abierta La Merced Ltda. (2)</t>
  </si>
  <si>
    <t>Cooperativa Abierta San Carlos Borromeo Ltda. (3)</t>
  </si>
  <si>
    <t>Banco Fortaleza S.A. (4)</t>
  </si>
  <si>
    <t>Dic-14</t>
  </si>
  <si>
    <t>Bancos Múltiples (5)</t>
  </si>
  <si>
    <t>Bancos PYME (5)</t>
  </si>
  <si>
    <t>(5) A partir del 21 de julio de 2014, en el marco de la Ley 393 de Servicios Financieros operan los bancos múltiples y bancos PYME.</t>
  </si>
  <si>
    <t xml:space="preserve">  OPERACIONES DE MERCADO ABIERTO</t>
  </si>
  <si>
    <t xml:space="preserve">  AJUSTES CAMBIARIOS Y VALORACIONES</t>
  </si>
  <si>
    <t xml:space="preserve">     VALORACIÓN ACTIVOS DE RES. Y OBLIG. EN M/E ART.74</t>
  </si>
  <si>
    <t xml:space="preserve">     VALORACIÓN TÍTULOS DE LAS RESERVAS INTERN.</t>
  </si>
  <si>
    <t xml:space="preserve">  EGRESOS POR OPERACIONES DE MERCADO ABIERTO</t>
  </si>
  <si>
    <t>(En miles de bolivianos)</t>
  </si>
  <si>
    <t xml:space="preserve">Estados financieros </t>
  </si>
  <si>
    <t>ESTADO DE SITUACIÓN PATRIMONIAL SEGÚN DENOMINACIÓN MONETARIA</t>
  </si>
  <si>
    <t>ESTADO DE SITUACIÓN PATRIMONIAL POR ENTIDAD</t>
  </si>
  <si>
    <t>BANCO UNIÓN S. A.</t>
  </si>
  <si>
    <t>(En bolivianos)</t>
  </si>
  <si>
    <t>2015</t>
  </si>
  <si>
    <t>BMU</t>
  </si>
  <si>
    <t>BPY</t>
  </si>
  <si>
    <t>ESTADOS FINANCIEROS POR ENTIDAD</t>
  </si>
  <si>
    <t>Estados financieros Empresas de Arrendamiento Financiero</t>
  </si>
  <si>
    <t>Estados financieros Almacenes Generales de Depósito</t>
  </si>
  <si>
    <t>Estado de situación patrimonial por moneda</t>
  </si>
  <si>
    <t>Estado de situación patrimonial por entidad</t>
  </si>
  <si>
    <t>Indicadores financieros por entidad</t>
  </si>
  <si>
    <t>Estados financieros, evolutivo</t>
  </si>
  <si>
    <t xml:space="preserve">Indicadores  financieros, evolutivo </t>
  </si>
  <si>
    <t>Indicadores  financieros, evolutivo</t>
  </si>
  <si>
    <t>Ponderación de activos y suficiencia patrimonial</t>
  </si>
  <si>
    <t>Estratificación de depósitos</t>
  </si>
  <si>
    <t xml:space="preserve">          Cooperativas de Ahorro y Crédito Abiertas</t>
  </si>
  <si>
    <t>Estados financieros por moneda</t>
  </si>
  <si>
    <t xml:space="preserve">Estados financieros por entidad </t>
  </si>
  <si>
    <t xml:space="preserve">Indicadores financieros por entidad </t>
  </si>
  <si>
    <t>Estados financieros, evolutivo por Sistema</t>
  </si>
  <si>
    <t>Indicadores  financieros, evolutivo por Sistema</t>
  </si>
  <si>
    <t xml:space="preserve">Indicadores  financieros, evolutivo por Sistema </t>
  </si>
  <si>
    <t xml:space="preserve">Ponderación de activos y suficiencia patrimonial </t>
  </si>
  <si>
    <t xml:space="preserve">Estratificación de depósitos </t>
  </si>
  <si>
    <t xml:space="preserve">          Bancos Múltiples</t>
  </si>
  <si>
    <t>Estados financieros por entidad</t>
  </si>
  <si>
    <t>Depósitos del público por moneda</t>
  </si>
  <si>
    <t xml:space="preserve">          Bancos PYME</t>
  </si>
  <si>
    <t>Estados financieros por denominación monetaria</t>
  </si>
  <si>
    <t>Estados financieros, evolutivo por entidad</t>
  </si>
  <si>
    <t>Evolución de cartera y contingente del sistema bancario</t>
  </si>
  <si>
    <t>Evolución de obligaciones con el público del sistema bancario</t>
  </si>
  <si>
    <t>Encaje legal del sistema bancario</t>
  </si>
  <si>
    <t>Estado de situación patrimonial según denominación monetaria</t>
  </si>
  <si>
    <t>INDICADORES FINANCIEROS POR ENTIDAD</t>
  </si>
  <si>
    <t>Calificación de cartera y contingente</t>
  </si>
  <si>
    <t xml:space="preserve">Calificación de cartera y contingente A </t>
  </si>
  <si>
    <t>Calificación de cartera y contingente B</t>
  </si>
  <si>
    <t xml:space="preserve">Encaje legal sistema no bancario  </t>
  </si>
  <si>
    <t>Cartera de créditos por departamento</t>
  </si>
  <si>
    <t>ABREVIATURAS</t>
  </si>
  <si>
    <t>Dólares estadounidenses</t>
  </si>
  <si>
    <t xml:space="preserve">    SECTOR PRIVADO</t>
  </si>
  <si>
    <t xml:space="preserve"> TOTAL PATRIMONIO NETO</t>
  </si>
  <si>
    <t xml:space="preserve"> TOTAL ACTIVO</t>
  </si>
  <si>
    <t>CARTERA DE CRÉDITOS POR DEPARTAMENTO</t>
  </si>
  <si>
    <t xml:space="preserve">  CUENTAS DE AJUSTE</t>
  </si>
  <si>
    <t>BANCO PARA EL FOMENTO A INICIATIVAS ECONÓMICAS S.A.</t>
  </si>
  <si>
    <t xml:space="preserve">      Depósitos fiduciarios en caja de ahorro</t>
  </si>
  <si>
    <t>COOPERATIVA DE AHORRO Y CRÉDITO ABIERTAS</t>
  </si>
  <si>
    <t>ENTIDADES FINANCIERAS DE VIVIENDA</t>
  </si>
  <si>
    <t>VL1</t>
  </si>
  <si>
    <t>VPA</t>
  </si>
  <si>
    <t>VPD</t>
  </si>
  <si>
    <t>VPG</t>
  </si>
  <si>
    <t>VPR</t>
  </si>
  <si>
    <t>VPT</t>
  </si>
  <si>
    <t>VPY</t>
  </si>
  <si>
    <t xml:space="preserve">211.03+211.04+211.05+211.06+211.07+211.08+211.09+211.10+211.11+211.12+211.13+211.14+211.15+211.16+211.17+211.99                                                                                                                                                            </t>
  </si>
  <si>
    <t>214.00</t>
  </si>
  <si>
    <t xml:space="preserve">      Cargos por Obligaciones con el público a plazo fijo con anotación en cuenta</t>
  </si>
  <si>
    <t>ENTIDADES FINANCIERAS DE VIVIENDA Y COOPERATIVAS DE AHORRO Y CRÉDITO ABIERTAS</t>
  </si>
  <si>
    <t>ENTIDADES FINANCIERAS DE VIVIVIENDA</t>
  </si>
  <si>
    <t>OTROS PASIVOS</t>
  </si>
  <si>
    <t xml:space="preserve">  TRANSFERENCIAS</t>
  </si>
  <si>
    <t>Entidades Financieras de Vivienda (6)</t>
  </si>
  <si>
    <t>(6) A partir del 23.11.2015 las mutuales de ahorro y préstamos se transformaron en entidades financieras de vivienda.</t>
  </si>
  <si>
    <t>La Primera</t>
  </si>
  <si>
    <t>La Promotora</t>
  </si>
  <si>
    <t>El Progreso</t>
  </si>
  <si>
    <t>Potosí</t>
  </si>
  <si>
    <t>Paitití</t>
  </si>
  <si>
    <t>Pando</t>
  </si>
  <si>
    <t>Bancos de Desarrollo Productivo</t>
  </si>
  <si>
    <t xml:space="preserve">          Entidades Financieras de Vivienda</t>
  </si>
  <si>
    <t xml:space="preserve">      Obligaciones con entidades financieras que realizan actividades de segundo piso a plazo</t>
  </si>
  <si>
    <t>Dic-15</t>
  </si>
  <si>
    <t>BANCO DE LA NACIÓN ARGENTINA</t>
  </si>
  <si>
    <t>(PREVISIÓN  PARA CARTERA INCOBRABLE Y CONTINGENTES) (2)</t>
  </si>
  <si>
    <t>CARTERA Y CONTINGENTE (3)</t>
  </si>
  <si>
    <t>(2) Incluye 139.00+251.00</t>
  </si>
  <si>
    <t>(3) Incluye 130.00+600.00-251.00</t>
  </si>
  <si>
    <t>DIC-15</t>
  </si>
  <si>
    <t xml:space="preserve">          Bancos de Desarrollo Productivo</t>
  </si>
  <si>
    <t>Ranking de depósitos</t>
  </si>
  <si>
    <t>Ranking de cartera  de créditos</t>
  </si>
  <si>
    <t>Ranking de contingente</t>
  </si>
  <si>
    <t>2016</t>
  </si>
  <si>
    <t>CCF</t>
  </si>
  <si>
    <t>(en miles dólares estadounidenses)</t>
  </si>
  <si>
    <t>(en dólares estadounidenses)</t>
  </si>
  <si>
    <t xml:space="preserve">  PASIVOS DE RESERVA</t>
  </si>
  <si>
    <t xml:space="preserve">     OBLIGACIONES CON BANCOS CENTRALES</t>
  </si>
  <si>
    <t>Cooperativa Abierta “Cacef” Ltda. (7)</t>
  </si>
  <si>
    <t>(7) Con licencia de funcionamiento a partir de marzo de 2016.</t>
  </si>
  <si>
    <t>(en miles de bolivianos)</t>
  </si>
  <si>
    <t>(en bolivianos)</t>
  </si>
  <si>
    <t>SISTEMA DE INTERMEDACIÓN FINANCIERA</t>
  </si>
  <si>
    <t>CPG</t>
  </si>
  <si>
    <t>CAPITAL REGULATORIO</t>
  </si>
  <si>
    <t>Cooperativa Abierta “Progreso” Ltda. (8)</t>
  </si>
  <si>
    <t>(8) Con licencia de funcionamiento a partir de junio de 2016.</t>
  </si>
  <si>
    <t>BANCO ECONÓMICO S. A.</t>
  </si>
  <si>
    <t>(1) Excluye Cargos Financieros Devengados por Pagar</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</si>
  <si>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</si>
  <si>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</si>
  <si>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</si>
  <si>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</si>
  <si>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CUENTAS ACREEDORAS DE LOS PATRIMONIOS AUTÓNOMOS CONSTITUIDOS CON RECURSOS PRIVADOS</t>
  </si>
  <si>
    <t xml:space="preserve">  CUENTAS ACREEDORAS DE LOS PATRIMONIOS AUTÓNOMOS CONSTITUIDOS CON RECURSOS DEL ESTADO</t>
  </si>
  <si>
    <t xml:space="preserve">SANTA CRUZ </t>
  </si>
  <si>
    <t xml:space="preserve">TOTAL   </t>
  </si>
  <si>
    <t>INSTITUCIONES FINANCIERAS DE DESARROLLO</t>
  </si>
  <si>
    <t>ICI</t>
  </si>
  <si>
    <t>ICR</t>
  </si>
  <si>
    <t>IDI</t>
  </si>
  <si>
    <t>IFO</t>
  </si>
  <si>
    <t>IFU</t>
  </si>
  <si>
    <t>IID</t>
  </si>
  <si>
    <t>IIM</t>
  </si>
  <si>
    <t xml:space="preserve">      ADMIN. DE TRASPASO DE CTAS. DE ENCAJE LEGAL DE ENT. DE INTERM. FINANC.</t>
  </si>
  <si>
    <t xml:space="preserve">          Instituciones Financieras de Desarrollo</t>
  </si>
  <si>
    <t>Institución Financiera de Desarrollo CIDRE</t>
  </si>
  <si>
    <t>Institución Financiera de Desarrollo CRECER</t>
  </si>
  <si>
    <t>Institución Financiera de Desarrollo DIACONIA</t>
  </si>
  <si>
    <t>Institución Financiera de Desarrollo FONDECO</t>
  </si>
  <si>
    <t>Institución Financiera de Desarrollo FUBODE</t>
  </si>
  <si>
    <t>Institución Financiera de Desarrollo IDEPRO</t>
  </si>
  <si>
    <t>Institución Financiera de Desarrollo IMPRO</t>
  </si>
  <si>
    <t>Instituciones Financieras de Desarrollo (9)</t>
  </si>
  <si>
    <t>(9) A partir de noviembre de 2016.</t>
  </si>
  <si>
    <t>Dic-16</t>
  </si>
  <si>
    <t>DIC-16</t>
  </si>
  <si>
    <t>CLS</t>
  </si>
  <si>
    <t>CMD</t>
  </si>
  <si>
    <t>2017</t>
  </si>
  <si>
    <t xml:space="preserve">  RESULTADOS DEL PERIODO</t>
  </si>
  <si>
    <t>Banco PYME De La Comunidad S.A.</t>
  </si>
  <si>
    <t>Cooperativa Abierta “La Sagrada Famila” R.L. (10)</t>
  </si>
  <si>
    <t>Cooperativa Abierta “Magisterio Rural de Chuquisaca” R.L. (11)</t>
  </si>
  <si>
    <t>(10) Con Resolucion ASFI/1047/2016 de 04.11.16 se dispone inicio de operaciones el 16.01.17.</t>
  </si>
  <si>
    <t>(11) Con Resolucion ASFI/1099/2016 de 21.11.16 se dispone inicio de operaciones el 16.01.17.</t>
  </si>
  <si>
    <t>Estados financieros Cámaras de compensación y liquidación</t>
  </si>
  <si>
    <t>Estados financieros Burós de información</t>
  </si>
  <si>
    <t>Estados financieros Empresas de pago móvil</t>
  </si>
  <si>
    <t>Estados financieros Empresas de transporte de material monetario y valores</t>
  </si>
  <si>
    <t>CÁMARAS DE COMPENSACIÓN Y LIQUIDACIÓN</t>
  </si>
  <si>
    <t>ACC</t>
  </si>
  <si>
    <t>BURÓS DE INFORMACIÓN</t>
  </si>
  <si>
    <t>ESB</t>
  </si>
  <si>
    <t>IFC</t>
  </si>
  <si>
    <t>MEF</t>
  </si>
  <si>
    <t>EMPRESAS DE TRANSPORTE DE MATERIAL MONETARIO Y VALORES</t>
  </si>
  <si>
    <t>ETV</t>
  </si>
  <si>
    <t>TBK</t>
  </si>
  <si>
    <t>(-)  Gastos financieros</t>
  </si>
  <si>
    <t>(-)  Cargos por incobrabilidad y desvalorización de activos financieros</t>
  </si>
  <si>
    <t xml:space="preserve">          Empresas de Servicios Financieros Complementarios</t>
  </si>
  <si>
    <t>Empresas de Servicios Financieros Complementarios</t>
  </si>
  <si>
    <t>Empresas de transporte de material monetario y valores</t>
  </si>
  <si>
    <t>Empresa de Transporte de Material Monetario y Valores BRINK’S BOLIVIA S.A.</t>
  </si>
  <si>
    <t xml:space="preserve">Empresa de Transporte de Material Monetario y Valores E.T.V. S.A. </t>
  </si>
  <si>
    <t xml:space="preserve">BRINK’S BOLIVIA S.A.  </t>
  </si>
  <si>
    <t xml:space="preserve">E.T.V. S.A. </t>
  </si>
  <si>
    <t>Entidades de servicio de pago móvil</t>
  </si>
  <si>
    <t>E-fectivo ESPM S.A.</t>
  </si>
  <si>
    <t>RANKING DE DEPÓSITOS, CARTERA Y CONTINGENTE</t>
  </si>
  <si>
    <t xml:space="preserve">  MATERIAL MONETARIO</t>
  </si>
  <si>
    <t>(12) Con Resolución ASFI/129/2017 de 31 .01.17 se revocó la licencia de  funcionamiento del PLA como efecto de la fusión por absorción con el BME.</t>
  </si>
  <si>
    <t>ENTIDADES FINANCIERAS DE VIVIENDA (2)</t>
  </si>
  <si>
    <t>(2) A partir del 23 de noviembre de 2015 se transformaron de mutuales de ahorro y préstamo a entidades financieras de vivienda.</t>
  </si>
  <si>
    <t>La Plata (13)</t>
  </si>
  <si>
    <t>(13) Con Resolución ASFI/414/2017 de 30.03.17 se revocó la licencia de  funcionamiento del VPA como efecto de la fusión por absorción con VL1 con efecto a partir del 01.04.17.</t>
  </si>
  <si>
    <t>ESTADOS FINANCIEROS, POR DENOMINACIÓN MONETARIA</t>
  </si>
  <si>
    <t>BANCO PÚBLICO</t>
  </si>
  <si>
    <t>BANCO DE DESARROLLO PRODUCTIVO</t>
  </si>
  <si>
    <t xml:space="preserve">(1) A partir de la promulgación de la Ley 2297 de 20.12.01 los Almacenes Generales de Depósito vinculados patrimonialmente a una entidad </t>
  </si>
  <si>
    <t xml:space="preserve">     bancaria, se regulan por esta Ley y el Código de Comercio</t>
  </si>
  <si>
    <t>INDICADORES FINANCIEROS</t>
  </si>
  <si>
    <t>ESTRATIFICACIÓN DE DEPÓSITOS A LA VISTA, 
CAJA DE AHORROS, PLAZO FIJO Y EN GARANTÍA</t>
  </si>
  <si>
    <t>Banco Público</t>
  </si>
  <si>
    <t xml:space="preserve">    los ingresos provenientes de cartera vencida (515.00), cuentas por cobrar (517.00) y disponibilidades (511.00)</t>
  </si>
  <si>
    <t xml:space="preserve">CHUQUISACA   </t>
  </si>
  <si>
    <t xml:space="preserve">LA PAZ   </t>
  </si>
  <si>
    <t xml:space="preserve">COCHABAMBA  </t>
  </si>
  <si>
    <t xml:space="preserve">ORURO    </t>
  </si>
  <si>
    <t xml:space="preserve">POTOSÍ             </t>
  </si>
  <si>
    <t xml:space="preserve">TARIJA                </t>
  </si>
  <si>
    <t xml:space="preserve">BENI                 </t>
  </si>
  <si>
    <t xml:space="preserve">PANDO     </t>
  </si>
  <si>
    <t>(En Miles de Bolivianos)</t>
  </si>
  <si>
    <t>OBLIGACIONES CON EMPRESAS CON PARTICIP. ESTATAL</t>
  </si>
  <si>
    <r>
      <t xml:space="preserve">     </t>
    </r>
    <r>
      <rPr>
        <sz val="12"/>
        <color indexed="8"/>
        <rFont val="Arial"/>
        <family val="2"/>
      </rPr>
      <t>Cargos por diferencia de  cambio</t>
    </r>
  </si>
  <si>
    <t>ESTRATIFICACIÓN DE DEPÓSITOS EN CAJA  DE AHORROS</t>
  </si>
  <si>
    <t>ALMACENES GENERALES DE DEPÓSITO</t>
  </si>
  <si>
    <t>BANCO DE CRÉDITO DE BOLIVIA S. A.</t>
  </si>
  <si>
    <t xml:space="preserve">     REGULACIÓN MONETARIA</t>
  </si>
  <si>
    <t xml:space="preserve">     OTRAS OPERACIONES DE MERCADO ABIERTO </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</si>
  <si>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</si>
  <si>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</si>
  <si>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</si>
  <si>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</si>
  <si>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</si>
  <si>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</si>
  <si>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</si>
  <si>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Dic-17</t>
  </si>
  <si>
    <t xml:space="preserve">      RENDIMIENTOS POR COBRAR POR FIDEICOMISOS</t>
  </si>
  <si>
    <t xml:space="preserve">          Obligaciones con el BCB a plazo</t>
  </si>
  <si>
    <t>(1)Incluye al Banco Público Unión S.A.</t>
  </si>
  <si>
    <t>2018</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</si>
  <si>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</si>
  <si>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</si>
  <si>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</si>
  <si>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</si>
  <si>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</si>
  <si>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</si>
  <si>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</si>
  <si>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</si>
  <si>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</si>
  <si>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</si>
  <si>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</si>
  <si>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</si>
  <si>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MUTUALES</t>
  </si>
  <si>
    <t>SCO</t>
  </si>
  <si>
    <t>DIC-17</t>
  </si>
  <si>
    <t>VPZ (3)</t>
  </si>
  <si>
    <t>VPA (5)</t>
  </si>
  <si>
    <t>(3) A partir de mayo de 2016 no se incluye la información de VPZ, debido a su intervención, en cumplimiento de la Resolución ASFI/302/2016 de 11.05.16.</t>
  </si>
  <si>
    <t xml:space="preserve">(4) Con Resolución ASFI/129/2017 de 31 .01.17 se revocó la licencia de  funcionamiento de PLA como efecto de la fusión por absorción con el BME. </t>
  </si>
  <si>
    <t>(5) Con Resolución ASFI/414/2017 de 30.03.17 se revocó la licencia de funcionamiento como efecto de la fusión por absorción con  “La Primera” Entidad Financiera de Vivienda.</t>
  </si>
  <si>
    <t>PLA (3)</t>
  </si>
  <si>
    <t>ENTIDADES FINANCIERAS DE VIVIENDAS (1)</t>
  </si>
  <si>
    <t>VPZ (2)</t>
  </si>
  <si>
    <t>(1) A partir del 23 de noviembre de 2015 se transformaron de mutuales de ahorro y préstamo a entidades financieras de vivienda.</t>
  </si>
  <si>
    <t>(2) A partir de mayo de 2016 no se incluye la información de VPZ, debido a su intervención, en cumplimiento de la Resolución ASFI/302/2016 de 11.05.16.</t>
  </si>
  <si>
    <t xml:space="preserve">(3) Con Resolución ASFI/129/2017 de 31 .01.17 se revocó la licencia de  funcionamiento de PLA como efecto de la fusión por absorción con el BME. </t>
  </si>
  <si>
    <t>(4) Con Resolución ASFI/414/2017 de 30.03.17 se revocó la licencia de funcionamiento como efecto de la fusión por absorción con  “La Primera” Entidad Financiera de Vivienda.</t>
  </si>
  <si>
    <t xml:space="preserve">     SECTOR PÚBLICO</t>
  </si>
  <si>
    <t>IPM</t>
  </si>
  <si>
    <t>(1) A partir de 31-01-2004 se expone en cuentas separadas la cartera reprogramada y reestructurada de acuerdo a Ley  2495 de 4 de agosto de 2003</t>
  </si>
  <si>
    <t xml:space="preserve">BANCOS MÚLTIPLES </t>
  </si>
  <si>
    <t>PLA (4)</t>
  </si>
  <si>
    <t>ENTIDADES FINANCIERAS DE VIVIENDAS (2)</t>
  </si>
  <si>
    <t>VPA (4)</t>
  </si>
  <si>
    <t xml:space="preserve">  INGRESOS DE  GESTIONES ANTERIORES</t>
  </si>
  <si>
    <t xml:space="preserve">     RENDIMIENTOS EN FIDEICOMISOS CONSTITUIDOS</t>
  </si>
  <si>
    <t>MEN</t>
  </si>
  <si>
    <t>(1) Depósitos en cuenta corriente, caja de ahorros y a plazo fijo del público y de empresas con participación estatal</t>
  </si>
  <si>
    <t>Banco PYME Los Andes Procredit S.A. (12)</t>
  </si>
  <si>
    <t xml:space="preserve">Banco PYME EcoFuturo S.A. </t>
  </si>
  <si>
    <t>Institución Financiera de Desarrollo PRO MUJER (14)</t>
  </si>
  <si>
    <t>Entel Financiera S.R.L.</t>
  </si>
  <si>
    <t xml:space="preserve">(14) Con Resolución ASFI/1325/2017 de 15.11.17 se otorga licencia de funcionamiento, con inicio de operación el 11.02.18.
</t>
  </si>
  <si>
    <t>FFP FASSIL S.A.</t>
  </si>
  <si>
    <t>FFP PRODEM S.A.</t>
  </si>
  <si>
    <t>FFP DE LA COMUNIDAD S.A.</t>
  </si>
  <si>
    <t>FFP ECOFUTURO S.A.</t>
  </si>
  <si>
    <t>BANCOS MÚLTIPLES Y PYME</t>
  </si>
  <si>
    <t>EMPRESAS DE SERVICIO DE PAGO MÓVIL</t>
  </si>
  <si>
    <t xml:space="preserve">MEN  </t>
  </si>
  <si>
    <t>VARIACIÓN RELATIVA</t>
  </si>
  <si>
    <t>NOMINAL %</t>
  </si>
  <si>
    <t>REAL %</t>
  </si>
  <si>
    <t>ESTADO DE SITUACION PATRIMONIAL</t>
  </si>
  <si>
    <t>ESTADO DE GANANCIAS Y PERDIDAS</t>
  </si>
  <si>
    <t>UTILIDAD DE OPERACIÓN ANTES DE TRANSFERENCIAS</t>
  </si>
  <si>
    <t>TOTAL DEPÓSITOS</t>
  </si>
  <si>
    <t>ESTRATIFICACIÓN DE DEPÓSITOS EN CAJA DE AHORROS</t>
  </si>
  <si>
    <t>BANCOS MÚTIPLES</t>
  </si>
  <si>
    <t>AL 31 DE MAYO DE  2018</t>
  </si>
  <si>
    <t>Estados financieros evolutivos por entidad</t>
  </si>
  <si>
    <t>AL 31 DE MAYO DE 2018</t>
  </si>
  <si>
    <t>May-17</t>
  </si>
  <si>
    <t>May-18</t>
  </si>
  <si>
    <t>8-1</t>
  </si>
  <si>
    <t>8-2</t>
  </si>
  <si>
    <t xml:space="preserve">   - Banco Nacional de Bolivia S.A.</t>
  </si>
  <si>
    <t xml:space="preserve">   - Banco Unión  S.A.</t>
  </si>
  <si>
    <t xml:space="preserve">   - Banco Mercantil Santa Cruz S.A.</t>
  </si>
  <si>
    <t xml:space="preserve">   - Banco Bisa S.A.</t>
  </si>
  <si>
    <t xml:space="preserve">   - Banco Crédito S.A.</t>
  </si>
  <si>
    <t xml:space="preserve">   - Banco Ganadero  S.A.</t>
  </si>
  <si>
    <t xml:space="preserve">   - Banco Económico S.A.</t>
  </si>
  <si>
    <t xml:space="preserve">   - Banco Solidario S.A.</t>
  </si>
  <si>
    <t xml:space="preserve">   - Banco Nación Argentina.</t>
  </si>
  <si>
    <t xml:space="preserve">   - Banco Do Brasil S.A.</t>
  </si>
  <si>
    <t xml:space="preserve">   - Banco para el Fomento a Iniciativas Económicas S.A.</t>
  </si>
  <si>
    <t xml:space="preserve">   - Banco Fortaleza S.A.</t>
  </si>
  <si>
    <t xml:space="preserve">   - Banco Fassil S.A.</t>
  </si>
  <si>
    <t xml:space="preserve">   - Banco Prodem S.A.</t>
  </si>
  <si>
    <t>31-1</t>
  </si>
  <si>
    <t>31-2</t>
  </si>
  <si>
    <t xml:space="preserve">   - Banco PYME De La Comunidad S.A.</t>
  </si>
  <si>
    <t xml:space="preserve">   - Banco PYME Ecofuturo S.A.</t>
  </si>
  <si>
    <t xml:space="preserve">    CARTERA REPROGRAMADA O REESTRUCTURADA VIGENTE</t>
  </si>
  <si>
    <t>EFV</t>
  </si>
  <si>
    <t xml:space="preserve">    CARGOS POR FIDEICOMISOS CONSTITUIDOS</t>
  </si>
  <si>
    <t xml:space="preserve">    DISMINUCIÓN DE PREVISIÓN PARA FIDEICOMISOS</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</si>
  <si>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</si>
  <si>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</si>
  <si>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</si>
  <si>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</si>
  <si>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</si>
  <si>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</si>
  <si>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</si>
  <si>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</si>
  <si>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190.00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</si>
  <si>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</si>
  <si>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</si>
  <si>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</si>
  <si>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</si>
  <si>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</si>
  <si>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</si>
  <si>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</si>
  <si>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</si>
  <si>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</si>
  <si>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</si>
  <si>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</si>
  <si>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</si>
  <si>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</si>
  <si>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</si>
  <si>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</si>
  <si>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</si>
  <si>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</si>
  <si>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</si>
  <si>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</si>
  <si>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</si>
  <si>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</si>
  <si>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</si>
  <si>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</si>
  <si>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</si>
  <si>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</si>
  <si>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</si>
  <si>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</si>
  <si>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</si>
  <si>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</si>
  <si>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</si>
  <si>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</si>
  <si>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</si>
  <si>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</si>
  <si>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</si>
  <si>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</si>
  <si>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</si>
  <si>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</si>
  <si>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</si>
  <si>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</si>
  <si>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</si>
  <si>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</si>
  <si>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</si>
  <si>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</si>
  <si>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</si>
  <si>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</si>
  <si>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</si>
  <si>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</si>
  <si>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</si>
  <si>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</si>
  <si>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</si>
  <si>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</si>
  <si>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</si>
  <si>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</si>
  <si>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</si>
  <si>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</si>
  <si>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</si>
  <si>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</si>
  <si>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190.00</t>
  </si>
  <si>
    <t xml:space="preserve">C00.19                                                                                                                                                                                                                                                         </t>
  </si>
  <si>
    <t>AL 31 DE JULIO DE 2014</t>
  </si>
  <si>
    <t>210.00</t>
  </si>
  <si>
    <t>MAY-18</t>
  </si>
  <si>
    <t xml:space="preserve">211.01+211.02+212.01+212.02+214.02+214.03+214.04+214.08+213.01++213.02+213.03+213.04+213.05+213.06+213.07+213.08+215.01+215.02+215.03+215.04+215.05+215.06+215.07+215.08+281.01+281.02+282.01+282.02+284.02+284.03+284.04+284.08+283.01++283.02+283.03+283.04+283.05+283.06+283.07+283.08+285.01+285.02+285.03+285.04+285.05+285.06+285.07+285.08                                   </t>
  </si>
  <si>
    <t>131.00+132.00+133.00+134.00+135.00+136.00+137.00</t>
  </si>
  <si>
    <t>131.00+132.00+133.00+134.00+135.00+136.00+137.01</t>
  </si>
  <si>
    <t>600.00</t>
  </si>
  <si>
    <t>TRANSFERENCIAS</t>
  </si>
  <si>
    <t>45-1</t>
  </si>
  <si>
    <t>45-2</t>
  </si>
  <si>
    <t>53-1</t>
  </si>
  <si>
    <t>53-2</t>
  </si>
  <si>
    <t>54-1</t>
  </si>
  <si>
    <t>54-2</t>
  </si>
  <si>
    <t>55-1</t>
  </si>
  <si>
    <t>55-2</t>
  </si>
  <si>
    <t>SISTEMA DE INTERMEDIACIÓN FINANCIERA (1)</t>
  </si>
  <si>
    <t>(1) incluye información del Banco de Desarrollo Productivo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</si>
</sst>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5">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00_ ;_ * \-#,##0.00_ ;_ * &quot;-&quot;??_ ;_ @_ "/>
    <numFmt numFmtId="170" formatCode="_-[$€-2]* #,##0.00_-;\-[$€-2]* #,##0.00_-;_-[$€-2]* &quot;-&quot;??_-"/>
    <numFmt numFmtId="171" formatCode="_-* #,##0.00\ [$€]_-;\-* #,##0.00\ [$€]_-;_-* &quot;-&quot;??\ [$€]_-;_-@_-"/>
    <numFmt numFmtId="172" formatCode="_-* #,##0.00\ _P_t_a_-;\-* #,##0.00\ _P_t_a_-;_-* &quot;-&quot;??\ _P_t_a_-;_-@_-"/>
    <numFmt numFmtId="173" formatCode="_-* #,##0.00\ _€_-;\-* #,##0.00\ _€_-;_-* &quot;-&quot;??\ _€_-;_-@_-"/>
    <numFmt numFmtId="174" formatCode="_-* #,##0.00\ _P_t_s_-;\-* #,##0.00\ _P_t_s_-;_-* &quot;-&quot;??\ _P_t_s_-;_-@_-"/>
    <numFmt numFmtId="175" formatCode="_(* #,##0.00_);_(* \(#,##0.00\);_(* &quot;-&quot;_);_(@_)"/>
    <numFmt numFmtId="176" formatCode="#,##0.00;\-#,##0.00"/>
  </numFmts>
  <fonts count="137">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b/>
      <sz val="20"/>
      <color indexed="9"/>
      <name val="Arial"/>
      <family val="2"/>
    </font>
    <font>
      <sz val="10"/>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b/>
      <sz val="11"/>
      <name val="Arial Narrow"/>
      <family val="2"/>
    </font>
    <font>
      <b/>
      <sz val="11"/>
      <name val="Arial"/>
      <family val="2"/>
    </font>
    <font>
      <b/>
      <sz val="8"/>
      <color indexed="9"/>
      <name val="Univers Condensed"/>
      <family val="2"/>
    </font>
    <font>
      <sz val="12"/>
      <name val="Univers Condensed"/>
      <family val="2"/>
    </font>
    <font>
      <sz val="20"/>
      <color indexed="9"/>
      <name val="Arial"/>
      <family val="2"/>
    </font>
    <font>
      <b/>
      <sz val="18"/>
      <name val="Arial"/>
      <family val="2"/>
    </font>
    <font>
      <b/>
      <sz val="22"/>
      <name val="Arial"/>
      <family val="2"/>
    </font>
    <font>
      <sz val="18"/>
      <name val="Arial"/>
      <family val="2"/>
    </font>
    <font>
      <sz val="16"/>
      <name val="Helv"/>
    </font>
    <font>
      <sz val="20"/>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b/>
      <sz val="12"/>
      <color indexed="10"/>
      <name val="Arial"/>
      <family val="2"/>
    </font>
    <font>
      <sz val="12"/>
      <color indexed="12"/>
      <name val="Arial"/>
      <family val="2"/>
    </font>
    <font>
      <b/>
      <sz val="13"/>
      <color indexed="9"/>
      <name val="Arial"/>
      <family val="2"/>
    </font>
    <font>
      <sz val="13"/>
      <color indexed="9"/>
      <name val="Arial"/>
      <family val="2"/>
    </font>
    <font>
      <sz val="10"/>
      <name val="Arial"/>
      <family val="2"/>
    </font>
    <font>
      <sz val="11"/>
      <name val="Univers Condensed"/>
      <family val="2"/>
    </font>
    <font>
      <sz val="7"/>
      <color theme="1"/>
      <name val="Arial"/>
      <family val="2"/>
    </font>
    <font>
      <b/>
      <sz val="10"/>
      <name val="Arial"/>
      <family val="2"/>
    </font>
    <font>
      <sz val="10"/>
      <color indexed="12"/>
      <name val="Arial"/>
      <family val="2"/>
    </font>
    <font>
      <sz val="14"/>
      <name val="Helv"/>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62"/>
      <name val="Arial"/>
      <family val="2"/>
    </font>
    <font>
      <sz val="10"/>
      <color indexed="52"/>
      <name val="Arial"/>
      <family val="2"/>
    </font>
    <font>
      <b/>
      <sz val="10"/>
      <color indexed="63"/>
      <name val="Arial"/>
      <family val="2"/>
    </font>
    <font>
      <b/>
      <sz val="18"/>
      <color indexed="56"/>
      <name val="Cambria"/>
      <family val="2"/>
    </font>
    <font>
      <i/>
      <sz val="10"/>
      <name val="Univers Condensed"/>
    </font>
    <font>
      <sz val="9"/>
      <name val="Helv"/>
    </font>
    <font>
      <sz val="10"/>
      <name val="Arial"/>
      <family val="2"/>
    </font>
    <font>
      <sz val="8"/>
      <color indexed="18"/>
      <name val="Helv"/>
    </font>
    <font>
      <b/>
      <sz val="12"/>
      <name val="Times New Roman"/>
      <family val="1"/>
    </font>
    <font>
      <b/>
      <sz val="16"/>
      <name val="Times New Roman"/>
      <family val="1"/>
    </font>
    <font>
      <sz val="10"/>
      <color theme="0"/>
      <name val="Arial"/>
      <family val="2"/>
    </font>
    <font>
      <sz val="8"/>
      <color theme="0"/>
      <name val="Arial"/>
      <family val="2"/>
    </font>
    <font>
      <sz val="10"/>
      <name val="Univers Condensed"/>
    </font>
    <font>
      <sz val="10"/>
      <name val="Arial"/>
      <family val="2"/>
    </font>
    <font>
      <i/>
      <sz val="14"/>
      <name val="Arial"/>
      <family val="2"/>
    </font>
  </fonts>
  <fills count="36">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CDCCC2"/>
        <bgColor indexed="64"/>
      </patternFill>
    </fill>
    <fill>
      <patternFill patternType="solid">
        <fgColor theme="1" tint="0.499984740745262"/>
        <bgColor indexed="22"/>
      </patternFill>
    </fill>
    <fill>
      <patternFill patternType="solid">
        <fgColor theme="1" tint="0.49998474074526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theme="0" tint="-0.499984740745262"/>
        <bgColor indexed="64"/>
      </patternFill>
    </fill>
    <fill>
      <patternFill patternType="solid">
        <fgColor indexed="23"/>
        <bgColor indexed="64"/>
      </patternFill>
    </fill>
    <fill>
      <patternFill patternType="solid">
        <fgColor indexed="43"/>
        <bgColor indexed="64"/>
      </patternFill>
    </fill>
  </fills>
  <borders count="22">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n">
        <color theme="0"/>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thin">
        <color indexed="64"/>
      </bottom>
      <diagonal/>
    </border>
  </borders>
  <cellStyleXfs count="343">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8" fillId="0" borderId="0"/>
    <xf numFmtId="0" fontId="1" fillId="0" borderId="0"/>
    <xf numFmtId="0" fontId="8" fillId="0" borderId="0"/>
    <xf numFmtId="0" fontId="86" fillId="0" borderId="0" applyNumberFormat="0" applyFill="0" applyBorder="0" applyAlignment="0" applyProtection="0">
      <alignment vertical="top"/>
      <protection locked="0"/>
    </xf>
    <xf numFmtId="0" fontId="9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92" fillId="0" borderId="0" applyFont="0" applyFill="0" applyBorder="0" applyAlignment="0" applyProtection="0"/>
    <xf numFmtId="43"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0" fontId="8" fillId="0" borderId="0" applyFont="0" applyFill="0" applyBorder="0" applyAlignment="0" applyProtection="0"/>
    <xf numFmtId="171" fontId="8" fillId="0" borderId="0" applyFont="0" applyFill="0" applyBorder="0" applyAlignment="0" applyProtection="0"/>
    <xf numFmtId="170" fontId="8"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43" fontId="93" fillId="0" borderId="0" applyFont="0" applyFill="0" applyBorder="0" applyAlignment="0" applyProtection="0"/>
    <xf numFmtId="172"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4" fontId="8" fillId="0" borderId="0" applyFont="0" applyFill="0" applyBorder="0" applyAlignment="0" applyProtection="0"/>
    <xf numFmtId="0" fontId="9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3" fillId="0" borderId="0"/>
    <xf numFmtId="0" fontId="93"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95" fillId="0" borderId="0"/>
    <xf numFmtId="0" fontId="95" fillId="0" borderId="0"/>
    <xf numFmtId="0" fontId="1" fillId="0" borderId="0"/>
    <xf numFmtId="0" fontId="94" fillId="0" borderId="0"/>
    <xf numFmtId="37" fontId="96" fillId="8" borderId="9"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0" fontId="108" fillId="0" borderId="0"/>
    <xf numFmtId="0" fontId="4" fillId="0" borderId="0"/>
    <xf numFmtId="0" fontId="28" fillId="12"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8" fillId="15" borderId="0" applyNumberFormat="0" applyBorder="0" applyAlignment="0" applyProtection="0"/>
    <xf numFmtId="0" fontId="28" fillId="16" borderId="0" applyNumberFormat="0" applyBorder="0" applyAlignment="0" applyProtection="0"/>
    <xf numFmtId="0" fontId="28" fillId="17" borderId="0" applyNumberFormat="0" applyBorder="0" applyAlignment="0" applyProtection="0"/>
    <xf numFmtId="0" fontId="28" fillId="18" borderId="0" applyNumberFormat="0" applyBorder="0" applyAlignment="0" applyProtection="0"/>
    <xf numFmtId="0" fontId="28" fillId="19" borderId="0" applyNumberFormat="0" applyBorder="0" applyAlignment="0" applyProtection="0"/>
    <xf numFmtId="0" fontId="28" fillId="20" borderId="0" applyNumberFormat="0" applyBorder="0" applyAlignment="0" applyProtection="0"/>
    <xf numFmtId="0" fontId="28" fillId="15" borderId="0" applyNumberFormat="0" applyBorder="0" applyAlignment="0" applyProtection="0"/>
    <xf numFmtId="0" fontId="28" fillId="18" borderId="0" applyNumberFormat="0" applyBorder="0" applyAlignment="0" applyProtection="0"/>
    <xf numFmtId="0" fontId="28" fillId="21" borderId="0" applyNumberFormat="0" applyBorder="0" applyAlignment="0" applyProtection="0"/>
    <xf numFmtId="0" fontId="23" fillId="22" borderId="0" applyNumberFormat="0" applyBorder="0" applyAlignment="0" applyProtection="0"/>
    <xf numFmtId="0" fontId="23" fillId="19" borderId="0" applyNumberFormat="0" applyBorder="0" applyAlignment="0" applyProtection="0"/>
    <xf numFmtId="0" fontId="23" fillId="20" borderId="0" applyNumberFormat="0" applyBorder="0" applyAlignment="0" applyProtection="0"/>
    <xf numFmtId="0" fontId="23" fillId="23" borderId="0" applyNumberFormat="0" applyBorder="0" applyAlignment="0" applyProtection="0"/>
    <xf numFmtId="0" fontId="23" fillId="24" borderId="0" applyNumberFormat="0" applyBorder="0" applyAlignment="0" applyProtection="0"/>
    <xf numFmtId="0" fontId="23" fillId="25" borderId="0" applyNumberFormat="0" applyBorder="0" applyAlignment="0" applyProtection="0"/>
    <xf numFmtId="0" fontId="23" fillId="26" borderId="0" applyNumberFormat="0" applyBorder="0" applyAlignment="0" applyProtection="0"/>
    <xf numFmtId="0" fontId="23" fillId="27" borderId="0" applyNumberFormat="0" applyBorder="0" applyAlignment="0" applyProtection="0"/>
    <xf numFmtId="0" fontId="23" fillId="28" borderId="0" applyNumberFormat="0" applyBorder="0" applyAlignment="0" applyProtection="0"/>
    <xf numFmtId="0" fontId="23" fillId="23" borderId="0" applyNumberFormat="0" applyBorder="0" applyAlignment="0" applyProtection="0"/>
    <xf numFmtId="0" fontId="23" fillId="24" borderId="0" applyNumberFormat="0" applyBorder="0" applyAlignment="0" applyProtection="0"/>
    <xf numFmtId="0" fontId="23" fillId="29" borderId="0" applyNumberFormat="0" applyBorder="0" applyAlignment="0" applyProtection="0"/>
    <xf numFmtId="0" fontId="114" fillId="13" borderId="0" applyNumberFormat="0" applyBorder="0" applyAlignment="0" applyProtection="0"/>
    <xf numFmtId="0" fontId="115" fillId="30" borderId="13" applyNumberFormat="0" applyAlignment="0" applyProtection="0"/>
    <xf numFmtId="0" fontId="116" fillId="31" borderId="14"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169" fontId="4" fillId="0" borderId="0" applyFont="0" applyFill="0" applyBorder="0" applyAlignment="0" applyProtection="0"/>
    <xf numFmtId="43"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70" fontId="4" fillId="0" borderId="0" applyFont="0" applyFill="0" applyBorder="0" applyAlignment="0" applyProtection="0"/>
    <xf numFmtId="171" fontId="4" fillId="0" borderId="0" applyFont="0" applyFill="0" applyBorder="0" applyAlignment="0" applyProtection="0"/>
    <xf numFmtId="170" fontId="4" fillId="0" borderId="0" applyFont="0" applyFill="0" applyBorder="0" applyAlignment="0" applyProtection="0"/>
    <xf numFmtId="0" fontId="117" fillId="0" borderId="0" applyNumberFormat="0" applyFill="0" applyBorder="0" applyAlignment="0" applyProtection="0"/>
    <xf numFmtId="0" fontId="118" fillId="14" borderId="0" applyNumberFormat="0" applyBorder="0" applyAlignment="0" applyProtection="0"/>
    <xf numFmtId="0" fontId="119" fillId="0" borderId="15" applyNumberFormat="0" applyFill="0" applyAlignment="0" applyProtection="0"/>
    <xf numFmtId="0" fontId="120" fillId="0" borderId="16" applyNumberFormat="0" applyFill="0" applyAlignment="0" applyProtection="0"/>
    <xf numFmtId="0" fontId="121" fillId="0" borderId="17" applyNumberFormat="0" applyFill="0" applyAlignment="0" applyProtection="0"/>
    <xf numFmtId="0" fontId="121" fillId="0" borderId="0" applyNumberFormat="0" applyFill="0" applyBorder="0" applyAlignment="0" applyProtection="0"/>
    <xf numFmtId="0" fontId="122" fillId="17" borderId="13" applyNumberFormat="0" applyAlignment="0" applyProtection="0"/>
    <xf numFmtId="0" fontId="123" fillId="0" borderId="18" applyNumberFormat="0" applyFill="0" applyAlignment="0" applyProtection="0"/>
    <xf numFmtId="174" fontId="4" fillId="0" borderId="0" applyFont="0" applyFill="0" applyBorder="0" applyAlignment="0" applyProtection="0"/>
    <xf numFmtId="174" fontId="4"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3" fontId="92" fillId="0" borderId="0" applyFont="0" applyFill="0" applyBorder="0" applyAlignment="0" applyProtection="0"/>
    <xf numFmtId="173" fontId="92" fillId="0" borderId="0" applyFont="0" applyFill="0" applyBorder="0" applyAlignment="0" applyProtection="0"/>
    <xf numFmtId="173" fontId="92" fillId="0" borderId="0" applyFont="0" applyFill="0" applyBorder="0" applyAlignment="0" applyProtection="0"/>
    <xf numFmtId="173" fontId="92" fillId="0" borderId="0" applyFont="0" applyFill="0" applyBorder="0" applyAlignment="0" applyProtection="0"/>
    <xf numFmtId="17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4" fillId="0" borderId="0"/>
    <xf numFmtId="0" fontId="4" fillId="0" borderId="0"/>
    <xf numFmtId="0" fontId="4" fillId="0" borderId="0"/>
    <xf numFmtId="0" fontId="1"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94" fillId="0" borderId="0"/>
    <xf numFmtId="0" fontId="93" fillId="32" borderId="19" applyNumberFormat="0" applyFont="0" applyAlignment="0" applyProtection="0"/>
    <xf numFmtId="0" fontId="124" fillId="30" borderId="20" applyNumberFormat="0" applyAlignment="0" applyProtection="0"/>
    <xf numFmtId="9" fontId="92" fillId="0" borderId="0" applyFont="0" applyFill="0" applyBorder="0" applyAlignment="0" applyProtection="0"/>
    <xf numFmtId="9" fontId="92" fillId="0" borderId="0" applyFont="0" applyFill="0" applyBorder="0" applyAlignment="0" applyProtection="0"/>
    <xf numFmtId="9" fontId="4" fillId="0" borderId="0" applyFont="0" applyFill="0" applyBorder="0" applyAlignment="0" applyProtection="0"/>
    <xf numFmtId="9" fontId="92" fillId="0" borderId="0" applyFont="0" applyFill="0" applyBorder="0" applyAlignment="0" applyProtection="0"/>
    <xf numFmtId="9" fontId="92" fillId="0" borderId="0" applyFont="0" applyFill="0" applyBorder="0" applyAlignment="0" applyProtection="0"/>
    <xf numFmtId="9" fontId="92" fillId="0" borderId="0" applyFont="0" applyFill="0" applyBorder="0" applyAlignment="0" applyProtection="0"/>
    <xf numFmtId="9" fontId="4" fillId="0" borderId="0" applyFont="0" applyFill="0" applyBorder="0" applyAlignment="0" applyProtection="0"/>
    <xf numFmtId="0" fontId="125" fillId="0" borderId="0" applyNumberFormat="0" applyFill="0" applyBorder="0" applyAlignment="0" applyProtection="0"/>
    <xf numFmtId="0" fontId="60" fillId="0" borderId="0" applyNumberForma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1197">
    <xf numFmtId="0" fontId="0" fillId="0" borderId="0" xfId="0"/>
    <xf numFmtId="0" fontId="28" fillId="0" borderId="5" xfId="4" applyFont="1" applyFill="1" applyBorder="1" applyAlignment="1">
      <alignment horizontal="left"/>
    </xf>
    <xf numFmtId="0" fontId="29" fillId="0" borderId="0" xfId="4" applyFont="1" applyFill="1" applyBorder="1" applyAlignment="1">
      <alignment horizontal="left"/>
    </xf>
    <xf numFmtId="0" fontId="28" fillId="0" borderId="0" xfId="4" applyFont="1" applyFill="1" applyBorder="1" applyAlignment="1">
      <alignment horizontal="left"/>
    </xf>
    <xf numFmtId="0" fontId="28" fillId="0" borderId="5" xfId="4" applyFont="1" applyFill="1" applyBorder="1" applyAlignment="1">
      <alignment horizontal="left" vertical="center"/>
    </xf>
    <xf numFmtId="0" fontId="29" fillId="0" borderId="0" xfId="4" applyFont="1" applyFill="1" applyBorder="1" applyAlignment="1">
      <alignment horizontal="left" vertical="center"/>
    </xf>
    <xf numFmtId="0" fontId="28" fillId="0" borderId="5" xfId="4" applyFont="1" applyFill="1" applyBorder="1" applyAlignment="1">
      <alignment horizontal="left" vertical="top"/>
    </xf>
    <xf numFmtId="0" fontId="29" fillId="0" borderId="0" xfId="4" applyFont="1" applyFill="1" applyBorder="1" applyAlignment="1">
      <alignment horizontal="left" vertical="top"/>
    </xf>
    <xf numFmtId="0" fontId="28"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8" fillId="0" borderId="6" xfId="4" applyFont="1" applyFill="1" applyBorder="1" applyAlignment="1">
      <alignment horizontal="left"/>
    </xf>
    <xf numFmtId="0" fontId="8" fillId="0" borderId="0" xfId="6"/>
    <xf numFmtId="0" fontId="85" fillId="6" borderId="0" xfId="5" applyFont="1" applyFill="1" applyAlignment="1">
      <alignment horizontal="center" vertical="center"/>
    </xf>
    <xf numFmtId="0" fontId="3" fillId="7" borderId="0" xfId="5" applyFont="1" applyFill="1"/>
    <xf numFmtId="0" fontId="29" fillId="4" borderId="0" xfId="5" applyFont="1" applyFill="1"/>
    <xf numFmtId="0" fontId="29" fillId="7" borderId="0" xfId="5" applyFont="1" applyFill="1"/>
    <xf numFmtId="0" fontId="87" fillId="4" borderId="0" xfId="7" applyFont="1" applyFill="1" applyAlignment="1" applyProtection="1">
      <alignment horizontal="left" indent="11"/>
    </xf>
    <xf numFmtId="0" fontId="29" fillId="4" borderId="0" xfId="5" applyFont="1" applyFill="1" applyAlignment="1"/>
    <xf numFmtId="0" fontId="88" fillId="4" borderId="0" xfId="7" applyFont="1" applyFill="1" applyAlignment="1" applyProtection="1">
      <alignment horizontal="left" indent="11"/>
    </xf>
    <xf numFmtId="0" fontId="89" fillId="7" borderId="0" xfId="5" applyFont="1" applyFill="1" applyAlignment="1"/>
    <xf numFmtId="0" fontId="29" fillId="7" borderId="0" xfId="5" applyFont="1" applyFill="1" applyAlignment="1"/>
    <xf numFmtId="0" fontId="8" fillId="0" borderId="0" xfId="6" applyFill="1"/>
    <xf numFmtId="0" fontId="90" fillId="4" borderId="0" xfId="5" applyFont="1" applyFill="1" applyAlignment="1">
      <alignment horizontal="left" indent="11"/>
    </xf>
    <xf numFmtId="0" fontId="12" fillId="0" borderId="0" xfId="0" applyFont="1"/>
    <xf numFmtId="0" fontId="12" fillId="0" borderId="0" xfId="0" applyFont="1" applyAlignment="1">
      <alignment horizontal="center"/>
    </xf>
    <xf numFmtId="37" fontId="15" fillId="3" borderId="3" xfId="0" applyNumberFormat="1" applyFont="1" applyFill="1" applyBorder="1" applyAlignment="1">
      <alignment horizontal="left"/>
    </xf>
    <xf numFmtId="0" fontId="18" fillId="0" borderId="0" xfId="0" applyFont="1"/>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0" fontId="12" fillId="0" borderId="0" xfId="0" applyFont="1" applyBorder="1"/>
    <xf numFmtId="166" fontId="0" fillId="0" borderId="0" xfId="0" applyNumberFormat="1"/>
    <xf numFmtId="166" fontId="0" fillId="0" borderId="0" xfId="0" applyNumberFormat="1" applyFill="1"/>
    <xf numFmtId="166" fontId="25" fillId="0" borderId="0" xfId="0" applyNumberFormat="1" applyFont="1" applyFill="1"/>
    <xf numFmtId="0" fontId="7" fillId="0" borderId="0" xfId="0" applyFont="1" applyFill="1"/>
    <xf numFmtId="0" fontId="55" fillId="0" borderId="0" xfId="0" applyFont="1"/>
    <xf numFmtId="0" fontId="30" fillId="0" borderId="0" xfId="0" applyFont="1"/>
    <xf numFmtId="0" fontId="30" fillId="0" borderId="0" xfId="0" applyFont="1" applyAlignment="1">
      <alignment horizontal="left"/>
    </xf>
    <xf numFmtId="0" fontId="64" fillId="0" borderId="0" xfId="0" applyFont="1"/>
    <xf numFmtId="0" fontId="38" fillId="3" borderId="2" xfId="0" applyFont="1" applyFill="1" applyBorder="1"/>
    <xf numFmtId="0" fontId="35" fillId="0" borderId="0" xfId="0" applyFont="1"/>
    <xf numFmtId="0" fontId="35" fillId="0" borderId="0" xfId="0" applyFont="1" applyAlignment="1">
      <alignment vertical="top"/>
    </xf>
    <xf numFmtId="37" fontId="49" fillId="0" borderId="4" xfId="0" applyNumberFormat="1" applyFont="1" applyBorder="1"/>
    <xf numFmtId="3" fontId="4" fillId="0" borderId="4" xfId="0" applyNumberFormat="1" applyFont="1" applyBorder="1"/>
    <xf numFmtId="37" fontId="49" fillId="0" borderId="0" xfId="0" applyNumberFormat="1" applyFont="1" applyBorder="1"/>
    <xf numFmtId="37" fontId="26" fillId="0" borderId="0" xfId="0" quotePrefix="1" applyNumberFormat="1" applyFont="1" applyBorder="1" applyAlignment="1" applyProtection="1">
      <alignment horizontal="left"/>
    </xf>
    <xf numFmtId="0" fontId="0" fillId="0" borderId="0" xfId="0" applyAlignment="1">
      <alignment horizontal="right"/>
    </xf>
    <xf numFmtId="0" fontId="38" fillId="0" borderId="0" xfId="0" applyFont="1"/>
    <xf numFmtId="0" fontId="56" fillId="2" borderId="0" xfId="0" applyFont="1" applyFill="1"/>
    <xf numFmtId="0" fontId="18" fillId="2" borderId="0" xfId="0" applyFont="1" applyFill="1"/>
    <xf numFmtId="0" fontId="42" fillId="0" borderId="0" xfId="0" applyFont="1"/>
    <xf numFmtId="0" fontId="7" fillId="0" borderId="0" xfId="0" applyFont="1" applyAlignment="1">
      <alignment horizontal="left"/>
    </xf>
    <xf numFmtId="0" fontId="49" fillId="0" borderId="0" xfId="0" applyFont="1"/>
    <xf numFmtId="3" fontId="0" fillId="0" borderId="0" xfId="0" applyNumberFormat="1"/>
    <xf numFmtId="0" fontId="35" fillId="0" borderId="0" xfId="0" applyFont="1" applyAlignment="1">
      <alignment vertical="center"/>
    </xf>
    <xf numFmtId="37" fontId="7" fillId="3" borderId="3" xfId="0" applyNumberFormat="1" applyFont="1" applyFill="1" applyBorder="1" applyAlignment="1" applyProtection="1">
      <alignment horizontal="left"/>
    </xf>
    <xf numFmtId="37" fontId="33" fillId="0" borderId="0" xfId="0" applyNumberFormat="1" applyFont="1" applyFill="1" applyBorder="1" applyAlignment="1" applyProtection="1">
      <alignment horizontal="left"/>
    </xf>
    <xf numFmtId="37" fontId="65"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0" fillId="0" borderId="0" xfId="0" applyNumberFormat="1" applyFont="1" applyFill="1" applyBorder="1"/>
    <xf numFmtId="37" fontId="31" fillId="0" borderId="0" xfId="0" applyNumberFormat="1" applyFont="1" applyFill="1" applyBorder="1" applyAlignment="1" applyProtection="1">
      <alignment horizontal="left"/>
      <protection locked="0"/>
    </xf>
    <xf numFmtId="0" fontId="30" fillId="0" borderId="0" xfId="0" applyFont="1" applyFill="1" applyAlignment="1"/>
    <xf numFmtId="37" fontId="7" fillId="3" borderId="2" xfId="0" applyNumberFormat="1" applyFont="1" applyFill="1" applyBorder="1" applyAlignment="1" applyProtection="1">
      <alignment horizontal="left"/>
      <protection locked="0"/>
    </xf>
    <xf numFmtId="0" fontId="0" fillId="0" borderId="0" xfId="0" applyAlignment="1">
      <alignment vertical="top"/>
    </xf>
    <xf numFmtId="37" fontId="30" fillId="0" borderId="0" xfId="0" applyNumberFormat="1" applyFont="1" applyBorder="1"/>
    <xf numFmtId="17" fontId="6" fillId="3" borderId="3" xfId="0" quotePrefix="1" applyNumberFormat="1" applyFont="1" applyFill="1" applyBorder="1" applyAlignment="1">
      <alignment horizontal="right"/>
    </xf>
    <xf numFmtId="37" fontId="15" fillId="0" borderId="0" xfId="0" applyNumberFormat="1" applyFont="1" applyBorder="1" applyAlignment="1">
      <alignment horizontal="left" vertical="center"/>
    </xf>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20" fillId="0" borderId="0" xfId="0" quotePrefix="1" applyNumberFormat="1" applyFont="1" applyBorder="1" applyAlignment="1">
      <alignment horizontal="left"/>
    </xf>
    <xf numFmtId="0" fontId="21" fillId="0" borderId="0" xfId="0" applyFont="1" applyAlignment="1">
      <alignment horizontal="left"/>
    </xf>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0" fontId="23" fillId="2" borderId="0" xfId="0" applyFont="1" applyFill="1" applyBorder="1" applyAlignment="1"/>
    <xf numFmtId="0" fontId="0" fillId="0" borderId="0" xfId="0" applyBorder="1" applyAlignment="1"/>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5" fillId="3" borderId="3" xfId="0" applyFont="1" applyFill="1" applyBorder="1" applyAlignment="1">
      <alignment horizontal="right" vertical="center"/>
    </xf>
    <xf numFmtId="0" fontId="14" fillId="0" borderId="0" xfId="0" applyFont="1" applyAlignment="1">
      <alignment vertical="center"/>
    </xf>
    <xf numFmtId="10" fontId="25" fillId="0" borderId="0" xfId="0" applyNumberFormat="1" applyFont="1" applyBorder="1" applyAlignment="1">
      <alignment horizontal="right"/>
    </xf>
    <xf numFmtId="0" fontId="25" fillId="0" borderId="0" xfId="0" applyFont="1" applyBorder="1" applyAlignment="1">
      <alignment horizontal="right"/>
    </xf>
    <xf numFmtId="0" fontId="14" fillId="0" borderId="0" xfId="0" applyFont="1"/>
    <xf numFmtId="10" fontId="25" fillId="0" borderId="0" xfId="0" applyNumberFormat="1" applyFont="1" applyBorder="1" applyAlignment="1">
      <alignment horizontal="right" vertical="center"/>
    </xf>
    <xf numFmtId="10" fontId="25" fillId="0" borderId="0" xfId="0" applyNumberFormat="1" applyFont="1" applyBorder="1" applyAlignment="1">
      <alignment horizontal="right" vertical="top"/>
    </xf>
    <xf numFmtId="1" fontId="25" fillId="0" borderId="0" xfId="0" applyNumberFormat="1" applyFont="1" applyBorder="1" applyAlignment="1">
      <alignment horizontal="right" vertical="top"/>
    </xf>
    <xf numFmtId="1" fontId="0" fillId="0" borderId="0" xfId="0" applyNumberFormat="1" applyAlignment="1">
      <alignment vertical="top"/>
    </xf>
    <xf numFmtId="165" fontId="25"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0" fillId="0" borderId="0" xfId="0" applyNumberFormat="1" applyFont="1"/>
    <xf numFmtId="0" fontId="32" fillId="4" borderId="0" xfId="0" applyFont="1" applyFill="1" applyAlignment="1">
      <alignment horizontal="center"/>
    </xf>
    <xf numFmtId="0" fontId="18" fillId="3" borderId="3" xfId="0" quotePrefix="1" applyFont="1" applyFill="1" applyBorder="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3" fillId="0" borderId="0" xfId="0" applyFont="1" applyFill="1" applyBorder="1"/>
    <xf numFmtId="0" fontId="18" fillId="0" borderId="0" xfId="0" applyFont="1" applyAlignment="1"/>
    <xf numFmtId="0" fontId="12" fillId="3" borderId="2" xfId="0" applyFont="1" applyFill="1" applyBorder="1"/>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0" fillId="0" borderId="0" xfId="0" applyBorder="1" applyAlignment="1">
      <alignment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1" fillId="2" borderId="0" xfId="0" applyFont="1" applyFill="1" applyAlignment="1"/>
    <xf numFmtId="0" fontId="42" fillId="0" borderId="0" xfId="0" applyFont="1" applyAlignment="1">
      <alignment vertical="top"/>
    </xf>
    <xf numFmtId="49" fontId="38" fillId="0" borderId="0" xfId="0" applyNumberFormat="1" applyFont="1"/>
    <xf numFmtId="49" fontId="45" fillId="0" borderId="0" xfId="0" applyNumberFormat="1" applyFont="1"/>
    <xf numFmtId="3" fontId="46" fillId="0" borderId="0" xfId="0" applyNumberFormat="1" applyFont="1" applyAlignment="1">
      <alignment horizontal="right"/>
    </xf>
    <xf numFmtId="0" fontId="46" fillId="0" borderId="0" xfId="0" applyFont="1"/>
    <xf numFmtId="3" fontId="47" fillId="3" borderId="3" xfId="0" applyNumberFormat="1" applyFont="1" applyFill="1" applyBorder="1" applyAlignment="1">
      <alignment horizontal="center"/>
    </xf>
    <xf numFmtId="3" fontId="45" fillId="0" borderId="0" xfId="0" applyNumberFormat="1" applyFont="1"/>
    <xf numFmtId="3" fontId="45" fillId="0" borderId="0" xfId="0" applyNumberFormat="1" applyFont="1" applyAlignment="1">
      <alignment horizontal="right"/>
    </xf>
    <xf numFmtId="10" fontId="45" fillId="0" borderId="0" xfId="0" applyNumberFormat="1" applyFont="1" applyAlignment="1">
      <alignment horizontal="right"/>
    </xf>
    <xf numFmtId="3" fontId="48" fillId="3" borderId="3" xfId="0" applyNumberFormat="1" applyFont="1" applyFill="1" applyBorder="1" applyAlignment="1">
      <alignment vertical="center"/>
    </xf>
    <xf numFmtId="10" fontId="45" fillId="3" borderId="3" xfId="0" applyNumberFormat="1" applyFont="1" applyFill="1" applyBorder="1" applyAlignment="1">
      <alignment horizontal="right" vertical="center"/>
    </xf>
    <xf numFmtId="3" fontId="48" fillId="0" borderId="0" xfId="0" applyNumberFormat="1" applyFont="1" applyAlignment="1">
      <alignment vertical="center"/>
    </xf>
    <xf numFmtId="10" fontId="48" fillId="0" borderId="4" xfId="0" applyNumberFormat="1" applyFont="1" applyBorder="1" applyAlignment="1">
      <alignment vertical="center"/>
    </xf>
    <xf numFmtId="10" fontId="45" fillId="0" borderId="4" xfId="0" applyNumberFormat="1" applyFont="1" applyBorder="1" applyAlignment="1">
      <alignment horizontal="right" vertical="center"/>
    </xf>
    <xf numFmtId="10" fontId="0" fillId="0" borderId="0" xfId="0" applyNumberFormat="1"/>
    <xf numFmtId="10" fontId="49" fillId="0" borderId="0" xfId="0" applyNumberFormat="1" applyFont="1" applyFill="1" applyAlignment="1">
      <alignment horizontal="right"/>
    </xf>
    <xf numFmtId="3" fontId="49" fillId="0" borderId="0" xfId="0" applyNumberFormat="1" applyFont="1" applyFill="1" applyAlignment="1">
      <alignment horizontal="right"/>
    </xf>
    <xf numFmtId="49" fontId="49" fillId="0" borderId="0" xfId="0" applyNumberFormat="1" applyFont="1" applyBorder="1"/>
    <xf numFmtId="3" fontId="49" fillId="0" borderId="0" xfId="0" applyNumberFormat="1" applyFont="1" applyAlignment="1">
      <alignment horizontal="right"/>
    </xf>
    <xf numFmtId="49" fontId="52" fillId="0" borderId="0" xfId="0" quotePrefix="1" applyNumberFormat="1" applyFont="1" applyBorder="1" applyAlignment="1">
      <alignment horizontal="left"/>
    </xf>
    <xf numFmtId="49" fontId="49" fillId="0" borderId="0" xfId="0" quotePrefix="1" applyNumberFormat="1" applyFont="1" applyBorder="1"/>
    <xf numFmtId="49" fontId="49" fillId="0" borderId="0" xfId="0" applyNumberFormat="1" applyFont="1"/>
    <xf numFmtId="49" fontId="52" fillId="0" borderId="0" xfId="0" applyNumberFormat="1" applyFont="1" applyBorder="1"/>
    <xf numFmtId="49" fontId="30" fillId="0" borderId="0" xfId="0" applyNumberFormat="1" applyFont="1"/>
    <xf numFmtId="49" fontId="26" fillId="0" borderId="0" xfId="0" quotePrefix="1" applyNumberFormat="1" applyFont="1" applyBorder="1" applyAlignment="1" applyProtection="1">
      <alignment horizontal="left"/>
    </xf>
    <xf numFmtId="0" fontId="41" fillId="0" borderId="0" xfId="0" applyFont="1" applyFill="1" applyAlignment="1">
      <alignment horizontal="center"/>
    </xf>
    <xf numFmtId="37" fontId="18" fillId="0" borderId="0" xfId="0" applyNumberFormat="1" applyFont="1" applyAlignment="1">
      <alignment horizontal="right"/>
    </xf>
    <xf numFmtId="0" fontId="52" fillId="0" borderId="4" xfId="0" quotePrefix="1" applyFont="1" applyBorder="1" applyAlignment="1" applyProtection="1">
      <alignment horizontal="left"/>
    </xf>
    <xf numFmtId="37" fontId="49" fillId="0" borderId="4" xfId="0" applyNumberFormat="1" applyFont="1" applyBorder="1" applyAlignment="1">
      <alignment horizontal="right"/>
    </xf>
    <xf numFmtId="3" fontId="49" fillId="0" borderId="0" xfId="0" applyNumberFormat="1" applyFont="1"/>
    <xf numFmtId="3" fontId="14" fillId="0" borderId="0" xfId="0" applyNumberFormat="1" applyFont="1" applyAlignment="1">
      <alignment horizontal="left"/>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7" fontId="59" fillId="0" borderId="4" xfId="0" applyNumberFormat="1" applyFont="1" applyBorder="1"/>
    <xf numFmtId="3" fontId="60"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55" fillId="0" borderId="0" xfId="0" applyFont="1" applyAlignment="1"/>
    <xf numFmtId="0" fontId="55" fillId="0" borderId="0" xfId="0" applyFont="1" applyBorder="1" applyAlignment="1"/>
    <xf numFmtId="0" fontId="7" fillId="0" borderId="0" xfId="0" applyFont="1" applyBorder="1"/>
    <xf numFmtId="0" fontId="7" fillId="0" borderId="0" xfId="0" applyFont="1" applyBorder="1" applyAlignment="1"/>
    <xf numFmtId="0" fontId="61" fillId="0" borderId="0" xfId="0" applyFont="1"/>
    <xf numFmtId="0" fontId="62" fillId="0" borderId="0" xfId="0" applyFont="1"/>
    <xf numFmtId="0" fontId="14" fillId="3" borderId="0" xfId="0" applyFont="1" applyFill="1"/>
    <xf numFmtId="0" fontId="62"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6" fillId="0" borderId="0" xfId="0" applyNumberFormat="1" applyFont="1" applyAlignment="1" applyProtection="1">
      <alignment horizontal="center"/>
    </xf>
    <xf numFmtId="10" fontId="26" fillId="0" borderId="0" xfId="0" applyNumberFormat="1" applyFont="1" applyAlignment="1" applyProtection="1">
      <alignment horizontal="center"/>
    </xf>
    <xf numFmtId="0" fontId="62"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0" fontId="0" fillId="0" borderId="4" xfId="0" applyBorder="1" applyAlignment="1" applyProtection="1">
      <alignment horizontal="left"/>
    </xf>
    <xf numFmtId="3" fontId="26" fillId="0" borderId="0" xfId="0" applyNumberFormat="1" applyFont="1" applyAlignment="1" applyProtection="1">
      <alignment horizontal="left"/>
    </xf>
    <xf numFmtId="37" fontId="63" fillId="0" borderId="0" xfId="0" applyNumberFormat="1" applyFont="1" applyFill="1" applyBorder="1" applyAlignment="1" applyProtection="1">
      <alignment horizontal="left"/>
    </xf>
    <xf numFmtId="0" fontId="25" fillId="0" borderId="0" xfId="0" applyFont="1"/>
    <xf numFmtId="0" fontId="18" fillId="0" borderId="0" xfId="0" applyFont="1" applyBorder="1" applyAlignment="1" applyProtection="1">
      <alignment horizontal="left" wrapText="1"/>
    </xf>
    <xf numFmtId="3" fontId="70" fillId="3" borderId="0" xfId="0" applyNumberFormat="1" applyFont="1" applyFill="1" applyAlignment="1">
      <alignment horizontal="center"/>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49" fillId="0" borderId="0" xfId="0" applyNumberFormat="1" applyFont="1" applyAlignment="1">
      <alignment horizontal="right"/>
    </xf>
    <xf numFmtId="10" fontId="49" fillId="0" borderId="0" xfId="0" applyNumberFormat="1" applyFont="1"/>
    <xf numFmtId="37" fontId="7" fillId="0" borderId="0" xfId="0" applyNumberFormat="1" applyFont="1" applyFill="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72" fillId="3" borderId="3" xfId="0" applyFont="1" applyFill="1" applyBorder="1" applyAlignment="1">
      <alignment horizontal="left"/>
    </xf>
    <xf numFmtId="0" fontId="72" fillId="0" borderId="0" xfId="0" applyFont="1"/>
    <xf numFmtId="10" fontId="14" fillId="3" borderId="3" xfId="0" applyNumberFormat="1" applyFont="1" applyFill="1" applyBorder="1" applyAlignment="1" applyProtection="1">
      <alignment horizontal="left" wrapText="1"/>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41" fillId="2" borderId="0" xfId="0" applyFont="1" applyFill="1"/>
    <xf numFmtId="0" fontId="42" fillId="2" borderId="0" xfId="0" applyFont="1" applyFill="1"/>
    <xf numFmtId="0" fontId="42" fillId="0" borderId="0" xfId="0" applyFont="1" applyAlignment="1">
      <alignment horizontal="left" vertical="top"/>
    </xf>
    <xf numFmtId="3" fontId="47" fillId="3" borderId="0" xfId="0" applyNumberFormat="1" applyFont="1" applyFill="1" applyAlignment="1">
      <alignment horizontal="center"/>
    </xf>
    <xf numFmtId="3" fontId="48" fillId="3" borderId="0" xfId="0" applyNumberFormat="1" applyFont="1" applyFill="1" applyAlignment="1">
      <alignment vertical="center"/>
    </xf>
    <xf numFmtId="10" fontId="48" fillId="0" borderId="8" xfId="0" applyNumberFormat="1" applyFont="1" applyFill="1" applyBorder="1" applyAlignment="1">
      <alignment vertical="center"/>
    </xf>
    <xf numFmtId="10" fontId="45" fillId="0" borderId="8" xfId="0" applyNumberFormat="1" applyFont="1" applyFill="1" applyBorder="1" applyAlignment="1">
      <alignment horizontal="right" vertical="center"/>
    </xf>
    <xf numFmtId="0" fontId="52" fillId="0" borderId="0" xfId="0" applyFont="1" applyAlignment="1">
      <alignment horizontal="left"/>
    </xf>
    <xf numFmtId="3" fontId="48" fillId="3" borderId="0" xfId="0" applyNumberFormat="1" applyFont="1" applyFill="1"/>
    <xf numFmtId="10" fontId="45" fillId="3" borderId="0" xfId="0" applyNumberFormat="1" applyFont="1" applyFill="1" applyAlignment="1">
      <alignment horizontal="right"/>
    </xf>
    <xf numFmtId="3" fontId="48" fillId="0" borderId="0" xfId="0" applyNumberFormat="1" applyFont="1"/>
    <xf numFmtId="10" fontId="48" fillId="0" borderId="8" xfId="0" applyNumberFormat="1" applyFont="1" applyBorder="1"/>
    <xf numFmtId="10" fontId="45" fillId="0" borderId="8" xfId="0" applyNumberFormat="1" applyFont="1" applyBorder="1" applyAlignment="1">
      <alignment horizontal="right"/>
    </xf>
    <xf numFmtId="0" fontId="7" fillId="3" borderId="2" xfId="0" applyFont="1" applyFill="1" applyBorder="1"/>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0" fontId="14" fillId="0" borderId="0" xfId="0" applyFont="1" applyAlignment="1">
      <alignment vertical="top"/>
    </xf>
    <xf numFmtId="0" fontId="14" fillId="3" borderId="3" xfId="0" applyFont="1" applyFill="1" applyBorder="1" applyAlignment="1">
      <alignment vertical="center"/>
    </xf>
    <xf numFmtId="0" fontId="76" fillId="3" borderId="2" xfId="0" applyFont="1" applyFill="1" applyBorder="1" applyAlignment="1">
      <alignment horizontal="right"/>
    </xf>
    <xf numFmtId="0" fontId="6" fillId="3" borderId="3" xfId="0" applyFont="1" applyFill="1" applyBorder="1"/>
    <xf numFmtId="168" fontId="78" fillId="3" borderId="3" xfId="0" applyNumberFormat="1" applyFont="1" applyFill="1" applyBorder="1" applyAlignment="1">
      <alignment horizontal="center"/>
    </xf>
    <xf numFmtId="37" fontId="6" fillId="0" borderId="0" xfId="0" applyNumberFormat="1" applyFont="1" applyBorder="1" applyAlignment="1">
      <alignment horizontal="center"/>
    </xf>
    <xf numFmtId="0" fontId="78" fillId="0" borderId="0" xfId="0" applyFont="1"/>
    <xf numFmtId="168" fontId="78" fillId="0" borderId="0" xfId="0" applyNumberFormat="1" applyFont="1" applyAlignment="1">
      <alignment horizontal="right"/>
    </xf>
    <xf numFmtId="0" fontId="6" fillId="3" borderId="3" xfId="0" applyFont="1" applyFill="1" applyBorder="1" applyAlignment="1">
      <alignment vertical="center"/>
    </xf>
    <xf numFmtId="37" fontId="78" fillId="3" borderId="3" xfId="0" applyNumberFormat="1" applyFont="1" applyFill="1" applyBorder="1" applyAlignment="1">
      <alignment vertical="center"/>
    </xf>
    <xf numFmtId="0" fontId="6" fillId="0" borderId="0" xfId="0" applyFont="1" applyAlignment="1">
      <alignment vertical="center"/>
    </xf>
    <xf numFmtId="37" fontId="78" fillId="0" borderId="0" xfId="0" applyNumberFormat="1" applyFont="1" applyAlignment="1">
      <alignment vertical="center"/>
    </xf>
    <xf numFmtId="0" fontId="6" fillId="0" borderId="0" xfId="0" applyFont="1" applyAlignment="1">
      <alignment vertical="top"/>
    </xf>
    <xf numFmtId="37" fontId="78" fillId="0" borderId="0" xfId="0" applyNumberFormat="1" applyFont="1" applyAlignment="1">
      <alignment vertical="top"/>
    </xf>
    <xf numFmtId="37" fontId="78" fillId="3" borderId="3" xfId="0" applyNumberFormat="1" applyFont="1" applyFill="1" applyBorder="1"/>
    <xf numFmtId="0" fontId="67" fillId="0" borderId="0" xfId="0" applyFont="1" applyAlignment="1">
      <alignment vertical="top"/>
    </xf>
    <xf numFmtId="0" fontId="6" fillId="0" borderId="0" xfId="0" quotePrefix="1" applyFont="1" applyAlignment="1">
      <alignment horizontal="left" vertical="top"/>
    </xf>
    <xf numFmtId="0" fontId="67" fillId="0" borderId="0" xfId="0" applyFont="1" applyAlignment="1">
      <alignment horizontal="left" vertical="top"/>
    </xf>
    <xf numFmtId="0" fontId="6" fillId="3" borderId="3" xfId="0" quotePrefix="1" applyFont="1" applyFill="1" applyBorder="1" applyAlignment="1">
      <alignment horizontal="left" vertical="center"/>
    </xf>
    <xf numFmtId="0" fontId="78" fillId="3" borderId="3" xfId="0" applyFont="1" applyFill="1" applyBorder="1" applyAlignment="1">
      <alignment vertical="center"/>
    </xf>
    <xf numFmtId="0" fontId="67" fillId="0" borderId="0" xfId="0" quotePrefix="1" applyFont="1" applyAlignment="1">
      <alignment horizontal="left" vertical="center"/>
    </xf>
    <xf numFmtId="0" fontId="67" fillId="0" borderId="0" xfId="0" applyFont="1" applyAlignment="1">
      <alignment vertical="center"/>
    </xf>
    <xf numFmtId="0" fontId="6" fillId="0" borderId="0" xfId="0" quotePrefix="1" applyFont="1" applyAlignment="1">
      <alignment horizontal="left" vertical="center"/>
    </xf>
    <xf numFmtId="0" fontId="67" fillId="0" borderId="0" xfId="0" applyFont="1" applyAlignment="1">
      <alignment horizontal="left" vertical="center"/>
    </xf>
    <xf numFmtId="0" fontId="6" fillId="3" borderId="2" xfId="0" applyFont="1" applyFill="1" applyBorder="1" applyAlignment="1">
      <alignment vertical="center"/>
    </xf>
    <xf numFmtId="37" fontId="78" fillId="3" borderId="2" xfId="0" applyNumberFormat="1" applyFont="1" applyFill="1" applyBorder="1" applyAlignment="1">
      <alignment vertical="center"/>
    </xf>
    <xf numFmtId="0" fontId="52" fillId="3" borderId="3" xfId="0" applyFont="1" applyFill="1" applyBorder="1"/>
    <xf numFmtId="37" fontId="12" fillId="3" borderId="3" xfId="0" applyNumberFormat="1" applyFont="1" applyFill="1" applyBorder="1"/>
    <xf numFmtId="37" fontId="49" fillId="3" borderId="3" xfId="0" applyNumberFormat="1" applyFont="1" applyFill="1" applyBorder="1"/>
    <xf numFmtId="37" fontId="0" fillId="0" borderId="0" xfId="0" applyNumberFormat="1" applyBorder="1"/>
    <xf numFmtId="37" fontId="6" fillId="0" borderId="0" xfId="0" applyNumberFormat="1" applyFont="1" applyBorder="1"/>
    <xf numFmtId="37" fontId="78" fillId="0" borderId="0" xfId="0" applyNumberFormat="1" applyFont="1"/>
    <xf numFmtId="0" fontId="67" fillId="0" borderId="0" xfId="0" applyFont="1"/>
    <xf numFmtId="0" fontId="6" fillId="0" borderId="0" xfId="0" applyFont="1"/>
    <xf numFmtId="37" fontId="79"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3" fillId="0" borderId="8" xfId="0" quotePrefix="1" applyNumberFormat="1" applyFont="1" applyBorder="1" applyAlignment="1" applyProtection="1">
      <alignment horizontal="left"/>
    </xf>
    <xf numFmtId="3" fontId="55" fillId="0" borderId="8" xfId="0" applyNumberFormat="1" applyFont="1" applyBorder="1"/>
    <xf numFmtId="37" fontId="63" fillId="0" borderId="0" xfId="0" quotePrefix="1" applyNumberFormat="1" applyFont="1" applyBorder="1" applyAlignment="1" applyProtection="1">
      <alignment horizontal="left"/>
    </xf>
    <xf numFmtId="0" fontId="18" fillId="3" borderId="0" xfId="0" applyFont="1" applyFill="1" applyAlignment="1">
      <alignment vertical="center"/>
    </xf>
    <xf numFmtId="0" fontId="14" fillId="3" borderId="0" xfId="0" applyFont="1" applyFill="1" applyAlignment="1">
      <alignment vertical="center"/>
    </xf>
    <xf numFmtId="0" fontId="52" fillId="0" borderId="0" xfId="0" applyFont="1"/>
    <xf numFmtId="0" fontId="32" fillId="2" borderId="0" xfId="0" applyFont="1" applyFill="1"/>
    <xf numFmtId="0" fontId="80" fillId="2" borderId="0" xfId="0" applyFont="1" applyFill="1"/>
    <xf numFmtId="0" fontId="42" fillId="0" borderId="0" xfId="0" applyFont="1" applyAlignment="1">
      <alignment vertical="center"/>
    </xf>
    <xf numFmtId="0" fontId="52"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0" borderId="0" xfId="0" applyNumberFormat="1" applyFont="1"/>
    <xf numFmtId="37" fontId="49" fillId="0" borderId="0" xfId="0" quotePrefix="1" applyNumberFormat="1" applyFont="1" applyBorder="1" applyAlignment="1" applyProtection="1">
      <alignment horizontal="left"/>
    </xf>
    <xf numFmtId="0" fontId="80" fillId="2" borderId="0" xfId="0" applyFont="1" applyFill="1" applyAlignment="1">
      <alignment horizontal="right"/>
    </xf>
    <xf numFmtId="0" fontId="49" fillId="0" borderId="0" xfId="0" applyFont="1" applyAlignment="1">
      <alignment horizontal="right"/>
    </xf>
    <xf numFmtId="0" fontId="55" fillId="3" borderId="0" xfId="0" applyFont="1" applyFill="1" applyBorder="1" applyAlignment="1">
      <alignment horizontal="center"/>
    </xf>
    <xf numFmtId="0" fontId="18" fillId="3" borderId="0" xfId="0" applyFont="1" applyFill="1"/>
    <xf numFmtId="0" fontId="18" fillId="0" borderId="0" xfId="0" applyFont="1" applyAlignment="1">
      <alignment horizontal="right"/>
    </xf>
    <xf numFmtId="10" fontId="18" fillId="3" borderId="0" xfId="0" applyNumberFormat="1" applyFont="1" applyFill="1" applyAlignment="1">
      <alignment horizontal="right"/>
    </xf>
    <xf numFmtId="3" fontId="18" fillId="0" borderId="0" xfId="0" quotePrefix="1" applyNumberFormat="1" applyFont="1" applyAlignment="1">
      <alignment horizontal="right"/>
    </xf>
    <xf numFmtId="0" fontId="49" fillId="0" borderId="4" xfId="0" applyFont="1" applyBorder="1"/>
    <xf numFmtId="10" fontId="49" fillId="0" borderId="4" xfId="0" applyNumberFormat="1" applyFont="1" applyBorder="1"/>
    <xf numFmtId="3" fontId="49" fillId="0" borderId="4" xfId="0" applyNumberFormat="1" applyFont="1" applyBorder="1" applyAlignment="1">
      <alignment horizontal="right"/>
    </xf>
    <xf numFmtId="0" fontId="81" fillId="0" borderId="0" xfId="0" applyFont="1"/>
    <xf numFmtId="0" fontId="82" fillId="2" borderId="0" xfId="0" applyFont="1" applyFill="1"/>
    <xf numFmtId="0" fontId="83" fillId="2" borderId="0" xfId="0" applyFont="1" applyFill="1"/>
    <xf numFmtId="0" fontId="98" fillId="4" borderId="0" xfId="7" applyFont="1" applyFill="1" applyAlignment="1" applyProtection="1">
      <alignment horizontal="left" indent="11"/>
    </xf>
    <xf numFmtId="0" fontId="95" fillId="4" borderId="0" xfId="5" applyFont="1" applyFill="1" applyAlignment="1"/>
    <xf numFmtId="0" fontId="95" fillId="4" borderId="0" xfId="5" applyFont="1" applyFill="1"/>
    <xf numFmtId="0" fontId="30"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0" fontId="4" fillId="0" borderId="0" xfId="0" applyFont="1" applyBorder="1"/>
    <xf numFmtId="3" fontId="18" fillId="3" borderId="3" xfId="0" applyNumberFormat="1" applyFont="1" applyFill="1" applyBorder="1" applyAlignment="1">
      <alignment horizontal="right"/>
    </xf>
    <xf numFmtId="10" fontId="18" fillId="3" borderId="3" xfId="0" applyNumberFormat="1" applyFont="1" applyFill="1" applyBorder="1" applyAlignment="1">
      <alignment horizontal="right"/>
    </xf>
    <xf numFmtId="0" fontId="14" fillId="0" borderId="0" xfId="0" applyFont="1" applyAlignment="1">
      <alignment horizontal="right"/>
    </xf>
    <xf numFmtId="10" fontId="14" fillId="0" borderId="0" xfId="0" applyNumberFormat="1" applyFont="1" applyAlignment="1">
      <alignment horizontal="right"/>
    </xf>
    <xf numFmtId="3" fontId="18" fillId="0" borderId="4" xfId="0" applyNumberFormat="1" applyFont="1" applyBorder="1" applyAlignment="1">
      <alignment horizontal="right"/>
    </xf>
    <xf numFmtId="10" fontId="4" fillId="0" borderId="0" xfId="0" applyNumberFormat="1" applyFont="1" applyAlignment="1">
      <alignment horizontal="right"/>
    </xf>
    <xf numFmtId="10" fontId="4" fillId="3" borderId="3" xfId="0" applyNumberFormat="1" applyFont="1" applyFill="1" applyBorder="1" applyAlignment="1">
      <alignment horizontal="right"/>
    </xf>
    <xf numFmtId="0" fontId="4" fillId="0" borderId="4" xfId="0" applyFont="1" applyBorder="1"/>
    <xf numFmtId="3" fontId="4" fillId="0" borderId="4" xfId="0" applyNumberFormat="1" applyFont="1" applyBorder="1" applyAlignment="1">
      <alignment horizontal="right"/>
    </xf>
    <xf numFmtId="10" fontId="4" fillId="0" borderId="4" xfId="0" applyNumberFormat="1" applyFont="1" applyBorder="1"/>
    <xf numFmtId="0" fontId="103" fillId="2" borderId="0" xfId="0" applyFont="1" applyFill="1"/>
    <xf numFmtId="0" fontId="102" fillId="0" borderId="0" xfId="0" applyFont="1"/>
    <xf numFmtId="0" fontId="102"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0" fillId="3" borderId="2" xfId="0" applyFill="1" applyBorder="1" applyAlignment="1">
      <alignment wrapText="1"/>
    </xf>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0" fillId="0" borderId="0" xfId="0" applyFont="1"/>
    <xf numFmtId="0" fontId="0" fillId="0" borderId="0" xfId="0" applyFill="1" applyBorder="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 fontId="70" fillId="0" borderId="0" xfId="0" applyNumberFormat="1" applyFont="1" applyAlignment="1">
      <alignment horizontal="center" wrapText="1"/>
    </xf>
    <xf numFmtId="10" fontId="18" fillId="0" borderId="7" xfId="0" applyNumberFormat="1" applyFont="1" applyBorder="1"/>
    <xf numFmtId="3" fontId="4" fillId="0" borderId="0" xfId="0" applyNumberFormat="1" applyFont="1" applyFill="1" applyAlignment="1" applyProtection="1">
      <alignment horizontal="left"/>
    </xf>
    <xf numFmtId="10" fontId="0" fillId="0" borderId="0" xfId="0" applyNumberFormat="1" applyBorder="1" applyAlignment="1">
      <alignment horizontal="center"/>
    </xf>
    <xf numFmtId="43" fontId="0" fillId="0" borderId="0" xfId="0" applyNumberFormat="1" applyAlignment="1"/>
    <xf numFmtId="0" fontId="38" fillId="0" borderId="0" xfId="0" applyFont="1" applyFill="1"/>
    <xf numFmtId="0" fontId="0" fillId="3" borderId="3" xfId="0" applyFill="1" applyBorder="1" applyAlignment="1">
      <alignment vertical="center"/>
    </xf>
    <xf numFmtId="0" fontId="0" fillId="3" borderId="2" xfId="0" applyFill="1" applyBorder="1" applyAlignment="1">
      <alignment vertical="center"/>
    </xf>
    <xf numFmtId="166" fontId="4" fillId="0" borderId="0" xfId="0" applyNumberFormat="1" applyFont="1" applyFill="1"/>
    <xf numFmtId="10" fontId="4" fillId="3" borderId="0" xfId="0" applyNumberFormat="1" applyFont="1" applyFill="1" applyAlignment="1">
      <alignment horizontal="right"/>
    </xf>
    <xf numFmtId="0" fontId="95" fillId="4" borderId="0" xfId="5" applyFont="1" applyFill="1" applyAlignment="1">
      <alignment horizontal="right"/>
    </xf>
    <xf numFmtId="3" fontId="45" fillId="3" borderId="3" xfId="0" applyNumberFormat="1" applyFont="1" applyFill="1" applyBorder="1" applyAlignment="1">
      <alignment horizontal="right" vertical="center"/>
    </xf>
    <xf numFmtId="3" fontId="45" fillId="0" borderId="0" xfId="0" applyNumberFormat="1" applyFont="1" applyAlignment="1">
      <alignment horizontal="right" vertical="center"/>
    </xf>
    <xf numFmtId="37" fontId="4" fillId="0" borderId="0" xfId="0" applyNumberFormat="1" applyFont="1" applyProtection="1"/>
    <xf numFmtId="0" fontId="72" fillId="3" borderId="3" xfId="0" applyFont="1" applyFill="1" applyBorder="1"/>
    <xf numFmtId="0" fontId="72" fillId="3" borderId="2" xfId="0"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6" fontId="30" fillId="0" borderId="11" xfId="0" applyNumberFormat="1" applyFont="1" applyBorder="1" applyAlignment="1">
      <alignment horizontal="left" vertical="top" wrapText="1"/>
    </xf>
    <xf numFmtId="37" fontId="4" fillId="3" borderId="2" xfId="0" applyNumberFormat="1" applyFont="1" applyFill="1" applyBorder="1" applyAlignment="1" applyProtection="1">
      <alignment horizontal="left"/>
      <protection locked="0"/>
    </xf>
    <xf numFmtId="0" fontId="30" fillId="2" borderId="0" xfId="0" applyFont="1" applyFill="1"/>
    <xf numFmtId="0" fontId="41" fillId="5" borderId="0" xfId="0" applyFont="1" applyFill="1" applyAlignment="1"/>
    <xf numFmtId="0" fontId="42" fillId="5" borderId="0" xfId="0" applyFont="1" applyFill="1" applyAlignment="1"/>
    <xf numFmtId="0" fontId="42" fillId="0" borderId="0" xfId="0" applyFont="1" applyAlignment="1">
      <alignment horizontal="left"/>
    </xf>
    <xf numFmtId="0" fontId="42" fillId="0" borderId="0" xfId="0" applyFont="1" applyFill="1"/>
    <xf numFmtId="0" fontId="42" fillId="0" borderId="0" xfId="0" applyFont="1" applyFill="1" applyAlignment="1">
      <alignment horizontal="left"/>
    </xf>
    <xf numFmtId="0" fontId="49" fillId="3" borderId="3" xfId="0" applyFont="1" applyFill="1" applyBorder="1" applyAlignment="1">
      <alignment horizontal="center" vertical="center"/>
    </xf>
    <xf numFmtId="3" fontId="52" fillId="3" borderId="2" xfId="0" applyNumberFormat="1" applyFont="1" applyFill="1" applyBorder="1" applyAlignment="1">
      <alignment horizontal="center" vertical="center"/>
    </xf>
    <xf numFmtId="3" fontId="52" fillId="0" borderId="0" xfId="0" applyNumberFormat="1" applyFont="1" applyAlignment="1">
      <alignment horizontal="center" vertical="center"/>
    </xf>
    <xf numFmtId="3" fontId="10" fillId="9" borderId="12" xfId="0" applyNumberFormat="1" applyFont="1" applyFill="1" applyBorder="1" applyAlignment="1">
      <alignment horizontal="center" vertical="center"/>
    </xf>
    <xf numFmtId="0" fontId="49" fillId="0" borderId="0" xfId="0" applyFont="1" applyAlignment="1">
      <alignment horizontal="left"/>
    </xf>
    <xf numFmtId="0" fontId="100" fillId="0" borderId="0" xfId="0" applyFont="1"/>
    <xf numFmtId="0" fontId="100" fillId="0" borderId="0" xfId="0" applyFont="1" applyAlignment="1">
      <alignment vertical="center"/>
    </xf>
    <xf numFmtId="0" fontId="49" fillId="0" borderId="0" xfId="0" applyFont="1" applyBorder="1"/>
    <xf numFmtId="0" fontId="72" fillId="3" borderId="0" xfId="0" applyFont="1" applyFill="1" applyBorder="1" applyAlignment="1">
      <alignment horizontal="center"/>
    </xf>
    <xf numFmtId="0" fontId="72" fillId="3" borderId="0" xfId="0" applyFont="1" applyFill="1" applyBorder="1" applyAlignment="1">
      <alignment vertical="center"/>
    </xf>
    <xf numFmtId="0" fontId="72" fillId="3" borderId="0" xfId="0" applyFont="1" applyFill="1" applyBorder="1" applyAlignment="1">
      <alignment horizontal="center" vertical="center" wrapText="1"/>
    </xf>
    <xf numFmtId="0" fontId="72" fillId="0" borderId="0" xfId="0" applyFont="1" applyBorder="1" applyAlignment="1">
      <alignment horizontal="centerContinuous"/>
    </xf>
    <xf numFmtId="0" fontId="14" fillId="3" borderId="0" xfId="0" applyFont="1" applyFill="1" applyAlignment="1">
      <alignment horizontal="left" vertical="center"/>
    </xf>
    <xf numFmtId="0" fontId="14" fillId="0" borderId="0" xfId="0" applyFont="1" applyBorder="1" applyAlignment="1">
      <alignment horizontal="center" vertical="center"/>
    </xf>
    <xf numFmtId="0" fontId="12" fillId="0" borderId="4" xfId="0" applyFont="1" applyBorder="1"/>
    <xf numFmtId="166" fontId="0" fillId="0" borderId="0" xfId="2" applyNumberFormat="1" applyFont="1"/>
    <xf numFmtId="37" fontId="67" fillId="0" borderId="0" xfId="0" applyNumberFormat="1" applyFont="1" applyAlignment="1">
      <alignment horizontal="right"/>
    </xf>
    <xf numFmtId="10" fontId="67" fillId="0" borderId="0" xfId="0" applyNumberFormat="1" applyFont="1" applyAlignment="1">
      <alignment horizontal="right"/>
    </xf>
    <xf numFmtId="37" fontId="67" fillId="3" borderId="3" xfId="0" applyNumberFormat="1" applyFont="1" applyFill="1" applyBorder="1" applyAlignment="1">
      <alignment horizontal="right"/>
    </xf>
    <xf numFmtId="0" fontId="72" fillId="0" borderId="0" xfId="5" applyFont="1" applyFill="1" applyAlignment="1"/>
    <xf numFmtId="0" fontId="4" fillId="0" borderId="0" xfId="6" applyFont="1"/>
    <xf numFmtId="0" fontId="72" fillId="4" borderId="0" xfId="5" applyFont="1" applyFill="1" applyAlignment="1">
      <alignment horizontal="left" indent="11"/>
    </xf>
    <xf numFmtId="3" fontId="104" fillId="0" borderId="0" xfId="0" applyNumberFormat="1" applyFont="1" applyAlignment="1">
      <alignment horizontal="left"/>
    </xf>
    <xf numFmtId="10" fontId="4" fillId="0" borderId="4" xfId="0" applyNumberFormat="1" applyFont="1" applyBorder="1" applyAlignment="1">
      <alignment horizontal="right"/>
    </xf>
    <xf numFmtId="37" fontId="49" fillId="0" borderId="0" xfId="0" applyNumberFormat="1" applyFont="1" applyBorder="1" applyAlignment="1">
      <alignment horizontal="right"/>
    </xf>
    <xf numFmtId="0" fontId="43" fillId="5" borderId="0" xfId="0" applyFont="1" applyFill="1" applyAlignment="1">
      <alignment horizontal="center"/>
    </xf>
    <xf numFmtId="0" fontId="44" fillId="5" borderId="0" xfId="0" applyFont="1" applyFill="1" applyAlignment="1">
      <alignment horizontal="center" vertical="top"/>
    </xf>
    <xf numFmtId="0" fontId="49" fillId="0" borderId="0" xfId="0" applyFont="1" applyAlignment="1">
      <alignment horizontal="center" vertical="center"/>
    </xf>
    <xf numFmtId="0" fontId="10" fillId="9" borderId="12" xfId="0" applyFont="1" applyFill="1" applyBorder="1" applyAlignment="1">
      <alignment horizontal="center" vertical="center" wrapText="1"/>
    </xf>
    <xf numFmtId="0" fontId="10" fillId="0" borderId="0" xfId="0" applyFont="1"/>
    <xf numFmtId="0" fontId="12" fillId="0" borderId="0" xfId="0" quotePrefix="1" applyFont="1" applyAlignment="1">
      <alignment horizontal="left"/>
    </xf>
    <xf numFmtId="0" fontId="10" fillId="0" borderId="0" xfId="0" quotePrefix="1" applyFont="1" applyAlignment="1" applyProtection="1">
      <alignment horizontal="left"/>
    </xf>
    <xf numFmtId="0" fontId="0" fillId="0" borderId="0" xfId="0" applyAlignment="1">
      <alignment horizontal="left" wrapText="1"/>
    </xf>
    <xf numFmtId="37" fontId="49" fillId="0" borderId="0" xfId="0" applyNumberFormat="1" applyFont="1" applyAlignment="1">
      <alignment horizontal="right"/>
    </xf>
    <xf numFmtId="3" fontId="18" fillId="0" borderId="0" xfId="0" quotePrefix="1" applyNumberFormat="1" applyFont="1" applyAlignment="1">
      <alignment horizontal="right" vertical="center"/>
    </xf>
    <xf numFmtId="0" fontId="25" fillId="3" borderId="0" xfId="0" applyFont="1" applyFill="1"/>
    <xf numFmtId="37" fontId="105" fillId="0" borderId="0" xfId="0" applyNumberFormat="1" applyFont="1" applyAlignment="1" applyProtection="1">
      <alignment vertical="center"/>
    </xf>
    <xf numFmtId="37" fontId="105" fillId="0" borderId="0" xfId="0" applyNumberFormat="1" applyFont="1" applyProtection="1"/>
    <xf numFmtId="0" fontId="30" fillId="0" borderId="0" xfId="0" applyFont="1" applyAlignment="1">
      <alignment vertical="center"/>
    </xf>
    <xf numFmtId="166" fontId="0" fillId="0" borderId="0" xfId="0" applyNumberFormat="1" applyFont="1" applyFill="1"/>
    <xf numFmtId="0" fontId="14" fillId="0" borderId="0" xfId="0" applyFont="1" applyFill="1" applyAlignment="1" applyProtection="1">
      <alignment horizontal="center"/>
    </xf>
    <xf numFmtId="0" fontId="14" fillId="0" borderId="0" xfId="0" applyFont="1" applyAlignment="1" applyProtection="1">
      <alignment horizontal="left"/>
    </xf>
    <xf numFmtId="0" fontId="64" fillId="0" borderId="0" xfId="0" applyFont="1" applyFill="1" applyAlignment="1">
      <alignment horizontal="right"/>
    </xf>
    <xf numFmtId="37" fontId="10" fillId="3" borderId="3" xfId="0" applyNumberFormat="1" applyFont="1" applyFill="1" applyBorder="1" applyAlignment="1">
      <alignment horizontal="left"/>
    </xf>
    <xf numFmtId="37" fontId="14" fillId="0" borderId="0" xfId="0" applyNumberFormat="1" applyFont="1" applyBorder="1" applyAlignment="1">
      <alignment horizontal="left" vertical="center"/>
    </xf>
    <xf numFmtId="37" fontId="16" fillId="0" borderId="0" xfId="0" applyNumberFormat="1" applyFont="1" applyBorder="1" applyAlignment="1">
      <alignment horizontal="left" vertical="center"/>
    </xf>
    <xf numFmtId="37" fontId="15" fillId="0" borderId="0" xfId="0" applyNumberFormat="1" applyFont="1" applyBorder="1" applyAlignment="1">
      <alignment horizontal="left" vertical="top"/>
    </xf>
    <xf numFmtId="37" fontId="16" fillId="0" borderId="0" xfId="0" applyNumberFormat="1" applyFont="1" applyBorder="1" applyAlignment="1">
      <alignment horizontal="left" vertical="top"/>
    </xf>
    <xf numFmtId="37" fontId="17" fillId="3" borderId="3" xfId="0" applyNumberFormat="1" applyFont="1" applyFill="1" applyBorder="1" applyAlignment="1">
      <alignment horizontal="left"/>
    </xf>
    <xf numFmtId="37" fontId="15" fillId="0" borderId="0" xfId="0" applyNumberFormat="1" applyFont="1" applyBorder="1" applyAlignment="1">
      <alignment horizontal="left"/>
    </xf>
    <xf numFmtId="0" fontId="18" fillId="0" borderId="4" xfId="0" applyFont="1" applyBorder="1" applyAlignment="1">
      <alignment horizontal="left"/>
    </xf>
    <xf numFmtId="37" fontId="18" fillId="0" borderId="0" xfId="0" applyNumberFormat="1" applyFont="1" applyBorder="1" applyAlignment="1">
      <alignment horizontal="left"/>
    </xf>
    <xf numFmtId="37" fontId="19" fillId="0" borderId="0" xfId="0" applyNumberFormat="1" applyFont="1" applyBorder="1" applyAlignment="1">
      <alignment horizontal="left"/>
    </xf>
    <xf numFmtId="37" fontId="20" fillId="0" borderId="0" xfId="0" applyNumberFormat="1" applyFont="1" applyBorder="1" applyAlignment="1">
      <alignment horizontal="left"/>
    </xf>
    <xf numFmtId="37" fontId="22" fillId="0" borderId="0" xfId="0" applyNumberFormat="1" applyFont="1" applyBorder="1" applyAlignment="1">
      <alignment horizontal="left"/>
    </xf>
    <xf numFmtId="0" fontId="12" fillId="0" borderId="0" xfId="0" applyFont="1" applyAlignment="1">
      <alignment horizontal="left"/>
    </xf>
    <xf numFmtId="0" fontId="34" fillId="5" borderId="0" xfId="0" applyFont="1" applyFill="1" applyAlignment="1">
      <alignment horizontal="left"/>
    </xf>
    <xf numFmtId="0" fontId="37" fillId="2" borderId="0" xfId="0" applyFont="1" applyFill="1" applyAlignment="1">
      <alignment horizontal="left"/>
    </xf>
    <xf numFmtId="0" fontId="38" fillId="0" borderId="0" xfId="0" applyFont="1" applyAlignment="1">
      <alignment horizontal="left"/>
    </xf>
    <xf numFmtId="0" fontId="12" fillId="3" borderId="2" xfId="0" applyFont="1" applyFill="1" applyBorder="1" applyAlignment="1">
      <alignment horizontal="left"/>
    </xf>
    <xf numFmtId="0" fontId="14" fillId="0" borderId="0" xfId="0" applyFont="1" applyBorder="1" applyAlignment="1" applyProtection="1">
      <alignment horizontal="left" vertical="center"/>
    </xf>
    <xf numFmtId="0" fontId="38" fillId="0" borderId="4" xfId="0" applyFont="1" applyBorder="1" applyAlignment="1">
      <alignment horizontal="left"/>
    </xf>
    <xf numFmtId="3" fontId="47" fillId="3" borderId="3" xfId="0" applyNumberFormat="1" applyFont="1" applyFill="1" applyBorder="1" applyAlignment="1">
      <alignment horizontal="right"/>
    </xf>
    <xf numFmtId="3" fontId="47" fillId="3" borderId="3" xfId="0" applyNumberFormat="1" applyFont="1" applyFill="1" applyBorder="1" applyAlignment="1">
      <alignment horizontal="right" wrapText="1"/>
    </xf>
    <xf numFmtId="10" fontId="47" fillId="3" borderId="3" xfId="0" applyNumberFormat="1" applyFont="1" applyFill="1" applyBorder="1" applyAlignment="1">
      <alignment horizontal="right"/>
    </xf>
    <xf numFmtId="0" fontId="7" fillId="0" borderId="0" xfId="0" applyFont="1" applyAlignment="1">
      <alignment horizontal="right"/>
    </xf>
    <xf numFmtId="0" fontId="35" fillId="5" borderId="0" xfId="0" applyFont="1" applyFill="1" applyAlignment="1">
      <alignment horizontal="right"/>
    </xf>
    <xf numFmtId="0" fontId="10" fillId="3" borderId="2" xfId="0" applyFont="1" applyFill="1" applyBorder="1" applyAlignment="1">
      <alignment horizontal="right"/>
    </xf>
    <xf numFmtId="37" fontId="0" fillId="0" borderId="0" xfId="0" applyNumberFormat="1" applyAlignment="1">
      <alignment horizontal="right"/>
    </xf>
    <xf numFmtId="0" fontId="73" fillId="2" borderId="0" xfId="0" applyFont="1" applyFill="1" applyAlignment="1">
      <alignment horizontal="left"/>
    </xf>
    <xf numFmtId="0" fontId="14" fillId="3" borderId="3" xfId="0" applyFont="1" applyFill="1" applyBorder="1" applyAlignment="1" applyProtection="1">
      <alignment horizontal="left"/>
    </xf>
    <xf numFmtId="0" fontId="74" fillId="0" borderId="0" xfId="0" applyFont="1" applyAlignment="1">
      <alignment horizontal="left"/>
    </xf>
    <xf numFmtId="0" fontId="4" fillId="0" borderId="0" xfId="0" applyFont="1" applyAlignment="1">
      <alignment horizontal="right"/>
    </xf>
    <xf numFmtId="0" fontId="10" fillId="3" borderId="2" xfId="0" applyFont="1" applyFill="1" applyBorder="1" applyAlignment="1">
      <alignment horizontal="right" wrapText="1"/>
    </xf>
    <xf numFmtId="3" fontId="18" fillId="3" borderId="0" xfId="0" applyNumberFormat="1" applyFont="1" applyFill="1" applyAlignment="1">
      <alignment horizontal="right" vertical="center"/>
    </xf>
    <xf numFmtId="3" fontId="49" fillId="0" borderId="4" xfId="0" applyNumberFormat="1" applyFont="1" applyBorder="1"/>
    <xf numFmtId="49" fontId="7" fillId="0" borderId="4" xfId="0" quotePrefix="1" applyNumberFormat="1" applyFont="1" applyBorder="1" applyAlignment="1">
      <alignment horizontal="left"/>
    </xf>
    <xf numFmtId="0" fontId="72" fillId="3" borderId="0" xfId="0" quotePrefix="1" applyFont="1" applyFill="1" applyBorder="1" applyAlignment="1">
      <alignment horizontal="center" vertical="center" wrapText="1"/>
    </xf>
    <xf numFmtId="0" fontId="18" fillId="3" borderId="0" xfId="0" applyFont="1" applyFill="1" applyAlignment="1">
      <alignment horizontal="left" vertical="center"/>
    </xf>
    <xf numFmtId="0" fontId="9" fillId="3" borderId="1" xfId="0" applyFont="1" applyFill="1" applyBorder="1" applyAlignment="1">
      <alignment vertical="center"/>
    </xf>
    <xf numFmtId="3" fontId="52" fillId="3" borderId="3" xfId="0" applyNumberFormat="1" applyFont="1" applyFill="1" applyBorder="1" applyAlignment="1">
      <alignment horizontal="center"/>
    </xf>
    <xf numFmtId="3" fontId="14" fillId="3" borderId="0" xfId="0" applyNumberFormat="1" applyFont="1" applyFill="1" applyBorder="1"/>
    <xf numFmtId="0" fontId="14" fillId="3" borderId="2" xfId="0" applyFont="1" applyFill="1" applyBorder="1" applyAlignment="1">
      <alignment vertical="center"/>
    </xf>
    <xf numFmtId="0" fontId="18" fillId="3" borderId="0" xfId="0" applyFont="1" applyFill="1" applyAlignment="1">
      <alignment horizontal="right" vertical="center"/>
    </xf>
    <xf numFmtId="37" fontId="18" fillId="0" borderId="0" xfId="0" quotePrefix="1" applyNumberFormat="1" applyFont="1" applyBorder="1" applyAlignment="1" applyProtection="1">
      <alignment horizontal="left"/>
    </xf>
    <xf numFmtId="3" fontId="45" fillId="0" borderId="0" xfId="0" applyNumberFormat="1" applyFont="1" applyAlignment="1">
      <alignment vertical="center"/>
    </xf>
    <xf numFmtId="10" fontId="52" fillId="0" borderId="0" xfId="0" applyNumberFormat="1" applyFont="1" applyAlignment="1">
      <alignment horizontal="left"/>
    </xf>
    <xf numFmtId="37" fontId="14" fillId="3" borderId="3" xfId="0" applyNumberFormat="1" applyFont="1" applyFill="1" applyBorder="1" applyAlignment="1" applyProtection="1">
      <alignment horizontal="left"/>
    </xf>
    <xf numFmtId="37" fontId="18" fillId="0" borderId="0" xfId="0" applyNumberFormat="1" applyFont="1" applyAlignment="1" applyProtection="1">
      <alignment horizontal="left"/>
    </xf>
    <xf numFmtId="10" fontId="14" fillId="0" borderId="0" xfId="0" applyNumberFormat="1" applyFont="1" applyBorder="1" applyAlignment="1" applyProtection="1">
      <alignment horizontal="left" vertical="center"/>
    </xf>
    <xf numFmtId="37" fontId="14" fillId="3" borderId="3" xfId="0" applyNumberFormat="1" applyFont="1" applyFill="1" applyBorder="1" applyAlignment="1" applyProtection="1">
      <alignment horizontal="left" wrapText="1"/>
    </xf>
    <xf numFmtId="49" fontId="14" fillId="0" borderId="4" xfId="0" quotePrefix="1" applyNumberFormat="1" applyFont="1" applyBorder="1" applyAlignment="1">
      <alignment horizontal="left"/>
    </xf>
    <xf numFmtId="10" fontId="14" fillId="3" borderId="3" xfId="0" applyNumberFormat="1" applyFont="1" applyFill="1" applyBorder="1" applyAlignment="1" applyProtection="1">
      <alignment horizontal="left"/>
    </xf>
    <xf numFmtId="0" fontId="5" fillId="5" borderId="0" xfId="0" applyFont="1" applyFill="1" applyAlignment="1">
      <alignment horizontal="left"/>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3" fontId="12" fillId="0" borderId="4" xfId="0" applyNumberFormat="1" applyFont="1" applyBorder="1"/>
    <xf numFmtId="0" fontId="4" fillId="0" borderId="0" xfId="0" applyFont="1" applyAlignment="1"/>
    <xf numFmtId="0" fontId="95" fillId="0" borderId="0" xfId="5" applyFont="1" applyFill="1" applyAlignment="1"/>
    <xf numFmtId="0" fontId="109" fillId="0" borderId="0" xfId="0" applyFont="1"/>
    <xf numFmtId="0" fontId="25" fillId="3" borderId="2" xfId="0" applyFont="1" applyFill="1" applyBorder="1"/>
    <xf numFmtId="0" fontId="72" fillId="3" borderId="2" xfId="0" applyFont="1" applyFill="1" applyBorder="1" applyAlignment="1">
      <alignment horizontal="right"/>
    </xf>
    <xf numFmtId="168" fontId="25" fillId="3" borderId="3" xfId="0" applyNumberFormat="1" applyFont="1" applyFill="1" applyBorder="1" applyAlignment="1">
      <alignment horizontal="center"/>
    </xf>
    <xf numFmtId="37" fontId="72" fillId="0" borderId="0" xfId="0" applyNumberFormat="1" applyFont="1" applyBorder="1" applyAlignment="1">
      <alignment horizontal="center"/>
    </xf>
    <xf numFmtId="0" fontId="72" fillId="3" borderId="3" xfId="0" applyFont="1" applyFill="1" applyBorder="1" applyAlignment="1">
      <alignment vertical="center"/>
    </xf>
    <xf numFmtId="0" fontId="72" fillId="0" borderId="0" xfId="0" applyFont="1" applyAlignment="1">
      <alignment vertical="center"/>
    </xf>
    <xf numFmtId="0" fontId="72" fillId="0" borderId="0" xfId="0" applyFont="1" applyAlignment="1">
      <alignment vertical="top"/>
    </xf>
    <xf numFmtId="0" fontId="25" fillId="0" borderId="0" xfId="0" applyFont="1" applyAlignment="1">
      <alignment vertical="top"/>
    </xf>
    <xf numFmtId="0" fontId="72" fillId="3" borderId="3" xfId="0" quotePrefix="1" applyFont="1" applyFill="1" applyBorder="1" applyAlignment="1">
      <alignment horizontal="left" vertical="center"/>
    </xf>
    <xf numFmtId="0" fontId="25" fillId="0" borderId="0" xfId="0" quotePrefix="1" applyFont="1" applyAlignment="1">
      <alignment horizontal="left" vertical="center"/>
    </xf>
    <xf numFmtId="0" fontId="25" fillId="0" borderId="0" xfId="0" applyFont="1" applyAlignment="1">
      <alignment vertical="center"/>
    </xf>
    <xf numFmtId="0" fontId="72" fillId="0" borderId="0" xfId="0" quotePrefix="1" applyFont="1" applyAlignment="1">
      <alignment horizontal="left" vertical="center"/>
    </xf>
    <xf numFmtId="0" fontId="25" fillId="0" borderId="0" xfId="0" applyFont="1" applyAlignment="1">
      <alignment horizontal="left" vertical="center"/>
    </xf>
    <xf numFmtId="0" fontId="72" fillId="3" borderId="2" xfId="0" applyFont="1" applyFill="1" applyBorder="1" applyAlignment="1">
      <alignment vertical="center"/>
    </xf>
    <xf numFmtId="37" fontId="27" fillId="0" borderId="0" xfId="0" quotePrefix="1" applyNumberFormat="1" applyFont="1" applyBorder="1" applyAlignment="1" applyProtection="1">
      <alignment horizontal="left"/>
    </xf>
    <xf numFmtId="0" fontId="30" fillId="0" borderId="0" xfId="0" applyFont="1" applyFill="1"/>
    <xf numFmtId="166" fontId="30" fillId="0" borderId="0" xfId="0" applyNumberFormat="1" applyFont="1" applyFill="1"/>
    <xf numFmtId="0" fontId="14" fillId="3" borderId="0" xfId="0" applyFont="1" applyFill="1" applyBorder="1" applyAlignment="1">
      <alignment horizontal="center" vertical="center" wrapText="1"/>
    </xf>
    <xf numFmtId="0" fontId="50" fillId="0" borderId="0" xfId="0" applyFont="1"/>
    <xf numFmtId="0" fontId="89" fillId="7" borderId="0" xfId="5" applyFont="1" applyFill="1"/>
    <xf numFmtId="0" fontId="42" fillId="2" borderId="0" xfId="0" applyFont="1" applyFill="1" applyAlignment="1"/>
    <xf numFmtId="10" fontId="45" fillId="0" borderId="0" xfId="0" applyNumberFormat="1" applyFont="1" applyAlignment="1">
      <alignment vertical="center"/>
    </xf>
    <xf numFmtId="10" fontId="45" fillId="0" borderId="4" xfId="0" applyNumberFormat="1" applyFont="1" applyBorder="1" applyAlignment="1">
      <alignment vertical="center"/>
    </xf>
    <xf numFmtId="0" fontId="4" fillId="3" borderId="0" xfId="0" applyFont="1" applyFill="1"/>
    <xf numFmtId="0" fontId="0" fillId="0" borderId="0" xfId="0"/>
    <xf numFmtId="3" fontId="70" fillId="0" borderId="0" xfId="0" applyNumberFormat="1" applyFont="1" applyAlignment="1">
      <alignment horizontal="center"/>
    </xf>
    <xf numFmtId="0" fontId="8" fillId="11" borderId="0" xfId="6" applyFill="1"/>
    <xf numFmtId="0" fontId="108" fillId="0" borderId="0" xfId="0" applyFont="1"/>
    <xf numFmtId="0" fontId="111" fillId="0" borderId="0" xfId="0" applyFont="1" applyAlignment="1">
      <alignment horizontal="left"/>
    </xf>
    <xf numFmtId="0" fontId="6" fillId="3" borderId="3" xfId="0" quotePrefix="1" applyFont="1" applyFill="1" applyBorder="1" applyAlignment="1">
      <alignment horizontal="center"/>
    </xf>
    <xf numFmtId="10" fontId="12" fillId="3" borderId="3" xfId="0" applyNumberFormat="1" applyFont="1" applyFill="1" applyBorder="1" applyAlignment="1">
      <alignment vertical="center"/>
    </xf>
    <xf numFmtId="37" fontId="0" fillId="0" borderId="0" xfId="0" applyNumberFormat="1"/>
    <xf numFmtId="37" fontId="25" fillId="0" borderId="0" xfId="0" applyNumberFormat="1" applyFont="1" applyBorder="1"/>
    <xf numFmtId="37" fontId="112" fillId="0" borderId="0" xfId="0" applyNumberFormat="1" applyFont="1" applyProtection="1"/>
    <xf numFmtId="0" fontId="0" fillId="0" borderId="0" xfId="0"/>
    <xf numFmtId="166" fontId="7" fillId="3"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166" fontId="4"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7" fillId="3" borderId="0" xfId="2" applyNumberFormat="1" applyFont="1" applyFill="1" applyAlignment="1">
      <alignment horizontal="right"/>
    </xf>
    <xf numFmtId="166" fontId="4" fillId="0" borderId="0" xfId="2" applyNumberFormat="1" applyFont="1" applyFill="1" applyAlignment="1">
      <alignment horizontal="left"/>
    </xf>
    <xf numFmtId="166" fontId="7" fillId="3" borderId="0" xfId="2" applyNumberFormat="1" applyFont="1" applyFill="1" applyAlignment="1">
      <alignment horizontal="left"/>
    </xf>
    <xf numFmtId="166" fontId="49" fillId="0" borderId="4" xfId="0" applyNumberFormat="1" applyFont="1" applyFill="1" applyBorder="1"/>
    <xf numFmtId="166" fontId="30" fillId="0" borderId="11" xfId="0" applyNumberFormat="1" applyFont="1" applyBorder="1" applyAlignment="1">
      <alignment horizontal="left" vertical="top"/>
    </xf>
    <xf numFmtId="166" fontId="72" fillId="3" borderId="3" xfId="0" applyNumberFormat="1" applyFont="1" applyFill="1" applyBorder="1" applyAlignment="1">
      <alignment horizontal="left" vertical="center"/>
    </xf>
    <xf numFmtId="166" fontId="72" fillId="3" borderId="3" xfId="0" applyNumberFormat="1" applyFont="1" applyFill="1" applyBorder="1" applyAlignment="1">
      <alignment horizontal="right"/>
    </xf>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8" fillId="0" borderId="0" xfId="0" applyNumberFormat="1" applyFont="1" applyBorder="1" applyAlignment="1"/>
    <xf numFmtId="37" fontId="19" fillId="0" borderId="0" xfId="0" applyNumberFormat="1" applyFont="1" applyBorder="1" applyAlignment="1"/>
    <xf numFmtId="37" fontId="20" fillId="0" borderId="0" xfId="0" applyNumberFormat="1" applyFont="1" applyBorder="1" applyAlignment="1"/>
    <xf numFmtId="37" fontId="20" fillId="0" borderId="0" xfId="0" quotePrefix="1" applyNumberFormat="1" applyFont="1" applyBorder="1" applyAlignment="1"/>
    <xf numFmtId="0" fontId="21" fillId="0" borderId="0" xfId="0" applyFont="1" applyAlignment="1"/>
    <xf numFmtId="37" fontId="19" fillId="0" borderId="0" xfId="0" quotePrefix="1" applyNumberFormat="1" applyFont="1" applyBorder="1" applyAlignment="1"/>
    <xf numFmtId="37" fontId="20" fillId="0" borderId="0" xfId="0" quotePrefix="1" applyNumberFormat="1" applyFont="1" applyBorder="1" applyAlignment="1" applyProtection="1"/>
    <xf numFmtId="37" fontId="22" fillId="0" borderId="0" xfId="0" applyNumberFormat="1" applyFont="1" applyBorder="1" applyAlignment="1"/>
    <xf numFmtId="0" fontId="12" fillId="0" borderId="0" xfId="0" applyFont="1" applyAlignment="1"/>
    <xf numFmtId="37" fontId="18" fillId="3" borderId="2" xfId="0" applyNumberFormat="1" applyFont="1" applyFill="1" applyBorder="1" applyAlignment="1">
      <alignment horizontal="right" vertical="center"/>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7" fontId="0" fillId="0" borderId="0" xfId="0" applyNumberFormat="1" applyFill="1"/>
    <xf numFmtId="37" fontId="6" fillId="3" borderId="3" xfId="0" applyNumberFormat="1" applyFont="1" applyFill="1" applyBorder="1" applyAlignment="1" applyProtection="1">
      <alignment horizontal="left"/>
    </xf>
    <xf numFmtId="37" fontId="67" fillId="0" borderId="0" xfId="0" applyNumberFormat="1" applyFont="1" applyAlignment="1" applyProtection="1">
      <alignment horizontal="lef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2" fillId="0" borderId="7" xfId="0" quotePrefix="1" applyNumberFormat="1" applyFont="1" applyBorder="1" applyAlignment="1">
      <alignment horizontal="left"/>
    </xf>
    <xf numFmtId="3" fontId="47" fillId="0" borderId="0" xfId="0" applyNumberFormat="1" applyFont="1" applyAlignment="1">
      <alignment horizontal="center"/>
    </xf>
    <xf numFmtId="3" fontId="45" fillId="3" borderId="3" xfId="0" applyNumberFormat="1" applyFont="1" applyFill="1" applyBorder="1" applyAlignment="1">
      <alignment vertical="center"/>
    </xf>
    <xf numFmtId="9" fontId="4" fillId="0" borderId="0" xfId="0" applyNumberFormat="1" applyFont="1" applyAlignment="1">
      <alignment horizontal="right"/>
    </xf>
    <xf numFmtId="37" fontId="101" fillId="0" borderId="0" xfId="0" applyNumberFormat="1" applyFont="1" applyAlignment="1" applyProtection="1">
      <alignment horizontal="left"/>
    </xf>
    <xf numFmtId="3" fontId="101" fillId="0" borderId="0" xfId="0" applyNumberFormat="1" applyFont="1" applyAlignment="1">
      <alignment horizontal="right"/>
    </xf>
    <xf numFmtId="37" fontId="71" fillId="3" borderId="3" xfId="0" applyNumberFormat="1" applyFont="1" applyFill="1" applyBorder="1" applyAlignment="1" applyProtection="1">
      <alignment horizontal="left"/>
    </xf>
    <xf numFmtId="10" fontId="71" fillId="0" borderId="0" xfId="0" applyNumberFormat="1" applyFont="1" applyBorder="1" applyAlignment="1" applyProtection="1">
      <alignment horizontal="left" vertical="center"/>
    </xf>
    <xf numFmtId="37" fontId="71" fillId="3" borderId="3" xfId="0" applyNumberFormat="1" applyFont="1" applyFill="1" applyBorder="1" applyAlignment="1" applyProtection="1">
      <alignment horizontal="left" wrapText="1"/>
    </xf>
    <xf numFmtId="10" fontId="71" fillId="0" borderId="0" xfId="0" applyNumberFormat="1" applyFont="1" applyBorder="1" applyAlignment="1" applyProtection="1">
      <alignment horizontal="left"/>
    </xf>
    <xf numFmtId="0" fontId="0" fillId="0" borderId="0" xfId="0" applyAlignment="1">
      <alignment horizontal="right" vertical="center"/>
    </xf>
    <xf numFmtId="0" fontId="4" fillId="0" borderId="0" xfId="0" applyFont="1" applyBorder="1" applyAlignment="1">
      <alignment horizontal="right"/>
    </xf>
    <xf numFmtId="0" fontId="7" fillId="0" borderId="0" xfId="0" applyFont="1" applyAlignment="1">
      <alignment horizontal="left" vertical="top"/>
    </xf>
    <xf numFmtId="3" fontId="4" fillId="0" borderId="0" xfId="0" applyNumberFormat="1" applyFont="1"/>
    <xf numFmtId="0" fontId="12" fillId="0" borderId="0" xfId="0" applyNumberFormat="1" applyFont="1" applyBorder="1" applyAlignment="1">
      <alignment horizontal="center" vertical="center"/>
    </xf>
    <xf numFmtId="0" fontId="126" fillId="0" borderId="0" xfId="0" applyFont="1" applyFill="1"/>
    <xf numFmtId="10" fontId="49" fillId="0" borderId="0" xfId="0" applyNumberFormat="1" applyFont="1" applyFill="1"/>
    <xf numFmtId="0" fontId="49" fillId="0" borderId="0" xfId="0" applyFont="1" applyFill="1"/>
    <xf numFmtId="0" fontId="64" fillId="0" borderId="0" xfId="0" applyFont="1" applyFill="1" applyAlignment="1">
      <alignment horizontal="center"/>
    </xf>
    <xf numFmtId="37" fontId="0" fillId="0" borderId="4" xfId="0" applyNumberFormat="1" applyBorder="1" applyAlignment="1" applyProtection="1">
      <alignment horizontal="left"/>
    </xf>
    <xf numFmtId="0" fontId="64" fillId="0" borderId="0" xfId="0" applyFont="1" applyAlignment="1">
      <alignment horizontal="center"/>
    </xf>
    <xf numFmtId="0" fontId="7" fillId="3" borderId="3" xfId="0" applyFont="1" applyFill="1" applyBorder="1" applyAlignment="1">
      <alignment horizontal="center" wrapText="1"/>
    </xf>
    <xf numFmtId="0" fontId="7" fillId="0" borderId="0" xfId="0" applyFont="1" applyAlignment="1">
      <alignment horizontal="center"/>
    </xf>
    <xf numFmtId="168" fontId="4" fillId="0" borderId="4" xfId="0" applyNumberFormat="1" applyFont="1" applyBorder="1"/>
    <xf numFmtId="37" fontId="31" fillId="0" borderId="0" xfId="0" applyNumberFormat="1" applyFont="1" applyFill="1" applyBorder="1" applyAlignment="1" applyProtection="1">
      <alignment horizontal="justify" vertical="top"/>
      <protection locked="0"/>
    </xf>
    <xf numFmtId="37" fontId="97"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2" xfId="0" applyNumberFormat="1" applyFont="1" applyFill="1" applyBorder="1" applyAlignment="1">
      <alignment horizontal="center" wrapText="1"/>
    </xf>
    <xf numFmtId="10" fontId="7" fillId="3" borderId="3" xfId="0" applyNumberFormat="1" applyFont="1" applyFill="1" applyBorder="1" applyAlignment="1">
      <alignment horizontal="center"/>
    </xf>
    <xf numFmtId="10" fontId="4" fillId="0" borderId="0" xfId="0" applyNumberFormat="1" applyFont="1" applyAlignment="1">
      <alignment horizontal="center"/>
    </xf>
    <xf numFmtId="10" fontId="4" fillId="3" borderId="3" xfId="0" applyNumberFormat="1" applyFont="1" applyFill="1" applyBorder="1" applyAlignment="1">
      <alignment horizontal="center"/>
    </xf>
    <xf numFmtId="0" fontId="100" fillId="0" borderId="0" xfId="0" applyFont="1" applyAlignment="1">
      <alignment vertical="top"/>
    </xf>
    <xf numFmtId="10" fontId="67" fillId="3" borderId="3" xfId="0" applyNumberFormat="1" applyFont="1" applyFill="1" applyBorder="1" applyAlignment="1">
      <alignment horizontal="right"/>
    </xf>
    <xf numFmtId="0" fontId="4" fillId="0" borderId="0" xfId="170" applyFill="1"/>
    <xf numFmtId="41" fontId="14" fillId="0" borderId="0" xfId="170" applyNumberFormat="1" applyFont="1" applyFill="1"/>
    <xf numFmtId="41" fontId="18" fillId="0" borderId="0" xfId="170" applyNumberFormat="1" applyFont="1" applyFill="1"/>
    <xf numFmtId="0" fontId="18" fillId="0" borderId="0" xfId="170" applyFont="1" applyFill="1"/>
    <xf numFmtId="0" fontId="38" fillId="0" borderId="0" xfId="170" applyFont="1" applyFill="1"/>
    <xf numFmtId="41" fontId="18" fillId="0" borderId="0" xfId="170" applyNumberFormat="1" applyFont="1" applyFill="1" applyBorder="1"/>
    <xf numFmtId="41" fontId="18" fillId="0" borderId="0" xfId="170" applyNumberFormat="1" applyFont="1" applyFill="1" applyBorder="1" applyAlignment="1">
      <alignment wrapText="1"/>
    </xf>
    <xf numFmtId="41" fontId="18" fillId="0" borderId="0" xfId="170" applyNumberFormat="1" applyFont="1" applyFill="1" applyAlignment="1">
      <alignment wrapText="1"/>
    </xf>
    <xf numFmtId="41" fontId="18" fillId="0" borderId="10" xfId="170" applyNumberFormat="1" applyFont="1" applyFill="1" applyBorder="1"/>
    <xf numFmtId="41" fontId="38" fillId="0" borderId="0" xfId="170" applyNumberFormat="1" applyFont="1" applyFill="1" applyBorder="1"/>
    <xf numFmtId="41" fontId="38" fillId="0" borderId="0" xfId="170" applyNumberFormat="1" applyFont="1" applyFill="1"/>
    <xf numFmtId="0" fontId="18" fillId="0" borderId="0" xfId="170" applyFont="1" applyFill="1" applyBorder="1"/>
    <xf numFmtId="37" fontId="18" fillId="0" borderId="0" xfId="170" applyNumberFormat="1" applyFont="1" applyFill="1" applyBorder="1"/>
    <xf numFmtId="37" fontId="18" fillId="0" borderId="0" xfId="170" applyNumberFormat="1" applyFont="1" applyFill="1"/>
    <xf numFmtId="0" fontId="38" fillId="0" borderId="7" xfId="170" applyFont="1" applyFill="1" applyBorder="1"/>
    <xf numFmtId="0" fontId="4" fillId="0" borderId="7" xfId="170" applyFill="1" applyBorder="1"/>
    <xf numFmtId="0" fontId="18" fillId="0" borderId="7" xfId="170" applyFont="1" applyFill="1" applyBorder="1"/>
    <xf numFmtId="0" fontId="4" fillId="0" borderId="7" xfId="170" applyFont="1" applyFill="1" applyBorder="1"/>
    <xf numFmtId="0" fontId="37" fillId="0" borderId="0" xfId="0" applyFont="1" applyFill="1" applyBorder="1" applyAlignment="1">
      <alignment horizontal="left"/>
    </xf>
    <xf numFmtId="0" fontId="14" fillId="3" borderId="2" xfId="0" applyFont="1" applyFill="1" applyBorder="1" applyAlignment="1" applyProtection="1">
      <alignment horizontal="left"/>
    </xf>
    <xf numFmtId="0" fontId="38" fillId="0" borderId="8" xfId="0" applyFont="1" applyBorder="1" applyAlignment="1">
      <alignment horizontal="left"/>
    </xf>
    <xf numFmtId="0" fontId="68" fillId="0" borderId="0" xfId="0" applyFont="1" applyAlignment="1">
      <alignment horizontal="left"/>
    </xf>
    <xf numFmtId="10" fontId="101" fillId="0" borderId="0" xfId="0" applyNumberFormat="1" applyFont="1" applyAlignment="1">
      <alignment horizontal="right"/>
    </xf>
    <xf numFmtId="3" fontId="101" fillId="3" borderId="3" xfId="0" applyNumberFormat="1" applyFont="1" applyFill="1" applyBorder="1" applyAlignment="1">
      <alignment horizontal="right"/>
    </xf>
    <xf numFmtId="0" fontId="38" fillId="0" borderId="0" xfId="170" applyFont="1"/>
    <xf numFmtId="0" fontId="4" fillId="0" borderId="0" xfId="170"/>
    <xf numFmtId="37" fontId="127" fillId="0" borderId="0" xfId="0" quotePrefix="1" applyNumberFormat="1" applyFont="1" applyBorder="1" applyAlignment="1" applyProtection="1">
      <alignment horizontal="left"/>
    </xf>
    <xf numFmtId="37" fontId="10" fillId="3" borderId="3" xfId="0" applyNumberFormat="1" applyFont="1" applyFill="1" applyBorder="1" applyAlignment="1"/>
    <xf numFmtId="0" fontId="7" fillId="3" borderId="0" xfId="0" applyFont="1" applyFill="1"/>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3" fontId="7" fillId="0" borderId="0" xfId="0" applyNumberFormat="1" applyFont="1" applyFill="1" applyProtection="1"/>
    <xf numFmtId="10"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4" fillId="0" borderId="0" xfId="0" applyNumberFormat="1" applyFont="1" applyBorder="1"/>
    <xf numFmtId="0" fontId="72" fillId="3" borderId="2" xfId="0" applyFont="1" applyFill="1" applyBorder="1" applyAlignment="1">
      <alignment horizontal="right" wrapText="1"/>
    </xf>
    <xf numFmtId="166" fontId="25" fillId="3" borderId="3" xfId="219" applyNumberFormat="1" applyFont="1" applyFill="1" applyBorder="1" applyAlignment="1">
      <alignment vertical="center"/>
    </xf>
    <xf numFmtId="166" fontId="25" fillId="0" borderId="0" xfId="219" applyNumberFormat="1" applyFont="1"/>
    <xf numFmtId="166" fontId="25" fillId="0" borderId="0" xfId="219" applyNumberFormat="1" applyFont="1" applyFill="1"/>
    <xf numFmtId="166" fontId="25" fillId="3" borderId="2" xfId="219" applyNumberFormat="1" applyFont="1" applyFill="1" applyBorder="1" applyAlignment="1">
      <alignment vertical="center"/>
    </xf>
    <xf numFmtId="0" fontId="0" fillId="0" borderId="0" xfId="0"/>
    <xf numFmtId="10" fontId="4" fillId="0" borderId="4" xfId="0" applyNumberFormat="1" applyFont="1" applyBorder="1" applyAlignment="1">
      <alignment horizontal="center"/>
    </xf>
    <xf numFmtId="166" fontId="7" fillId="0" borderId="0" xfId="0" applyNumberFormat="1" applyFont="1" applyFill="1"/>
    <xf numFmtId="0" fontId="128" fillId="0" borderId="0" xfId="0" applyFont="1" applyAlignment="1">
      <alignment horizontal="left"/>
    </xf>
    <xf numFmtId="37" fontId="14" fillId="0" borderId="0" xfId="0" applyNumberFormat="1" applyFont="1" applyBorder="1" applyAlignment="1">
      <alignment vertical="center"/>
    </xf>
    <xf numFmtId="37" fontId="15" fillId="3" borderId="3" xfId="0" applyNumberFormat="1" applyFont="1" applyFill="1" applyBorder="1" applyAlignment="1"/>
    <xf numFmtId="37" fontId="17" fillId="3" borderId="3" xfId="0" applyNumberFormat="1" applyFont="1" applyFill="1" applyBorder="1" applyAlignment="1"/>
    <xf numFmtId="37" fontId="16" fillId="0" borderId="0" xfId="0" quotePrefix="1" applyNumberFormat="1" applyFont="1" applyBorder="1" applyAlignment="1"/>
    <xf numFmtId="37" fontId="16" fillId="0" borderId="0" xfId="0" applyNumberFormat="1" applyFont="1" applyBorder="1" applyAlignment="1"/>
    <xf numFmtId="37" fontId="15" fillId="0" borderId="0" xfId="0" applyNumberFormat="1" applyFont="1" applyBorder="1" applyAlignment="1"/>
    <xf numFmtId="37" fontId="15" fillId="0" borderId="0" xfId="0" quotePrefix="1" applyNumberFormat="1" applyFont="1" applyBorder="1" applyAlignment="1"/>
    <xf numFmtId="0" fontId="18" fillId="0" borderId="4" xfId="0" applyFont="1" applyBorder="1" applyAlignment="1"/>
    <xf numFmtId="0" fontId="0" fillId="0" borderId="0" xfId="0" quotePrefix="1"/>
    <xf numFmtId="0" fontId="7" fillId="3" borderId="3" xfId="0" applyFont="1" applyFill="1" applyBorder="1" applyAlignment="1">
      <alignment horizontal="center"/>
    </xf>
    <xf numFmtId="10" fontId="25" fillId="0" borderId="0" xfId="0" quotePrefix="1" applyNumberFormat="1" applyFont="1" applyBorder="1" applyAlignment="1">
      <alignment horizontal="right" vertical="top"/>
    </xf>
    <xf numFmtId="37" fontId="129" fillId="0" borderId="0" xfId="0" applyNumberFormat="1" applyFont="1" applyFill="1" applyBorder="1" applyAlignment="1" applyProtection="1">
      <alignment horizontal="left"/>
      <protection locked="0"/>
    </xf>
    <xf numFmtId="10" fontId="101" fillId="3" borderId="3" xfId="0" applyNumberFormat="1" applyFont="1" applyFill="1" applyBorder="1" applyAlignment="1">
      <alignment horizontal="right"/>
    </xf>
    <xf numFmtId="0" fontId="130" fillId="0" borderId="0" xfId="0" applyFont="1" applyAlignment="1">
      <alignment horizontal="left"/>
    </xf>
    <xf numFmtId="0" fontId="70" fillId="0" borderId="0" xfId="0" applyFont="1" applyAlignment="1">
      <alignment horizontal="left"/>
    </xf>
    <xf numFmtId="0" fontId="14" fillId="0" borderId="0" xfId="0" applyFont="1" applyAlignment="1">
      <alignment horizontal="left"/>
    </xf>
    <xf numFmtId="10" fontId="14" fillId="0" borderId="0" xfId="0" applyNumberFormat="1" applyFont="1" applyAlignment="1">
      <alignment horizontal="left"/>
    </xf>
    <xf numFmtId="0" fontId="14" fillId="3" borderId="3" xfId="0" applyFont="1" applyFill="1" applyBorder="1"/>
    <xf numFmtId="3" fontId="14" fillId="0" borderId="0" xfId="0" applyNumberFormat="1" applyFont="1" applyAlignment="1">
      <alignment horizontal="right"/>
    </xf>
    <xf numFmtId="0" fontId="130" fillId="0" borderId="0" xfId="0" applyFont="1" applyAlignment="1">
      <alignment horizontal="left" vertical="center"/>
    </xf>
    <xf numFmtId="0" fontId="14" fillId="0" borderId="0" xfId="0" applyFont="1" applyBorder="1" applyAlignment="1">
      <alignment horizontal="left"/>
    </xf>
    <xf numFmtId="0" fontId="14" fillId="0" borderId="0" xfId="0" applyFont="1" applyBorder="1" applyAlignment="1">
      <alignment horizontal="left" vertical="center"/>
    </xf>
    <xf numFmtId="0" fontId="14" fillId="0" borderId="0" xfId="0" applyFont="1" applyAlignment="1">
      <alignment horizontal="left" vertical="center"/>
    </xf>
    <xf numFmtId="0" fontId="43" fillId="33" borderId="0" xfId="170" applyFont="1" applyFill="1"/>
    <xf numFmtId="0" fontId="102" fillId="33" borderId="0" xfId="170" applyFont="1" applyFill="1"/>
    <xf numFmtId="0" fontId="130" fillId="0" borderId="0" xfId="170" applyFont="1" applyAlignment="1">
      <alignment horizontal="left"/>
    </xf>
    <xf numFmtId="0" fontId="42" fillId="0" borderId="0" xfId="170" applyFont="1" applyFill="1"/>
    <xf numFmtId="0" fontId="42" fillId="0" borderId="0" xfId="170" applyFont="1"/>
    <xf numFmtId="0" fontId="131" fillId="0" borderId="0" xfId="170" applyFont="1" applyAlignment="1">
      <alignment horizontal="left"/>
    </xf>
    <xf numFmtId="0" fontId="35" fillId="0" borderId="0" xfId="170" applyFont="1" applyFill="1"/>
    <xf numFmtId="0" fontId="35" fillId="0" borderId="0" xfId="170" applyFont="1"/>
    <xf numFmtId="0" fontId="131" fillId="0" borderId="0" xfId="170" applyFont="1" applyAlignment="1">
      <alignment horizontal="left" vertical="center"/>
    </xf>
    <xf numFmtId="0" fontId="35" fillId="0" borderId="0" xfId="170" applyFont="1" applyFill="1" applyAlignment="1">
      <alignment vertical="center"/>
    </xf>
    <xf numFmtId="0" fontId="35" fillId="0" borderId="0" xfId="170" applyFont="1" applyAlignment="1">
      <alignment vertical="center"/>
    </xf>
    <xf numFmtId="0" fontId="7" fillId="0" borderId="0" xfId="170" applyFont="1" applyAlignment="1">
      <alignment horizontal="left"/>
    </xf>
    <xf numFmtId="0" fontId="7" fillId="0" borderId="0" xfId="170" applyFont="1" applyBorder="1" applyAlignment="1">
      <alignment horizontal="left"/>
    </xf>
    <xf numFmtId="0" fontId="7" fillId="0" borderId="0" xfId="170" applyFont="1" applyFill="1" applyAlignment="1">
      <alignment horizontal="left"/>
    </xf>
    <xf numFmtId="175" fontId="7" fillId="0" borderId="0" xfId="170" applyNumberFormat="1" applyFont="1" applyFill="1" applyAlignment="1">
      <alignment horizontal="left"/>
    </xf>
    <xf numFmtId="175" fontId="4" fillId="0" borderId="0" xfId="170" applyNumberFormat="1" applyFill="1"/>
    <xf numFmtId="175" fontId="18" fillId="0" borderId="0" xfId="170" applyNumberFormat="1" applyFont="1" applyFill="1"/>
    <xf numFmtId="41" fontId="4" fillId="0" borderId="0" xfId="170" applyNumberFormat="1" applyFill="1"/>
    <xf numFmtId="169" fontId="4" fillId="0" borderId="0" xfId="170" applyNumberFormat="1" applyFill="1"/>
    <xf numFmtId="175" fontId="7" fillId="0" borderId="0" xfId="170" applyNumberFormat="1" applyFont="1" applyFill="1" applyBorder="1" applyAlignment="1">
      <alignment horizontal="left"/>
    </xf>
    <xf numFmtId="175" fontId="14" fillId="0" borderId="0" xfId="170" applyNumberFormat="1" applyFont="1" applyFill="1"/>
    <xf numFmtId="0" fontId="6" fillId="0" borderId="0" xfId="170" applyFont="1" applyFill="1"/>
    <xf numFmtId="175" fontId="18" fillId="0" borderId="0" xfId="170" applyNumberFormat="1" applyFont="1" applyFill="1" applyBorder="1"/>
    <xf numFmtId="0" fontId="4" fillId="0" borderId="0" xfId="170" applyFill="1" applyBorder="1"/>
    <xf numFmtId="0" fontId="7" fillId="0" borderId="0" xfId="170" applyFont="1" applyFill="1"/>
    <xf numFmtId="164" fontId="52" fillId="3" borderId="3" xfId="0" applyNumberFormat="1" applyFont="1" applyFill="1" applyBorder="1"/>
    <xf numFmtId="37" fontId="55" fillId="0" borderId="0" xfId="0" applyNumberFormat="1" applyFont="1" applyBorder="1"/>
    <xf numFmtId="37" fontId="49" fillId="3" borderId="2" xfId="0" applyNumberFormat="1" applyFont="1" applyFill="1" applyBorder="1" applyAlignment="1">
      <alignment horizontal="right"/>
    </xf>
    <xf numFmtId="37" fontId="49" fillId="3" borderId="3" xfId="0" applyNumberFormat="1" applyFont="1" applyFill="1" applyBorder="1" applyAlignment="1">
      <alignment horizontal="right"/>
    </xf>
    <xf numFmtId="164" fontId="49" fillId="0" borderId="0" xfId="0" applyNumberFormat="1" applyFont="1" applyBorder="1"/>
    <xf numFmtId="164" fontId="52" fillId="0" borderId="0" xfId="0" applyNumberFormat="1" applyFont="1" applyBorder="1"/>
    <xf numFmtId="164" fontId="49" fillId="0" borderId="0" xfId="0" applyNumberFormat="1" applyFont="1" applyBorder="1" applyAlignment="1">
      <alignment horizontal="left"/>
    </xf>
    <xf numFmtId="37" fontId="52" fillId="3" borderId="2" xfId="0" applyNumberFormat="1" applyFont="1" applyFill="1" applyBorder="1" applyAlignment="1">
      <alignment horizontal="left"/>
    </xf>
    <xf numFmtId="37" fontId="52" fillId="3" borderId="3" xfId="0" applyNumberFormat="1" applyFont="1" applyFill="1" applyBorder="1"/>
    <xf numFmtId="37" fontId="49" fillId="0" borderId="0" xfId="0" applyNumberFormat="1" applyFont="1" applyBorder="1" applyAlignment="1">
      <alignment horizontal="left"/>
    </xf>
    <xf numFmtId="37" fontId="52" fillId="3" borderId="2" xfId="0" applyNumberFormat="1" applyFont="1" applyFill="1" applyBorder="1"/>
    <xf numFmtId="37" fontId="52" fillId="3" borderId="3" xfId="0" applyNumberFormat="1" applyFont="1" applyFill="1" applyBorder="1" applyAlignment="1">
      <alignment horizontal="left"/>
    </xf>
    <xf numFmtId="37" fontId="52" fillId="0" borderId="0" xfId="0" applyNumberFormat="1" applyFont="1" applyBorder="1"/>
    <xf numFmtId="37" fontId="52" fillId="3" borderId="2" xfId="0" applyNumberFormat="1" applyFont="1" applyFill="1" applyBorder="1" applyAlignment="1" applyProtection="1">
      <alignment horizontal="left"/>
    </xf>
    <xf numFmtId="37" fontId="52" fillId="3" borderId="3" xfId="0" applyNumberFormat="1" applyFont="1" applyFill="1" applyBorder="1" applyAlignment="1" applyProtection="1">
      <alignment horizontal="left"/>
    </xf>
    <xf numFmtId="37" fontId="52" fillId="0" borderId="0" xfId="0" applyNumberFormat="1" applyFont="1" applyBorder="1" applyAlignment="1">
      <alignment horizontal="left"/>
    </xf>
    <xf numFmtId="3" fontId="49" fillId="0" borderId="0" xfId="0" applyNumberFormat="1" applyFont="1" applyBorder="1" applyAlignment="1">
      <alignment horizontal="right"/>
    </xf>
    <xf numFmtId="0" fontId="52" fillId="3" borderId="2" xfId="0" applyFont="1" applyFill="1" applyBorder="1" applyAlignment="1">
      <alignment vertical="center"/>
    </xf>
    <xf numFmtId="37" fontId="49" fillId="3" borderId="2" xfId="0" applyNumberFormat="1" applyFont="1" applyFill="1" applyBorder="1" applyAlignment="1">
      <alignment horizontal="right" vertical="center"/>
    </xf>
    <xf numFmtId="0" fontId="52" fillId="3" borderId="3" xfId="0" applyFont="1" applyFill="1" applyBorder="1" applyAlignment="1">
      <alignment horizontal="left"/>
    </xf>
    <xf numFmtId="0" fontId="52" fillId="3" borderId="3" xfId="0" applyFont="1" applyFill="1" applyBorder="1" applyAlignment="1">
      <alignment horizontal="left" wrapText="1"/>
    </xf>
    <xf numFmtId="0" fontId="52" fillId="3" borderId="2" xfId="0" applyFont="1" applyFill="1" applyBorder="1"/>
    <xf numFmtId="37" fontId="49" fillId="0" borderId="0" xfId="0" applyNumberFormat="1" applyFont="1"/>
    <xf numFmtId="3" fontId="49" fillId="3" borderId="3" xfId="0" applyNumberFormat="1" applyFont="1" applyFill="1" applyBorder="1"/>
    <xf numFmtId="37" fontId="49" fillId="0" borderId="0" xfId="0" applyNumberFormat="1" applyFont="1" applyBorder="1" applyAlignment="1" applyProtection="1">
      <alignment horizontal="left"/>
    </xf>
    <xf numFmtId="0" fontId="52" fillId="0" borderId="0" xfId="0" applyFont="1" applyBorder="1"/>
    <xf numFmtId="37" fontId="49" fillId="0" borderId="0" xfId="0" applyNumberFormat="1" applyFont="1" applyBorder="1" applyAlignment="1">
      <alignment horizontal="left" wrapText="1"/>
    </xf>
    <xf numFmtId="166" fontId="4" fillId="0" borderId="0" xfId="219" applyNumberFormat="1" applyFont="1" applyAlignment="1">
      <alignment horizontal="right"/>
    </xf>
    <xf numFmtId="166" fontId="4" fillId="3" borderId="3" xfId="219" applyNumberFormat="1" applyFont="1" applyFill="1" applyBorder="1" applyAlignment="1">
      <alignment horizontal="right"/>
    </xf>
    <xf numFmtId="37" fontId="12" fillId="3" borderId="3" xfId="219" applyNumberFormat="1" applyFont="1" applyFill="1" applyBorder="1" applyAlignment="1">
      <alignment horizontal="right"/>
    </xf>
    <xf numFmtId="37" fontId="12" fillId="0" borderId="0" xfId="219" applyNumberFormat="1" applyFont="1" applyBorder="1" applyAlignment="1">
      <alignment horizontal="right" vertical="center"/>
    </xf>
    <xf numFmtId="37" fontId="12" fillId="0" borderId="0" xfId="219" applyNumberFormat="1" applyFont="1" applyBorder="1" applyAlignment="1">
      <alignment horizontal="right" vertical="top"/>
    </xf>
    <xf numFmtId="37" fontId="12" fillId="0" borderId="0" xfId="219" applyNumberFormat="1" applyFont="1" applyBorder="1" applyAlignment="1">
      <alignment horizontal="right"/>
    </xf>
    <xf numFmtId="39" fontId="12" fillId="0" borderId="4" xfId="219" applyNumberFormat="1" applyFont="1" applyBorder="1" applyAlignment="1">
      <alignment horizontal="right"/>
    </xf>
    <xf numFmtId="37" fontId="39" fillId="3" borderId="3" xfId="219" applyNumberFormat="1" applyFont="1" applyFill="1" applyBorder="1" applyAlignment="1" applyProtection="1">
      <alignment horizontal="right" vertical="center"/>
    </xf>
    <xf numFmtId="0" fontId="49" fillId="3" borderId="2" xfId="0" applyFont="1" applyFill="1" applyBorder="1"/>
    <xf numFmtId="164" fontId="52" fillId="3" borderId="2" xfId="0" applyNumberFormat="1" applyFont="1" applyFill="1" applyBorder="1"/>
    <xf numFmtId="0" fontId="4" fillId="0" borderId="0" xfId="0" applyFont="1" applyAlignment="1">
      <alignment horizontal="left"/>
    </xf>
    <xf numFmtId="164" fontId="49" fillId="0" borderId="0" xfId="0" applyNumberFormat="1" applyFont="1" applyBorder="1" applyAlignment="1">
      <alignment vertical="center"/>
    </xf>
    <xf numFmtId="37" fontId="49" fillId="0" borderId="0" xfId="0" applyNumberFormat="1" applyFont="1" applyAlignment="1">
      <alignment horizontal="right" vertical="center"/>
    </xf>
    <xf numFmtId="164" fontId="52" fillId="3" borderId="3" xfId="0" applyNumberFormat="1" applyFont="1" applyFill="1" applyBorder="1" applyAlignment="1">
      <alignment vertical="center"/>
    </xf>
    <xf numFmtId="37" fontId="49" fillId="3" borderId="3" xfId="0" applyNumberFormat="1" applyFont="1" applyFill="1" applyBorder="1" applyAlignment="1">
      <alignment horizontal="right" vertical="center"/>
    </xf>
    <xf numFmtId="164" fontId="52" fillId="0" borderId="0" xfId="0" applyNumberFormat="1" applyFont="1" applyBorder="1" applyAlignment="1">
      <alignment vertical="center"/>
    </xf>
    <xf numFmtId="164" fontId="49" fillId="0" borderId="0" xfId="0" applyNumberFormat="1" applyFont="1" applyBorder="1" applyAlignment="1">
      <alignment horizontal="left" vertical="center"/>
    </xf>
    <xf numFmtId="37" fontId="49" fillId="3" borderId="3" xfId="0" applyNumberFormat="1" applyFont="1" applyFill="1" applyBorder="1" applyAlignment="1">
      <alignment vertical="center"/>
    </xf>
    <xf numFmtId="37" fontId="52" fillId="3" borderId="3" xfId="0" applyNumberFormat="1" applyFont="1" applyFill="1" applyBorder="1" applyAlignment="1">
      <alignment vertical="center"/>
    </xf>
    <xf numFmtId="37" fontId="52" fillId="3" borderId="2" xfId="0" applyNumberFormat="1" applyFont="1" applyFill="1" applyBorder="1" applyAlignment="1">
      <alignment horizontal="left" vertical="center"/>
    </xf>
    <xf numFmtId="37" fontId="49" fillId="0" borderId="0" xfId="0" applyNumberFormat="1" applyFont="1" applyBorder="1" applyAlignment="1">
      <alignment horizontal="left" vertical="center" wrapText="1"/>
    </xf>
    <xf numFmtId="37" fontId="49" fillId="0" borderId="0" xfId="0" applyNumberFormat="1" applyFont="1" applyBorder="1" applyAlignment="1">
      <alignment vertical="top"/>
    </xf>
    <xf numFmtId="37" fontId="49" fillId="0" borderId="0" xfId="0" applyNumberFormat="1" applyFont="1" applyAlignment="1">
      <alignment horizontal="right" vertical="top"/>
    </xf>
    <xf numFmtId="37" fontId="52" fillId="0" borderId="0" xfId="0" applyNumberFormat="1" applyFont="1" applyBorder="1" applyAlignment="1">
      <alignment vertical="center"/>
    </xf>
    <xf numFmtId="37" fontId="49" fillId="0" borderId="0" xfId="0" applyNumberFormat="1" applyFont="1" applyBorder="1" applyAlignment="1">
      <alignment vertical="center"/>
    </xf>
    <xf numFmtId="37" fontId="49" fillId="0" borderId="0" xfId="0" applyNumberFormat="1" applyFont="1" applyBorder="1" applyAlignment="1">
      <alignment horizontal="left" vertical="center"/>
    </xf>
    <xf numFmtId="37" fontId="52" fillId="3" borderId="2" xfId="0" applyNumberFormat="1" applyFont="1" applyFill="1" applyBorder="1" applyAlignment="1">
      <alignment vertical="center"/>
    </xf>
    <xf numFmtId="37" fontId="49" fillId="0" borderId="0" xfId="0" applyNumberFormat="1" applyFont="1" applyBorder="1" applyAlignment="1">
      <alignment horizontal="left" vertical="top"/>
    </xf>
    <xf numFmtId="37" fontId="52" fillId="3" borderId="3" xfId="0" applyNumberFormat="1" applyFont="1" applyFill="1" applyBorder="1" applyAlignment="1">
      <alignment horizontal="left" vertical="center"/>
    </xf>
    <xf numFmtId="37" fontId="52" fillId="0" borderId="0" xfId="0" applyNumberFormat="1" applyFont="1" applyBorder="1" applyAlignment="1">
      <alignment horizontal="left" vertical="center"/>
    </xf>
    <xf numFmtId="10" fontId="26" fillId="0" borderId="0" xfId="334" applyNumberFormat="1" applyFont="1" applyFill="1" applyBorder="1" applyAlignment="1">
      <alignment horizontal="right" vertical="center"/>
    </xf>
    <xf numFmtId="10" fontId="27" fillId="3" borderId="3" xfId="334" applyNumberFormat="1" applyFont="1" applyFill="1" applyBorder="1" applyAlignment="1">
      <alignment horizontal="right" vertical="center"/>
    </xf>
    <xf numFmtId="10" fontId="26" fillId="0" borderId="0" xfId="334" applyNumberFormat="1" applyFont="1" applyFill="1" applyBorder="1" applyAlignment="1">
      <alignment horizontal="right"/>
    </xf>
    <xf numFmtId="0" fontId="4" fillId="0" borderId="0" xfId="0" quotePrefix="1" applyFont="1" applyAlignment="1"/>
    <xf numFmtId="10" fontId="33" fillId="0" borderId="0" xfId="334" applyNumberFormat="1" applyFont="1" applyFill="1" applyBorder="1" applyAlignment="1">
      <alignment horizontal="right" vertical="center"/>
    </xf>
    <xf numFmtId="10" fontId="26" fillId="3" borderId="3" xfId="334" applyNumberFormat="1" applyFont="1" applyFill="1" applyBorder="1" applyAlignment="1">
      <alignment horizontal="right" vertical="center"/>
    </xf>
    <xf numFmtId="10" fontId="4" fillId="0" borderId="0" xfId="334" applyNumberFormat="1" applyFont="1" applyFill="1" applyBorder="1" applyAlignment="1">
      <alignment horizontal="right"/>
    </xf>
    <xf numFmtId="10" fontId="4" fillId="0" borderId="0" xfId="334" applyNumberFormat="1" applyFont="1" applyFill="1" applyBorder="1"/>
    <xf numFmtId="10" fontId="4" fillId="0" borderId="0" xfId="334" applyNumberFormat="1" applyFont="1" applyBorder="1"/>
    <xf numFmtId="10" fontId="4" fillId="0" borderId="0" xfId="334" applyNumberFormat="1" applyFont="1" applyBorder="1" applyAlignment="1">
      <alignment vertical="center"/>
    </xf>
    <xf numFmtId="10" fontId="12" fillId="0" borderId="0" xfId="334" applyNumberFormat="1" applyFont="1" applyBorder="1"/>
    <xf numFmtId="10" fontId="113" fillId="3" borderId="3" xfId="334" applyNumberFormat="1" applyFont="1" applyFill="1" applyBorder="1" applyAlignment="1">
      <alignment horizontal="right" vertical="center"/>
    </xf>
    <xf numFmtId="0" fontId="4" fillId="0" borderId="7" xfId="0" applyFont="1" applyBorder="1" applyAlignment="1"/>
    <xf numFmtId="0" fontId="49" fillId="3" borderId="2" xfId="0" applyFont="1" applyFill="1" applyBorder="1" applyAlignment="1">
      <alignment horizontal="right"/>
    </xf>
    <xf numFmtId="164" fontId="52" fillId="3" borderId="2" xfId="0" applyNumberFormat="1" applyFont="1" applyFill="1" applyBorder="1" applyAlignment="1">
      <alignment horizontal="right"/>
    </xf>
    <xf numFmtId="37" fontId="52" fillId="3" borderId="2" xfId="0" applyNumberFormat="1" applyFont="1" applyFill="1" applyBorder="1" applyAlignment="1">
      <alignment horizontal="right"/>
    </xf>
    <xf numFmtId="37" fontId="52" fillId="3" borderId="2" xfId="0" applyNumberFormat="1" applyFont="1" applyFill="1" applyBorder="1" applyAlignment="1">
      <alignment horizontal="right" wrapText="1"/>
    </xf>
    <xf numFmtId="37" fontId="49" fillId="0" borderId="0" xfId="0" applyNumberFormat="1" applyFont="1" applyBorder="1" applyAlignment="1" applyProtection="1">
      <alignment horizontal="right"/>
    </xf>
    <xf numFmtId="0" fontId="0" fillId="0" borderId="0" xfId="0"/>
    <xf numFmtId="37" fontId="18" fillId="0" borderId="0" xfId="0" applyNumberFormat="1" applyFont="1" applyBorder="1" applyAlignment="1">
      <alignment horizontal="right"/>
    </xf>
    <xf numFmtId="3" fontId="25" fillId="0" borderId="0" xfId="0" applyNumberFormat="1" applyFont="1"/>
    <xf numFmtId="10" fontId="25" fillId="0" borderId="0" xfId="0" applyNumberFormat="1" applyFont="1"/>
    <xf numFmtId="166" fontId="4" fillId="0" borderId="0" xfId="341" applyNumberFormat="1" applyFont="1" applyAlignment="1">
      <alignment horizontal="right"/>
    </xf>
    <xf numFmtId="166" fontId="4" fillId="3" borderId="3" xfId="341" applyNumberFormat="1" applyFont="1" applyFill="1" applyBorder="1" applyAlignment="1">
      <alignment horizontal="right"/>
    </xf>
    <xf numFmtId="37" fontId="30" fillId="0" borderId="0" xfId="0" quotePrefix="1" applyNumberFormat="1" applyFont="1" applyBorder="1" applyAlignment="1" applyProtection="1">
      <alignment horizontal="left"/>
    </xf>
    <xf numFmtId="37" fontId="12" fillId="3" borderId="3" xfId="341" applyNumberFormat="1" applyFont="1" applyFill="1" applyBorder="1" applyAlignment="1">
      <alignment horizontal="right"/>
    </xf>
    <xf numFmtId="37" fontId="12" fillId="0" borderId="0" xfId="341" applyNumberFormat="1" applyFont="1" applyBorder="1" applyAlignment="1">
      <alignment horizontal="right" vertical="center"/>
    </xf>
    <xf numFmtId="37" fontId="12" fillId="0" borderId="0" xfId="341" applyNumberFormat="1" applyFont="1" applyBorder="1" applyAlignment="1">
      <alignment horizontal="right" vertical="top"/>
    </xf>
    <xf numFmtId="37" fontId="12" fillId="0" borderId="0" xfId="341" applyNumberFormat="1" applyFont="1" applyBorder="1" applyAlignment="1">
      <alignment horizontal="right"/>
    </xf>
    <xf numFmtId="39" fontId="12" fillId="0" borderId="4" xfId="341" applyNumberFormat="1" applyFont="1" applyBorder="1" applyAlignment="1">
      <alignment horizontal="right"/>
    </xf>
    <xf numFmtId="0" fontId="42" fillId="2" borderId="0" xfId="0" applyFont="1" applyFill="1" applyAlignment="1">
      <alignment horizontal="right"/>
    </xf>
    <xf numFmtId="0" fontId="18" fillId="2" borderId="0" xfId="0" applyFont="1" applyFill="1" applyAlignment="1">
      <alignment horizontal="right"/>
    </xf>
    <xf numFmtId="0" fontId="24" fillId="2" borderId="0" xfId="0" applyFont="1" applyFill="1" applyBorder="1" applyAlignment="1">
      <alignment horizontal="centerContinuous"/>
    </xf>
    <xf numFmtId="0" fontId="4" fillId="2" borderId="0" xfId="0" applyFont="1" applyFill="1" applyBorder="1" applyAlignment="1">
      <alignment horizontal="centerContinuous"/>
    </xf>
    <xf numFmtId="0" fontId="132" fillId="0" borderId="0" xfId="0" applyFont="1" applyAlignment="1">
      <alignment vertical="center"/>
    </xf>
    <xf numFmtId="0" fontId="133" fillId="0" borderId="0" xfId="0" applyFont="1" applyAlignment="1"/>
    <xf numFmtId="0" fontId="30" fillId="34" borderId="0" xfId="0" applyFont="1" applyFill="1"/>
    <xf numFmtId="0" fontId="4" fillId="34" borderId="0" xfId="0" applyFont="1" applyFill="1"/>
    <xf numFmtId="0" fontId="64" fillId="34" borderId="0" xfId="0" applyFont="1" applyFill="1" applyAlignment="1">
      <alignment horizontal="center"/>
    </xf>
    <xf numFmtId="166" fontId="49" fillId="0" borderId="0" xfId="0" applyNumberFormat="1" applyFont="1" applyBorder="1" applyAlignment="1">
      <alignment horizontal="left" wrapText="1"/>
    </xf>
    <xf numFmtId="166" fontId="49" fillId="0" borderId="0" xfId="0" applyNumberFormat="1" applyFont="1" applyBorder="1" applyAlignment="1">
      <alignment horizontal="left"/>
    </xf>
    <xf numFmtId="0" fontId="0" fillId="0" borderId="0" xfId="0"/>
    <xf numFmtId="0" fontId="0" fillId="0" borderId="0" xfId="0"/>
    <xf numFmtId="17" fontId="6" fillId="3" borderId="3" xfId="0" quotePrefix="1" applyNumberFormat="1" applyFont="1" applyFill="1" applyBorder="1" applyAlignment="1">
      <alignment horizontal="center"/>
    </xf>
    <xf numFmtId="0" fontId="43" fillId="33" borderId="0" xfId="170" applyFont="1" applyFill="1" applyAlignment="1">
      <alignment horizontal="center"/>
    </xf>
    <xf numFmtId="0" fontId="2" fillId="0" borderId="0" xfId="170" applyFont="1"/>
    <xf numFmtId="0" fontId="4" fillId="0" borderId="0" xfId="170" applyFont="1"/>
    <xf numFmtId="0" fontId="7" fillId="0" borderId="0" xfId="170" applyFont="1"/>
    <xf numFmtId="0" fontId="30" fillId="0" borderId="0" xfId="170" applyFont="1"/>
    <xf numFmtId="0" fontId="110" fillId="0" borderId="0" xfId="170" applyFont="1"/>
    <xf numFmtId="0" fontId="49" fillId="0" borderId="0" xfId="170" applyFont="1"/>
    <xf numFmtId="0" fontId="110" fillId="0" borderId="0" xfId="170" applyFont="1" applyAlignment="1"/>
    <xf numFmtId="0" fontId="110" fillId="0" borderId="0" xfId="170" applyFont="1" applyAlignment="1">
      <alignment wrapText="1"/>
    </xf>
    <xf numFmtId="0" fontId="5" fillId="2" borderId="0" xfId="0" applyFont="1" applyFill="1" applyAlignment="1"/>
    <xf numFmtId="37" fontId="40" fillId="0" borderId="0" xfId="219" applyNumberFormat="1" applyFont="1" applyBorder="1" applyAlignment="1" applyProtection="1">
      <alignment horizontal="right" vertical="center"/>
    </xf>
    <xf numFmtId="37" fontId="39" fillId="0" borderId="0" xfId="219" applyNumberFormat="1" applyFont="1" applyBorder="1" applyAlignment="1" applyProtection="1">
      <alignment horizontal="right" vertical="center"/>
    </xf>
    <xf numFmtId="166" fontId="7" fillId="3" borderId="3" xfId="219" applyNumberFormat="1" applyFont="1" applyFill="1" applyBorder="1" applyAlignment="1">
      <alignment horizontal="center"/>
    </xf>
    <xf numFmtId="3" fontId="4" fillId="0" borderId="0" xfId="219" applyNumberFormat="1" applyFont="1" applyAlignment="1"/>
    <xf numFmtId="10" fontId="4" fillId="0" borderId="0" xfId="334" applyNumberFormat="1" applyFont="1" applyAlignment="1">
      <alignment horizontal="center"/>
    </xf>
    <xf numFmtId="166" fontId="7" fillId="0" borderId="0" xfId="219" applyNumberFormat="1" applyFont="1" applyAlignment="1">
      <alignment horizontal="center"/>
    </xf>
    <xf numFmtId="3" fontId="4" fillId="0" borderId="0" xfId="219" applyNumberFormat="1" applyFont="1" applyAlignment="1">
      <alignment horizontal="right"/>
    </xf>
    <xf numFmtId="166" fontId="4" fillId="0" borderId="0" xfId="219" applyNumberFormat="1" applyFont="1" applyAlignment="1"/>
    <xf numFmtId="10" fontId="7" fillId="0" borderId="0" xfId="334" applyNumberFormat="1" applyFont="1" applyAlignment="1">
      <alignment horizontal="center"/>
    </xf>
    <xf numFmtId="166" fontId="7" fillId="0" borderId="0" xfId="219" applyNumberFormat="1" applyFont="1" applyAlignment="1">
      <alignment horizontal="right"/>
    </xf>
    <xf numFmtId="166" fontId="7" fillId="3" borderId="3" xfId="219" applyNumberFormat="1" applyFont="1" applyFill="1" applyBorder="1" applyAlignment="1"/>
    <xf numFmtId="166" fontId="7" fillId="3" borderId="3" xfId="219" applyNumberFormat="1" applyFont="1" applyFill="1" applyBorder="1" applyAlignment="1">
      <alignment horizontal="right"/>
    </xf>
    <xf numFmtId="166" fontId="7" fillId="0" borderId="0" xfId="219" applyNumberFormat="1" applyFont="1" applyAlignment="1"/>
    <xf numFmtId="166" fontId="7" fillId="3" borderId="2" xfId="219" applyNumberFormat="1" applyFont="1" applyFill="1" applyBorder="1" applyAlignment="1">
      <alignment horizontal="right"/>
    </xf>
    <xf numFmtId="10" fontId="4" fillId="0" borderId="0" xfId="334" applyNumberFormat="1" applyFont="1" applyAlignment="1">
      <alignment horizontal="right"/>
    </xf>
    <xf numFmtId="10" fontId="4" fillId="0" borderId="0" xfId="334" applyNumberFormat="1" applyFont="1" applyAlignment="1"/>
    <xf numFmtId="10" fontId="7" fillId="0" borderId="0" xfId="334" applyNumberFormat="1" applyFont="1" applyAlignment="1">
      <alignment horizontal="right"/>
    </xf>
    <xf numFmtId="10" fontId="7" fillId="0" borderId="0" xfId="334" applyNumberFormat="1" applyFont="1" applyAlignment="1"/>
    <xf numFmtId="166" fontId="4" fillId="3" borderId="3" xfId="219" applyNumberFormat="1" applyFont="1" applyFill="1" applyBorder="1" applyAlignment="1"/>
    <xf numFmtId="3" fontId="7" fillId="3" borderId="3" xfId="219" applyNumberFormat="1" applyFont="1" applyFill="1" applyBorder="1" applyAlignment="1"/>
    <xf numFmtId="3" fontId="4" fillId="0" borderId="4" xfId="219" applyNumberFormat="1" applyFont="1" applyBorder="1" applyAlignment="1"/>
    <xf numFmtId="166" fontId="7" fillId="0" borderId="4" xfId="219" applyNumberFormat="1" applyFont="1" applyBorder="1" applyAlignment="1">
      <alignment horizontal="right"/>
    </xf>
    <xf numFmtId="3" fontId="4" fillId="0" borderId="0" xfId="219" applyNumberFormat="1" applyFont="1" applyBorder="1" applyAlignment="1"/>
    <xf numFmtId="166" fontId="4" fillId="0" borderId="0" xfId="219" applyNumberFormat="1" applyFont="1" applyBorder="1" applyAlignment="1"/>
    <xf numFmtId="10" fontId="18" fillId="0" borderId="0" xfId="334" applyNumberFormat="1" applyFont="1" applyAlignment="1">
      <alignment horizontal="right"/>
    </xf>
    <xf numFmtId="10" fontId="18" fillId="3" borderId="3" xfId="334" applyNumberFormat="1" applyFont="1" applyFill="1" applyBorder="1" applyAlignment="1">
      <alignment horizontal="right"/>
    </xf>
    <xf numFmtId="37" fontId="6" fillId="3" borderId="3" xfId="0" applyNumberFormat="1" applyFont="1" applyFill="1" applyBorder="1" applyAlignment="1">
      <alignment horizontal="left"/>
    </xf>
    <xf numFmtId="166" fontId="4" fillId="3" borderId="2" xfId="219" applyNumberFormat="1" applyFont="1" applyFill="1" applyBorder="1" applyAlignment="1">
      <alignment horizontal="right"/>
    </xf>
    <xf numFmtId="10" fontId="4" fillId="0" borderId="4" xfId="334" applyNumberFormat="1" applyFont="1" applyBorder="1" applyAlignment="1">
      <alignment horizontal="right"/>
    </xf>
    <xf numFmtId="166" fontId="4" fillId="0" borderId="4" xfId="219" applyNumberFormat="1" applyFont="1" applyBorder="1" applyAlignment="1">
      <alignment horizontal="right"/>
    </xf>
    <xf numFmtId="3" fontId="7" fillId="0" borderId="0" xfId="219" applyNumberFormat="1" applyFont="1" applyAlignment="1"/>
    <xf numFmtId="166" fontId="7" fillId="0" borderId="0" xfId="219" applyNumberFormat="1" applyFont="1" applyBorder="1" applyAlignment="1"/>
    <xf numFmtId="3" fontId="4" fillId="0" borderId="0" xfId="219" applyNumberFormat="1" applyFont="1" applyBorder="1"/>
    <xf numFmtId="166" fontId="4" fillId="0" borderId="0" xfId="219" applyNumberFormat="1" applyFont="1" applyBorder="1"/>
    <xf numFmtId="166" fontId="7" fillId="0" borderId="0" xfId="219" applyNumberFormat="1" applyFont="1" applyBorder="1"/>
    <xf numFmtId="3" fontId="55" fillId="0" borderId="0" xfId="219" applyNumberFormat="1" applyFont="1"/>
    <xf numFmtId="3" fontId="4" fillId="0" borderId="0" xfId="219" applyNumberFormat="1" applyFont="1"/>
    <xf numFmtId="166" fontId="4" fillId="0" borderId="0" xfId="219" applyNumberFormat="1" applyFont="1"/>
    <xf numFmtId="166" fontId="7" fillId="0" borderId="0" xfId="219" applyNumberFormat="1" applyFont="1"/>
    <xf numFmtId="37" fontId="71" fillId="0" borderId="0" xfId="0" applyNumberFormat="1" applyFont="1" applyBorder="1" applyAlignment="1" applyProtection="1">
      <alignment horizontal="left"/>
    </xf>
    <xf numFmtId="10" fontId="101" fillId="0" borderId="0" xfId="0" applyNumberFormat="1" applyFont="1" applyBorder="1" applyAlignment="1" applyProtection="1">
      <alignment horizontal="right"/>
    </xf>
    <xf numFmtId="49" fontId="52" fillId="0" borderId="4" xfId="0" quotePrefix="1" applyNumberFormat="1" applyFont="1" applyBorder="1" applyAlignment="1">
      <alignment horizontal="left"/>
    </xf>
    <xf numFmtId="0" fontId="126" fillId="0" borderId="0" xfId="0" applyFont="1"/>
    <xf numFmtId="37" fontId="49" fillId="0" borderId="0" xfId="0" applyNumberFormat="1" applyFont="1" applyAlignment="1"/>
    <xf numFmtId="3" fontId="0" fillId="0" borderId="0" xfId="0" applyNumberFormat="1" applyBorder="1" applyAlignment="1">
      <alignment horizontal="right"/>
    </xf>
    <xf numFmtId="37" fontId="78" fillId="3" borderId="2" xfId="0" applyNumberFormat="1" applyFont="1" applyFill="1" applyBorder="1"/>
    <xf numFmtId="0" fontId="72" fillId="3" borderId="0" xfId="0" applyFont="1" applyFill="1" applyBorder="1" applyAlignment="1">
      <alignment horizontal="centerContinuous"/>
    </xf>
    <xf numFmtId="0" fontId="9" fillId="3" borderId="1" xfId="0" applyFont="1" applyFill="1" applyBorder="1" applyAlignment="1">
      <alignment horizontal="right" vertical="center" wrapText="1"/>
    </xf>
    <xf numFmtId="10" fontId="18" fillId="0" borderId="0" xfId="0" applyNumberFormat="1" applyFont="1" applyAlignment="1">
      <alignment vertical="center"/>
    </xf>
    <xf numFmtId="10" fontId="18" fillId="3" borderId="0" xfId="0" applyNumberFormat="1" applyFont="1" applyFill="1" applyAlignment="1">
      <alignment vertical="center"/>
    </xf>
    <xf numFmtId="10" fontId="18" fillId="3" borderId="0" xfId="0" applyNumberFormat="1" applyFont="1" applyFill="1" applyBorder="1" applyAlignment="1">
      <alignment vertical="center"/>
    </xf>
    <xf numFmtId="10" fontId="18" fillId="3" borderId="0" xfId="0" applyNumberFormat="1" applyFont="1" applyFill="1"/>
    <xf numFmtId="0" fontId="14" fillId="3" borderId="0" xfId="0" applyFont="1" applyFill="1" applyBorder="1" applyAlignment="1">
      <alignment horizontal="centerContinuous"/>
    </xf>
    <xf numFmtId="10" fontId="4" fillId="3" borderId="0" xfId="0" applyNumberFormat="1" applyFont="1" applyFill="1"/>
    <xf numFmtId="10" fontId="12" fillId="0" borderId="4" xfId="0" applyNumberFormat="1" applyFont="1" applyBorder="1"/>
    <xf numFmtId="3" fontId="49" fillId="3" borderId="3" xfId="0" applyNumberFormat="1" applyFont="1" applyFill="1" applyBorder="1" applyAlignment="1">
      <alignment horizontal="right"/>
    </xf>
    <xf numFmtId="0" fontId="4" fillId="2" borderId="0" xfId="0" applyFont="1" applyFill="1" applyAlignment="1">
      <alignment horizontal="right"/>
    </xf>
    <xf numFmtId="0" fontId="64" fillId="2" borderId="0" xfId="0" applyFont="1" applyFill="1" applyAlignment="1">
      <alignment horizontal="right"/>
    </xf>
    <xf numFmtId="0" fontId="5" fillId="2" borderId="0" xfId="0" applyFont="1" applyFill="1" applyAlignment="1">
      <alignment horizontal="right"/>
    </xf>
    <xf numFmtId="0" fontId="64" fillId="0" borderId="0" xfId="0" applyFont="1" applyAlignment="1">
      <alignment horizontal="right"/>
    </xf>
    <xf numFmtId="0" fontId="7" fillId="3" borderId="3" xfId="0" applyFont="1" applyFill="1" applyBorder="1" applyAlignment="1">
      <alignment horizontal="right"/>
    </xf>
    <xf numFmtId="0" fontId="7" fillId="3" borderId="3" xfId="0" applyFont="1" applyFill="1" applyBorder="1" applyAlignment="1">
      <alignment horizontal="right" wrapText="1"/>
    </xf>
    <xf numFmtId="0" fontId="7" fillId="0" borderId="0" xfId="0" applyFont="1" applyAlignment="1">
      <alignment horizontal="right" wrapText="1"/>
    </xf>
    <xf numFmtId="168" fontId="4" fillId="0" borderId="4" xfId="0" applyNumberFormat="1" applyFont="1" applyBorder="1" applyAlignment="1">
      <alignment horizontal="right"/>
    </xf>
    <xf numFmtId="37" fontId="31" fillId="0" borderId="0" xfId="0" applyNumberFormat="1" applyFont="1" applyFill="1" applyBorder="1" applyAlignment="1" applyProtection="1">
      <alignment horizontal="right"/>
      <protection locked="0"/>
    </xf>
    <xf numFmtId="3" fontId="30" fillId="0" borderId="0" xfId="0" applyNumberFormat="1" applyFont="1" applyFill="1" applyAlignment="1">
      <alignment horizontal="right"/>
    </xf>
    <xf numFmtId="0" fontId="30" fillId="0" borderId="0" xfId="0" applyFont="1" applyAlignment="1">
      <alignment horizontal="right"/>
    </xf>
    <xf numFmtId="37" fontId="31" fillId="0" borderId="0" xfId="0" applyNumberFormat="1" applyFont="1" applyFill="1" applyBorder="1" applyAlignment="1" applyProtection="1">
      <alignment horizontal="right" vertical="top"/>
      <protection locked="0"/>
    </xf>
    <xf numFmtId="3" fontId="30" fillId="0" borderId="0" xfId="0" applyNumberFormat="1" applyFont="1" applyFill="1" applyAlignment="1">
      <alignment horizontal="right" vertical="top"/>
    </xf>
    <xf numFmtId="37" fontId="97" fillId="0" borderId="0" xfId="0" applyNumberFormat="1" applyFont="1" applyFill="1" applyBorder="1" applyAlignment="1" applyProtection="1">
      <alignment horizontal="right"/>
      <protection locked="0"/>
    </xf>
    <xf numFmtId="3" fontId="4" fillId="0" borderId="0" xfId="0" applyNumberFormat="1" applyFont="1" applyAlignment="1">
      <alignment horizontal="right"/>
    </xf>
    <xf numFmtId="10" fontId="7" fillId="3" borderId="2" xfId="0" applyNumberFormat="1" applyFont="1" applyFill="1" applyBorder="1" applyAlignment="1">
      <alignment horizontal="right"/>
    </xf>
    <xf numFmtId="10" fontId="7" fillId="3" borderId="2" xfId="0" applyNumberFormat="1" applyFont="1" applyFill="1" applyBorder="1" applyAlignment="1">
      <alignment horizontal="right" wrapText="1"/>
    </xf>
    <xf numFmtId="10" fontId="7" fillId="3" borderId="3" xfId="0" applyNumberFormat="1" applyFont="1" applyFill="1" applyBorder="1" applyAlignment="1">
      <alignment horizontal="right"/>
    </xf>
    <xf numFmtId="10" fontId="7" fillId="3" borderId="3" xfId="0" applyNumberFormat="1" applyFont="1" applyFill="1" applyBorder="1" applyAlignment="1">
      <alignment horizontal="right" wrapText="1"/>
    </xf>
    <xf numFmtId="37" fontId="4" fillId="0" borderId="0" xfId="0" applyNumberFormat="1" applyFont="1" applyBorder="1" applyAlignment="1">
      <alignment horizontal="right"/>
    </xf>
    <xf numFmtId="166" fontId="12" fillId="0" borderId="0" xfId="341" applyNumberFormat="1" applyFont="1"/>
    <xf numFmtId="10" fontId="39" fillId="3" borderId="3" xfId="219" applyNumberFormat="1" applyFont="1" applyFill="1" applyBorder="1" applyAlignment="1" applyProtection="1">
      <alignment horizontal="right" vertical="center"/>
    </xf>
    <xf numFmtId="2" fontId="39" fillId="0" borderId="0" xfId="219" applyNumberFormat="1" applyFont="1" applyBorder="1" applyAlignment="1" applyProtection="1">
      <alignment horizontal="right" vertical="center"/>
    </xf>
    <xf numFmtId="10" fontId="40" fillId="0" borderId="0" xfId="219" applyNumberFormat="1" applyFont="1" applyBorder="1" applyAlignment="1" applyProtection="1">
      <alignment horizontal="right" vertical="center"/>
    </xf>
    <xf numFmtId="9" fontId="40" fillId="0" borderId="0" xfId="219" applyNumberFormat="1" applyFont="1" applyBorder="1" applyAlignment="1" applyProtection="1">
      <alignment horizontal="right" vertical="center"/>
    </xf>
    <xf numFmtId="0" fontId="46" fillId="0" borderId="0" xfId="0" applyFont="1" applyAlignment="1">
      <alignment horizontal="right"/>
    </xf>
    <xf numFmtId="3" fontId="47" fillId="0" borderId="0" xfId="0" applyNumberFormat="1" applyFont="1" applyAlignment="1">
      <alignment horizontal="right"/>
    </xf>
    <xf numFmtId="10" fontId="45" fillId="0" borderId="0" xfId="0" applyNumberFormat="1" applyFont="1" applyAlignment="1">
      <alignment horizontal="right" vertical="center"/>
    </xf>
    <xf numFmtId="0" fontId="49" fillId="0" borderId="0" xfId="0" applyFont="1" applyFill="1" applyAlignment="1">
      <alignment horizontal="right"/>
    </xf>
    <xf numFmtId="0" fontId="134" fillId="0" borderId="0" xfId="0" applyFont="1" applyFill="1"/>
    <xf numFmtId="0" fontId="99" fillId="2" borderId="0" xfId="0" applyFont="1" applyFill="1" applyAlignment="1">
      <alignment horizontal="left"/>
    </xf>
    <xf numFmtId="49" fontId="38" fillId="2" borderId="0" xfId="0" applyNumberFormat="1" applyFont="1" applyFill="1" applyAlignment="1">
      <alignment horizontal="left"/>
    </xf>
    <xf numFmtId="0" fontId="101" fillId="0" borderId="0" xfId="0" applyFont="1" applyBorder="1" applyAlignment="1">
      <alignment horizontal="left"/>
    </xf>
    <xf numFmtId="49" fontId="49" fillId="0" borderId="0" xfId="0" applyNumberFormat="1" applyFont="1" applyBorder="1" applyAlignment="1">
      <alignment horizontal="left"/>
    </xf>
    <xf numFmtId="49" fontId="38" fillId="0" borderId="0" xfId="0" applyNumberFormat="1" applyFont="1" applyAlignment="1">
      <alignment horizontal="left"/>
    </xf>
    <xf numFmtId="49" fontId="4" fillId="0" borderId="0" xfId="0" applyNumberFormat="1" applyFont="1" applyBorder="1" applyAlignment="1">
      <alignment horizontal="left"/>
    </xf>
    <xf numFmtId="37" fontId="0" fillId="0" borderId="0" xfId="0" applyNumberFormat="1" applyFont="1" applyAlignment="1">
      <alignment horizontal="left"/>
    </xf>
    <xf numFmtId="0" fontId="100" fillId="2" borderId="0" xfId="0" applyFont="1" applyFill="1" applyAlignment="1">
      <alignment horizontal="right"/>
    </xf>
    <xf numFmtId="0" fontId="0" fillId="2" borderId="0" xfId="0" applyFill="1" applyAlignment="1">
      <alignment horizontal="right"/>
    </xf>
    <xf numFmtId="0" fontId="7" fillId="2" borderId="0" xfId="0" applyFont="1" applyFill="1" applyAlignment="1">
      <alignment horizontal="right"/>
    </xf>
    <xf numFmtId="37" fontId="71" fillId="0" borderId="0" xfId="0" applyNumberFormat="1" applyFont="1" applyBorder="1" applyAlignment="1" applyProtection="1">
      <alignment horizontal="right"/>
    </xf>
    <xf numFmtId="0" fontId="71" fillId="0" borderId="0" xfId="0" applyFont="1" applyBorder="1" applyAlignment="1">
      <alignment horizontal="right"/>
    </xf>
    <xf numFmtId="0" fontId="9" fillId="0" borderId="0" xfId="0" applyFont="1" applyAlignment="1">
      <alignment horizontal="right"/>
    </xf>
    <xf numFmtId="37" fontId="14" fillId="3" borderId="3" xfId="0" applyNumberFormat="1" applyFont="1" applyFill="1" applyBorder="1" applyAlignment="1" applyProtection="1">
      <alignment horizontal="right"/>
    </xf>
    <xf numFmtId="37" fontId="14" fillId="3" borderId="3" xfId="0" applyNumberFormat="1" applyFont="1" applyFill="1" applyBorder="1" applyAlignment="1" applyProtection="1">
      <alignment horizontal="right" wrapText="1"/>
    </xf>
    <xf numFmtId="0" fontId="18" fillId="0" borderId="4" xfId="0" applyFont="1" applyBorder="1" applyAlignment="1">
      <alignment horizontal="right"/>
    </xf>
    <xf numFmtId="10" fontId="18" fillId="0" borderId="4" xfId="0" applyNumberFormat="1" applyFont="1" applyBorder="1" applyAlignment="1">
      <alignment horizontal="right"/>
    </xf>
    <xf numFmtId="0" fontId="52" fillId="0" borderId="0" xfId="0" applyFont="1" applyAlignment="1">
      <alignment horizontal="right"/>
    </xf>
    <xf numFmtId="10" fontId="0" fillId="0" borderId="0" xfId="0" applyNumberFormat="1" applyAlignment="1">
      <alignment horizontal="right"/>
    </xf>
    <xf numFmtId="10" fontId="14" fillId="3" borderId="3" xfId="0" applyNumberFormat="1" applyFont="1" applyFill="1" applyBorder="1" applyAlignment="1" applyProtection="1">
      <alignment horizontal="right"/>
    </xf>
    <xf numFmtId="10" fontId="52" fillId="0" borderId="0" xfId="0" applyNumberFormat="1" applyFont="1" applyAlignment="1">
      <alignment horizontal="right"/>
    </xf>
    <xf numFmtId="0" fontId="57" fillId="2" borderId="0" xfId="0" applyFont="1" applyFill="1" applyAlignment="1">
      <alignment horizontal="right"/>
    </xf>
    <xf numFmtId="0" fontId="42" fillId="0" borderId="0" xfId="0" applyFont="1" applyAlignment="1">
      <alignment horizontal="right"/>
    </xf>
    <xf numFmtId="0" fontId="67" fillId="5" borderId="0" xfId="0" applyFont="1" applyFill="1" applyAlignment="1">
      <alignment horizontal="right"/>
    </xf>
    <xf numFmtId="0" fontId="67" fillId="0" borderId="0" xfId="0" applyFont="1" applyFill="1" applyAlignment="1">
      <alignment horizontal="right"/>
    </xf>
    <xf numFmtId="0" fontId="4" fillId="0" borderId="0" xfId="0" applyFont="1" applyFill="1" applyBorder="1" applyAlignment="1">
      <alignment horizontal="right"/>
    </xf>
    <xf numFmtId="0" fontId="4" fillId="0" borderId="0" xfId="0" applyFont="1" applyFill="1" applyAlignment="1">
      <alignment horizontal="right"/>
    </xf>
    <xf numFmtId="0" fontId="0" fillId="0" borderId="8" xfId="0" applyBorder="1" applyAlignment="1">
      <alignment horizontal="right"/>
    </xf>
    <xf numFmtId="0" fontId="0" fillId="0" borderId="8" xfId="0" applyFill="1" applyBorder="1" applyAlignment="1">
      <alignment horizontal="right"/>
    </xf>
    <xf numFmtId="0" fontId="0" fillId="0" borderId="0" xfId="0" applyFill="1" applyAlignment="1">
      <alignment horizontal="right"/>
    </xf>
    <xf numFmtId="37" fontId="0" fillId="0" borderId="0" xfId="0" applyNumberFormat="1" applyFill="1" applyAlignment="1">
      <alignment horizontal="right"/>
    </xf>
    <xf numFmtId="41" fontId="0" fillId="0" borderId="0" xfId="0" applyNumberFormat="1" applyAlignment="1">
      <alignment horizontal="right"/>
    </xf>
    <xf numFmtId="41" fontId="0" fillId="0" borderId="0" xfId="0" applyNumberFormat="1" applyFill="1" applyAlignment="1">
      <alignment horizontal="right"/>
    </xf>
    <xf numFmtId="0" fontId="45" fillId="0" borderId="0" xfId="0" applyFont="1" applyAlignment="1">
      <alignment horizontal="right"/>
    </xf>
    <xf numFmtId="3" fontId="70" fillId="3" borderId="0" xfId="0" applyNumberFormat="1" applyFont="1" applyFill="1" applyAlignment="1">
      <alignment horizontal="right"/>
    </xf>
    <xf numFmtId="3" fontId="70" fillId="3" borderId="0" xfId="0" applyNumberFormat="1" applyFont="1" applyFill="1" applyAlignment="1">
      <alignment horizontal="right" wrapText="1"/>
    </xf>
    <xf numFmtId="0" fontId="57" fillId="2" borderId="0" xfId="0" applyFont="1" applyFill="1" applyAlignment="1">
      <alignment horizontal="left"/>
    </xf>
    <xf numFmtId="37" fontId="71" fillId="3" borderId="3" xfId="0" applyNumberFormat="1" applyFont="1" applyFill="1" applyBorder="1" applyAlignment="1" applyProtection="1">
      <alignment horizontal="left" vertical="center"/>
    </xf>
    <xf numFmtId="0" fontId="78" fillId="2" borderId="0" xfId="0" applyFont="1" applyFill="1" applyAlignment="1">
      <alignment horizontal="right"/>
    </xf>
    <xf numFmtId="37" fontId="71" fillId="3" borderId="3" xfId="0" applyNumberFormat="1" applyFont="1" applyFill="1" applyBorder="1" applyAlignment="1" applyProtection="1">
      <alignment horizontal="right" vertical="center"/>
    </xf>
    <xf numFmtId="37" fontId="71" fillId="3" borderId="3" xfId="0" applyNumberFormat="1" applyFont="1" applyFill="1" applyBorder="1" applyAlignment="1" applyProtection="1">
      <alignment horizontal="right"/>
    </xf>
    <xf numFmtId="0" fontId="4" fillId="0" borderId="4" xfId="0" applyFont="1" applyBorder="1" applyAlignment="1">
      <alignment horizontal="right"/>
    </xf>
    <xf numFmtId="37" fontId="71" fillId="3" borderId="3" xfId="0" applyNumberFormat="1" applyFont="1" applyFill="1" applyBorder="1" applyAlignment="1" applyProtection="1">
      <alignment horizontal="right" wrapText="1"/>
    </xf>
    <xf numFmtId="10" fontId="71" fillId="3" borderId="3" xfId="0" applyNumberFormat="1" applyFont="1" applyFill="1" applyBorder="1" applyAlignment="1" applyProtection="1">
      <alignment horizontal="right"/>
    </xf>
    <xf numFmtId="0" fontId="49" fillId="0" borderId="4" xfId="0" applyFont="1" applyBorder="1" applyAlignment="1">
      <alignment horizontal="right"/>
    </xf>
    <xf numFmtId="10" fontId="49" fillId="0" borderId="4" xfId="0" applyNumberFormat="1" applyFont="1" applyBorder="1" applyAlignment="1">
      <alignment horizontal="right"/>
    </xf>
    <xf numFmtId="0" fontId="14" fillId="3" borderId="2" xfId="0" applyFont="1" applyFill="1" applyBorder="1" applyAlignment="1">
      <alignment horizontal="right"/>
    </xf>
    <xf numFmtId="0" fontId="14" fillId="3" borderId="3" xfId="0" applyFont="1" applyFill="1" applyBorder="1" applyAlignment="1">
      <alignment horizontal="right"/>
    </xf>
    <xf numFmtId="37" fontId="4" fillId="3" borderId="3" xfId="0" applyNumberFormat="1" applyFont="1" applyFill="1" applyBorder="1" applyAlignment="1">
      <alignment horizontal="right"/>
    </xf>
    <xf numFmtId="37" fontId="4" fillId="0" borderId="0" xfId="0" applyNumberFormat="1" applyFont="1" applyAlignment="1">
      <alignment horizontal="right"/>
    </xf>
    <xf numFmtId="37" fontId="4" fillId="0" borderId="0" xfId="0" applyNumberFormat="1" applyFont="1" applyAlignment="1">
      <alignment horizontal="right" vertical="top"/>
    </xf>
    <xf numFmtId="37" fontId="4" fillId="3" borderId="2" xfId="0" applyNumberFormat="1" applyFont="1" applyFill="1" applyBorder="1" applyAlignment="1">
      <alignment horizontal="right"/>
    </xf>
    <xf numFmtId="0" fontId="7" fillId="0" borderId="4" xfId="0" applyFont="1" applyBorder="1" applyAlignment="1">
      <alignment horizontal="right"/>
    </xf>
    <xf numFmtId="3" fontId="47" fillId="3" borderId="0" xfId="0" applyNumberFormat="1" applyFont="1" applyFill="1" applyAlignment="1">
      <alignment horizontal="right"/>
    </xf>
    <xf numFmtId="3" fontId="45" fillId="3" borderId="0" xfId="0" applyNumberFormat="1" applyFont="1" applyFill="1" applyAlignment="1">
      <alignment horizontal="right" vertical="center"/>
    </xf>
    <xf numFmtId="3" fontId="46" fillId="0" borderId="0" xfId="0" applyNumberFormat="1" applyFont="1" applyAlignment="1">
      <alignment horizontal="right" wrapText="1"/>
    </xf>
    <xf numFmtId="10" fontId="42" fillId="2" borderId="0" xfId="0" applyNumberFormat="1" applyFont="1" applyFill="1" applyAlignment="1">
      <alignment horizontal="right"/>
    </xf>
    <xf numFmtId="10" fontId="46" fillId="0" borderId="0" xfId="0" applyNumberFormat="1" applyFont="1" applyAlignment="1">
      <alignment horizontal="right"/>
    </xf>
    <xf numFmtId="3" fontId="47" fillId="3" borderId="0" xfId="0" applyNumberFormat="1" applyFont="1" applyFill="1" applyAlignment="1">
      <alignment horizontal="right" wrapText="1"/>
    </xf>
    <xf numFmtId="10" fontId="47" fillId="3" borderId="0" xfId="0" applyNumberFormat="1" applyFont="1" applyFill="1" applyAlignment="1">
      <alignment horizontal="right"/>
    </xf>
    <xf numFmtId="3" fontId="45" fillId="3" borderId="0" xfId="0" applyNumberFormat="1" applyFont="1" applyFill="1" applyAlignment="1">
      <alignment horizontal="right"/>
    </xf>
    <xf numFmtId="37" fontId="6" fillId="3" borderId="3" xfId="0" applyNumberFormat="1" applyFont="1" applyFill="1" applyBorder="1" applyAlignment="1" applyProtection="1">
      <alignment horizontal="right"/>
    </xf>
    <xf numFmtId="10" fontId="6" fillId="3" borderId="3" xfId="0" applyNumberFormat="1" applyFont="1" applyFill="1" applyBorder="1" applyAlignment="1" applyProtection="1">
      <alignment horizontal="right"/>
    </xf>
    <xf numFmtId="0" fontId="49" fillId="0" borderId="7" xfId="0" applyFont="1" applyBorder="1" applyAlignment="1">
      <alignment horizontal="right"/>
    </xf>
    <xf numFmtId="3" fontId="49" fillId="0" borderId="7" xfId="0" applyNumberFormat="1" applyFont="1" applyBorder="1" applyAlignment="1">
      <alignment horizontal="right"/>
    </xf>
    <xf numFmtId="0" fontId="10" fillId="0" borderId="0" xfId="0" applyFont="1" applyAlignment="1">
      <alignment horizontal="right"/>
    </xf>
    <xf numFmtId="0" fontId="7" fillId="3" borderId="3" xfId="0" applyFont="1" applyFill="1" applyBorder="1" applyAlignment="1">
      <alignment horizontal="right" vertical="top"/>
    </xf>
    <xf numFmtId="0" fontId="7" fillId="3" borderId="3" xfId="0" applyFont="1" applyFill="1" applyBorder="1" applyAlignment="1">
      <alignment horizontal="right" vertical="top" wrapText="1"/>
    </xf>
    <xf numFmtId="0" fontId="7" fillId="0" borderId="0" xfId="0" applyFont="1" applyAlignment="1">
      <alignment horizontal="right" vertical="top"/>
    </xf>
    <xf numFmtId="0" fontId="7" fillId="0" borderId="0" xfId="0" applyFont="1" applyAlignment="1">
      <alignment horizontal="right" vertical="top" wrapText="1"/>
    </xf>
    <xf numFmtId="3" fontId="42" fillId="2" borderId="0" xfId="0" applyNumberFormat="1" applyFont="1" applyFill="1" applyAlignment="1">
      <alignment horizontal="right"/>
    </xf>
    <xf numFmtId="3" fontId="64" fillId="0" borderId="0" xfId="0" applyNumberFormat="1" applyFont="1" applyFill="1" applyAlignment="1">
      <alignment horizontal="right"/>
    </xf>
    <xf numFmtId="3" fontId="10" fillId="3" borderId="2" xfId="0" applyNumberFormat="1" applyFont="1" applyFill="1" applyBorder="1" applyAlignment="1">
      <alignment horizontal="right"/>
    </xf>
    <xf numFmtId="3" fontId="10" fillId="3" borderId="2" xfId="0" applyNumberFormat="1" applyFont="1" applyFill="1" applyBorder="1" applyAlignment="1">
      <alignment horizontal="right" wrapText="1"/>
    </xf>
    <xf numFmtId="37" fontId="18" fillId="0" borderId="0" xfId="0" applyNumberFormat="1" applyFont="1" applyAlignment="1">
      <alignment horizontal="right" vertical="top"/>
    </xf>
    <xf numFmtId="37" fontId="18" fillId="3" borderId="3" xfId="0" applyNumberFormat="1" applyFont="1" applyFill="1" applyBorder="1" applyAlignment="1">
      <alignment horizontal="right"/>
    </xf>
    <xf numFmtId="3" fontId="7" fillId="0" borderId="0" xfId="0" applyNumberFormat="1" applyFont="1" applyBorder="1" applyAlignment="1">
      <alignment horizontal="right"/>
    </xf>
    <xf numFmtId="3" fontId="14" fillId="0" borderId="0" xfId="0" applyNumberFormat="1" applyFont="1" applyAlignment="1">
      <alignment horizontal="right" wrapText="1"/>
    </xf>
    <xf numFmtId="0" fontId="24" fillId="2" borderId="0" xfId="0" applyFont="1" applyFill="1" applyAlignment="1">
      <alignment horizontal="center"/>
    </xf>
    <xf numFmtId="0" fontId="4" fillId="2" borderId="0" xfId="0" applyFont="1" applyFill="1" applyAlignment="1"/>
    <xf numFmtId="166" fontId="7" fillId="3" borderId="2" xfId="219" applyNumberFormat="1" applyFont="1" applyFill="1" applyBorder="1" applyAlignment="1">
      <alignment horizontal="center"/>
    </xf>
    <xf numFmtId="0" fontId="57" fillId="2" borderId="0" xfId="0" applyFont="1" applyFill="1" applyAlignment="1">
      <alignment horizontal="center"/>
    </xf>
    <xf numFmtId="0" fontId="7" fillId="3" borderId="2" xfId="0" applyFont="1" applyFill="1" applyBorder="1" applyAlignment="1">
      <alignment horizontal="center"/>
    </xf>
    <xf numFmtId="0" fontId="32" fillId="2" borderId="0" xfId="0" applyFont="1" applyFill="1" applyAlignment="1">
      <alignment horizontal="center"/>
    </xf>
    <xf numFmtId="0" fontId="0" fillId="0" borderId="0" xfId="0" applyBorder="1" applyAlignment="1">
      <alignment vertical="center" wrapText="1"/>
    </xf>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0" fontId="58" fillId="2" borderId="0" xfId="0" applyFont="1" applyFill="1" applyAlignment="1">
      <alignment horizontal="center" vertical="center"/>
    </xf>
    <xf numFmtId="3" fontId="14" fillId="3" borderId="2" xfId="0" quotePrefix="1" applyNumberFormat="1" applyFont="1" applyFill="1" applyBorder="1" applyAlignment="1">
      <alignment horizontal="center"/>
    </xf>
    <xf numFmtId="3" fontId="14" fillId="3" borderId="3" xfId="0"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0" fillId="0" borderId="0" xfId="0" applyAlignment="1">
      <alignment wrapText="1"/>
    </xf>
    <xf numFmtId="0" fontId="0" fillId="0" borderId="0" xfId="0" applyAlignment="1"/>
    <xf numFmtId="0" fontId="14" fillId="3" borderId="3" xfId="0" applyFont="1" applyFill="1" applyBorder="1" applyAlignment="1" applyProtection="1">
      <alignment horizontal="left" vertical="center"/>
    </xf>
    <xf numFmtId="0" fontId="4" fillId="2" borderId="0" xfId="0" applyFont="1" applyFill="1" applyAlignment="1"/>
    <xf numFmtId="0" fontId="32" fillId="2" borderId="0" xfId="0" applyFont="1" applyFill="1" applyAlignment="1">
      <alignment horizontal="center"/>
    </xf>
    <xf numFmtId="0" fontId="56" fillId="2" borderId="0" xfId="0" applyFont="1" applyFill="1" applyAlignment="1"/>
    <xf numFmtId="0" fontId="0" fillId="0" borderId="0" xfId="0"/>
    <xf numFmtId="0" fontId="0" fillId="0" borderId="0" xfId="0" applyAlignment="1"/>
    <xf numFmtId="0" fontId="14" fillId="3" borderId="3" xfId="0" applyFont="1" applyFill="1" applyBorder="1" applyAlignment="1" applyProtection="1">
      <alignment horizontal="left" vertical="center"/>
    </xf>
    <xf numFmtId="37" fontId="67" fillId="0" borderId="4" xfId="0" applyNumberFormat="1" applyFont="1" applyFill="1" applyBorder="1" applyAlignment="1" applyProtection="1">
      <alignment horizontal="left"/>
    </xf>
    <xf numFmtId="10" fontId="67" fillId="0" borderId="4" xfId="0" applyNumberFormat="1" applyFont="1" applyBorder="1" applyAlignment="1">
      <alignment horizontal="right"/>
    </xf>
    <xf numFmtId="3" fontId="12" fillId="0" borderId="0" xfId="0" applyNumberFormat="1" applyFont="1" applyAlignment="1">
      <alignment horizontal="right"/>
    </xf>
    <xf numFmtId="37" fontId="12" fillId="0" borderId="0" xfId="0" applyNumberFormat="1" applyFont="1" applyBorder="1" applyAlignment="1">
      <alignment horizontal="right"/>
    </xf>
    <xf numFmtId="37" fontId="72" fillId="3" borderId="3" xfId="0" applyNumberFormat="1" applyFont="1" applyFill="1" applyBorder="1" applyAlignment="1"/>
    <xf numFmtId="17" fontId="6" fillId="3" borderId="3" xfId="0" quotePrefix="1" applyNumberFormat="1" applyFont="1" applyFill="1" applyBorder="1" applyAlignment="1">
      <alignment horizontal="center"/>
    </xf>
    <xf numFmtId="37" fontId="72" fillId="3" borderId="3" xfId="0" applyNumberFormat="1" applyFont="1" applyFill="1" applyBorder="1" applyAlignment="1">
      <alignment horizontal="left"/>
    </xf>
    <xf numFmtId="2" fontId="95" fillId="4" borderId="0" xfId="5" quotePrefix="1" applyNumberFormat="1" applyFont="1" applyFill="1" applyAlignment="1">
      <alignment horizontal="right"/>
    </xf>
    <xf numFmtId="0" fontId="95" fillId="4" borderId="0" xfId="5" quotePrefix="1" applyFont="1" applyFill="1" applyAlignment="1">
      <alignment horizontal="right"/>
    </xf>
    <xf numFmtId="0" fontId="25" fillId="4" borderId="0" xfId="7" applyFont="1" applyFill="1" applyAlignment="1" applyProtection="1">
      <alignment horizontal="left" indent="11"/>
    </xf>
    <xf numFmtId="0" fontId="7" fillId="3" borderId="3" xfId="0" applyFont="1" applyFill="1" applyBorder="1" applyAlignment="1">
      <alignment horizontal="center"/>
    </xf>
    <xf numFmtId="3" fontId="7" fillId="3" borderId="3" xfId="219" applyNumberFormat="1" applyFont="1" applyFill="1" applyBorder="1" applyAlignment="1">
      <alignment horizontal="right"/>
    </xf>
    <xf numFmtId="3" fontId="4" fillId="0" borderId="4" xfId="219" applyNumberFormat="1" applyFont="1" applyBorder="1" applyAlignment="1">
      <alignment horizontal="right"/>
    </xf>
    <xf numFmtId="3" fontId="55" fillId="0" borderId="0" xfId="219" applyNumberFormat="1" applyFont="1" applyAlignment="1">
      <alignment horizontal="right"/>
    </xf>
    <xf numFmtId="3" fontId="55" fillId="0" borderId="0" xfId="219" applyNumberFormat="1" applyFont="1" applyBorder="1" applyAlignment="1">
      <alignment horizontal="right"/>
    </xf>
    <xf numFmtId="3" fontId="4" fillId="0" borderId="0" xfId="219" applyNumberFormat="1" applyFont="1" applyBorder="1" applyAlignment="1">
      <alignment horizontal="right"/>
    </xf>
    <xf numFmtId="166" fontId="4" fillId="0" borderId="0" xfId="219" applyNumberFormat="1" applyFont="1" applyBorder="1" applyAlignment="1">
      <alignment horizontal="right"/>
    </xf>
    <xf numFmtId="166" fontId="7" fillId="0" borderId="0" xfId="219" applyNumberFormat="1" applyFont="1" applyBorder="1" applyAlignment="1">
      <alignment horizontal="right"/>
    </xf>
    <xf numFmtId="0" fontId="0" fillId="0" borderId="0" xfId="0" applyBorder="1" applyAlignment="1">
      <alignment horizontal="right"/>
    </xf>
    <xf numFmtId="10" fontId="25" fillId="0" borderId="0" xfId="334" applyNumberFormat="1" applyFont="1" applyAlignment="1">
      <alignment horizontal="right"/>
    </xf>
    <xf numFmtId="10" fontId="18" fillId="0" borderId="4" xfId="334" applyNumberFormat="1" applyFont="1" applyBorder="1" applyAlignment="1">
      <alignment horizontal="right"/>
    </xf>
    <xf numFmtId="0" fontId="24" fillId="2" borderId="0" xfId="0" applyFont="1" applyFill="1" applyAlignment="1">
      <alignment horizontal="center"/>
    </xf>
    <xf numFmtId="0" fontId="7" fillId="3" borderId="3" xfId="0" applyFont="1" applyFill="1" applyBorder="1" applyAlignment="1">
      <alignment horizontal="center"/>
    </xf>
    <xf numFmtId="0" fontId="0" fillId="0" borderId="0" xfId="0"/>
    <xf numFmtId="0" fontId="7" fillId="3" borderId="0" xfId="0" applyFont="1" applyFill="1" applyAlignment="1" applyProtection="1">
      <alignment horizontal="center"/>
    </xf>
    <xf numFmtId="0" fontId="14" fillId="3" borderId="3" xfId="0" applyFont="1" applyFill="1" applyBorder="1" applyAlignment="1" applyProtection="1">
      <alignment horizontal="left" vertical="center"/>
    </xf>
    <xf numFmtId="164" fontId="52" fillId="3" borderId="2" xfId="0" applyNumberFormat="1" applyFont="1" applyFill="1" applyBorder="1" applyAlignment="1">
      <alignment horizontal="center"/>
    </xf>
    <xf numFmtId="0" fontId="7" fillId="0" borderId="0" xfId="0" applyFont="1" applyAlignment="1">
      <alignment horizontal="center" wrapText="1"/>
    </xf>
    <xf numFmtId="3" fontId="30" fillId="0" borderId="0" xfId="0" applyNumberFormat="1" applyFont="1" applyFill="1"/>
    <xf numFmtId="3" fontId="30" fillId="0" borderId="0" xfId="0" applyNumberFormat="1" applyFont="1" applyFill="1" applyAlignment="1">
      <alignment horizontal="justify" vertical="top"/>
    </xf>
    <xf numFmtId="10" fontId="7" fillId="3" borderId="3" xfId="0" applyNumberFormat="1" applyFont="1" applyFill="1" applyBorder="1" applyAlignment="1">
      <alignment horizontal="center" wrapText="1"/>
    </xf>
    <xf numFmtId="0" fontId="24" fillId="4" borderId="0" xfId="0" applyFont="1" applyFill="1" applyBorder="1" applyAlignment="1">
      <alignment horizontal="center"/>
    </xf>
    <xf numFmtId="0" fontId="56" fillId="4" borderId="0" xfId="0" applyFont="1" applyFill="1" applyBorder="1" applyAlignment="1">
      <alignment horizontal="centerContinuous"/>
    </xf>
    <xf numFmtId="0" fontId="18" fillId="4" borderId="0" xfId="0" applyFont="1" applyFill="1" applyBorder="1" applyAlignment="1"/>
    <xf numFmtId="37" fontId="14" fillId="3" borderId="3" xfId="0" applyNumberFormat="1" applyFont="1" applyFill="1" applyBorder="1" applyAlignment="1">
      <alignment horizontal="left"/>
    </xf>
    <xf numFmtId="10" fontId="26" fillId="0" borderId="0" xfId="342" applyNumberFormat="1" applyFont="1" applyFill="1" applyBorder="1" applyAlignment="1">
      <alignment horizontal="right" vertical="center"/>
    </xf>
    <xf numFmtId="10" fontId="27" fillId="3" borderId="3" xfId="342" applyNumberFormat="1" applyFont="1" applyFill="1" applyBorder="1" applyAlignment="1">
      <alignment horizontal="right" vertical="center"/>
    </xf>
    <xf numFmtId="10" fontId="26" fillId="0" borderId="0" xfId="342" applyNumberFormat="1" applyFont="1" applyFill="1" applyBorder="1" applyAlignment="1">
      <alignment horizontal="right"/>
    </xf>
    <xf numFmtId="0" fontId="5" fillId="4" borderId="0" xfId="0" applyFont="1" applyFill="1" applyAlignment="1">
      <alignment horizontal="center"/>
    </xf>
    <xf numFmtId="0" fontId="67" fillId="4" borderId="0" xfId="0" applyFont="1" applyFill="1" applyAlignment="1"/>
    <xf numFmtId="0" fontId="135" fillId="0" borderId="0" xfId="0" applyFont="1" applyAlignment="1"/>
    <xf numFmtId="0" fontId="135" fillId="0" borderId="0" xfId="0" quotePrefix="1" applyFont="1" applyAlignment="1"/>
    <xf numFmtId="0" fontId="135" fillId="0" borderId="0" xfId="0" applyFont="1" applyAlignment="1">
      <alignment vertical="center"/>
    </xf>
    <xf numFmtId="10" fontId="33" fillId="0" borderId="0" xfId="342" applyNumberFormat="1" applyFont="1" applyFill="1" applyBorder="1" applyAlignment="1">
      <alignment horizontal="right" vertical="center"/>
    </xf>
    <xf numFmtId="10" fontId="26" fillId="3" borderId="3" xfId="342" applyNumberFormat="1" applyFont="1" applyFill="1" applyBorder="1" applyAlignment="1">
      <alignment horizontal="right" vertical="center"/>
    </xf>
    <xf numFmtId="0" fontId="135" fillId="0" borderId="0" xfId="0" applyFont="1" applyAlignment="1">
      <alignment vertical="top"/>
    </xf>
    <xf numFmtId="0" fontId="135" fillId="0" borderId="0" xfId="0" applyFont="1"/>
    <xf numFmtId="10" fontId="135" fillId="0" borderId="0" xfId="342" applyNumberFormat="1" applyFont="1" applyFill="1" applyBorder="1" applyAlignment="1">
      <alignment horizontal="right"/>
    </xf>
    <xf numFmtId="10" fontId="135" fillId="0" borderId="0" xfId="342" applyNumberFormat="1" applyFont="1" applyFill="1" applyBorder="1"/>
    <xf numFmtId="10" fontId="135" fillId="0" borderId="0" xfId="342" applyNumberFormat="1" applyFont="1" applyBorder="1"/>
    <xf numFmtId="0" fontId="135" fillId="0" borderId="0" xfId="0" applyFont="1" applyAlignment="1">
      <alignment horizontal="left" vertical="center"/>
    </xf>
    <xf numFmtId="10" fontId="135" fillId="0" borderId="0" xfId="342" applyNumberFormat="1" applyFont="1" applyBorder="1" applyAlignment="1">
      <alignment vertical="center"/>
    </xf>
    <xf numFmtId="10" fontId="12" fillId="0" borderId="0" xfId="342" applyNumberFormat="1" applyFont="1" applyBorder="1"/>
    <xf numFmtId="10" fontId="113" fillId="3" borderId="3" xfId="342" applyNumberFormat="1" applyFont="1" applyFill="1" applyBorder="1" applyAlignment="1">
      <alignment horizontal="right" vertical="center"/>
    </xf>
    <xf numFmtId="0" fontId="135" fillId="0" borderId="7" xfId="0" applyFont="1" applyBorder="1" applyAlignment="1"/>
    <xf numFmtId="10" fontId="10" fillId="3" borderId="3" xfId="341" applyNumberFormat="1" applyFont="1" applyFill="1" applyBorder="1" applyAlignment="1" applyProtection="1">
      <alignment horizontal="right"/>
    </xf>
    <xf numFmtId="37" fontId="12" fillId="0" borderId="0" xfId="341" applyNumberFormat="1" applyFont="1" applyBorder="1" applyAlignment="1" applyProtection="1">
      <alignment horizontal="right"/>
    </xf>
    <xf numFmtId="37" fontId="12" fillId="0" borderId="0" xfId="341" applyNumberFormat="1" applyFont="1" applyFill="1" applyBorder="1" applyAlignment="1" applyProtection="1">
      <alignment horizontal="right"/>
    </xf>
    <xf numFmtId="37" fontId="10" fillId="3" borderId="3" xfId="341" applyNumberFormat="1" applyFont="1" applyFill="1" applyBorder="1" applyAlignment="1" applyProtection="1">
      <alignment horizontal="right"/>
    </xf>
    <xf numFmtId="2" fontId="10" fillId="3" borderId="2" xfId="341" applyNumberFormat="1" applyFont="1" applyFill="1" applyBorder="1" applyAlignment="1" applyProtection="1">
      <alignment horizontal="right"/>
    </xf>
    <xf numFmtId="41" fontId="10" fillId="3" borderId="3" xfId="341" applyNumberFormat="1" applyFont="1" applyFill="1" applyBorder="1" applyAlignment="1" applyProtection="1">
      <alignment horizontal="right"/>
    </xf>
    <xf numFmtId="41" fontId="12" fillId="0" borderId="0" xfId="341" applyNumberFormat="1" applyFont="1" applyBorder="1" applyAlignment="1" applyProtection="1">
      <alignment horizontal="right"/>
    </xf>
    <xf numFmtId="39" fontId="12" fillId="0" borderId="0" xfId="341" applyNumberFormat="1" applyFont="1" applyBorder="1" applyAlignment="1" applyProtection="1">
      <alignment horizontal="right"/>
    </xf>
    <xf numFmtId="39" fontId="12" fillId="0" borderId="0" xfId="341" applyNumberFormat="1" applyFont="1" applyFill="1" applyBorder="1" applyAlignment="1" applyProtection="1">
      <alignment horizontal="right"/>
    </xf>
    <xf numFmtId="10" fontId="39" fillId="3" borderId="3" xfId="341" applyNumberFormat="1" applyFont="1" applyFill="1" applyBorder="1" applyAlignment="1" applyProtection="1">
      <alignment horizontal="right"/>
    </xf>
    <xf numFmtId="37" fontId="40" fillId="0" borderId="0" xfId="341" applyNumberFormat="1" applyFont="1" applyBorder="1" applyAlignment="1" applyProtection="1">
      <alignment horizontal="right"/>
    </xf>
    <xf numFmtId="37" fontId="39" fillId="3" borderId="3" xfId="341" applyNumberFormat="1" applyFont="1" applyFill="1" applyBorder="1" applyAlignment="1" applyProtection="1">
      <alignment horizontal="right" vertical="center"/>
    </xf>
    <xf numFmtId="2" fontId="39" fillId="0" borderId="0" xfId="341" applyNumberFormat="1" applyFont="1" applyBorder="1" applyAlignment="1" applyProtection="1">
      <alignment horizontal="right" vertical="center"/>
    </xf>
    <xf numFmtId="37" fontId="39" fillId="3" borderId="3" xfId="341" applyNumberFormat="1" applyFont="1" applyFill="1" applyBorder="1" applyAlignment="1" applyProtection="1">
      <alignment horizontal="right"/>
    </xf>
    <xf numFmtId="0" fontId="135" fillId="0" borderId="0" xfId="0" applyFont="1" applyBorder="1"/>
    <xf numFmtId="10" fontId="40" fillId="0" borderId="0" xfId="341" applyNumberFormat="1" applyFont="1" applyBorder="1" applyAlignment="1" applyProtection="1">
      <alignment horizontal="right"/>
    </xf>
    <xf numFmtId="0" fontId="134" fillId="0" borderId="0" xfId="0" applyFont="1"/>
    <xf numFmtId="10" fontId="66" fillId="0" borderId="0" xfId="0" applyNumberFormat="1" applyFont="1" applyAlignment="1">
      <alignment vertical="top"/>
    </xf>
    <xf numFmtId="9" fontId="4" fillId="0" borderId="0" xfId="0" applyNumberFormat="1" applyFont="1" applyAlignment="1">
      <alignment horizontal="center"/>
    </xf>
    <xf numFmtId="10" fontId="39" fillId="3" borderId="3" xfId="341" applyNumberFormat="1" applyFont="1" applyFill="1" applyBorder="1" applyAlignment="1" applyProtection="1">
      <alignment horizontal="right" vertical="center"/>
    </xf>
    <xf numFmtId="37" fontId="40" fillId="0" borderId="0" xfId="341" applyNumberFormat="1" applyFont="1" applyBorder="1" applyAlignment="1" applyProtection="1">
      <alignment horizontal="right" vertical="center"/>
    </xf>
    <xf numFmtId="37" fontId="39" fillId="0" borderId="0" xfId="341" applyNumberFormat="1" applyFont="1" applyBorder="1" applyAlignment="1" applyProtection="1">
      <alignment horizontal="right" vertical="center"/>
    </xf>
    <xf numFmtId="10" fontId="40" fillId="0" borderId="0" xfId="341" applyNumberFormat="1" applyFont="1" applyBorder="1" applyAlignment="1" applyProtection="1">
      <alignment horizontal="right" vertical="center"/>
    </xf>
    <xf numFmtId="166" fontId="49" fillId="0" borderId="0" xfId="0" applyNumberFormat="1" applyFont="1"/>
    <xf numFmtId="166" fontId="49" fillId="0" borderId="0" xfId="0" applyNumberFormat="1" applyFont="1" applyBorder="1"/>
    <xf numFmtId="166" fontId="49" fillId="0" borderId="0" xfId="0" applyNumberFormat="1" applyFont="1" applyAlignment="1">
      <alignment horizontal="right"/>
    </xf>
    <xf numFmtId="0" fontId="7" fillId="3" borderId="3" xfId="0" applyFont="1" applyFill="1" applyBorder="1" applyAlignment="1">
      <alignment horizontal="right" vertical="center"/>
    </xf>
    <xf numFmtId="10" fontId="7" fillId="3" borderId="2" xfId="0" applyNumberFormat="1" applyFont="1" applyFill="1" applyBorder="1" applyAlignment="1">
      <alignment horizontal="right" vertical="center"/>
    </xf>
    <xf numFmtId="0" fontId="99" fillId="2" borderId="0" xfId="0" applyFont="1" applyFill="1" applyAlignment="1"/>
    <xf numFmtId="49" fontId="38" fillId="2" borderId="0" xfId="0" applyNumberFormat="1" applyFont="1" applyFill="1"/>
    <xf numFmtId="0" fontId="101" fillId="0" borderId="0" xfId="0" applyFont="1" applyBorder="1"/>
    <xf numFmtId="37" fontId="14" fillId="3" borderId="3" xfId="0" applyNumberFormat="1" applyFont="1" applyFill="1" applyBorder="1" applyAlignment="1" applyProtection="1">
      <alignment horizontal="center"/>
    </xf>
    <xf numFmtId="10" fontId="18" fillId="0" borderId="0" xfId="342" applyNumberFormat="1" applyFont="1" applyAlignment="1">
      <alignment horizontal="right"/>
    </xf>
    <xf numFmtId="10" fontId="18" fillId="3" borderId="3" xfId="342" applyNumberFormat="1" applyFont="1" applyFill="1" applyBorder="1" applyAlignment="1">
      <alignment horizontal="right"/>
    </xf>
    <xf numFmtId="37" fontId="0" fillId="0" borderId="0" xfId="0" applyNumberFormat="1" applyFont="1"/>
    <xf numFmtId="37" fontId="18" fillId="0" borderId="0" xfId="0" applyNumberFormat="1" applyFont="1" applyBorder="1" applyAlignment="1">
      <alignment vertical="center"/>
    </xf>
    <xf numFmtId="37" fontId="18" fillId="0" borderId="0" xfId="0" applyNumberFormat="1" applyFont="1" applyBorder="1" applyAlignment="1">
      <alignment horizontal="right" vertical="center"/>
    </xf>
    <xf numFmtId="37" fontId="14" fillId="3" borderId="3" xfId="0" applyNumberFormat="1" applyFont="1" applyFill="1" applyBorder="1"/>
    <xf numFmtId="0" fontId="0" fillId="0" borderId="0" xfId="0" quotePrefix="1" applyAlignment="1">
      <alignment vertical="top"/>
    </xf>
    <xf numFmtId="0" fontId="18" fillId="0" borderId="0" xfId="0" quotePrefix="1" applyFont="1" applyAlignment="1">
      <alignment vertical="center"/>
    </xf>
    <xf numFmtId="0" fontId="18" fillId="35" borderId="0" xfId="0" applyFont="1" applyFill="1" applyAlignment="1">
      <alignment vertical="center"/>
    </xf>
    <xf numFmtId="39" fontId="78" fillId="0" borderId="0" xfId="0" applyNumberFormat="1" applyFont="1"/>
    <xf numFmtId="37" fontId="136" fillId="0" borderId="0" xfId="0" applyNumberFormat="1" applyFont="1" applyBorder="1" applyAlignment="1" applyProtection="1">
      <alignment horizontal="left"/>
    </xf>
    <xf numFmtId="37" fontId="0" fillId="0" borderId="0" xfId="0" applyNumberFormat="1" applyAlignment="1">
      <alignment vertical="center"/>
    </xf>
    <xf numFmtId="49" fontId="0" fillId="0" borderId="0" xfId="0" applyNumberFormat="1" applyAlignment="1">
      <alignment vertical="top"/>
    </xf>
    <xf numFmtId="49" fontId="0" fillId="0" borderId="0" xfId="0" applyNumberFormat="1" applyAlignment="1">
      <alignment vertical="center"/>
    </xf>
    <xf numFmtId="176" fontId="0" fillId="0" borderId="0" xfId="0" applyNumberFormat="1"/>
    <xf numFmtId="9" fontId="18" fillId="3" borderId="0" xfId="342" applyFont="1" applyFill="1" applyAlignment="1">
      <alignment horizontal="right" vertical="center"/>
    </xf>
    <xf numFmtId="41" fontId="18" fillId="0" borderId="0" xfId="170" applyNumberFormat="1" applyFont="1"/>
    <xf numFmtId="41" fontId="14" fillId="0" borderId="0" xfId="170" applyNumberFormat="1" applyFont="1"/>
    <xf numFmtId="10" fontId="7" fillId="3" borderId="3" xfId="342" applyNumberFormat="1" applyFont="1" applyFill="1" applyBorder="1" applyAlignment="1">
      <alignment horizontal="right"/>
    </xf>
    <xf numFmtId="37" fontId="30" fillId="0" borderId="4" xfId="0" applyNumberFormat="1" applyFont="1" applyBorder="1"/>
    <xf numFmtId="3" fontId="30" fillId="0" borderId="4" xfId="0" applyNumberFormat="1" applyFont="1" applyBorder="1" applyAlignment="1">
      <alignment horizontal="right"/>
    </xf>
    <xf numFmtId="0" fontId="84" fillId="10" borderId="0" xfId="5" applyFont="1" applyFill="1" applyAlignment="1">
      <alignment horizontal="center"/>
    </xf>
    <xf numFmtId="0" fontId="84" fillId="10" borderId="0" xfId="5" applyFont="1" applyFill="1" applyAlignment="1">
      <alignment horizontal="center" vertical="center"/>
    </xf>
    <xf numFmtId="0" fontId="5" fillId="2" borderId="0" xfId="0" applyFont="1" applyFill="1" applyAlignment="1">
      <alignment horizontal="center"/>
    </xf>
    <xf numFmtId="0" fontId="5" fillId="2" borderId="0" xfId="0" applyFont="1" applyFill="1" applyAlignment="1">
      <alignment horizontal="center" vertical="top"/>
    </xf>
    <xf numFmtId="166" fontId="57" fillId="2" borderId="0" xfId="0" applyNumberFormat="1" applyFont="1" applyFill="1" applyAlignment="1">
      <alignment horizontal="center"/>
    </xf>
    <xf numFmtId="166" fontId="58" fillId="2" borderId="1" xfId="0" applyNumberFormat="1" applyFont="1" applyFill="1" applyBorder="1" applyAlignment="1">
      <alignment horizontal="center" vertical="top"/>
    </xf>
    <xf numFmtId="166" fontId="57" fillId="2" borderId="0" xfId="2" applyNumberFormat="1" applyFont="1" applyFill="1" applyAlignment="1">
      <alignment horizontal="center"/>
    </xf>
    <xf numFmtId="166" fontId="58" fillId="2" borderId="0" xfId="2" applyNumberFormat="1" applyFont="1" applyFill="1" applyAlignment="1">
      <alignment horizontal="center" vertical="center"/>
    </xf>
    <xf numFmtId="0" fontId="69" fillId="2" borderId="0" xfId="0" applyFont="1" applyFill="1" applyAlignment="1">
      <alignment horizontal="center" vertical="top"/>
    </xf>
    <xf numFmtId="0" fontId="69" fillId="2" borderId="0" xfId="0" applyFont="1" applyFill="1" applyAlignment="1">
      <alignment horizontal="center" vertical="center"/>
    </xf>
    <xf numFmtId="10" fontId="66" fillId="0" borderId="0" xfId="0" applyNumberFormat="1" applyFont="1" applyAlignment="1">
      <alignment horizontal="justify" vertical="top" wrapText="1"/>
    </xf>
    <xf numFmtId="0" fontId="0" fillId="0" borderId="0" xfId="0" applyAlignment="1">
      <alignment horizontal="justify" vertical="top"/>
    </xf>
    <xf numFmtId="0" fontId="5" fillId="2" borderId="0" xfId="0" applyFont="1" applyFill="1" applyAlignment="1">
      <alignment horizontal="center" vertical="center"/>
    </xf>
    <xf numFmtId="0" fontId="11" fillId="2" borderId="0" xfId="0" applyFont="1" applyFill="1" applyAlignment="1">
      <alignment horizontal="center"/>
    </xf>
    <xf numFmtId="0" fontId="13" fillId="2" borderId="0" xfId="0" applyFont="1" applyFill="1" applyAlignment="1">
      <alignment horizontal="center"/>
    </xf>
    <xf numFmtId="37" fontId="30" fillId="0" borderId="0" xfId="0" applyNumberFormat="1" applyFont="1" applyFill="1" applyBorder="1" applyAlignment="1">
      <alignment horizontal="justify" wrapText="1"/>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17" fontId="6" fillId="3" borderId="3" xfId="0" quotePrefix="1" applyNumberFormat="1" applyFont="1" applyFill="1" applyBorder="1" applyAlignment="1">
      <alignment horizontal="center"/>
    </xf>
    <xf numFmtId="17" fontId="10" fillId="3" borderId="3" xfId="0" quotePrefix="1" applyNumberFormat="1" applyFont="1" applyFill="1" applyBorder="1" applyAlignment="1">
      <alignment horizontal="center" wrapText="1"/>
    </xf>
    <xf numFmtId="17" fontId="10" fillId="3" borderId="3" xfId="0" quotePrefix="1" applyNumberFormat="1" applyFont="1" applyFill="1" applyBorder="1" applyAlignment="1">
      <alignment horizontal="center"/>
    </xf>
    <xf numFmtId="0" fontId="24" fillId="2" borderId="0" xfId="0" applyFont="1" applyFill="1" applyAlignment="1">
      <alignment horizontal="center"/>
    </xf>
    <xf numFmtId="0" fontId="4" fillId="2" borderId="0" xfId="0" applyFont="1" applyFill="1" applyAlignment="1"/>
    <xf numFmtId="0" fontId="36" fillId="2" borderId="0" xfId="0" applyFont="1" applyFill="1" applyAlignment="1">
      <alignment horizontal="center" vertical="center"/>
    </xf>
    <xf numFmtId="0" fontId="4" fillId="2" borderId="0" xfId="0" applyFont="1" applyFill="1" applyAlignment="1">
      <alignment vertical="center"/>
    </xf>
    <xf numFmtId="10" fontId="50" fillId="0" borderId="0" xfId="0" applyNumberFormat="1" applyFont="1" applyAlignment="1">
      <alignment horizontal="left" wrapText="1"/>
    </xf>
    <xf numFmtId="0" fontId="51" fillId="0" borderId="0" xfId="0" applyFont="1" applyAlignment="1">
      <alignment wrapText="1"/>
    </xf>
    <xf numFmtId="0" fontId="43" fillId="2" borderId="0" xfId="0" applyFont="1" applyFill="1" applyAlignment="1">
      <alignment horizontal="center"/>
    </xf>
    <xf numFmtId="0" fontId="44" fillId="2" borderId="0" xfId="0" applyFont="1" applyFill="1" applyAlignment="1">
      <alignment horizontal="center" vertical="top"/>
    </xf>
    <xf numFmtId="0" fontId="51" fillId="0" borderId="0" xfId="0" applyFont="1" applyAlignment="1"/>
    <xf numFmtId="166" fontId="7" fillId="3" borderId="2" xfId="219" applyNumberFormat="1" applyFont="1" applyFill="1" applyBorder="1" applyAlignment="1">
      <alignment horizontal="center"/>
    </xf>
    <xf numFmtId="166" fontId="7" fillId="3" borderId="3" xfId="219" applyNumberFormat="1" applyFont="1" applyFill="1" applyBorder="1" applyAlignment="1">
      <alignment horizontal="center"/>
    </xf>
    <xf numFmtId="0" fontId="57" fillId="2" borderId="0" xfId="0" applyFont="1" applyFill="1" applyAlignment="1">
      <alignment horizontal="center"/>
    </xf>
    <xf numFmtId="0" fontId="58" fillId="2" borderId="0" xfId="0" applyFont="1" applyFill="1" applyAlignment="1">
      <alignment horizontal="center" vertical="top"/>
    </xf>
    <xf numFmtId="0" fontId="7" fillId="3" borderId="2" xfId="0" applyFont="1" applyFill="1" applyBorder="1" applyAlignment="1">
      <alignment horizontal="center"/>
    </xf>
    <xf numFmtId="0" fontId="7" fillId="3" borderId="3" xfId="0" applyFont="1" applyFill="1" applyBorder="1" applyAlignment="1">
      <alignment horizontal="center"/>
    </xf>
    <xf numFmtId="0" fontId="32" fillId="2" borderId="0" xfId="0" applyFont="1" applyFill="1" applyAlignment="1">
      <alignment horizontal="center"/>
    </xf>
    <xf numFmtId="0" fontId="75" fillId="2" borderId="0" xfId="0" applyFont="1" applyFill="1" applyAlignment="1">
      <alignment horizontal="center" vertical="top"/>
    </xf>
    <xf numFmtId="0" fontId="0" fillId="0" borderId="0" xfId="0" applyBorder="1" applyAlignment="1">
      <alignment vertical="top" wrapText="1"/>
    </xf>
    <xf numFmtId="37" fontId="0" fillId="0" borderId="0" xfId="0" applyNumberFormat="1" applyFont="1" applyAlignment="1">
      <alignment wrapText="1"/>
    </xf>
    <xf numFmtId="0" fontId="4" fillId="0" borderId="0" xfId="0" applyFont="1" applyAlignment="1">
      <alignment wrapText="1"/>
    </xf>
    <xf numFmtId="0" fontId="56" fillId="2" borderId="0" xfId="0" applyFont="1" applyFill="1" applyAlignment="1"/>
    <xf numFmtId="17" fontId="14" fillId="3" borderId="3" xfId="0" quotePrefix="1" applyNumberFormat="1" applyFont="1" applyFill="1" applyBorder="1" applyAlignment="1">
      <alignment horizontal="center" vertical="center" wrapText="1"/>
    </xf>
    <xf numFmtId="17" fontId="14" fillId="3" borderId="3" xfId="0" quotePrefix="1" applyNumberFormat="1" applyFont="1" applyFill="1" applyBorder="1" applyAlignment="1">
      <alignment horizontal="center" vertical="center"/>
    </xf>
    <xf numFmtId="17" fontId="10" fillId="3" borderId="3" xfId="0" quotePrefix="1" applyNumberFormat="1" applyFont="1" applyFill="1" applyBorder="1" applyAlignment="1">
      <alignment horizontal="center" vertical="center" wrapText="1"/>
    </xf>
    <xf numFmtId="17" fontId="10" fillId="3" borderId="3" xfId="0" quotePrefix="1" applyNumberFormat="1" applyFont="1" applyFill="1" applyBorder="1" applyAlignment="1">
      <alignment horizontal="center" vertical="center"/>
    </xf>
    <xf numFmtId="10" fontId="50" fillId="0" borderId="0" xfId="0" applyNumberFormat="1" applyFont="1" applyAlignment="1">
      <alignment horizontal="justify" vertical="top" wrapText="1"/>
    </xf>
    <xf numFmtId="0" fontId="51" fillId="0" borderId="0" xfId="0" applyFont="1" applyAlignment="1">
      <alignment horizontal="justify" vertical="top" wrapText="1"/>
    </xf>
    <xf numFmtId="10" fontId="50" fillId="0" borderId="0" xfId="0" applyNumberFormat="1" applyFont="1" applyAlignment="1">
      <alignment horizontal="justify" wrapText="1"/>
    </xf>
    <xf numFmtId="0" fontId="51" fillId="0" borderId="0" xfId="0" applyFont="1" applyAlignment="1">
      <alignment horizontal="justify"/>
    </xf>
    <xf numFmtId="0" fontId="0" fillId="0" borderId="9" xfId="0" applyBorder="1" applyAlignment="1">
      <alignment vertical="top" wrapText="1"/>
    </xf>
    <xf numFmtId="0" fontId="0" fillId="0" borderId="21" xfId="0" applyBorder="1" applyAlignment="1">
      <alignment vertical="top" wrapText="1"/>
    </xf>
    <xf numFmtId="0" fontId="10" fillId="9" borderId="12" xfId="0" applyFont="1" applyFill="1" applyBorder="1" applyAlignment="1">
      <alignment horizontal="center" vertical="center"/>
    </xf>
    <xf numFmtId="0" fontId="10" fillId="9" borderId="2" xfId="0" applyFont="1" applyFill="1" applyBorder="1" applyAlignment="1">
      <alignment horizontal="center" vertical="center" wrapText="1"/>
    </xf>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3" fontId="10" fillId="3" borderId="2" xfId="0" quotePrefix="1" applyNumberFormat="1" applyFont="1" applyFill="1" applyBorder="1" applyAlignment="1">
      <alignment horizontal="center" vertical="center"/>
    </xf>
    <xf numFmtId="0" fontId="53" fillId="2" borderId="0" xfId="0" applyFont="1" applyFill="1" applyAlignment="1">
      <alignment horizontal="center"/>
    </xf>
    <xf numFmtId="0" fontId="54" fillId="2" borderId="0" xfId="0" applyFont="1" applyFill="1" applyAlignment="1">
      <alignment horizontal="center" vertical="center"/>
    </xf>
    <xf numFmtId="0" fontId="14" fillId="3" borderId="3" xfId="0" applyFont="1" applyFill="1" applyBorder="1" applyAlignment="1">
      <alignment horizontal="center" vertical="center"/>
    </xf>
    <xf numFmtId="0" fontId="57" fillId="2" borderId="0" xfId="0" applyFont="1" applyFill="1" applyAlignment="1">
      <alignment horizontal="center" wrapText="1"/>
    </xf>
    <xf numFmtId="0" fontId="58" fillId="2" borderId="0" xfId="0" applyFont="1" applyFill="1" applyAlignment="1">
      <alignment horizontal="center" vertical="center"/>
    </xf>
    <xf numFmtId="3" fontId="14" fillId="3" borderId="2" xfId="0" quotePrefix="1" applyNumberFormat="1" applyFont="1" applyFill="1" applyBorder="1" applyAlignment="1">
      <alignment horizontal="center"/>
    </xf>
    <xf numFmtId="3" fontId="14" fillId="3" borderId="3" xfId="0" quotePrefix="1" applyNumberFormat="1" applyFont="1" applyFill="1" applyBorder="1" applyAlignment="1">
      <alignment horizontal="center"/>
    </xf>
    <xf numFmtId="3" fontId="14" fillId="3" borderId="3" xfId="0" applyNumberFormat="1" applyFont="1" applyFill="1" applyBorder="1" applyAlignment="1">
      <alignment horizontal="center"/>
    </xf>
    <xf numFmtId="3" fontId="14" fillId="3" borderId="3" xfId="0" applyNumberFormat="1" applyFont="1" applyFill="1" applyBorder="1" applyAlignment="1">
      <alignment horizontal="center" vertical="center"/>
    </xf>
    <xf numFmtId="0" fontId="0" fillId="0" borderId="0" xfId="0"/>
    <xf numFmtId="0" fontId="14" fillId="3" borderId="0" xfId="0" applyFont="1" applyFill="1" applyAlignment="1" applyProtection="1">
      <alignment horizontal="center"/>
    </xf>
    <xf numFmtId="0" fontId="106" fillId="2" borderId="0" xfId="0" applyFont="1" applyFill="1" applyAlignment="1">
      <alignment horizontal="center"/>
    </xf>
    <xf numFmtId="0" fontId="107" fillId="2" borderId="0" xfId="0" applyFont="1" applyFill="1" applyAlignment="1">
      <alignment horizontal="center" vertical="top"/>
    </xf>
    <xf numFmtId="17" fontId="6" fillId="3" borderId="3" xfId="0" quotePrefix="1" applyNumberFormat="1" applyFont="1" applyFill="1" applyBorder="1" applyAlignment="1">
      <alignment horizontal="center" vertical="center" wrapText="1"/>
    </xf>
    <xf numFmtId="17" fontId="6" fillId="3" borderId="3" xfId="0" quotePrefix="1" applyNumberFormat="1" applyFont="1" applyFill="1" applyBorder="1" applyAlignment="1">
      <alignment horizontal="center" vertical="center"/>
    </xf>
    <xf numFmtId="0" fontId="4" fillId="0" borderId="0" xfId="0" applyFont="1" applyAlignment="1">
      <alignment horizontal="justify" vertical="top" wrapText="1"/>
    </xf>
    <xf numFmtId="0" fontId="58" fillId="2" borderId="0" xfId="0" applyFont="1" applyFill="1" applyAlignment="1">
      <alignment horizontal="center"/>
    </xf>
    <xf numFmtId="0" fontId="135" fillId="0" borderId="0" xfId="0" applyFont="1" applyAlignment="1">
      <alignment wrapText="1"/>
    </xf>
    <xf numFmtId="0" fontId="54" fillId="2" borderId="0" xfId="0" applyFont="1" applyFill="1" applyAlignment="1">
      <alignment horizontal="center" vertical="top"/>
    </xf>
    <xf numFmtId="0" fontId="56" fillId="2" borderId="0" xfId="0" applyFont="1" applyFill="1" applyAlignment="1">
      <alignment horizontal="center"/>
    </xf>
    <xf numFmtId="0" fontId="0" fillId="0" borderId="0" xfId="0" applyAlignment="1">
      <alignment wrapText="1"/>
    </xf>
    <xf numFmtId="0" fontId="0" fillId="0" borderId="0" xfId="0" applyAlignment="1"/>
    <xf numFmtId="37" fontId="18" fillId="0" borderId="0" xfId="0" applyNumberFormat="1" applyFont="1" applyAlignment="1">
      <alignment wrapText="1"/>
    </xf>
    <xf numFmtId="0" fontId="18" fillId="0" borderId="0" xfId="0" applyFont="1" applyAlignment="1">
      <alignment wrapText="1"/>
    </xf>
    <xf numFmtId="37" fontId="25" fillId="0" borderId="0" xfId="0" applyNumberFormat="1" applyFont="1" applyAlignment="1">
      <alignment wrapText="1"/>
    </xf>
    <xf numFmtId="0" fontId="25" fillId="0" borderId="0" xfId="0" applyFont="1" applyAlignment="1">
      <alignment wrapText="1"/>
    </xf>
    <xf numFmtId="0" fontId="36" fillId="2" borderId="0" xfId="0" applyFont="1" applyFill="1" applyAlignment="1">
      <alignment horizontal="center" vertical="top"/>
    </xf>
    <xf numFmtId="37" fontId="4" fillId="0" borderId="0" xfId="0" applyNumberFormat="1" applyFont="1" applyAlignment="1">
      <alignment wrapText="1"/>
    </xf>
    <xf numFmtId="0" fontId="14" fillId="3" borderId="3" xfId="0" applyFont="1" applyFill="1" applyBorder="1" applyAlignment="1" applyProtection="1">
      <alignment horizontal="center" vertical="center"/>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36" fillId="2" borderId="0" xfId="0" applyFont="1" applyFill="1" applyAlignment="1">
      <alignment horizontal="center"/>
    </xf>
    <xf numFmtId="0" fontId="7" fillId="3" borderId="0" xfId="0" applyFont="1" applyFill="1" applyAlignment="1" applyProtection="1">
      <alignment horizontal="center"/>
    </xf>
    <xf numFmtId="0" fontId="5" fillId="34" borderId="0" xfId="0" applyFont="1" applyFill="1" applyAlignment="1">
      <alignment horizontal="center"/>
    </xf>
    <xf numFmtId="0" fontId="69" fillId="34" borderId="0" xfId="0" applyFont="1" applyFill="1" applyAlignment="1">
      <alignment horizontal="center" vertical="center"/>
    </xf>
    <xf numFmtId="0" fontId="51" fillId="0" borderId="0" xfId="0" applyFont="1" applyAlignment="1">
      <alignment horizontal="justify" vertical="top"/>
    </xf>
    <xf numFmtId="0" fontId="32" fillId="2" borderId="0" xfId="0" applyFont="1" applyFill="1" applyAlignment="1">
      <alignment horizontal="center" wrapText="1"/>
    </xf>
    <xf numFmtId="0" fontId="77" fillId="2" borderId="0" xfId="0" applyFont="1" applyFill="1" applyAlignment="1">
      <alignment horizontal="center"/>
    </xf>
    <xf numFmtId="0" fontId="41" fillId="2" borderId="0" xfId="0" applyFont="1" applyFill="1" applyAlignment="1">
      <alignment horizontal="center"/>
    </xf>
    <xf numFmtId="0" fontId="75" fillId="2" borderId="0" xfId="0" applyFont="1" applyFill="1" applyAlignment="1">
      <alignment horizontal="center" vertical="center"/>
    </xf>
    <xf numFmtId="0" fontId="72" fillId="3" borderId="0" xfId="0" quotePrefix="1" applyFont="1" applyFill="1" applyBorder="1" applyAlignment="1">
      <alignment horizontal="center"/>
    </xf>
    <xf numFmtId="0" fontId="14" fillId="3" borderId="0" xfId="0" quotePrefix="1" applyFont="1" applyFill="1" applyBorder="1" applyAlignment="1">
      <alignment horizontal="center"/>
    </xf>
    <xf numFmtId="0" fontId="7" fillId="0" borderId="0" xfId="0" applyFont="1" applyAlignment="1">
      <alignment horizontal="left" vertical="center"/>
    </xf>
    <xf numFmtId="0" fontId="76" fillId="0" borderId="0" xfId="0" applyFont="1" applyBorder="1" applyAlignment="1">
      <alignment horizontal="center" vertical="center"/>
    </xf>
    <xf numFmtId="41" fontId="6" fillId="0" borderId="0" xfId="170" applyNumberFormat="1" applyFont="1" applyFill="1" applyAlignment="1">
      <alignment horizontal="center"/>
    </xf>
    <xf numFmtId="0" fontId="43" fillId="11" borderId="0" xfId="170" applyFont="1" applyFill="1" applyAlignment="1">
      <alignment horizontal="center"/>
    </xf>
    <xf numFmtId="0" fontId="43" fillId="11" borderId="0" xfId="170" applyFont="1" applyFill="1" applyAlignment="1">
      <alignment horizontal="center" vertical="center"/>
    </xf>
    <xf numFmtId="0" fontId="6" fillId="0" borderId="0" xfId="170" applyFont="1" applyAlignment="1">
      <alignment horizontal="center"/>
    </xf>
    <xf numFmtId="0" fontId="5" fillId="2" borderId="0" xfId="170" applyFont="1" applyFill="1" applyAlignment="1">
      <alignment horizontal="center"/>
    </xf>
    <xf numFmtId="37" fontId="33" fillId="0" borderId="0" xfId="0" quotePrefix="1" applyNumberFormat="1" applyFont="1" applyBorder="1" applyAlignment="1" applyProtection="1">
      <alignment horizontal="left"/>
    </xf>
  </cellXfs>
  <cellStyles count="343">
    <cellStyle name="20% - Accent1 2" xfId="171"/>
    <cellStyle name="20% - Accent2 2" xfId="172"/>
    <cellStyle name="20% - Accent3 2" xfId="173"/>
    <cellStyle name="20% - Accent4 2" xfId="174"/>
    <cellStyle name="20% - Accent5 2" xfId="175"/>
    <cellStyle name="20% - Accent6 2" xfId="176"/>
    <cellStyle name="40% - Accent1 2" xfId="177"/>
    <cellStyle name="40% - Accent2 2" xfId="178"/>
    <cellStyle name="40% - Accent3 2" xfId="179"/>
    <cellStyle name="40% - Accent4 2" xfId="180"/>
    <cellStyle name="40% - Accent5 2" xfId="181"/>
    <cellStyle name="40% - Accent6 2" xfId="182"/>
    <cellStyle name="60% - Accent1 2" xfId="183"/>
    <cellStyle name="60% - Accent2 2" xfId="184"/>
    <cellStyle name="60% - Accent3 2" xfId="185"/>
    <cellStyle name="60% - Accent4 2" xfId="186"/>
    <cellStyle name="60% - Accent5 2" xfId="187"/>
    <cellStyle name="60% - Accent6 2" xfId="188"/>
    <cellStyle name="Ä*_x0014_" xfId="8"/>
    <cellStyle name="Accent1 2" xfId="189"/>
    <cellStyle name="Accent2 2" xfId="190"/>
    <cellStyle name="Accent3 2" xfId="191"/>
    <cellStyle name="Accent4 2" xfId="192"/>
    <cellStyle name="Accent5 2" xfId="193"/>
    <cellStyle name="Accent6 2" xfId="194"/>
    <cellStyle name="Bad 2" xfId="195"/>
    <cellStyle name="Calculation 2" xfId="196"/>
    <cellStyle name="Check Cell 2" xfId="197"/>
    <cellStyle name="Comma 2" xfId="2"/>
    <cellStyle name="Comma 2 2" xfId="9"/>
    <cellStyle name="Comma 2 2 2" xfId="198"/>
    <cellStyle name="Comma 3" xfId="10"/>
    <cellStyle name="Comma 3 2" xfId="11"/>
    <cellStyle name="Comma 3 2 2" xfId="200"/>
    <cellStyle name="Comma 3 3" xfId="12"/>
    <cellStyle name="Comma 3 3 2" xfId="201"/>
    <cellStyle name="Comma 3 4" xfId="199"/>
    <cellStyle name="Comma 4" xfId="13"/>
    <cellStyle name="Comma 5" xfId="14"/>
    <cellStyle name="Comma 6" xfId="15"/>
    <cellStyle name="Comma 7" xfId="16"/>
    <cellStyle name="Comma 8" xfId="17"/>
    <cellStyle name="Comma0" xfId="18"/>
    <cellStyle name="Comma0 2" xfId="19"/>
    <cellStyle name="Comma0 2 2" xfId="203"/>
    <cellStyle name="Comma0 3" xfId="202"/>
    <cellStyle name="Euro" xfId="20"/>
    <cellStyle name="Euro 2" xfId="21"/>
    <cellStyle name="Euro 2 2" xfId="205"/>
    <cellStyle name="Euro 3" xfId="22"/>
    <cellStyle name="Euro 3 2" xfId="206"/>
    <cellStyle name="Euro 4" xfId="204"/>
    <cellStyle name="Explanatory Text 2" xfId="207"/>
    <cellStyle name="Good 2" xfId="208"/>
    <cellStyle name="Heading 1 2" xfId="209"/>
    <cellStyle name="Heading 2 2" xfId="210"/>
    <cellStyle name="Heading 3 2" xfId="211"/>
    <cellStyle name="Heading 4 2" xfId="212"/>
    <cellStyle name="Hipervínculo" xfId="7" builtinId="8"/>
    <cellStyle name="Input 2" xfId="213"/>
    <cellStyle name="Linked Cell 2" xfId="214"/>
    <cellStyle name="Millares" xfId="341" builtinId="3"/>
    <cellStyle name="Millares 10" xfId="215"/>
    <cellStyle name="Millares 11" xfId="216"/>
    <cellStyle name="Millares 2" xfId="23"/>
    <cellStyle name="Millares 2 2" xfId="24"/>
    <cellStyle name="Millares 2 3" xfId="25"/>
    <cellStyle name="Millares 2 4" xfId="26"/>
    <cellStyle name="Millares 2 5" xfId="27"/>
    <cellStyle name="Millares 2 5 2" xfId="217"/>
    <cellStyle name="Millares 3" xfId="28"/>
    <cellStyle name="Millares 3 2" xfId="29"/>
    <cellStyle name="Millares 3 2 2" xfId="219"/>
    <cellStyle name="Millares 3 3" xfId="218"/>
    <cellStyle name="Millares 4" xfId="30"/>
    <cellStyle name="Millares 4 2" xfId="31"/>
    <cellStyle name="Millares 4 2 2" xfId="221"/>
    <cellStyle name="Millares 4 3" xfId="220"/>
    <cellStyle name="Millares 5" xfId="32"/>
    <cellStyle name="Millares 5 2" xfId="33"/>
    <cellStyle name="Millares 5 2 2" xfId="223"/>
    <cellStyle name="Millares 5 3" xfId="222"/>
    <cellStyle name="Millares 6" xfId="34"/>
    <cellStyle name="Millares 6 2" xfId="35"/>
    <cellStyle name="Millares 6 2 2" xfId="225"/>
    <cellStyle name="Millares 6 3" xfId="224"/>
    <cellStyle name="Millares 7" xfId="36"/>
    <cellStyle name="Millares 7 2" xfId="37"/>
    <cellStyle name="Millares 7 2 2" xfId="227"/>
    <cellStyle name="Millares 7 3" xfId="226"/>
    <cellStyle name="Millares 8" xfId="38"/>
    <cellStyle name="Millares 8 2" xfId="39"/>
    <cellStyle name="Millares 8 2 2" xfId="229"/>
    <cellStyle name="Millares 8 3" xfId="228"/>
    <cellStyle name="Millares 9" xfId="40"/>
    <cellStyle name="Millares 9 2" xfId="230"/>
    <cellStyle name="No-definido" xfId="41"/>
    <cellStyle name="Normal" xfId="0" builtinId="0"/>
    <cellStyle name="Normal 10" xfId="42"/>
    <cellStyle name="Normal 10 2" xfId="43"/>
    <cellStyle name="Normal 10 2 2" xfId="170"/>
    <cellStyle name="Normal 10 3" xfId="231"/>
    <cellStyle name="Normal 11" xfId="44"/>
    <cellStyle name="Normal 11 2" xfId="45"/>
    <cellStyle name="Normal 11 2 2" xfId="233"/>
    <cellStyle name="Normal 11 3" xfId="232"/>
    <cellStyle name="Normal 12" xfId="46"/>
    <cellStyle name="Normal 12 2" xfId="47"/>
    <cellStyle name="Normal 12 2 2" xfId="235"/>
    <cellStyle name="Normal 12 3" xfId="234"/>
    <cellStyle name="Normal 13" xfId="48"/>
    <cellStyle name="Normal 13 2" xfId="49"/>
    <cellStyle name="Normal 13 2 2" xfId="237"/>
    <cellStyle name="Normal 13 3" xfId="236"/>
    <cellStyle name="Normal 14" xfId="50"/>
    <cellStyle name="Normal 14 2" xfId="51"/>
    <cellStyle name="Normal 14 2 2" xfId="239"/>
    <cellStyle name="Normal 14 3" xfId="238"/>
    <cellStyle name="Normal 15" xfId="52"/>
    <cellStyle name="Normal 15 2" xfId="53"/>
    <cellStyle name="Normal 15 2 2" xfId="241"/>
    <cellStyle name="Normal 15 3" xfId="240"/>
    <cellStyle name="Normal 16" xfId="54"/>
    <cellStyle name="Normal 16 2" xfId="55"/>
    <cellStyle name="Normal 16 2 2" xfId="243"/>
    <cellStyle name="Normal 16 3" xfId="242"/>
    <cellStyle name="Normal 17" xfId="56"/>
    <cellStyle name="Normal 17 2" xfId="57"/>
    <cellStyle name="Normal 17 2 2" xfId="245"/>
    <cellStyle name="Normal 17 3" xfId="244"/>
    <cellStyle name="Normal 18" xfId="58"/>
    <cellStyle name="Normal 18 2" xfId="59"/>
    <cellStyle name="Normal 18 2 2" xfId="247"/>
    <cellStyle name="Normal 18 3" xfId="246"/>
    <cellStyle name="Normal 19" xfId="60"/>
    <cellStyle name="Normal 19 2" xfId="61"/>
    <cellStyle name="Normal 19 2 2" xfId="249"/>
    <cellStyle name="Normal 19 3" xfId="248"/>
    <cellStyle name="Normal 2" xfId="1"/>
    <cellStyle name="Normal 2 2" xfId="6"/>
    <cellStyle name="Normal 2 2 2" xfId="62"/>
    <cellStyle name="Normal 2 2 2 2" xfId="63"/>
    <cellStyle name="Normal 2 2 2 2 2" xfId="252"/>
    <cellStyle name="Normal 2 2 2 3" xfId="5"/>
    <cellStyle name="Normal 2 2 2 4" xfId="251"/>
    <cellStyle name="Normal 2 2 3" xfId="64"/>
    <cellStyle name="Normal 2 2 3 2" xfId="65"/>
    <cellStyle name="Normal 2 2 3 2 2" xfId="254"/>
    <cellStyle name="Normal 2 2 3 3" xfId="253"/>
    <cellStyle name="Normal 2 2 4" xfId="66"/>
    <cellStyle name="Normal 2 2 4 2" xfId="67"/>
    <cellStyle name="Normal 2 2 4 2 2" xfId="256"/>
    <cellStyle name="Normal 2 2 4 3" xfId="255"/>
    <cellStyle name="Normal 2 2 5" xfId="68"/>
    <cellStyle name="Normal 2 2 5 2" xfId="257"/>
    <cellStyle name="Normal 2 2 6" xfId="250"/>
    <cellStyle name="Normal 2 3" xfId="69"/>
    <cellStyle name="Normal 2 4" xfId="70"/>
    <cellStyle name="Normal 2 5" xfId="71"/>
    <cellStyle name="Normal 2 5 2" xfId="258"/>
    <cellStyle name="Normal 2 6" xfId="72"/>
    <cellStyle name="Normal 2 6 2" xfId="73"/>
    <cellStyle name="Normal 2 6 2 2" xfId="74"/>
    <cellStyle name="Normal 2 6 3" xfId="75"/>
    <cellStyle name="Normal 20" xfId="76"/>
    <cellStyle name="Normal 20 2" xfId="77"/>
    <cellStyle name="Normal 20 2 2" xfId="260"/>
    <cellStyle name="Normal 20 3" xfId="259"/>
    <cellStyle name="Normal 21" xfId="78"/>
    <cellStyle name="Normal 21 2" xfId="79"/>
    <cellStyle name="Normal 21 2 2" xfId="262"/>
    <cellStyle name="Normal 21 3" xfId="261"/>
    <cellStyle name="Normal 22" xfId="80"/>
    <cellStyle name="Normal 22 2" xfId="81"/>
    <cellStyle name="Normal 22 2 2" xfId="264"/>
    <cellStyle name="Normal 22 3" xfId="263"/>
    <cellStyle name="Normal 23" xfId="82"/>
    <cellStyle name="Normal 23 2" xfId="83"/>
    <cellStyle name="Normal 23 2 2" xfId="266"/>
    <cellStyle name="Normal 23 3" xfId="265"/>
    <cellStyle name="Normal 24" xfId="84"/>
    <cellStyle name="Normal 24 2" xfId="85"/>
    <cellStyle name="Normal 24 2 2" xfId="268"/>
    <cellStyle name="Normal 24 3" xfId="267"/>
    <cellStyle name="Normal 25" xfId="86"/>
    <cellStyle name="Normal 25 2" xfId="87"/>
    <cellStyle name="Normal 25 2 2" xfId="270"/>
    <cellStyle name="Normal 25 3" xfId="269"/>
    <cellStyle name="Normal 26" xfId="88"/>
    <cellStyle name="Normal 26 2" xfId="89"/>
    <cellStyle name="Normal 26 2 2" xfId="272"/>
    <cellStyle name="Normal 26 3" xfId="271"/>
    <cellStyle name="Normal 27" xfId="90"/>
    <cellStyle name="Normal 27 2" xfId="91"/>
    <cellStyle name="Normal 27 2 2" xfId="274"/>
    <cellStyle name="Normal 27 3" xfId="273"/>
    <cellStyle name="Normal 28" xfId="92"/>
    <cellStyle name="Normal 28 2" xfId="93"/>
    <cellStyle name="Normal 28 2 2" xfId="276"/>
    <cellStyle name="Normal 28 3" xfId="275"/>
    <cellStyle name="Normal 29" xfId="94"/>
    <cellStyle name="Normal 29 2" xfId="95"/>
    <cellStyle name="Normal 29 2 2" xfId="278"/>
    <cellStyle name="Normal 29 3" xfId="277"/>
    <cellStyle name="Normal 3" xfId="96"/>
    <cellStyle name="Normal 3 2" xfId="97"/>
    <cellStyle name="Normal 3 2 2" xfId="280"/>
    <cellStyle name="Normal 3 3" xfId="279"/>
    <cellStyle name="Normal 30" xfId="98"/>
    <cellStyle name="Normal 30 2" xfId="99"/>
    <cellStyle name="Normal 30 2 2" xfId="282"/>
    <cellStyle name="Normal 30 3" xfId="281"/>
    <cellStyle name="Normal 31" xfId="100"/>
    <cellStyle name="Normal 31 2" xfId="101"/>
    <cellStyle name="Normal 31 2 2" xfId="284"/>
    <cellStyle name="Normal 31 3" xfId="283"/>
    <cellStyle name="Normal 32" xfId="102"/>
    <cellStyle name="Normal 32 2" xfId="103"/>
    <cellStyle name="Normal 32 2 2" xfId="286"/>
    <cellStyle name="Normal 32 3" xfId="285"/>
    <cellStyle name="Normal 33" xfId="104"/>
    <cellStyle name="Normal 33 2" xfId="105"/>
    <cellStyle name="Normal 33 2 2" xfId="288"/>
    <cellStyle name="Normal 33 3" xfId="287"/>
    <cellStyle name="Normal 34" xfId="106"/>
    <cellStyle name="Normal 34 2" xfId="107"/>
    <cellStyle name="Normal 34 2 2" xfId="290"/>
    <cellStyle name="Normal 34 3" xfId="289"/>
    <cellStyle name="Normal 35" xfId="108"/>
    <cellStyle name="Normal 35 2" xfId="109"/>
    <cellStyle name="Normal 35 2 2" xfId="292"/>
    <cellStyle name="Normal 35 3" xfId="291"/>
    <cellStyle name="Normal 36" xfId="110"/>
    <cellStyle name="Normal 36 2" xfId="111"/>
    <cellStyle name="Normal 36 2 2" xfId="294"/>
    <cellStyle name="Normal 36 3" xfId="293"/>
    <cellStyle name="Normal 37" xfId="112"/>
    <cellStyle name="Normal 37 2" xfId="113"/>
    <cellStyle name="Normal 37 2 2" xfId="296"/>
    <cellStyle name="Normal 37 3" xfId="295"/>
    <cellStyle name="Normal 38" xfId="114"/>
    <cellStyle name="Normal 38 2" xfId="115"/>
    <cellStyle name="Normal 38 2 2" xfId="298"/>
    <cellStyle name="Normal 38 3" xfId="297"/>
    <cellStyle name="Normal 39" xfId="116"/>
    <cellStyle name="Normal 39 2" xfId="117"/>
    <cellStyle name="Normal 39 2 2" xfId="300"/>
    <cellStyle name="Normal 39 3" xfId="299"/>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0 2 2" xfId="302"/>
    <cellStyle name="Normal 40 3" xfId="301"/>
    <cellStyle name="Normal 41" xfId="128"/>
    <cellStyle name="Normal 41 2" xfId="129"/>
    <cellStyle name="Normal 41 2 2" xfId="304"/>
    <cellStyle name="Normal 41 3" xfId="303"/>
    <cellStyle name="Normal 42" xfId="130"/>
    <cellStyle name="Normal 42 2" xfId="131"/>
    <cellStyle name="Normal 42 2 2" xfId="306"/>
    <cellStyle name="Normal 42 3" xfId="305"/>
    <cellStyle name="Normal 43" xfId="132"/>
    <cellStyle name="Normal 43 2" xfId="133"/>
    <cellStyle name="Normal 43 2 2" xfId="308"/>
    <cellStyle name="Normal 43 3" xfId="307"/>
    <cellStyle name="Normal 44" xfId="134"/>
    <cellStyle name="Normal 44 2" xfId="135"/>
    <cellStyle name="Normal 44 2 2" xfId="310"/>
    <cellStyle name="Normal 44 3" xfId="309"/>
    <cellStyle name="Normal 45" xfId="136"/>
    <cellStyle name="Normal 45 2" xfId="137"/>
    <cellStyle name="Normal 45 2 2" xfId="312"/>
    <cellStyle name="Normal 45 3" xfId="311"/>
    <cellStyle name="Normal 46" xfId="138"/>
    <cellStyle name="Normal 46 2" xfId="139"/>
    <cellStyle name="Normal 46 2 2" xfId="314"/>
    <cellStyle name="Normal 46 3" xfId="313"/>
    <cellStyle name="Normal 47" xfId="140"/>
    <cellStyle name="Normal 47 2" xfId="141"/>
    <cellStyle name="Normal 47 2 2" xfId="316"/>
    <cellStyle name="Normal 47 3" xfId="315"/>
    <cellStyle name="Normal 48" xfId="142"/>
    <cellStyle name="Normal 48 2" xfId="318"/>
    <cellStyle name="Normal 48 3" xfId="317"/>
    <cellStyle name="Normal 49" xfId="143"/>
    <cellStyle name="Normal 5" xfId="144"/>
    <cellStyle name="Normal 5 2" xfId="145"/>
    <cellStyle name="Normal 5 2 2" xfId="320"/>
    <cellStyle name="Normal 5 3" xfId="319"/>
    <cellStyle name="Normal 50" xfId="146"/>
    <cellStyle name="Normal 50 2" xfId="322"/>
    <cellStyle name="Normal 50 2 2" xfId="323"/>
    <cellStyle name="Normal 50 3" xfId="321"/>
    <cellStyle name="Normal 51" xfId="147"/>
    <cellStyle name="Normal 51 2" xfId="325"/>
    <cellStyle name="Normal 51 3" xfId="324"/>
    <cellStyle name="Normal 54" xfId="169"/>
    <cellStyle name="Normal 6" xfId="148"/>
    <cellStyle name="Normal 6 2" xfId="149"/>
    <cellStyle name="Normal 66" xfId="150"/>
    <cellStyle name="Normal 66 2" xfId="151"/>
    <cellStyle name="Normal 66 2 2" xfId="327"/>
    <cellStyle name="Normal 66 3" xfId="326"/>
    <cellStyle name="Normal 7" xfId="152"/>
    <cellStyle name="Normal 7 2" xfId="328"/>
    <cellStyle name="Normal 8" xfId="153"/>
    <cellStyle name="Normal 8 2" xfId="154"/>
    <cellStyle name="Normal 8 3" xfId="329"/>
    <cellStyle name="Normal 9" xfId="155"/>
    <cellStyle name="Normal 9 2" xfId="156"/>
    <cellStyle name="Normal_Sheet1" xfId="4"/>
    <cellStyle name="Note 2" xfId="330"/>
    <cellStyle name="Output 2" xfId="331"/>
    <cellStyle name="P" xfId="157"/>
    <cellStyle name="Percent 2" xfId="3"/>
    <cellStyle name="Percent 3" xfId="158"/>
    <cellStyle name="Percent 4" xfId="159"/>
    <cellStyle name="Percent 5" xfId="160"/>
    <cellStyle name="Porcentaje" xfId="342" builtinId="5"/>
    <cellStyle name="Porcentaje 2" xfId="161"/>
    <cellStyle name="Porcentaje 2 2" xfId="162"/>
    <cellStyle name="Porcentaje 2 2 2" xfId="333"/>
    <cellStyle name="Porcentaje 2 3" xfId="334"/>
    <cellStyle name="Porcentaje 2 4" xfId="332"/>
    <cellStyle name="Porcentaje 3" xfId="163"/>
    <cellStyle name="Porcentaje 3 2" xfId="164"/>
    <cellStyle name="Porcentaje 3 2 2" xfId="336"/>
    <cellStyle name="Porcentaje 3 3" xfId="335"/>
    <cellStyle name="Porcentaje 4" xfId="165"/>
    <cellStyle name="Porcentaje 4 2" xfId="337"/>
    <cellStyle name="Porcentual 2" xfId="166"/>
    <cellStyle name="Porcentual 2 2" xfId="338"/>
    <cellStyle name="Porcentual 7" xfId="167"/>
    <cellStyle name="Porcentual 9" xfId="168"/>
    <cellStyle name="Title 2" xfId="339"/>
    <cellStyle name="Warning Text 2" xfId="340"/>
  </cellStyles>
  <dxfs count="7">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s>
  <tableStyles count="0" defaultTableStyle="TableStyleMedium2" defaultPivotStyle="PivotStyleLight16"/>
  <colors>
    <mruColors>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externalLink" Target="externalLinks/externalLink3.xml"/><Relationship Id="rId97"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6.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externalLink" Target="externalLinks/externalLink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externalLink" Target="externalLinks/externalLink4.xml"/><Relationship Id="rId95" Type="http://schemas.openxmlformats.org/officeDocument/2006/relationships/externalLink" Target="externalLinks/externalLink9.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externalLink" Target="externalLinks/externalLink7.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externalLink" Target="externalLinks/externalLink2.xml"/><Relationship Id="rId91" Type="http://schemas.openxmlformats.org/officeDocument/2006/relationships/externalLink" Target="externalLinks/externalLink5.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externalLink" Target="externalLinks/externalLink8.xml"/><Relationship Id="rId9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97"/>
  <sheetViews>
    <sheetView tabSelected="1" zoomScaleNormal="100" workbookViewId="0">
      <selection activeCell="C7" sqref="C7"/>
    </sheetView>
  </sheetViews>
  <sheetFormatPr baseColWidth="10" defaultColWidth="0" defaultRowHeight="12.75" customHeight="1" zeroHeight="1"/>
  <cols>
    <col min="1" max="1" width="112.42578125" style="13" customWidth="1"/>
    <col min="2" max="2" width="24.140625" style="13" customWidth="1"/>
    <col min="3" max="3" width="5.42578125" style="13" customWidth="1"/>
    <col min="4" max="256" width="0" style="13" hidden="1"/>
    <col min="257" max="257" width="112.42578125" style="13" hidden="1" customWidth="1"/>
    <col min="258" max="258" width="24.140625" style="13" hidden="1" customWidth="1"/>
    <col min="259" max="259" width="4.28515625" style="13" hidden="1" customWidth="1"/>
    <col min="260" max="512" width="0" style="13" hidden="1"/>
    <col min="513" max="513" width="112.42578125" style="13" hidden="1" customWidth="1"/>
    <col min="514" max="514" width="24.140625" style="13" hidden="1" customWidth="1"/>
    <col min="515" max="515" width="4.28515625" style="13" hidden="1" customWidth="1"/>
    <col min="516" max="768" width="0" style="13" hidden="1"/>
    <col min="769" max="769" width="112.42578125" style="13" hidden="1" customWidth="1"/>
    <col min="770" max="770" width="24.140625" style="13" hidden="1" customWidth="1"/>
    <col min="771" max="771" width="4.28515625" style="13" hidden="1" customWidth="1"/>
    <col min="772" max="1024" width="0" style="13" hidden="1"/>
    <col min="1025" max="1025" width="112.42578125" style="13" hidden="1" customWidth="1"/>
    <col min="1026" max="1026" width="24.140625" style="13" hidden="1" customWidth="1"/>
    <col min="1027" max="1027" width="4.28515625" style="13" hidden="1" customWidth="1"/>
    <col min="1028" max="1280" width="0" style="13" hidden="1"/>
    <col min="1281" max="1281" width="112.42578125" style="13" hidden="1" customWidth="1"/>
    <col min="1282" max="1282" width="24.140625" style="13" hidden="1" customWidth="1"/>
    <col min="1283" max="1283" width="4.28515625" style="13" hidden="1" customWidth="1"/>
    <col min="1284" max="1536" width="0" style="13" hidden="1"/>
    <col min="1537" max="1537" width="112.42578125" style="13" hidden="1" customWidth="1"/>
    <col min="1538" max="1538" width="24.140625" style="13" hidden="1" customWidth="1"/>
    <col min="1539" max="1539" width="4.28515625" style="13" hidden="1" customWidth="1"/>
    <col min="1540" max="1792" width="0" style="13" hidden="1"/>
    <col min="1793" max="1793" width="112.42578125" style="13" hidden="1" customWidth="1"/>
    <col min="1794" max="1794" width="24.140625" style="13" hidden="1" customWidth="1"/>
    <col min="1795" max="1795" width="4.28515625" style="13" hidden="1" customWidth="1"/>
    <col min="1796" max="2048" width="0" style="13" hidden="1"/>
    <col min="2049" max="2049" width="112.42578125" style="13" hidden="1" customWidth="1"/>
    <col min="2050" max="2050" width="24.140625" style="13" hidden="1" customWidth="1"/>
    <col min="2051" max="2051" width="4.28515625" style="13" hidden="1" customWidth="1"/>
    <col min="2052" max="2304" width="0" style="13" hidden="1"/>
    <col min="2305" max="2305" width="112.42578125" style="13" hidden="1" customWidth="1"/>
    <col min="2306" max="2306" width="24.140625" style="13" hidden="1" customWidth="1"/>
    <col min="2307" max="2307" width="4.28515625" style="13" hidden="1" customWidth="1"/>
    <col min="2308" max="2560" width="0" style="13" hidden="1"/>
    <col min="2561" max="2561" width="112.42578125" style="13" hidden="1" customWidth="1"/>
    <col min="2562" max="2562" width="24.140625" style="13" hidden="1" customWidth="1"/>
    <col min="2563" max="2563" width="4.28515625" style="13" hidden="1" customWidth="1"/>
    <col min="2564" max="2816" width="0" style="13" hidden="1"/>
    <col min="2817" max="2817" width="112.42578125" style="13" hidden="1" customWidth="1"/>
    <col min="2818" max="2818" width="24.140625" style="13" hidden="1" customWidth="1"/>
    <col min="2819" max="2819" width="4.28515625" style="13" hidden="1" customWidth="1"/>
    <col min="2820" max="3072" width="0" style="13" hidden="1"/>
    <col min="3073" max="3073" width="112.42578125" style="13" hidden="1" customWidth="1"/>
    <col min="3074" max="3074" width="24.140625" style="13" hidden="1" customWidth="1"/>
    <col min="3075" max="3075" width="4.28515625" style="13" hidden="1" customWidth="1"/>
    <col min="3076" max="3328" width="0" style="13" hidden="1"/>
    <col min="3329" max="3329" width="112.42578125" style="13" hidden="1" customWidth="1"/>
    <col min="3330" max="3330" width="24.140625" style="13" hidden="1" customWidth="1"/>
    <col min="3331" max="3331" width="4.28515625" style="13" hidden="1" customWidth="1"/>
    <col min="3332" max="3584" width="0" style="13" hidden="1"/>
    <col min="3585" max="3585" width="112.42578125" style="13" hidden="1" customWidth="1"/>
    <col min="3586" max="3586" width="24.140625" style="13" hidden="1" customWidth="1"/>
    <col min="3587" max="3587" width="4.28515625" style="13" hidden="1" customWidth="1"/>
    <col min="3588" max="3840" width="0" style="13" hidden="1"/>
    <col min="3841" max="3841" width="112.42578125" style="13" hidden="1" customWidth="1"/>
    <col min="3842" max="3842" width="24.140625" style="13" hidden="1" customWidth="1"/>
    <col min="3843" max="3843" width="4.28515625" style="13" hidden="1" customWidth="1"/>
    <col min="3844" max="4096" width="0" style="13" hidden="1"/>
    <col min="4097" max="4097" width="112.42578125" style="13" hidden="1" customWidth="1"/>
    <col min="4098" max="4098" width="24.140625" style="13" hidden="1" customWidth="1"/>
    <col min="4099" max="4099" width="4.28515625" style="13" hidden="1" customWidth="1"/>
    <col min="4100" max="4352" width="0" style="13" hidden="1"/>
    <col min="4353" max="4353" width="112.42578125" style="13" hidden="1" customWidth="1"/>
    <col min="4354" max="4354" width="24.140625" style="13" hidden="1" customWidth="1"/>
    <col min="4355" max="4355" width="4.28515625" style="13" hidden="1" customWidth="1"/>
    <col min="4356" max="4608" width="0" style="13" hidden="1"/>
    <col min="4609" max="4609" width="112.42578125" style="13" hidden="1" customWidth="1"/>
    <col min="4610" max="4610" width="24.140625" style="13" hidden="1" customWidth="1"/>
    <col min="4611" max="4611" width="4.28515625" style="13" hidden="1" customWidth="1"/>
    <col min="4612" max="4864" width="0" style="13" hidden="1"/>
    <col min="4865" max="4865" width="112.42578125" style="13" hidden="1" customWidth="1"/>
    <col min="4866" max="4866" width="24.140625" style="13" hidden="1" customWidth="1"/>
    <col min="4867" max="4867" width="4.28515625" style="13" hidden="1" customWidth="1"/>
    <col min="4868" max="5120" width="0" style="13" hidden="1"/>
    <col min="5121" max="5121" width="112.42578125" style="13" hidden="1" customWidth="1"/>
    <col min="5122" max="5122" width="24.140625" style="13" hidden="1" customWidth="1"/>
    <col min="5123" max="5123" width="4.28515625" style="13" hidden="1" customWidth="1"/>
    <col min="5124" max="5376" width="0" style="13" hidden="1"/>
    <col min="5377" max="5377" width="112.42578125" style="13" hidden="1" customWidth="1"/>
    <col min="5378" max="5378" width="24.140625" style="13" hidden="1" customWidth="1"/>
    <col min="5379" max="5379" width="4.28515625" style="13" hidden="1" customWidth="1"/>
    <col min="5380" max="5632" width="0" style="13" hidden="1"/>
    <col min="5633" max="5633" width="112.42578125" style="13" hidden="1" customWidth="1"/>
    <col min="5634" max="5634" width="24.140625" style="13" hidden="1" customWidth="1"/>
    <col min="5635" max="5635" width="4.28515625" style="13" hidden="1" customWidth="1"/>
    <col min="5636" max="5888" width="0" style="13" hidden="1"/>
    <col min="5889" max="5889" width="112.42578125" style="13" hidden="1" customWidth="1"/>
    <col min="5890" max="5890" width="24.140625" style="13" hidden="1" customWidth="1"/>
    <col min="5891" max="5891" width="4.28515625" style="13" hidden="1" customWidth="1"/>
    <col min="5892" max="6144" width="0" style="13" hidden="1"/>
    <col min="6145" max="6145" width="112.42578125" style="13" hidden="1" customWidth="1"/>
    <col min="6146" max="6146" width="24.140625" style="13" hidden="1" customWidth="1"/>
    <col min="6147" max="6147" width="4.28515625" style="13" hidden="1" customWidth="1"/>
    <col min="6148" max="6400" width="0" style="13" hidden="1"/>
    <col min="6401" max="6401" width="112.42578125" style="13" hidden="1" customWidth="1"/>
    <col min="6402" max="6402" width="24.140625" style="13" hidden="1" customWidth="1"/>
    <col min="6403" max="6403" width="4.28515625" style="13" hidden="1" customWidth="1"/>
    <col min="6404" max="6656" width="0" style="13" hidden="1"/>
    <col min="6657" max="6657" width="112.42578125" style="13" hidden="1" customWidth="1"/>
    <col min="6658" max="6658" width="24.140625" style="13" hidden="1" customWidth="1"/>
    <col min="6659" max="6659" width="4.28515625" style="13" hidden="1" customWidth="1"/>
    <col min="6660" max="6912" width="0" style="13" hidden="1"/>
    <col min="6913" max="6913" width="112.42578125" style="13" hidden="1" customWidth="1"/>
    <col min="6914" max="6914" width="24.140625" style="13" hidden="1" customWidth="1"/>
    <col min="6915" max="6915" width="4.28515625" style="13" hidden="1" customWidth="1"/>
    <col min="6916" max="7168" width="0" style="13" hidden="1"/>
    <col min="7169" max="7169" width="112.42578125" style="13" hidden="1" customWidth="1"/>
    <col min="7170" max="7170" width="24.140625" style="13" hidden="1" customWidth="1"/>
    <col min="7171" max="7171" width="4.28515625" style="13" hidden="1" customWidth="1"/>
    <col min="7172" max="7424" width="0" style="13" hidden="1"/>
    <col min="7425" max="7425" width="112.42578125" style="13" hidden="1" customWidth="1"/>
    <col min="7426" max="7426" width="24.140625" style="13" hidden="1" customWidth="1"/>
    <col min="7427" max="7427" width="4.28515625" style="13" hidden="1" customWidth="1"/>
    <col min="7428" max="7680" width="0" style="13" hidden="1"/>
    <col min="7681" max="7681" width="112.42578125" style="13" hidden="1" customWidth="1"/>
    <col min="7682" max="7682" width="24.140625" style="13" hidden="1" customWidth="1"/>
    <col min="7683" max="7683" width="4.28515625" style="13" hidden="1" customWidth="1"/>
    <col min="7684" max="7936" width="0" style="13" hidden="1"/>
    <col min="7937" max="7937" width="112.42578125" style="13" hidden="1" customWidth="1"/>
    <col min="7938" max="7938" width="24.140625" style="13" hidden="1" customWidth="1"/>
    <col min="7939" max="7939" width="4.28515625" style="13" hidden="1" customWidth="1"/>
    <col min="7940" max="8192" width="0" style="13" hidden="1"/>
    <col min="8193" max="8193" width="112.42578125" style="13" hidden="1" customWidth="1"/>
    <col min="8194" max="8194" width="24.140625" style="13" hidden="1" customWidth="1"/>
    <col min="8195" max="8195" width="4.28515625" style="13" hidden="1" customWidth="1"/>
    <col min="8196" max="8448" width="0" style="13" hidden="1"/>
    <col min="8449" max="8449" width="112.42578125" style="13" hidden="1" customWidth="1"/>
    <col min="8450" max="8450" width="24.140625" style="13" hidden="1" customWidth="1"/>
    <col min="8451" max="8451" width="4.28515625" style="13" hidden="1" customWidth="1"/>
    <col min="8452" max="8704" width="0" style="13" hidden="1"/>
    <col min="8705" max="8705" width="112.42578125" style="13" hidden="1" customWidth="1"/>
    <col min="8706" max="8706" width="24.140625" style="13" hidden="1" customWidth="1"/>
    <col min="8707" max="8707" width="4.28515625" style="13" hidden="1" customWidth="1"/>
    <col min="8708" max="8960" width="0" style="13" hidden="1"/>
    <col min="8961" max="8961" width="112.42578125" style="13" hidden="1" customWidth="1"/>
    <col min="8962" max="8962" width="24.140625" style="13" hidden="1" customWidth="1"/>
    <col min="8963" max="8963" width="4.28515625" style="13" hidden="1" customWidth="1"/>
    <col min="8964" max="9216" width="0" style="13" hidden="1"/>
    <col min="9217" max="9217" width="112.42578125" style="13" hidden="1" customWidth="1"/>
    <col min="9218" max="9218" width="24.140625" style="13" hidden="1" customWidth="1"/>
    <col min="9219" max="9219" width="4.28515625" style="13" hidden="1" customWidth="1"/>
    <col min="9220" max="9472" width="0" style="13" hidden="1"/>
    <col min="9473" max="9473" width="112.42578125" style="13" hidden="1" customWidth="1"/>
    <col min="9474" max="9474" width="24.140625" style="13" hidden="1" customWidth="1"/>
    <col min="9475" max="9475" width="4.28515625" style="13" hidden="1" customWidth="1"/>
    <col min="9476" max="9728" width="0" style="13" hidden="1"/>
    <col min="9729" max="9729" width="112.42578125" style="13" hidden="1" customWidth="1"/>
    <col min="9730" max="9730" width="24.140625" style="13" hidden="1" customWidth="1"/>
    <col min="9731" max="9731" width="4.28515625" style="13" hidden="1" customWidth="1"/>
    <col min="9732" max="9984" width="0" style="13" hidden="1"/>
    <col min="9985" max="9985" width="112.42578125" style="13" hidden="1" customWidth="1"/>
    <col min="9986" max="9986" width="24.140625" style="13" hidden="1" customWidth="1"/>
    <col min="9987" max="9987" width="4.28515625" style="13" hidden="1" customWidth="1"/>
    <col min="9988" max="10240" width="0" style="13" hidden="1"/>
    <col min="10241" max="10241" width="112.42578125" style="13" hidden="1" customWidth="1"/>
    <col min="10242" max="10242" width="24.140625" style="13" hidden="1" customWidth="1"/>
    <col min="10243" max="10243" width="4.28515625" style="13" hidden="1" customWidth="1"/>
    <col min="10244" max="10496" width="0" style="13" hidden="1"/>
    <col min="10497" max="10497" width="112.42578125" style="13" hidden="1" customWidth="1"/>
    <col min="10498" max="10498" width="24.140625" style="13" hidden="1" customWidth="1"/>
    <col min="10499" max="10499" width="4.28515625" style="13" hidden="1" customWidth="1"/>
    <col min="10500" max="10752" width="0" style="13" hidden="1"/>
    <col min="10753" max="10753" width="112.42578125" style="13" hidden="1" customWidth="1"/>
    <col min="10754" max="10754" width="24.140625" style="13" hidden="1" customWidth="1"/>
    <col min="10755" max="10755" width="4.28515625" style="13" hidden="1" customWidth="1"/>
    <col min="10756" max="11008" width="0" style="13" hidden="1"/>
    <col min="11009" max="11009" width="112.42578125" style="13" hidden="1" customWidth="1"/>
    <col min="11010" max="11010" width="24.140625" style="13" hidden="1" customWidth="1"/>
    <col min="11011" max="11011" width="4.28515625" style="13" hidden="1" customWidth="1"/>
    <col min="11012" max="11264" width="0" style="13" hidden="1"/>
    <col min="11265" max="11265" width="112.42578125" style="13" hidden="1" customWidth="1"/>
    <col min="11266" max="11266" width="24.140625" style="13" hidden="1" customWidth="1"/>
    <col min="11267" max="11267" width="4.28515625" style="13" hidden="1" customWidth="1"/>
    <col min="11268" max="11520" width="0" style="13" hidden="1"/>
    <col min="11521" max="11521" width="112.42578125" style="13" hidden="1" customWidth="1"/>
    <col min="11522" max="11522" width="24.140625" style="13" hidden="1" customWidth="1"/>
    <col min="11523" max="11523" width="4.28515625" style="13" hidden="1" customWidth="1"/>
    <col min="11524" max="11776" width="0" style="13" hidden="1"/>
    <col min="11777" max="11777" width="112.42578125" style="13" hidden="1" customWidth="1"/>
    <col min="11778" max="11778" width="24.140625" style="13" hidden="1" customWidth="1"/>
    <col min="11779" max="11779" width="4.28515625" style="13" hidden="1" customWidth="1"/>
    <col min="11780" max="12032" width="0" style="13" hidden="1"/>
    <col min="12033" max="12033" width="112.42578125" style="13" hidden="1" customWidth="1"/>
    <col min="12034" max="12034" width="24.140625" style="13" hidden="1" customWidth="1"/>
    <col min="12035" max="12035" width="4.28515625" style="13" hidden="1" customWidth="1"/>
    <col min="12036" max="12288" width="0" style="13" hidden="1"/>
    <col min="12289" max="12289" width="112.42578125" style="13" hidden="1" customWidth="1"/>
    <col min="12290" max="12290" width="24.140625" style="13" hidden="1" customWidth="1"/>
    <col min="12291" max="12291" width="4.28515625" style="13" hidden="1" customWidth="1"/>
    <col min="12292" max="12544" width="0" style="13" hidden="1"/>
    <col min="12545" max="12545" width="112.42578125" style="13" hidden="1" customWidth="1"/>
    <col min="12546" max="12546" width="24.140625" style="13" hidden="1" customWidth="1"/>
    <col min="12547" max="12547" width="4.28515625" style="13" hidden="1" customWidth="1"/>
    <col min="12548" max="12800" width="0" style="13" hidden="1"/>
    <col min="12801" max="12801" width="112.42578125" style="13" hidden="1" customWidth="1"/>
    <col min="12802" max="12802" width="24.140625" style="13" hidden="1" customWidth="1"/>
    <col min="12803" max="12803" width="4.28515625" style="13" hidden="1" customWidth="1"/>
    <col min="12804" max="13056" width="0" style="13" hidden="1"/>
    <col min="13057" max="13057" width="112.42578125" style="13" hidden="1" customWidth="1"/>
    <col min="13058" max="13058" width="24.140625" style="13" hidden="1" customWidth="1"/>
    <col min="13059" max="13059" width="4.28515625" style="13" hidden="1" customWidth="1"/>
    <col min="13060" max="13312" width="0" style="13" hidden="1"/>
    <col min="13313" max="13313" width="112.42578125" style="13" hidden="1" customWidth="1"/>
    <col min="13314" max="13314" width="24.140625" style="13" hidden="1" customWidth="1"/>
    <col min="13315" max="13315" width="4.28515625" style="13" hidden="1" customWidth="1"/>
    <col min="13316" max="13568" width="0" style="13" hidden="1"/>
    <col min="13569" max="13569" width="112.42578125" style="13" hidden="1" customWidth="1"/>
    <col min="13570" max="13570" width="24.140625" style="13" hidden="1" customWidth="1"/>
    <col min="13571" max="13571" width="4.28515625" style="13" hidden="1" customWidth="1"/>
    <col min="13572" max="13824" width="0" style="13" hidden="1"/>
    <col min="13825" max="13825" width="112.42578125" style="13" hidden="1" customWidth="1"/>
    <col min="13826" max="13826" width="24.140625" style="13" hidden="1" customWidth="1"/>
    <col min="13827" max="13827" width="4.28515625" style="13" hidden="1" customWidth="1"/>
    <col min="13828" max="14080" width="0" style="13" hidden="1"/>
    <col min="14081" max="14081" width="112.42578125" style="13" hidden="1" customWidth="1"/>
    <col min="14082" max="14082" width="24.140625" style="13" hidden="1" customWidth="1"/>
    <col min="14083" max="14083" width="4.28515625" style="13" hidden="1" customWidth="1"/>
    <col min="14084" max="14336" width="0" style="13" hidden="1"/>
    <col min="14337" max="14337" width="112.42578125" style="13" hidden="1" customWidth="1"/>
    <col min="14338" max="14338" width="24.140625" style="13" hidden="1" customWidth="1"/>
    <col min="14339" max="14339" width="4.28515625" style="13" hidden="1" customWidth="1"/>
    <col min="14340" max="14592" width="0" style="13" hidden="1"/>
    <col min="14593" max="14593" width="112.42578125" style="13" hidden="1" customWidth="1"/>
    <col min="14594" max="14594" width="24.140625" style="13" hidden="1" customWidth="1"/>
    <col min="14595" max="14595" width="4.28515625" style="13" hidden="1" customWidth="1"/>
    <col min="14596" max="14848" width="0" style="13" hidden="1"/>
    <col min="14849" max="14849" width="112.42578125" style="13" hidden="1" customWidth="1"/>
    <col min="14850" max="14850" width="24.140625" style="13" hidden="1" customWidth="1"/>
    <col min="14851" max="14851" width="4.28515625" style="13" hidden="1" customWidth="1"/>
    <col min="14852" max="15104" width="0" style="13" hidden="1"/>
    <col min="15105" max="15105" width="112.42578125" style="13" hidden="1" customWidth="1"/>
    <col min="15106" max="15106" width="24.140625" style="13" hidden="1" customWidth="1"/>
    <col min="15107" max="15107" width="4.28515625" style="13" hidden="1" customWidth="1"/>
    <col min="15108" max="15360" width="0" style="13" hidden="1"/>
    <col min="15361" max="15361" width="112.42578125" style="13" hidden="1" customWidth="1"/>
    <col min="15362" max="15362" width="24.140625" style="13" hidden="1" customWidth="1"/>
    <col min="15363" max="15363" width="4.28515625" style="13" hidden="1" customWidth="1"/>
    <col min="15364" max="15616" width="0" style="13" hidden="1"/>
    <col min="15617" max="15617" width="112.42578125" style="13" hidden="1" customWidth="1"/>
    <col min="15618" max="15618" width="24.140625" style="13" hidden="1" customWidth="1"/>
    <col min="15619" max="15619" width="4.28515625" style="13" hidden="1" customWidth="1"/>
    <col min="15620" max="15872" width="0" style="13" hidden="1"/>
    <col min="15873" max="15873" width="112.42578125" style="13" hidden="1" customWidth="1"/>
    <col min="15874" max="15874" width="24.140625" style="13" hidden="1" customWidth="1"/>
    <col min="15875" max="15875" width="4.28515625" style="13" hidden="1" customWidth="1"/>
    <col min="15876" max="16128" width="0" style="13" hidden="1"/>
    <col min="16129" max="16129" width="112.42578125" style="13" hidden="1" customWidth="1"/>
    <col min="16130" max="16130" width="24.140625" style="13" hidden="1" customWidth="1"/>
    <col min="16131" max="16131" width="4.28515625" style="13" hidden="1" customWidth="1"/>
    <col min="16132" max="16384" width="0" style="13" hidden="1"/>
  </cols>
  <sheetData>
    <row r="1" spans="1:3" ht="22.5">
      <c r="A1" s="1089" t="s">
        <v>974</v>
      </c>
      <c r="B1" s="1089"/>
      <c r="C1" s="1089"/>
    </row>
    <row r="2" spans="1:3" ht="22.5">
      <c r="A2" s="1089" t="s">
        <v>975</v>
      </c>
      <c r="B2" s="1089"/>
      <c r="C2" s="1089"/>
    </row>
    <row r="3" spans="1:3" ht="22.5">
      <c r="A3" s="1089" t="s">
        <v>1430</v>
      </c>
      <c r="B3" s="1089"/>
      <c r="C3" s="1089"/>
    </row>
    <row r="4" spans="1:3" ht="22.5">
      <c r="A4" s="1090" t="s">
        <v>1071</v>
      </c>
      <c r="B4" s="1090"/>
      <c r="C4" s="1090"/>
    </row>
    <row r="5" spans="1:3" ht="12" customHeight="1">
      <c r="A5" s="14"/>
      <c r="B5" s="14"/>
      <c r="C5" s="14"/>
    </row>
    <row r="6" spans="1:3" ht="15" customHeight="1">
      <c r="A6" s="21" t="s">
        <v>975</v>
      </c>
      <c r="B6" s="15"/>
      <c r="C6" s="15"/>
    </row>
    <row r="7" spans="1:3" ht="12.75" customHeight="1">
      <c r="A7" s="16"/>
      <c r="B7" s="16"/>
      <c r="C7" s="16"/>
    </row>
    <row r="8" spans="1:3" ht="18.75" customHeight="1">
      <c r="A8" s="18" t="s">
        <v>1189</v>
      </c>
      <c r="B8" s="312">
        <v>1</v>
      </c>
      <c r="C8" s="313"/>
    </row>
    <row r="9" spans="1:3" ht="18.75" customHeight="1">
      <c r="A9" s="18" t="s">
        <v>978</v>
      </c>
      <c r="B9" s="312">
        <v>2</v>
      </c>
      <c r="C9" s="313"/>
    </row>
    <row r="10" spans="1:3" ht="18.75" customHeight="1">
      <c r="A10" s="18" t="s">
        <v>1200</v>
      </c>
      <c r="B10" s="312">
        <v>3</v>
      </c>
      <c r="C10" s="313"/>
    </row>
    <row r="11" spans="1:3" ht="18.75" customHeight="1">
      <c r="A11" s="18"/>
      <c r="B11" s="19"/>
      <c r="C11" s="16"/>
    </row>
    <row r="12" spans="1:3" ht="15">
      <c r="A12" s="21" t="s">
        <v>0</v>
      </c>
      <c r="B12" s="22"/>
      <c r="C12" s="17"/>
    </row>
    <row r="13" spans="1:3" s="23" customFormat="1" ht="18.75" customHeight="1">
      <c r="A13" s="403" t="s">
        <v>1185</v>
      </c>
      <c r="B13" s="312"/>
      <c r="C13" s="16"/>
    </row>
    <row r="14" spans="1:3" ht="18.75" customHeight="1">
      <c r="A14" s="18" t="s">
        <v>1194</v>
      </c>
      <c r="B14" s="312">
        <v>4</v>
      </c>
      <c r="C14" s="16"/>
    </row>
    <row r="15" spans="1:3" ht="18.75" customHeight="1">
      <c r="A15" s="18" t="s">
        <v>1169</v>
      </c>
      <c r="B15" s="312">
        <v>5</v>
      </c>
      <c r="C15" s="16"/>
    </row>
    <row r="16" spans="1:3" ht="18.75" customHeight="1">
      <c r="A16" s="18" t="s">
        <v>1170</v>
      </c>
      <c r="B16" s="312">
        <v>6</v>
      </c>
      <c r="C16" s="16"/>
    </row>
    <row r="17" spans="1:3" ht="18.75" customHeight="1">
      <c r="A17" s="18" t="s">
        <v>1171</v>
      </c>
      <c r="B17" s="312">
        <v>7</v>
      </c>
      <c r="C17" s="16"/>
    </row>
    <row r="18" spans="1:3" ht="18.75" customHeight="1">
      <c r="A18" s="18" t="s">
        <v>1172</v>
      </c>
      <c r="B18" s="988" t="s">
        <v>1435</v>
      </c>
      <c r="C18" s="16"/>
    </row>
    <row r="19" spans="1:3" ht="18.75" customHeight="1">
      <c r="A19" s="18" t="s">
        <v>1173</v>
      </c>
      <c r="B19" s="989" t="s">
        <v>1436</v>
      </c>
      <c r="C19" s="16"/>
    </row>
    <row r="20" spans="1:3" ht="21" customHeight="1">
      <c r="A20" s="405" t="s">
        <v>1431</v>
      </c>
      <c r="B20" s="19"/>
      <c r="C20" s="16"/>
    </row>
    <row r="21" spans="1:3" ht="18.75" customHeight="1">
      <c r="A21" s="990" t="s">
        <v>1437</v>
      </c>
      <c r="B21" s="312">
        <v>9</v>
      </c>
      <c r="C21" s="16"/>
    </row>
    <row r="22" spans="1:3" ht="18.75" customHeight="1">
      <c r="A22" s="990" t="s">
        <v>1438</v>
      </c>
      <c r="B22" s="312">
        <v>10</v>
      </c>
      <c r="C22" s="16"/>
    </row>
    <row r="23" spans="1:3" ht="18.75" customHeight="1">
      <c r="A23" s="990" t="s">
        <v>1439</v>
      </c>
      <c r="B23" s="312">
        <v>11</v>
      </c>
      <c r="C23" s="16"/>
    </row>
    <row r="24" spans="1:3" ht="18.75" customHeight="1">
      <c r="A24" s="990" t="s">
        <v>1440</v>
      </c>
      <c r="B24" s="312">
        <v>12</v>
      </c>
      <c r="C24" s="16"/>
    </row>
    <row r="25" spans="1:3" ht="18.75" customHeight="1">
      <c r="A25" s="990" t="s">
        <v>1441</v>
      </c>
      <c r="B25" s="312">
        <v>13</v>
      </c>
      <c r="C25" s="16"/>
    </row>
    <row r="26" spans="1:3" ht="18.75" customHeight="1">
      <c r="A26" s="990" t="s">
        <v>1442</v>
      </c>
      <c r="B26" s="312">
        <v>14</v>
      </c>
      <c r="C26" s="16"/>
    </row>
    <row r="27" spans="1:3" ht="18.75" customHeight="1">
      <c r="A27" s="990" t="s">
        <v>1443</v>
      </c>
      <c r="B27" s="312">
        <v>15</v>
      </c>
      <c r="C27" s="16"/>
    </row>
    <row r="28" spans="1:3" ht="18.75" customHeight="1">
      <c r="A28" s="990" t="s">
        <v>1444</v>
      </c>
      <c r="B28" s="312">
        <v>16</v>
      </c>
      <c r="C28" s="16"/>
    </row>
    <row r="29" spans="1:3" ht="18.75" customHeight="1">
      <c r="A29" s="990" t="s">
        <v>1445</v>
      </c>
      <c r="B29" s="312">
        <v>17</v>
      </c>
      <c r="C29" s="16"/>
    </row>
    <row r="30" spans="1:3" ht="18.75" customHeight="1">
      <c r="A30" s="990" t="s">
        <v>1446</v>
      </c>
      <c r="B30" s="312">
        <v>18</v>
      </c>
      <c r="C30" s="16"/>
    </row>
    <row r="31" spans="1:3" ht="18.75" customHeight="1">
      <c r="A31" s="990" t="s">
        <v>1447</v>
      </c>
      <c r="B31" s="312">
        <v>19</v>
      </c>
      <c r="C31" s="16"/>
    </row>
    <row r="32" spans="1:3" ht="18.75" customHeight="1">
      <c r="A32" s="990" t="s">
        <v>1448</v>
      </c>
      <c r="B32" s="312">
        <v>20</v>
      </c>
      <c r="C32" s="16"/>
    </row>
    <row r="33" spans="1:3" ht="18.75" customHeight="1">
      <c r="A33" s="990" t="s">
        <v>1449</v>
      </c>
      <c r="B33" s="312">
        <v>21</v>
      </c>
      <c r="C33" s="16"/>
    </row>
    <row r="34" spans="1:3" ht="18.75" customHeight="1">
      <c r="A34" s="990" t="s">
        <v>1450</v>
      </c>
      <c r="B34" s="312">
        <v>22</v>
      </c>
      <c r="C34" s="16"/>
    </row>
    <row r="35" spans="1:3" ht="18.75" customHeight="1">
      <c r="A35" s="18" t="s">
        <v>1174</v>
      </c>
      <c r="B35" s="312">
        <v>23</v>
      </c>
      <c r="C35" s="16"/>
    </row>
    <row r="36" spans="1:3" ht="18.75" customHeight="1">
      <c r="A36" s="18" t="s">
        <v>1196</v>
      </c>
      <c r="B36" s="312">
        <v>24</v>
      </c>
      <c r="C36" s="16"/>
    </row>
    <row r="37" spans="1:3" ht="18.75" customHeight="1">
      <c r="A37" s="18" t="s">
        <v>1187</v>
      </c>
      <c r="B37" s="312">
        <v>25</v>
      </c>
      <c r="C37" s="16"/>
    </row>
    <row r="38" spans="1:3" ht="18.75" customHeight="1">
      <c r="A38" s="18" t="s">
        <v>1175</v>
      </c>
      <c r="B38" s="312">
        <v>26</v>
      </c>
      <c r="C38" s="16"/>
    </row>
    <row r="39" spans="1:3" ht="18.75" customHeight="1">
      <c r="A39" s="18"/>
      <c r="B39" s="312"/>
      <c r="C39" s="16"/>
    </row>
    <row r="40" spans="1:3" ht="18.75" customHeight="1">
      <c r="A40" s="403" t="s">
        <v>1188</v>
      </c>
      <c r="B40" s="312"/>
      <c r="C40" s="16"/>
    </row>
    <row r="41" spans="1:3" ht="18.75" customHeight="1">
      <c r="A41" s="18" t="s">
        <v>1189</v>
      </c>
      <c r="B41" s="312">
        <v>27</v>
      </c>
      <c r="C41" s="16"/>
    </row>
    <row r="42" spans="1:3" ht="18.75" customHeight="1">
      <c r="A42" s="18" t="s">
        <v>1186</v>
      </c>
      <c r="B42" s="312">
        <v>28</v>
      </c>
      <c r="C42" s="16"/>
    </row>
    <row r="43" spans="1:3" ht="18.75" customHeight="1">
      <c r="A43" s="18" t="s">
        <v>1170</v>
      </c>
      <c r="B43" s="312">
        <v>29</v>
      </c>
      <c r="C43" s="16"/>
    </row>
    <row r="44" spans="1:3" ht="18.75" customHeight="1">
      <c r="A44" s="18" t="s">
        <v>1171</v>
      </c>
      <c r="B44" s="312">
        <v>30</v>
      </c>
      <c r="C44" s="16"/>
    </row>
    <row r="45" spans="1:3" ht="18.75" customHeight="1">
      <c r="A45" s="18" t="s">
        <v>1172</v>
      </c>
      <c r="B45" s="989" t="s">
        <v>1451</v>
      </c>
      <c r="C45" s="16"/>
    </row>
    <row r="46" spans="1:3" ht="18.75" customHeight="1">
      <c r="A46" s="18" t="s">
        <v>1173</v>
      </c>
      <c r="B46" s="989" t="s">
        <v>1452</v>
      </c>
      <c r="C46" s="16"/>
    </row>
    <row r="47" spans="1:3" ht="18.75" customHeight="1">
      <c r="A47" s="18" t="s">
        <v>1190</v>
      </c>
      <c r="B47" s="312"/>
      <c r="C47" s="16"/>
    </row>
    <row r="48" spans="1:3" ht="18.75" customHeight="1">
      <c r="A48" s="990" t="s">
        <v>1453</v>
      </c>
      <c r="B48" s="312">
        <v>32</v>
      </c>
      <c r="C48" s="16"/>
    </row>
    <row r="49" spans="1:3" ht="18.75" customHeight="1">
      <c r="A49" s="990" t="s">
        <v>1454</v>
      </c>
      <c r="B49" s="312">
        <v>33</v>
      </c>
      <c r="C49" s="16"/>
    </row>
    <row r="50" spans="1:3" ht="18.75" customHeight="1">
      <c r="A50" s="18" t="s">
        <v>1174</v>
      </c>
      <c r="B50" s="312">
        <v>34</v>
      </c>
      <c r="C50" s="16"/>
    </row>
    <row r="51" spans="1:3" ht="18.75" customHeight="1">
      <c r="A51" s="18" t="s">
        <v>1196</v>
      </c>
      <c r="B51" s="312">
        <v>35</v>
      </c>
      <c r="C51" s="16"/>
    </row>
    <row r="52" spans="1:3" ht="18.75" customHeight="1">
      <c r="A52" s="18" t="s">
        <v>1187</v>
      </c>
      <c r="B52" s="312">
        <v>36</v>
      </c>
      <c r="C52" s="16"/>
    </row>
    <row r="53" spans="1:3" ht="18.75" customHeight="1">
      <c r="A53" s="18" t="s">
        <v>1175</v>
      </c>
      <c r="B53" s="312">
        <v>37</v>
      </c>
      <c r="C53" s="16"/>
    </row>
    <row r="54" spans="1:3" ht="12" customHeight="1">
      <c r="A54" s="18"/>
      <c r="B54" s="312"/>
      <c r="C54" s="16"/>
    </row>
    <row r="55" spans="1:3" ht="18.75" customHeight="1">
      <c r="A55" s="18" t="s">
        <v>1191</v>
      </c>
      <c r="B55" s="312">
        <v>38</v>
      </c>
      <c r="C55" s="16"/>
    </row>
    <row r="56" spans="1:3" ht="18.75" customHeight="1">
      <c r="A56" s="18" t="s">
        <v>1192</v>
      </c>
      <c r="B56" s="312">
        <v>39</v>
      </c>
      <c r="C56" s="16"/>
    </row>
    <row r="57" spans="1:3" ht="18.75" customHeight="1">
      <c r="A57" s="18" t="s">
        <v>1193</v>
      </c>
      <c r="B57" s="312">
        <v>40</v>
      </c>
      <c r="C57" s="16"/>
    </row>
    <row r="58" spans="1:3" ht="18.75" customHeight="1">
      <c r="A58" s="21" t="s">
        <v>977</v>
      </c>
      <c r="B58" s="22"/>
      <c r="C58" s="17"/>
    </row>
    <row r="59" spans="1:3" s="23" customFormat="1" ht="18.75" customHeight="1">
      <c r="A59" s="403" t="s">
        <v>1235</v>
      </c>
      <c r="B59" s="312"/>
      <c r="C59" s="16"/>
    </row>
    <row r="60" spans="1:3" ht="18.75" customHeight="1">
      <c r="A60" s="18" t="s">
        <v>1168</v>
      </c>
      <c r="B60" s="312">
        <v>41</v>
      </c>
      <c r="C60" s="16"/>
    </row>
    <row r="61" spans="1:3" ht="18.75" customHeight="1">
      <c r="A61" s="18" t="s">
        <v>1169</v>
      </c>
      <c r="B61" s="312">
        <v>42</v>
      </c>
      <c r="C61" s="16"/>
    </row>
    <row r="62" spans="1:3" ht="18.75" customHeight="1">
      <c r="A62" s="18" t="s">
        <v>1170</v>
      </c>
      <c r="B62" s="312">
        <v>43</v>
      </c>
      <c r="C62" s="16"/>
    </row>
    <row r="63" spans="1:3" ht="18.75" customHeight="1">
      <c r="A63" s="18" t="s">
        <v>1171</v>
      </c>
      <c r="B63" s="312">
        <v>44</v>
      </c>
      <c r="C63" s="16"/>
    </row>
    <row r="64" spans="1:3" ht="18.75" customHeight="1">
      <c r="A64" s="18" t="s">
        <v>1172</v>
      </c>
      <c r="B64" s="989" t="s">
        <v>1535</v>
      </c>
      <c r="C64" s="16"/>
    </row>
    <row r="65" spans="1:3" ht="18.75" customHeight="1">
      <c r="A65" s="18" t="s">
        <v>1173</v>
      </c>
      <c r="B65" s="989" t="s">
        <v>1536</v>
      </c>
      <c r="C65" s="16"/>
    </row>
    <row r="66" spans="1:3" ht="18.75" customHeight="1">
      <c r="A66" s="18" t="s">
        <v>1174</v>
      </c>
      <c r="B66" s="312">
        <v>46</v>
      </c>
      <c r="C66" s="16"/>
    </row>
    <row r="67" spans="1:3" ht="18.75" customHeight="1">
      <c r="A67" s="18" t="s">
        <v>1196</v>
      </c>
      <c r="B67" s="312">
        <v>47</v>
      </c>
      <c r="C67" s="16"/>
    </row>
    <row r="68" spans="1:3" ht="18.75" customHeight="1">
      <c r="A68" s="18" t="s">
        <v>1175</v>
      </c>
      <c r="B68" s="312">
        <v>48</v>
      </c>
      <c r="C68" s="16"/>
    </row>
    <row r="69" spans="1:3" s="23" customFormat="1" ht="18.75" customHeight="1">
      <c r="A69" s="403" t="s">
        <v>1176</v>
      </c>
      <c r="B69" s="312"/>
      <c r="C69" s="16"/>
    </row>
    <row r="70" spans="1:3" ht="18.75" customHeight="1">
      <c r="A70" s="18" t="s">
        <v>1177</v>
      </c>
      <c r="B70" s="312">
        <v>49</v>
      </c>
      <c r="C70" s="16"/>
    </row>
    <row r="71" spans="1:3" ht="18.75" customHeight="1">
      <c r="A71" s="18" t="s">
        <v>1178</v>
      </c>
      <c r="B71" s="312">
        <v>50</v>
      </c>
      <c r="C71" s="16"/>
    </row>
    <row r="72" spans="1:3" ht="18.75" customHeight="1">
      <c r="A72" s="18" t="s">
        <v>1179</v>
      </c>
      <c r="B72" s="312">
        <v>51</v>
      </c>
      <c r="C72" s="16"/>
    </row>
    <row r="73" spans="1:3" ht="18.75" customHeight="1">
      <c r="A73" s="18" t="s">
        <v>1180</v>
      </c>
      <c r="B73" s="312">
        <v>52</v>
      </c>
      <c r="C73" s="16"/>
    </row>
    <row r="74" spans="1:3" ht="18.75" customHeight="1">
      <c r="A74" s="18" t="s">
        <v>1181</v>
      </c>
      <c r="B74" s="367" t="s">
        <v>1537</v>
      </c>
      <c r="C74" s="16"/>
    </row>
    <row r="75" spans="1:3" ht="18.75" customHeight="1">
      <c r="A75" s="18" t="s">
        <v>1182</v>
      </c>
      <c r="B75" s="367" t="s">
        <v>1538</v>
      </c>
      <c r="C75" s="16"/>
    </row>
    <row r="76" spans="1:3" ht="18.75" customHeight="1">
      <c r="A76" s="18" t="s">
        <v>1183</v>
      </c>
      <c r="B76" s="367" t="s">
        <v>1539</v>
      </c>
      <c r="C76" s="16"/>
    </row>
    <row r="77" spans="1:3" ht="18.75" customHeight="1">
      <c r="A77" s="18" t="s">
        <v>1183</v>
      </c>
      <c r="B77" s="367" t="s">
        <v>1540</v>
      </c>
      <c r="C77" s="16"/>
    </row>
    <row r="78" spans="1:3" ht="18.75" customHeight="1">
      <c r="A78" s="18" t="s">
        <v>1197</v>
      </c>
      <c r="B78" s="367" t="s">
        <v>1541</v>
      </c>
      <c r="C78" s="16"/>
    </row>
    <row r="79" spans="1:3" ht="18.75" customHeight="1">
      <c r="A79" s="18" t="s">
        <v>1198</v>
      </c>
      <c r="B79" s="367" t="s">
        <v>1542</v>
      </c>
      <c r="C79" s="16"/>
    </row>
    <row r="80" spans="1:3" ht="18.75" customHeight="1">
      <c r="A80" s="18" t="s">
        <v>1184</v>
      </c>
      <c r="B80" s="312">
        <v>56</v>
      </c>
      <c r="C80" s="16"/>
    </row>
    <row r="81" spans="1:3" ht="18.75" customHeight="1">
      <c r="A81" s="18" t="s">
        <v>1199</v>
      </c>
      <c r="B81" s="312">
        <v>57</v>
      </c>
      <c r="C81" s="16"/>
    </row>
    <row r="82" spans="1:3" ht="9.75" customHeight="1">
      <c r="A82" s="18"/>
      <c r="B82" s="312"/>
      <c r="C82" s="16"/>
    </row>
    <row r="83" spans="1:3" s="23" customFormat="1" ht="18.75" customHeight="1">
      <c r="A83" s="403" t="s">
        <v>1282</v>
      </c>
      <c r="B83" s="312"/>
      <c r="C83" s="16"/>
    </row>
    <row r="84" spans="1:3" ht="18.75" customHeight="1">
      <c r="A84" s="18" t="s">
        <v>1177</v>
      </c>
      <c r="B84" s="312">
        <v>58</v>
      </c>
      <c r="C84" s="16"/>
    </row>
    <row r="85" spans="1:3" ht="18.75" customHeight="1">
      <c r="A85" s="18" t="s">
        <v>1178</v>
      </c>
      <c r="B85" s="312">
        <v>59</v>
      </c>
      <c r="C85" s="16"/>
    </row>
    <row r="86" spans="1:3" ht="18.75" customHeight="1">
      <c r="A86" s="18" t="s">
        <v>1179</v>
      </c>
      <c r="B86" s="312">
        <v>60</v>
      </c>
      <c r="C86" s="16"/>
    </row>
    <row r="87" spans="1:3" ht="18.75" customHeight="1">
      <c r="A87" s="18" t="s">
        <v>1196</v>
      </c>
      <c r="B87" s="312">
        <v>61</v>
      </c>
      <c r="C87" s="16"/>
    </row>
    <row r="88" spans="1:3" ht="18.75" customHeight="1">
      <c r="A88" s="18" t="s">
        <v>1183</v>
      </c>
      <c r="B88" s="482">
        <v>62</v>
      </c>
      <c r="C88" s="16"/>
    </row>
    <row r="89" spans="1:3" ht="14.25">
      <c r="A89" s="18"/>
      <c r="B89" s="312"/>
      <c r="C89" s="16"/>
    </row>
    <row r="90" spans="1:3" s="23" customFormat="1" ht="18.75" customHeight="1">
      <c r="A90" s="403" t="s">
        <v>1244</v>
      </c>
      <c r="B90" s="312"/>
      <c r="C90" s="16"/>
    </row>
    <row r="91" spans="1:3" ht="18.75" customHeight="1">
      <c r="A91" s="18" t="s">
        <v>1177</v>
      </c>
      <c r="B91" s="312">
        <v>63</v>
      </c>
      <c r="C91" s="16"/>
    </row>
    <row r="92" spans="1:3" ht="18.75" customHeight="1">
      <c r="A92" s="18" t="s">
        <v>1178</v>
      </c>
      <c r="B92" s="312">
        <v>64</v>
      </c>
      <c r="C92" s="16"/>
    </row>
    <row r="93" spans="1:3" ht="18.75" customHeight="1">
      <c r="A93" s="18" t="s">
        <v>1179</v>
      </c>
      <c r="B93" s="312">
        <v>65</v>
      </c>
      <c r="C93" s="16"/>
    </row>
    <row r="94" spans="1:3" ht="18.75" customHeight="1">
      <c r="A94" s="18" t="s">
        <v>1183</v>
      </c>
      <c r="B94" s="312">
        <v>66</v>
      </c>
      <c r="C94" s="16"/>
    </row>
    <row r="95" spans="1:3" ht="18.75" customHeight="1">
      <c r="A95" s="18" t="s">
        <v>1196</v>
      </c>
      <c r="B95" s="312">
        <v>67</v>
      </c>
      <c r="C95" s="16"/>
    </row>
    <row r="96" spans="1:3" ht="18.75" customHeight="1">
      <c r="A96" s="18" t="s">
        <v>1184</v>
      </c>
      <c r="B96" s="312">
        <v>68</v>
      </c>
      <c r="C96" s="16"/>
    </row>
    <row r="97" spans="1:3" ht="18.75" customHeight="1">
      <c r="A97" s="18"/>
      <c r="B97" s="312"/>
      <c r="C97" s="16"/>
    </row>
    <row r="98" spans="1:3" s="23" customFormat="1" ht="18.75" customHeight="1">
      <c r="A98" s="403" t="s">
        <v>1318</v>
      </c>
      <c r="B98" s="312"/>
      <c r="C98" s="16"/>
    </row>
    <row r="99" spans="1:3" ht="18.75" customHeight="1">
      <c r="A99" s="18" t="s">
        <v>1166</v>
      </c>
      <c r="B99" s="312">
        <v>69</v>
      </c>
      <c r="C99" s="16"/>
    </row>
    <row r="100" spans="1:3" ht="18.75" customHeight="1">
      <c r="A100" s="18" t="s">
        <v>1167</v>
      </c>
      <c r="B100" s="312">
        <v>70</v>
      </c>
      <c r="C100" s="16"/>
    </row>
    <row r="101" spans="1:3" ht="18.75" customHeight="1">
      <c r="A101" s="18" t="s">
        <v>1303</v>
      </c>
      <c r="B101" s="312">
        <v>71</v>
      </c>
      <c r="C101" s="16"/>
    </row>
    <row r="102" spans="1:3" ht="18.75" customHeight="1">
      <c r="A102" s="18" t="s">
        <v>1304</v>
      </c>
      <c r="B102" s="312">
        <v>72</v>
      </c>
      <c r="C102" s="16"/>
    </row>
    <row r="103" spans="1:3" ht="18.75" customHeight="1">
      <c r="A103" s="18" t="s">
        <v>1305</v>
      </c>
      <c r="B103" s="312">
        <v>73</v>
      </c>
      <c r="C103" s="16"/>
    </row>
    <row r="104" spans="1:3" ht="18.75" customHeight="1">
      <c r="A104" s="18" t="s">
        <v>1306</v>
      </c>
      <c r="B104" s="312">
        <v>74</v>
      </c>
      <c r="C104" s="16"/>
    </row>
    <row r="105" spans="1:3" ht="18.75" customHeight="1">
      <c r="A105" s="18"/>
      <c r="B105" s="312"/>
      <c r="C105" s="16"/>
    </row>
    <row r="106" spans="1:3" ht="18.75" customHeight="1">
      <c r="A106" s="503" t="s">
        <v>1327</v>
      </c>
      <c r="B106" s="22"/>
      <c r="C106" s="17"/>
    </row>
    <row r="107" spans="1:3" ht="18" customHeight="1">
      <c r="A107" s="18"/>
      <c r="B107" s="312"/>
      <c r="C107" s="313"/>
    </row>
    <row r="108" spans="1:3" ht="18" customHeight="1">
      <c r="A108" s="18" t="s">
        <v>1245</v>
      </c>
      <c r="B108" s="312">
        <v>75</v>
      </c>
      <c r="C108" s="16"/>
    </row>
    <row r="109" spans="1:3" ht="18" customHeight="1">
      <c r="A109" s="18" t="s">
        <v>1246</v>
      </c>
      <c r="B109" s="312">
        <v>76</v>
      </c>
      <c r="C109" s="16"/>
    </row>
    <row r="110" spans="1:3" ht="18" customHeight="1">
      <c r="A110" s="18" t="s">
        <v>1247</v>
      </c>
      <c r="B110" s="312">
        <v>77</v>
      </c>
      <c r="C110" s="16"/>
    </row>
    <row r="111" spans="1:3" ht="18" customHeight="1">
      <c r="A111" s="311"/>
      <c r="B111" s="312"/>
      <c r="C111" s="16"/>
    </row>
    <row r="112" spans="1:3" ht="15">
      <c r="A112" s="503" t="s">
        <v>976</v>
      </c>
      <c r="B112" s="17"/>
      <c r="C112" s="17"/>
    </row>
    <row r="113" spans="1:3" ht="14.25">
      <c r="A113" s="18" t="s">
        <v>1157</v>
      </c>
      <c r="B113" s="19">
        <v>78</v>
      </c>
      <c r="C113" s="16"/>
    </row>
    <row r="114" spans="1:3" ht="14.25">
      <c r="A114" s="20"/>
      <c r="B114" s="19"/>
      <c r="C114" s="16"/>
    </row>
    <row r="115" spans="1:3" ht="18.75" customHeight="1">
      <c r="A115" s="24" t="s">
        <v>1201</v>
      </c>
      <c r="B115" s="19"/>
      <c r="C115" s="16"/>
    </row>
    <row r="116" spans="1:3">
      <c r="A116" s="404"/>
    </row>
    <row r="117" spans="1:3" ht="12.75" hidden="1" customHeight="1"/>
    <row r="118" spans="1:3" ht="12.75" customHeight="1"/>
    <row r="119" spans="1:3" ht="2.1" customHeight="1"/>
    <row r="120" spans="1:3" ht="2.1" customHeight="1"/>
    <row r="121" spans="1:3" ht="2.1" customHeight="1"/>
    <row r="122" spans="1:3" ht="2.1" customHeight="1"/>
    <row r="123" spans="1:3" ht="2.1" customHeight="1"/>
    <row r="124" spans="1:3" ht="2.1" customHeight="1"/>
    <row r="125" spans="1:3" ht="2.1" customHeight="1"/>
    <row r="126" spans="1:3" ht="2.1" customHeight="1"/>
    <row r="127" spans="1:3" ht="2.1" customHeight="1"/>
    <row r="128" spans="1:3" ht="2.1" customHeight="1"/>
    <row r="129" ht="2.1" customHeight="1"/>
    <row r="130" ht="2.1" customHeight="1"/>
    <row r="131" ht="2.1" customHeight="1"/>
    <row r="132" ht="2.1" customHeight="1"/>
    <row r="133" ht="2.1" customHeight="1"/>
    <row r="134" ht="2.1" customHeight="1"/>
    <row r="135" ht="2.1" customHeight="1"/>
    <row r="136" ht="2.1" customHeight="1"/>
    <row r="137" ht="2.1" customHeight="1"/>
    <row r="138" ht="2.1" customHeight="1"/>
    <row r="139" ht="2.1" customHeight="1"/>
    <row r="140" ht="2.1" customHeight="1"/>
    <row r="141" ht="2.1" customHeight="1"/>
    <row r="142" ht="2.1" customHeight="1"/>
    <row r="143" ht="2.1" customHeight="1"/>
    <row r="144" ht="2.1" customHeight="1"/>
    <row r="145" ht="2.1" customHeight="1"/>
    <row r="146" ht="2.1" customHeight="1"/>
    <row r="147" ht="2.1" customHeight="1"/>
    <row r="148" ht="2.1" customHeight="1"/>
    <row r="149" ht="2.1" hidden="1" customHeight="1"/>
    <row r="150" ht="12.75" hidden="1" customHeight="1"/>
    <row r="151" ht="2.25" customHeight="1"/>
    <row r="152" ht="12.75" hidden="1" customHeight="1"/>
    <row r="153" ht="12.75" hidden="1" customHeight="1"/>
    <row r="154" ht="12.75" hidden="1" customHeight="1"/>
    <row r="155" ht="12.75" hidden="1" customHeight="1"/>
    <row r="156" ht="12.75" hidden="1" customHeight="1"/>
    <row r="157" ht="12.75" hidden="1" customHeight="1"/>
    <row r="158" ht="12.75" hidden="1" customHeight="1"/>
    <row r="159" ht="12.75" hidden="1" customHeight="1"/>
    <row r="160" ht="12.75" hidden="1" customHeight="1"/>
    <row r="161" spans="1:3" ht="12.75" hidden="1" customHeight="1"/>
    <row r="162" spans="1:3" ht="12.75" hidden="1" customHeight="1"/>
    <row r="163" spans="1:3" ht="12.75" hidden="1" customHeight="1"/>
    <row r="164" spans="1:3" ht="12.75" hidden="1" customHeight="1"/>
    <row r="165" spans="1:3" ht="12.75" hidden="1" customHeight="1"/>
    <row r="166" spans="1:3" ht="12.75" hidden="1" customHeight="1"/>
    <row r="167" spans="1:3" ht="12.75" hidden="1" customHeight="1"/>
    <row r="168" spans="1:3" ht="12.75" hidden="1" customHeight="1"/>
    <row r="169" spans="1:3" ht="12.75" hidden="1" customHeight="1"/>
    <row r="170" spans="1:3" ht="12.75" hidden="1" customHeight="1"/>
    <row r="171" spans="1:3" ht="12.75" hidden="1" customHeight="1"/>
    <row r="172" spans="1:3" ht="12.75" customHeight="1"/>
    <row r="173" spans="1:3" ht="12.75" customHeight="1"/>
    <row r="174" spans="1:3" ht="2.1" customHeight="1">
      <c r="A174" s="510"/>
      <c r="B174" s="510"/>
      <c r="C174" s="510"/>
    </row>
    <row r="175" spans="1:3" ht="2.1" customHeight="1">
      <c r="A175" s="510"/>
      <c r="B175" s="510"/>
      <c r="C175" s="510"/>
    </row>
    <row r="176" spans="1:3" ht="2.1" customHeight="1"/>
    <row r="177" ht="2.1" customHeight="1"/>
    <row r="178" ht="2.1" customHeight="1"/>
    <row r="179" ht="2.1" customHeight="1"/>
    <row r="180" ht="2.1" customHeight="1"/>
    <row r="181" ht="2.1" customHeight="1"/>
    <row r="182" ht="2.1"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sheetData>
  <mergeCells count="4">
    <mergeCell ref="A1:C1"/>
    <mergeCell ref="A2:C2"/>
    <mergeCell ref="A3:C3"/>
    <mergeCell ref="A4:C4"/>
  </mergeCells>
  <hyperlinks>
    <hyperlink ref="A15" location="'5'!A1" display="Estado de situación patrimonial por entidad"/>
    <hyperlink ref="A16" location="'6'!A1" display="Indicadores financieros por entidad"/>
    <hyperlink ref="A22" location="'10'!A1" display="   - Banco Unión  S.A."/>
    <hyperlink ref="A23" location="'11'!A1" display="   - Banco Mercantil Santa Cruz S.A."/>
    <hyperlink ref="A24" location="'12'!A1" display="   - Banco Bisa S.A."/>
    <hyperlink ref="A25" location="'13'!A1" display="   - Banco Crédito S.A."/>
    <hyperlink ref="A26" location="'14'!A1" display="   - Banco Ganadero  S.A."/>
    <hyperlink ref="A27" location="'15'!A1" display="   - Banco Económico S.A."/>
    <hyperlink ref="A28" location="'16'!A1" display="   - Banco Solidario S.A."/>
    <hyperlink ref="A29" location="'17'!A1" display="   - Banco Nación Argentina."/>
    <hyperlink ref="A30" location="'18'!A1" display="   - Banco Do Brasil S.A."/>
    <hyperlink ref="A33" location="'21'!A1" display="   - Banco Fassil S.A."/>
    <hyperlink ref="A35" location="'23'!A1" display="Ponderación de activos y suficiencia patrimonial"/>
    <hyperlink ref="A36" location="'24'!A1" display="Calificación de cartera y contingente"/>
    <hyperlink ref="A55" location="'38'!A1" display="Evolución de cartera y contingente del sistema bancario"/>
    <hyperlink ref="A56" location="'39'!A1" display="Evolución de obligaciones con el público del sistema bancario"/>
    <hyperlink ref="A37" location="'25'!A1" display="Depósitos del público por moneda"/>
    <hyperlink ref="A38" location="'26'!A1" display="Estratificación de depósitos"/>
    <hyperlink ref="A57" location="'40'!A1" display="Encaje legal del sistema bancario"/>
    <hyperlink ref="A61" location="'42'!A1" display="Estado de situación patrimonial por entidad"/>
    <hyperlink ref="A63" location="'44'!A1" display="Estados financieros, evolutivo"/>
    <hyperlink ref="A64" location="'45-1'!A1" display="Indicadores  financieros, evolutivo "/>
    <hyperlink ref="A65" location="'45-2'!A1" display="Indicadores  financieros, evolutivo"/>
    <hyperlink ref="A66" location="'46'!A1" display="Ponderación de activos y suficiencia patrimonial"/>
    <hyperlink ref="A67" location="'47'!A1" display="Calificación de cartera y contingente"/>
    <hyperlink ref="A68" location="'48'!A1" display="Estratificación de depósitos"/>
    <hyperlink ref="A81" location="'57'!A1" display="Encaje legal sistema no bancario  "/>
    <hyperlink ref="A71" location="'50'!A1" display="Estados financieros por entidad "/>
    <hyperlink ref="A76" location="'54-1.'!A1" display="Ponderación de activos y suficiencia patrimonial "/>
    <hyperlink ref="A77" location="'54-2.'!A1" display="Ponderación de activos y suficiencia patrimonial "/>
    <hyperlink ref="A78" location="'55-1'!A1" display="Calificación de cartera y contingente A "/>
    <hyperlink ref="A79" location="'55-2'!A1" display="Calificación de cartera y contingente B"/>
    <hyperlink ref="A80" location="'56.'!A1" display="Estratificación de depósitos "/>
    <hyperlink ref="A99" location="'69'!A1" display="Estados financieros Empresas de Arrendamiento Financiero"/>
    <hyperlink ref="A91" location="'63'!A1" display="Estados financieros por moneda"/>
    <hyperlink ref="A108" location="'75'!A1" display="Ranking de depósitos"/>
    <hyperlink ref="A109" location="'76'!A1" display="Ranking de cartera  de créditos"/>
    <hyperlink ref="A110" location="'77'!A1" display="Ranking de contingente"/>
    <hyperlink ref="A115" location="Abreviaturas!A1" display="Abreviaturas"/>
    <hyperlink ref="A31" location="'19'!A1" display="   - Banco para el Fomento a Iniciativas Económicas S.A."/>
    <hyperlink ref="A62" location="'43'!A1" display="Indicadores financieros por entidad"/>
    <hyperlink ref="A72" location="'51'!A1" display="Indicadores financieros por entidad "/>
    <hyperlink ref="A73" location="'52'!A1" display="Estados financieros, evolutivo por Sistema"/>
    <hyperlink ref="A74" location="'53-1'!A1" display="Indicadores  financieros, evolutivo por Sistema"/>
    <hyperlink ref="A75" location="'53-2'!A1" display="Indicadores  financieros, evolutivo por Sistema "/>
    <hyperlink ref="A60" location="'41'!A1" display="Estado de situación patrimonial por moneda"/>
    <hyperlink ref="A70" location="'49'!A1" display="Estados financieros por moneda"/>
    <hyperlink ref="A32" location="'20'!A1" display="   - Banco Fortaleza S.A."/>
    <hyperlink ref="A41" location="'27'!A1" display="Estados financieros por denominación monetaria"/>
    <hyperlink ref="A42" location="'28'!A1" display="Estados financieros por entidad"/>
    <hyperlink ref="A43" location="'29'!A1" display="Indicadores financieros por entidad"/>
    <hyperlink ref="A34" location="'22'!A1" display="   - Banco Prodem S.A."/>
    <hyperlink ref="A52" location="'36'!A1" display="Depósitos del público por moneda"/>
    <hyperlink ref="A53" location="'37'!A1" display="Estratificación de depósitos"/>
    <hyperlink ref="A14" location="'4'!A1" display="Estado de situación patrimonial según denominación monetaria"/>
    <hyperlink ref="A48" location="'32'!A1" display="   - Banco PYME De La Comunidad S.A."/>
    <hyperlink ref="A49" location="'33'!A1" display="   - Banco PYME Ecofuturo S.A."/>
    <hyperlink ref="A50" location="'34'!A1" display="Ponderación de activos y suficiencia patrimonial"/>
    <hyperlink ref="A51" location="'35'!A1" display="Calificación de cartera y contingente"/>
    <hyperlink ref="A113" location="'78'!A1" display="Estados financieros "/>
    <hyperlink ref="A10" location="'3'!A1" display="Cartera de créditos por departamento"/>
    <hyperlink ref="A9" location="'2'!A1" display="Depósitos del público por departamento"/>
    <hyperlink ref="A8" location="'1'!A1" display="Estados financieros por denominación monetaria"/>
    <hyperlink ref="A85" location="'59'!A1" display="Estados financieros por entidad "/>
    <hyperlink ref="A84" location="'58'!A1" display="Estados financieros por moneda"/>
    <hyperlink ref="A87" location="'61'!A1" display="Calificación de cartera y contingente"/>
    <hyperlink ref="A88" location="'62'!A1" display="Ponderación de activos y suficiencia patrimonial "/>
    <hyperlink ref="A100:A102" location="'60'!A1" display="Estados financieros Bancos de Desarrollo Productivo"/>
    <hyperlink ref="A103:A104" location="'60'!A1" display="Estados financieros Bancos de Desarrollo Productivo"/>
    <hyperlink ref="A100" location="'70'!A1" display="Estados financieros Almacenes Generales de Depósito"/>
    <hyperlink ref="A101" location="'71'!A1" display="Estados financieros Cámaras de compensación y liquidación"/>
    <hyperlink ref="A102" location="'72'!A1" display="Estados financieros Burós de información"/>
    <hyperlink ref="A103" location="'73'!A1" display="Estados financieros Empresas de pago móvil"/>
    <hyperlink ref="A104" location="'74'!A1" display="Estados financieros Empresas de transporte de material monetario y valores"/>
    <hyperlink ref="A86" location="'60'!A1" display="Indicadores financieros por entidad "/>
    <hyperlink ref="A92" location="'64'!A1" display="Estados financieros por entidad "/>
    <hyperlink ref="A93" location="'65'!A1" display="Indicadores financieros por entidad "/>
    <hyperlink ref="A94" location="'66'!A1" display="Ponderación de activos y suficiencia patrimonial "/>
    <hyperlink ref="A95" location="'67'!A1" display="Calificación de cartera y contingente"/>
    <hyperlink ref="A96" location="'68'!A1" display="Estratificación de depósitos "/>
    <hyperlink ref="A44" location="'30'!A1" display="Estados financieros, evolutivo"/>
    <hyperlink ref="A45" location="'31-1'!A1" display="Indicadores  financieros, evolutivo "/>
    <hyperlink ref="A46" location="'31-2'!A1" display="Indicadores  financieros, evolutivo"/>
    <hyperlink ref="A17" location="'7'!A1" display="Estados financieros, evolutivo"/>
    <hyperlink ref="A18" location="'8-1'!A1" display="Indicadores  financieros, evolutivo "/>
    <hyperlink ref="A19" location="'8-2'!A1" display="Indicadores  financieros, evolutivo"/>
    <hyperlink ref="A21" location="'9'!A1" display="   - Banco Nacional de Bolivia S.A."/>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06"/>
  <sheetViews>
    <sheetView showGridLines="0" zoomScaleNormal="100" workbookViewId="0">
      <selection activeCell="N11" sqref="N11"/>
    </sheetView>
  </sheetViews>
  <sheetFormatPr baseColWidth="10" defaultColWidth="11.42578125" defaultRowHeight="15"/>
  <cols>
    <col min="1" max="1" width="62.5703125" style="518" customWidth="1"/>
    <col min="2" max="6" width="12.5703125" style="48" customWidth="1"/>
    <col min="7" max="7" width="1.85546875" style="512" customWidth="1"/>
    <col min="8" max="8" width="9.140625" style="508" customWidth="1"/>
    <col min="9" max="9" width="10.7109375" style="508" bestFit="1" customWidth="1"/>
    <col min="10" max="256" width="11.42578125" style="508"/>
    <col min="257" max="257" width="57.5703125" style="508" customWidth="1"/>
    <col min="258" max="262" width="12.5703125" style="508" customWidth="1"/>
    <col min="263" max="263" width="1.85546875" style="508" customWidth="1"/>
    <col min="264" max="264" width="9.140625" style="508" customWidth="1"/>
    <col min="265" max="265" width="10.7109375" style="508" bestFit="1" customWidth="1"/>
    <col min="266" max="512" width="11.42578125" style="508"/>
    <col min="513" max="513" width="57.5703125" style="508" customWidth="1"/>
    <col min="514" max="518" width="12.5703125" style="508" customWidth="1"/>
    <col min="519" max="519" width="1.85546875" style="508" customWidth="1"/>
    <col min="520" max="520" width="9.140625" style="508" customWidth="1"/>
    <col min="521" max="521" width="10.7109375" style="508" bestFit="1" customWidth="1"/>
    <col min="522" max="768" width="11.42578125" style="508"/>
    <col min="769" max="769" width="57.5703125" style="508" customWidth="1"/>
    <col min="770" max="774" width="12.5703125" style="508" customWidth="1"/>
    <col min="775" max="775" width="1.85546875" style="508" customWidth="1"/>
    <col min="776" max="776" width="9.140625" style="508" customWidth="1"/>
    <col min="777" max="777" width="10.7109375" style="508" bestFit="1" customWidth="1"/>
    <col min="778" max="1024" width="11.42578125" style="508"/>
    <col min="1025" max="1025" width="57.5703125" style="508" customWidth="1"/>
    <col min="1026" max="1030" width="12.5703125" style="508" customWidth="1"/>
    <col min="1031" max="1031" width="1.85546875" style="508" customWidth="1"/>
    <col min="1032" max="1032" width="9.140625" style="508" customWidth="1"/>
    <col min="1033" max="1033" width="10.7109375" style="508" bestFit="1" customWidth="1"/>
    <col min="1034" max="1280" width="11.42578125" style="508"/>
    <col min="1281" max="1281" width="57.5703125" style="508" customWidth="1"/>
    <col min="1282" max="1286" width="12.5703125" style="508" customWidth="1"/>
    <col min="1287" max="1287" width="1.85546875" style="508" customWidth="1"/>
    <col min="1288" max="1288" width="9.140625" style="508" customWidth="1"/>
    <col min="1289" max="1289" width="10.7109375" style="508" bestFit="1" customWidth="1"/>
    <col min="1290" max="1536" width="11.42578125" style="508"/>
    <col min="1537" max="1537" width="57.5703125" style="508" customWidth="1"/>
    <col min="1538" max="1542" width="12.5703125" style="508" customWidth="1"/>
    <col min="1543" max="1543" width="1.85546875" style="508" customWidth="1"/>
    <col min="1544" max="1544" width="9.140625" style="508" customWidth="1"/>
    <col min="1545" max="1545" width="10.7109375" style="508" bestFit="1" customWidth="1"/>
    <col min="1546" max="1792" width="11.42578125" style="508"/>
    <col min="1793" max="1793" width="57.5703125" style="508" customWidth="1"/>
    <col min="1794" max="1798" width="12.5703125" style="508" customWidth="1"/>
    <col min="1799" max="1799" width="1.85546875" style="508" customWidth="1"/>
    <col min="1800" max="1800" width="9.140625" style="508" customWidth="1"/>
    <col min="1801" max="1801" width="10.7109375" style="508" bestFit="1" customWidth="1"/>
    <col min="1802" max="2048" width="11.42578125" style="508"/>
    <col min="2049" max="2049" width="57.5703125" style="508" customWidth="1"/>
    <col min="2050" max="2054" width="12.5703125" style="508" customWidth="1"/>
    <col min="2055" max="2055" width="1.85546875" style="508" customWidth="1"/>
    <col min="2056" max="2056" width="9.140625" style="508" customWidth="1"/>
    <col min="2057" max="2057" width="10.7109375" style="508" bestFit="1" customWidth="1"/>
    <col min="2058" max="2304" width="11.42578125" style="508"/>
    <col min="2305" max="2305" width="57.5703125" style="508" customWidth="1"/>
    <col min="2306" max="2310" width="12.5703125" style="508" customWidth="1"/>
    <col min="2311" max="2311" width="1.85546875" style="508" customWidth="1"/>
    <col min="2312" max="2312" width="9.140625" style="508" customWidth="1"/>
    <col min="2313" max="2313" width="10.7109375" style="508" bestFit="1" customWidth="1"/>
    <col min="2314" max="2560" width="11.42578125" style="508"/>
    <col min="2561" max="2561" width="57.5703125" style="508" customWidth="1"/>
    <col min="2562" max="2566" width="12.5703125" style="508" customWidth="1"/>
    <col min="2567" max="2567" width="1.85546875" style="508" customWidth="1"/>
    <col min="2568" max="2568" width="9.140625" style="508" customWidth="1"/>
    <col min="2569" max="2569" width="10.7109375" style="508" bestFit="1" customWidth="1"/>
    <col min="2570" max="2816" width="11.42578125" style="508"/>
    <col min="2817" max="2817" width="57.5703125" style="508" customWidth="1"/>
    <col min="2818" max="2822" width="12.5703125" style="508" customWidth="1"/>
    <col min="2823" max="2823" width="1.85546875" style="508" customWidth="1"/>
    <col min="2824" max="2824" width="9.140625" style="508" customWidth="1"/>
    <col min="2825" max="2825" width="10.7109375" style="508" bestFit="1" customWidth="1"/>
    <col min="2826" max="3072" width="11.42578125" style="508"/>
    <col min="3073" max="3073" width="57.5703125" style="508" customWidth="1"/>
    <col min="3074" max="3078" width="12.5703125" style="508" customWidth="1"/>
    <col min="3079" max="3079" width="1.85546875" style="508" customWidth="1"/>
    <col min="3080" max="3080" width="9.140625" style="508" customWidth="1"/>
    <col min="3081" max="3081" width="10.7109375" style="508" bestFit="1" customWidth="1"/>
    <col min="3082" max="3328" width="11.42578125" style="508"/>
    <col min="3329" max="3329" width="57.5703125" style="508" customWidth="1"/>
    <col min="3330" max="3334" width="12.5703125" style="508" customWidth="1"/>
    <col min="3335" max="3335" width="1.85546875" style="508" customWidth="1"/>
    <col min="3336" max="3336" width="9.140625" style="508" customWidth="1"/>
    <col min="3337" max="3337" width="10.7109375" style="508" bestFit="1" customWidth="1"/>
    <col min="3338" max="3584" width="11.42578125" style="508"/>
    <col min="3585" max="3585" width="57.5703125" style="508" customWidth="1"/>
    <col min="3586" max="3590" width="12.5703125" style="508" customWidth="1"/>
    <col min="3591" max="3591" width="1.85546875" style="508" customWidth="1"/>
    <col min="3592" max="3592" width="9.140625" style="508" customWidth="1"/>
    <col min="3593" max="3593" width="10.7109375" style="508" bestFit="1" customWidth="1"/>
    <col min="3594" max="3840" width="11.42578125" style="508"/>
    <col min="3841" max="3841" width="57.5703125" style="508" customWidth="1"/>
    <col min="3842" max="3846" width="12.5703125" style="508" customWidth="1"/>
    <col min="3847" max="3847" width="1.85546875" style="508" customWidth="1"/>
    <col min="3848" max="3848" width="9.140625" style="508" customWidth="1"/>
    <col min="3849" max="3849" width="10.7109375" style="508" bestFit="1" customWidth="1"/>
    <col min="3850" max="4096" width="11.42578125" style="508"/>
    <col min="4097" max="4097" width="57.5703125" style="508" customWidth="1"/>
    <col min="4098" max="4102" width="12.5703125" style="508" customWidth="1"/>
    <col min="4103" max="4103" width="1.85546875" style="508" customWidth="1"/>
    <col min="4104" max="4104" width="9.140625" style="508" customWidth="1"/>
    <col min="4105" max="4105" width="10.7109375" style="508" bestFit="1" customWidth="1"/>
    <col min="4106" max="4352" width="11.42578125" style="508"/>
    <col min="4353" max="4353" width="57.5703125" style="508" customWidth="1"/>
    <col min="4354" max="4358" width="12.5703125" style="508" customWidth="1"/>
    <col min="4359" max="4359" width="1.85546875" style="508" customWidth="1"/>
    <col min="4360" max="4360" width="9.140625" style="508" customWidth="1"/>
    <col min="4361" max="4361" width="10.7109375" style="508" bestFit="1" customWidth="1"/>
    <col min="4362" max="4608" width="11.42578125" style="508"/>
    <col min="4609" max="4609" width="57.5703125" style="508" customWidth="1"/>
    <col min="4610" max="4614" width="12.5703125" style="508" customWidth="1"/>
    <col min="4615" max="4615" width="1.85546875" style="508" customWidth="1"/>
    <col min="4616" max="4616" width="9.140625" style="508" customWidth="1"/>
    <col min="4617" max="4617" width="10.7109375" style="508" bestFit="1" customWidth="1"/>
    <col min="4618" max="4864" width="11.42578125" style="508"/>
    <col min="4865" max="4865" width="57.5703125" style="508" customWidth="1"/>
    <col min="4866" max="4870" width="12.5703125" style="508" customWidth="1"/>
    <col min="4871" max="4871" width="1.85546875" style="508" customWidth="1"/>
    <col min="4872" max="4872" width="9.140625" style="508" customWidth="1"/>
    <col min="4873" max="4873" width="10.7109375" style="508" bestFit="1" customWidth="1"/>
    <col min="4874" max="5120" width="11.42578125" style="508"/>
    <col min="5121" max="5121" width="57.5703125" style="508" customWidth="1"/>
    <col min="5122" max="5126" width="12.5703125" style="508" customWidth="1"/>
    <col min="5127" max="5127" width="1.85546875" style="508" customWidth="1"/>
    <col min="5128" max="5128" width="9.140625" style="508" customWidth="1"/>
    <col min="5129" max="5129" width="10.7109375" style="508" bestFit="1" customWidth="1"/>
    <col min="5130" max="5376" width="11.42578125" style="508"/>
    <col min="5377" max="5377" width="57.5703125" style="508" customWidth="1"/>
    <col min="5378" max="5382" width="12.5703125" style="508" customWidth="1"/>
    <col min="5383" max="5383" width="1.85546875" style="508" customWidth="1"/>
    <col min="5384" max="5384" width="9.140625" style="508" customWidth="1"/>
    <col min="5385" max="5385" width="10.7109375" style="508" bestFit="1" customWidth="1"/>
    <col min="5386" max="5632" width="11.42578125" style="508"/>
    <col min="5633" max="5633" width="57.5703125" style="508" customWidth="1"/>
    <col min="5634" max="5638" width="12.5703125" style="508" customWidth="1"/>
    <col min="5639" max="5639" width="1.85546875" style="508" customWidth="1"/>
    <col min="5640" max="5640" width="9.140625" style="508" customWidth="1"/>
    <col min="5641" max="5641" width="10.7109375" style="508" bestFit="1" customWidth="1"/>
    <col min="5642" max="5888" width="11.42578125" style="508"/>
    <col min="5889" max="5889" width="57.5703125" style="508" customWidth="1"/>
    <col min="5890" max="5894" width="12.5703125" style="508" customWidth="1"/>
    <col min="5895" max="5895" width="1.85546875" style="508" customWidth="1"/>
    <col min="5896" max="5896" width="9.140625" style="508" customWidth="1"/>
    <col min="5897" max="5897" width="10.7109375" style="508" bestFit="1" customWidth="1"/>
    <col min="5898" max="6144" width="11.42578125" style="508"/>
    <col min="6145" max="6145" width="57.5703125" style="508" customWidth="1"/>
    <col min="6146" max="6150" width="12.5703125" style="508" customWidth="1"/>
    <col min="6151" max="6151" width="1.85546875" style="508" customWidth="1"/>
    <col min="6152" max="6152" width="9.140625" style="508" customWidth="1"/>
    <col min="6153" max="6153" width="10.7109375" style="508" bestFit="1" customWidth="1"/>
    <col min="6154" max="6400" width="11.42578125" style="508"/>
    <col min="6401" max="6401" width="57.5703125" style="508" customWidth="1"/>
    <col min="6402" max="6406" width="12.5703125" style="508" customWidth="1"/>
    <col min="6407" max="6407" width="1.85546875" style="508" customWidth="1"/>
    <col min="6408" max="6408" width="9.140625" style="508" customWidth="1"/>
    <col min="6409" max="6409" width="10.7109375" style="508" bestFit="1" customWidth="1"/>
    <col min="6410" max="6656" width="11.42578125" style="508"/>
    <col min="6657" max="6657" width="57.5703125" style="508" customWidth="1"/>
    <col min="6658" max="6662" width="12.5703125" style="508" customWidth="1"/>
    <col min="6663" max="6663" width="1.85546875" style="508" customWidth="1"/>
    <col min="6664" max="6664" width="9.140625" style="508" customWidth="1"/>
    <col min="6665" max="6665" width="10.7109375" style="508" bestFit="1" customWidth="1"/>
    <col min="6666" max="6912" width="11.42578125" style="508"/>
    <col min="6913" max="6913" width="57.5703125" style="508" customWidth="1"/>
    <col min="6914" max="6918" width="12.5703125" style="508" customWidth="1"/>
    <col min="6919" max="6919" width="1.85546875" style="508" customWidth="1"/>
    <col min="6920" max="6920" width="9.140625" style="508" customWidth="1"/>
    <col min="6921" max="6921" width="10.7109375" style="508" bestFit="1" customWidth="1"/>
    <col min="6922" max="7168" width="11.42578125" style="508"/>
    <col min="7169" max="7169" width="57.5703125" style="508" customWidth="1"/>
    <col min="7170" max="7174" width="12.5703125" style="508" customWidth="1"/>
    <col min="7175" max="7175" width="1.85546875" style="508" customWidth="1"/>
    <col min="7176" max="7176" width="9.140625" style="508" customWidth="1"/>
    <col min="7177" max="7177" width="10.7109375" style="508" bestFit="1" customWidth="1"/>
    <col min="7178" max="7424" width="11.42578125" style="508"/>
    <col min="7425" max="7425" width="57.5703125" style="508" customWidth="1"/>
    <col min="7426" max="7430" width="12.5703125" style="508" customWidth="1"/>
    <col min="7431" max="7431" width="1.85546875" style="508" customWidth="1"/>
    <col min="7432" max="7432" width="9.140625" style="508" customWidth="1"/>
    <col min="7433" max="7433" width="10.7109375" style="508" bestFit="1" customWidth="1"/>
    <col min="7434" max="7680" width="11.42578125" style="508"/>
    <col min="7681" max="7681" width="57.5703125" style="508" customWidth="1"/>
    <col min="7682" max="7686" width="12.5703125" style="508" customWidth="1"/>
    <col min="7687" max="7687" width="1.85546875" style="508" customWidth="1"/>
    <col min="7688" max="7688" width="9.140625" style="508" customWidth="1"/>
    <col min="7689" max="7689" width="10.7109375" style="508" bestFit="1" customWidth="1"/>
    <col min="7690" max="7936" width="11.42578125" style="508"/>
    <col min="7937" max="7937" width="57.5703125" style="508" customWidth="1"/>
    <col min="7938" max="7942" width="12.5703125" style="508" customWidth="1"/>
    <col min="7943" max="7943" width="1.85546875" style="508" customWidth="1"/>
    <col min="7944" max="7944" width="9.140625" style="508" customWidth="1"/>
    <col min="7945" max="7945" width="10.7109375" style="508" bestFit="1" customWidth="1"/>
    <col min="7946" max="8192" width="11.42578125" style="508"/>
    <col min="8193" max="8193" width="57.5703125" style="508" customWidth="1"/>
    <col min="8194" max="8198" width="12.5703125" style="508" customWidth="1"/>
    <col min="8199" max="8199" width="1.85546875" style="508" customWidth="1"/>
    <col min="8200" max="8200" width="9.140625" style="508" customWidth="1"/>
    <col min="8201" max="8201" width="10.7109375" style="508" bestFit="1" customWidth="1"/>
    <col min="8202" max="8448" width="11.42578125" style="508"/>
    <col min="8449" max="8449" width="57.5703125" style="508" customWidth="1"/>
    <col min="8450" max="8454" width="12.5703125" style="508" customWidth="1"/>
    <col min="8455" max="8455" width="1.85546875" style="508" customWidth="1"/>
    <col min="8456" max="8456" width="9.140625" style="508" customWidth="1"/>
    <col min="8457" max="8457" width="10.7109375" style="508" bestFit="1" customWidth="1"/>
    <col min="8458" max="8704" width="11.42578125" style="508"/>
    <col min="8705" max="8705" width="57.5703125" style="508" customWidth="1"/>
    <col min="8706" max="8710" width="12.5703125" style="508" customWidth="1"/>
    <col min="8711" max="8711" width="1.85546875" style="508" customWidth="1"/>
    <col min="8712" max="8712" width="9.140625" style="508" customWidth="1"/>
    <col min="8713" max="8713" width="10.7109375" style="508" bestFit="1" customWidth="1"/>
    <col min="8714" max="8960" width="11.42578125" style="508"/>
    <col min="8961" max="8961" width="57.5703125" style="508" customWidth="1"/>
    <col min="8962" max="8966" width="12.5703125" style="508" customWidth="1"/>
    <col min="8967" max="8967" width="1.85546875" style="508" customWidth="1"/>
    <col min="8968" max="8968" width="9.140625" style="508" customWidth="1"/>
    <col min="8969" max="8969" width="10.7109375" style="508" bestFit="1" customWidth="1"/>
    <col min="8970" max="9216" width="11.42578125" style="508"/>
    <col min="9217" max="9217" width="57.5703125" style="508" customWidth="1"/>
    <col min="9218" max="9222" width="12.5703125" style="508" customWidth="1"/>
    <col min="9223" max="9223" width="1.85546875" style="508" customWidth="1"/>
    <col min="9224" max="9224" width="9.140625" style="508" customWidth="1"/>
    <col min="9225" max="9225" width="10.7109375" style="508" bestFit="1" customWidth="1"/>
    <col min="9226" max="9472" width="11.42578125" style="508"/>
    <col min="9473" max="9473" width="57.5703125" style="508" customWidth="1"/>
    <col min="9474" max="9478" width="12.5703125" style="508" customWidth="1"/>
    <col min="9479" max="9479" width="1.85546875" style="508" customWidth="1"/>
    <col min="9480" max="9480" width="9.140625" style="508" customWidth="1"/>
    <col min="9481" max="9481" width="10.7109375" style="508" bestFit="1" customWidth="1"/>
    <col min="9482" max="9728" width="11.42578125" style="508"/>
    <col min="9729" max="9729" width="57.5703125" style="508" customWidth="1"/>
    <col min="9730" max="9734" width="12.5703125" style="508" customWidth="1"/>
    <col min="9735" max="9735" width="1.85546875" style="508" customWidth="1"/>
    <col min="9736" max="9736" width="9.140625" style="508" customWidth="1"/>
    <col min="9737" max="9737" width="10.7109375" style="508" bestFit="1" customWidth="1"/>
    <col min="9738" max="9984" width="11.42578125" style="508"/>
    <col min="9985" max="9985" width="57.5703125" style="508" customWidth="1"/>
    <col min="9986" max="9990" width="12.5703125" style="508" customWidth="1"/>
    <col min="9991" max="9991" width="1.85546875" style="508" customWidth="1"/>
    <col min="9992" max="9992" width="9.140625" style="508" customWidth="1"/>
    <col min="9993" max="9993" width="10.7109375" style="508" bestFit="1" customWidth="1"/>
    <col min="9994" max="10240" width="11.42578125" style="508"/>
    <col min="10241" max="10241" width="57.5703125" style="508" customWidth="1"/>
    <col min="10242" max="10246" width="12.5703125" style="508" customWidth="1"/>
    <col min="10247" max="10247" width="1.85546875" style="508" customWidth="1"/>
    <col min="10248" max="10248" width="9.140625" style="508" customWidth="1"/>
    <col min="10249" max="10249" width="10.7109375" style="508" bestFit="1" customWidth="1"/>
    <col min="10250" max="10496" width="11.42578125" style="508"/>
    <col min="10497" max="10497" width="57.5703125" style="508" customWidth="1"/>
    <col min="10498" max="10502" width="12.5703125" style="508" customWidth="1"/>
    <col min="10503" max="10503" width="1.85546875" style="508" customWidth="1"/>
    <col min="10504" max="10504" width="9.140625" style="508" customWidth="1"/>
    <col min="10505" max="10505" width="10.7109375" style="508" bestFit="1" customWidth="1"/>
    <col min="10506" max="10752" width="11.42578125" style="508"/>
    <col min="10753" max="10753" width="57.5703125" style="508" customWidth="1"/>
    <col min="10754" max="10758" width="12.5703125" style="508" customWidth="1"/>
    <col min="10759" max="10759" width="1.85546875" style="508" customWidth="1"/>
    <col min="10760" max="10760" width="9.140625" style="508" customWidth="1"/>
    <col min="10761" max="10761" width="10.7109375" style="508" bestFit="1" customWidth="1"/>
    <col min="10762" max="11008" width="11.42578125" style="508"/>
    <col min="11009" max="11009" width="57.5703125" style="508" customWidth="1"/>
    <col min="11010" max="11014" width="12.5703125" style="508" customWidth="1"/>
    <col min="11015" max="11015" width="1.85546875" style="508" customWidth="1"/>
    <col min="11016" max="11016" width="9.140625" style="508" customWidth="1"/>
    <col min="11017" max="11017" width="10.7109375" style="508" bestFit="1" customWidth="1"/>
    <col min="11018" max="11264" width="11.42578125" style="508"/>
    <col min="11265" max="11265" width="57.5703125" style="508" customWidth="1"/>
    <col min="11266" max="11270" width="12.5703125" style="508" customWidth="1"/>
    <col min="11271" max="11271" width="1.85546875" style="508" customWidth="1"/>
    <col min="11272" max="11272" width="9.140625" style="508" customWidth="1"/>
    <col min="11273" max="11273" width="10.7109375" style="508" bestFit="1" customWidth="1"/>
    <col min="11274" max="11520" width="11.42578125" style="508"/>
    <col min="11521" max="11521" width="57.5703125" style="508" customWidth="1"/>
    <col min="11522" max="11526" width="12.5703125" style="508" customWidth="1"/>
    <col min="11527" max="11527" width="1.85546875" style="508" customWidth="1"/>
    <col min="11528" max="11528" width="9.140625" style="508" customWidth="1"/>
    <col min="11529" max="11529" width="10.7109375" style="508" bestFit="1" customWidth="1"/>
    <col min="11530" max="11776" width="11.42578125" style="508"/>
    <col min="11777" max="11777" width="57.5703125" style="508" customWidth="1"/>
    <col min="11778" max="11782" width="12.5703125" style="508" customWidth="1"/>
    <col min="11783" max="11783" width="1.85546875" style="508" customWidth="1"/>
    <col min="11784" max="11784" width="9.140625" style="508" customWidth="1"/>
    <col min="11785" max="11785" width="10.7109375" style="508" bestFit="1" customWidth="1"/>
    <col min="11786" max="12032" width="11.42578125" style="508"/>
    <col min="12033" max="12033" width="57.5703125" style="508" customWidth="1"/>
    <col min="12034" max="12038" width="12.5703125" style="508" customWidth="1"/>
    <col min="12039" max="12039" width="1.85546875" style="508" customWidth="1"/>
    <col min="12040" max="12040" width="9.140625" style="508" customWidth="1"/>
    <col min="12041" max="12041" width="10.7109375" style="508" bestFit="1" customWidth="1"/>
    <col min="12042" max="12288" width="11.42578125" style="508"/>
    <col min="12289" max="12289" width="57.5703125" style="508" customWidth="1"/>
    <col min="12290" max="12294" width="12.5703125" style="508" customWidth="1"/>
    <col min="12295" max="12295" width="1.85546875" style="508" customWidth="1"/>
    <col min="12296" max="12296" width="9.140625" style="508" customWidth="1"/>
    <col min="12297" max="12297" width="10.7109375" style="508" bestFit="1" customWidth="1"/>
    <col min="12298" max="12544" width="11.42578125" style="508"/>
    <col min="12545" max="12545" width="57.5703125" style="508" customWidth="1"/>
    <col min="12546" max="12550" width="12.5703125" style="508" customWidth="1"/>
    <col min="12551" max="12551" width="1.85546875" style="508" customWidth="1"/>
    <col min="12552" max="12552" width="9.140625" style="508" customWidth="1"/>
    <col min="12553" max="12553" width="10.7109375" style="508" bestFit="1" customWidth="1"/>
    <col min="12554" max="12800" width="11.42578125" style="508"/>
    <col min="12801" max="12801" width="57.5703125" style="508" customWidth="1"/>
    <col min="12802" max="12806" width="12.5703125" style="508" customWidth="1"/>
    <col min="12807" max="12807" width="1.85546875" style="508" customWidth="1"/>
    <col min="12808" max="12808" width="9.140625" style="508" customWidth="1"/>
    <col min="12809" max="12809" width="10.7109375" style="508" bestFit="1" customWidth="1"/>
    <col min="12810" max="13056" width="11.42578125" style="508"/>
    <col min="13057" max="13057" width="57.5703125" style="508" customWidth="1"/>
    <col min="13058" max="13062" width="12.5703125" style="508" customWidth="1"/>
    <col min="13063" max="13063" width="1.85546875" style="508" customWidth="1"/>
    <col min="13064" max="13064" width="9.140625" style="508" customWidth="1"/>
    <col min="13065" max="13065" width="10.7109375" style="508" bestFit="1" customWidth="1"/>
    <col min="13066" max="13312" width="11.42578125" style="508"/>
    <col min="13313" max="13313" width="57.5703125" style="508" customWidth="1"/>
    <col min="13314" max="13318" width="12.5703125" style="508" customWidth="1"/>
    <col min="13319" max="13319" width="1.85546875" style="508" customWidth="1"/>
    <col min="13320" max="13320" width="9.140625" style="508" customWidth="1"/>
    <col min="13321" max="13321" width="10.7109375" style="508" bestFit="1" customWidth="1"/>
    <col min="13322" max="13568" width="11.42578125" style="508"/>
    <col min="13569" max="13569" width="57.5703125" style="508" customWidth="1"/>
    <col min="13570" max="13574" width="12.5703125" style="508" customWidth="1"/>
    <col min="13575" max="13575" width="1.85546875" style="508" customWidth="1"/>
    <col min="13576" max="13576" width="9.140625" style="508" customWidth="1"/>
    <col min="13577" max="13577" width="10.7109375" style="508" bestFit="1" customWidth="1"/>
    <col min="13578" max="13824" width="11.42578125" style="508"/>
    <col min="13825" max="13825" width="57.5703125" style="508" customWidth="1"/>
    <col min="13826" max="13830" width="12.5703125" style="508" customWidth="1"/>
    <col min="13831" max="13831" width="1.85546875" style="508" customWidth="1"/>
    <col min="13832" max="13832" width="9.140625" style="508" customWidth="1"/>
    <col min="13833" max="13833" width="10.7109375" style="508" bestFit="1" customWidth="1"/>
    <col min="13834" max="14080" width="11.42578125" style="508"/>
    <col min="14081" max="14081" width="57.5703125" style="508" customWidth="1"/>
    <col min="14082" max="14086" width="12.5703125" style="508" customWidth="1"/>
    <col min="14087" max="14087" width="1.85546875" style="508" customWidth="1"/>
    <col min="14088" max="14088" width="9.140625" style="508" customWidth="1"/>
    <col min="14089" max="14089" width="10.7109375" style="508" bestFit="1" customWidth="1"/>
    <col min="14090" max="14336" width="11.42578125" style="508"/>
    <col min="14337" max="14337" width="57.5703125" style="508" customWidth="1"/>
    <col min="14338" max="14342" width="12.5703125" style="508" customWidth="1"/>
    <col min="14343" max="14343" width="1.85546875" style="508" customWidth="1"/>
    <col min="14344" max="14344" width="9.140625" style="508" customWidth="1"/>
    <col min="14345" max="14345" width="10.7109375" style="508" bestFit="1" customWidth="1"/>
    <col min="14346" max="14592" width="11.42578125" style="508"/>
    <col min="14593" max="14593" width="57.5703125" style="508" customWidth="1"/>
    <col min="14594" max="14598" width="12.5703125" style="508" customWidth="1"/>
    <col min="14599" max="14599" width="1.85546875" style="508" customWidth="1"/>
    <col min="14600" max="14600" width="9.140625" style="508" customWidth="1"/>
    <col min="14601" max="14601" width="10.7109375" style="508" bestFit="1" customWidth="1"/>
    <col min="14602" max="14848" width="11.42578125" style="508"/>
    <col min="14849" max="14849" width="57.5703125" style="508" customWidth="1"/>
    <col min="14850" max="14854" width="12.5703125" style="508" customWidth="1"/>
    <col min="14855" max="14855" width="1.85546875" style="508" customWidth="1"/>
    <col min="14856" max="14856" width="9.140625" style="508" customWidth="1"/>
    <col min="14857" max="14857" width="10.7109375" style="508" bestFit="1" customWidth="1"/>
    <col min="14858" max="15104" width="11.42578125" style="508"/>
    <col min="15105" max="15105" width="57.5703125" style="508" customWidth="1"/>
    <col min="15106" max="15110" width="12.5703125" style="508" customWidth="1"/>
    <col min="15111" max="15111" width="1.85546875" style="508" customWidth="1"/>
    <col min="15112" max="15112" width="9.140625" style="508" customWidth="1"/>
    <col min="15113" max="15113" width="10.7109375" style="508" bestFit="1" customWidth="1"/>
    <col min="15114" max="15360" width="11.42578125" style="508"/>
    <col min="15361" max="15361" width="57.5703125" style="508" customWidth="1"/>
    <col min="15362" max="15366" width="12.5703125" style="508" customWidth="1"/>
    <col min="15367" max="15367" width="1.85546875" style="508" customWidth="1"/>
    <col min="15368" max="15368" width="9.140625" style="508" customWidth="1"/>
    <col min="15369" max="15369" width="10.7109375" style="508" bestFit="1" customWidth="1"/>
    <col min="15370" max="15616" width="11.42578125" style="508"/>
    <col min="15617" max="15617" width="57.5703125" style="508" customWidth="1"/>
    <col min="15618" max="15622" width="12.5703125" style="508" customWidth="1"/>
    <col min="15623" max="15623" width="1.85546875" style="508" customWidth="1"/>
    <col min="15624" max="15624" width="9.140625" style="508" customWidth="1"/>
    <col min="15625" max="15625" width="10.7109375" style="508" bestFit="1" customWidth="1"/>
    <col min="15626" max="15872" width="11.42578125" style="508"/>
    <col min="15873" max="15873" width="57.5703125" style="508" customWidth="1"/>
    <col min="15874" max="15878" width="12.5703125" style="508" customWidth="1"/>
    <col min="15879" max="15879" width="1.85546875" style="508" customWidth="1"/>
    <col min="15880" max="15880" width="9.140625" style="508" customWidth="1"/>
    <col min="15881" max="15881" width="10.7109375" style="508" bestFit="1" customWidth="1"/>
    <col min="15882" max="16128" width="11.42578125" style="508"/>
    <col min="16129" max="16129" width="57.5703125" style="508" customWidth="1"/>
    <col min="16130" max="16134" width="12.5703125" style="508" customWidth="1"/>
    <col min="16135" max="16135" width="1.85546875" style="508" customWidth="1"/>
    <col min="16136" max="16136" width="9.140625" style="508" customWidth="1"/>
    <col min="16137" max="16137" width="10.7109375" style="508" bestFit="1" customWidth="1"/>
    <col min="16138" max="16384" width="11.42578125" style="508"/>
  </cols>
  <sheetData>
    <row r="1" spans="1:7" s="52" customFormat="1" ht="2.25" customHeight="1">
      <c r="A1" s="1093"/>
      <c r="B1" s="1093"/>
      <c r="C1" s="1093"/>
      <c r="D1" s="1093"/>
      <c r="E1" s="1093"/>
      <c r="F1" s="1093"/>
    </row>
    <row r="2" spans="1:7" s="42" customFormat="1" ht="39" customHeight="1">
      <c r="A2" s="1091" t="s">
        <v>1543</v>
      </c>
      <c r="B2" s="1091"/>
      <c r="C2" s="1091"/>
      <c r="D2" s="1091"/>
      <c r="E2" s="1091"/>
      <c r="F2" s="1091"/>
    </row>
    <row r="3" spans="1:7" s="42" customFormat="1" ht="20.25">
      <c r="A3" s="1091" t="s">
        <v>1334</v>
      </c>
      <c r="B3" s="1091"/>
      <c r="C3" s="1091"/>
      <c r="D3" s="1091"/>
      <c r="E3" s="1091"/>
      <c r="F3" s="1091"/>
    </row>
    <row r="4" spans="1:7" s="42" customFormat="1" ht="20.25">
      <c r="A4" s="1091" t="s">
        <v>1432</v>
      </c>
      <c r="B4" s="1091"/>
      <c r="C4" s="1091"/>
      <c r="D4" s="1091"/>
      <c r="E4" s="1091"/>
      <c r="F4" s="1091"/>
    </row>
    <row r="5" spans="1:7" s="43" customFormat="1" ht="28.5" customHeight="1">
      <c r="A5" s="1092" t="s">
        <v>1156</v>
      </c>
      <c r="B5" s="1092"/>
      <c r="C5" s="1092"/>
      <c r="D5" s="1092"/>
      <c r="E5" s="1092"/>
      <c r="F5" s="1092"/>
    </row>
    <row r="6" spans="1:7" ht="6" customHeight="1">
      <c r="A6" s="782"/>
      <c r="G6" s="508"/>
    </row>
    <row r="7" spans="1:7" ht="4.5" customHeight="1" thickBot="1">
      <c r="A7" s="362"/>
      <c r="B7" s="426"/>
      <c r="C7" s="426"/>
      <c r="D7" s="426"/>
      <c r="E7" s="426"/>
      <c r="F7" s="426"/>
      <c r="G7" s="508"/>
    </row>
    <row r="8" spans="1:7" s="38" customFormat="1" ht="12.75" thickTop="1" thickBot="1">
      <c r="A8" s="718"/>
      <c r="B8" s="754" t="s">
        <v>2</v>
      </c>
      <c r="C8" s="754" t="s">
        <v>3</v>
      </c>
      <c r="D8" s="754" t="s">
        <v>4</v>
      </c>
      <c r="E8" s="754" t="s">
        <v>5</v>
      </c>
      <c r="F8" s="754" t="s">
        <v>6</v>
      </c>
    </row>
    <row r="9" spans="1:7" s="38" customFormat="1" ht="12.75" thickTop="1" thickBot="1">
      <c r="A9" s="719" t="s">
        <v>7</v>
      </c>
      <c r="B9" s="685">
        <v>201572805.19257998</v>
      </c>
      <c r="C9" s="685">
        <v>27003342.48858</v>
      </c>
      <c r="D9" s="685">
        <v>2740.25225</v>
      </c>
      <c r="E9" s="685">
        <v>147142.73628000001</v>
      </c>
      <c r="F9" s="685">
        <v>228726030.66968995</v>
      </c>
    </row>
    <row r="10" spans="1:7" s="38" customFormat="1" ht="12.75" thickTop="1" thickBot="1">
      <c r="A10" s="683" t="s">
        <v>8</v>
      </c>
      <c r="B10" s="686">
        <v>17224244.27564</v>
      </c>
      <c r="C10" s="686">
        <v>6980045.6683600014</v>
      </c>
      <c r="D10" s="686">
        <v>2148.4488300000003</v>
      </c>
      <c r="E10" s="686">
        <v>85063.376500000013</v>
      </c>
      <c r="F10" s="686">
        <v>24291501.769329995</v>
      </c>
    </row>
    <row r="11" spans="1:7" s="38" customFormat="1" ht="12" thickTop="1">
      <c r="A11" s="687" t="s">
        <v>9</v>
      </c>
      <c r="B11" s="417">
        <v>6287258.9232799988</v>
      </c>
      <c r="C11" s="417">
        <v>1984889.07864</v>
      </c>
      <c r="D11" s="417">
        <v>0</v>
      </c>
      <c r="E11" s="417">
        <v>1.7600000000000001E-3</v>
      </c>
      <c r="F11" s="417">
        <v>8272148.0036799992</v>
      </c>
    </row>
    <row r="12" spans="1:7" s="38" customFormat="1" ht="11.25">
      <c r="A12" s="687" t="s">
        <v>10</v>
      </c>
      <c r="B12" s="417">
        <v>10333450.087239999</v>
      </c>
      <c r="C12" s="417">
        <v>3436904.9643700002</v>
      </c>
      <c r="D12" s="417">
        <v>2148.4488300000003</v>
      </c>
      <c r="E12" s="417">
        <v>85063.374739999999</v>
      </c>
      <c r="F12" s="417">
        <v>13857566.87518</v>
      </c>
    </row>
    <row r="13" spans="1:7" s="38" customFormat="1" ht="11.25">
      <c r="A13" s="687" t="s">
        <v>11</v>
      </c>
      <c r="B13" s="417">
        <v>474512.47909999994</v>
      </c>
      <c r="C13" s="417">
        <v>212475.19733</v>
      </c>
      <c r="D13" s="417">
        <v>0</v>
      </c>
      <c r="E13" s="417">
        <v>0</v>
      </c>
      <c r="F13" s="417">
        <v>686987.67642999999</v>
      </c>
    </row>
    <row r="14" spans="1:7" s="38" customFormat="1" ht="11.25">
      <c r="A14" s="687" t="s">
        <v>12</v>
      </c>
      <c r="B14" s="417">
        <v>0</v>
      </c>
      <c r="C14" s="417">
        <v>2334.2738199999999</v>
      </c>
      <c r="D14" s="417">
        <v>0</v>
      </c>
      <c r="E14" s="417">
        <v>0</v>
      </c>
      <c r="F14" s="417">
        <v>2334.2738199999999</v>
      </c>
    </row>
    <row r="15" spans="1:7" s="38" customFormat="1" ht="11.25">
      <c r="A15" s="687" t="s">
        <v>13</v>
      </c>
      <c r="B15" s="417">
        <v>0</v>
      </c>
      <c r="C15" s="417">
        <v>1335036.35736</v>
      </c>
      <c r="D15" s="417">
        <v>0</v>
      </c>
      <c r="E15" s="417">
        <v>0</v>
      </c>
      <c r="F15" s="417">
        <v>1335036.35736</v>
      </c>
    </row>
    <row r="16" spans="1:7" s="38" customFormat="1" ht="11.25">
      <c r="A16" s="687" t="s">
        <v>14</v>
      </c>
      <c r="B16" s="417">
        <v>136322.47906000001</v>
      </c>
      <c r="C16" s="417">
        <v>8598.1759300000012</v>
      </c>
      <c r="D16" s="417">
        <v>0</v>
      </c>
      <c r="E16" s="417">
        <v>0</v>
      </c>
      <c r="F16" s="417">
        <v>144920.65498999998</v>
      </c>
    </row>
    <row r="17" spans="1:6" s="38" customFormat="1" ht="11.25">
      <c r="A17" s="687" t="s">
        <v>15</v>
      </c>
      <c r="B17" s="417">
        <v>6.8677700000000002</v>
      </c>
      <c r="C17" s="417">
        <v>4.3299999999999996E-3</v>
      </c>
      <c r="D17" s="417">
        <v>0</v>
      </c>
      <c r="E17" s="417">
        <v>0</v>
      </c>
      <c r="F17" s="417">
        <v>6.8721000000000005</v>
      </c>
    </row>
    <row r="18" spans="1:6" s="38" customFormat="1" ht="12" thickBot="1">
      <c r="A18" s="687" t="s">
        <v>16</v>
      </c>
      <c r="B18" s="417">
        <v>-7306.5608099999999</v>
      </c>
      <c r="C18" s="417">
        <v>-192.38342</v>
      </c>
      <c r="D18" s="417">
        <v>0</v>
      </c>
      <c r="E18" s="417">
        <v>0</v>
      </c>
      <c r="F18" s="417">
        <v>-7498.9442300000001</v>
      </c>
    </row>
    <row r="19" spans="1:6" s="38" customFormat="1" ht="12.75" thickTop="1" thickBot="1">
      <c r="A19" s="683" t="s">
        <v>17</v>
      </c>
      <c r="B19" s="686">
        <v>19304834.641690001</v>
      </c>
      <c r="C19" s="686">
        <v>11900254.420670001</v>
      </c>
      <c r="D19" s="686">
        <v>42.577800000000003</v>
      </c>
      <c r="E19" s="686">
        <v>60955.18922</v>
      </c>
      <c r="F19" s="686">
        <v>31266086.829379998</v>
      </c>
    </row>
    <row r="20" spans="1:6" s="38" customFormat="1" ht="12" thickTop="1">
      <c r="A20" s="687" t="s">
        <v>18</v>
      </c>
      <c r="B20" s="417">
        <v>166848.31</v>
      </c>
      <c r="C20" s="417">
        <v>0</v>
      </c>
      <c r="D20" s="417">
        <v>0</v>
      </c>
      <c r="E20" s="417">
        <v>0</v>
      </c>
      <c r="F20" s="417">
        <v>166848.31</v>
      </c>
    </row>
    <row r="21" spans="1:6" s="38" customFormat="1" ht="11.25">
      <c r="A21" s="687" t="s">
        <v>19</v>
      </c>
      <c r="B21" s="417">
        <v>8248895.4718599999</v>
      </c>
      <c r="C21" s="417">
        <v>539130.30802999996</v>
      </c>
      <c r="D21" s="417">
        <v>0</v>
      </c>
      <c r="E21" s="417">
        <v>53.866810000000001</v>
      </c>
      <c r="F21" s="417">
        <v>8788079.6467000004</v>
      </c>
    </row>
    <row r="22" spans="1:6" s="38" customFormat="1" ht="11.25">
      <c r="A22" s="687" t="s">
        <v>20</v>
      </c>
      <c r="B22" s="417">
        <v>0</v>
      </c>
      <c r="C22" s="417">
        <v>1183429.0465499999</v>
      </c>
      <c r="D22" s="417">
        <v>0</v>
      </c>
      <c r="E22" s="417">
        <v>0</v>
      </c>
      <c r="F22" s="417">
        <v>1183429.0465499999</v>
      </c>
    </row>
    <row r="23" spans="1:6" s="38" customFormat="1" ht="11.25">
      <c r="A23" s="687" t="s">
        <v>21</v>
      </c>
      <c r="B23" s="417">
        <v>88958.129140000005</v>
      </c>
      <c r="C23" s="417">
        <v>1323723.9058599998</v>
      </c>
      <c r="D23" s="417">
        <v>0</v>
      </c>
      <c r="E23" s="417">
        <v>0</v>
      </c>
      <c r="F23" s="417">
        <v>1412682.0349999999</v>
      </c>
    </row>
    <row r="24" spans="1:6" s="38" customFormat="1" ht="11.25">
      <c r="A24" s="687" t="s">
        <v>22</v>
      </c>
      <c r="B24" s="417">
        <v>2593996.9458000003</v>
      </c>
      <c r="C24" s="417">
        <v>1281354.4085600001</v>
      </c>
      <c r="D24" s="417">
        <v>0</v>
      </c>
      <c r="E24" s="417">
        <v>59682.557159999997</v>
      </c>
      <c r="F24" s="417">
        <v>3935033.9115199996</v>
      </c>
    </row>
    <row r="25" spans="1:6" s="38" customFormat="1" ht="11.25">
      <c r="A25" s="687" t="s">
        <v>23</v>
      </c>
      <c r="B25" s="417">
        <v>7917109.7150900001</v>
      </c>
      <c r="C25" s="417">
        <v>7618207.1245200001</v>
      </c>
      <c r="D25" s="417">
        <v>42.577800000000003</v>
      </c>
      <c r="E25" s="417">
        <v>1218.7652499999999</v>
      </c>
      <c r="F25" s="417">
        <v>15536578.18266</v>
      </c>
    </row>
    <row r="26" spans="1:6" s="38" customFormat="1" ht="11.25">
      <c r="A26" s="687" t="s">
        <v>24</v>
      </c>
      <c r="B26" s="417">
        <v>294526.23313999997</v>
      </c>
      <c r="C26" s="417">
        <v>39515.952369999999</v>
      </c>
      <c r="D26" s="417">
        <v>0</v>
      </c>
      <c r="E26" s="417">
        <v>0</v>
      </c>
      <c r="F26" s="417">
        <v>334042.18550999992</v>
      </c>
    </row>
    <row r="27" spans="1:6" s="38" customFormat="1" ht="12" thickBot="1">
      <c r="A27" s="687" t="s">
        <v>25</v>
      </c>
      <c r="B27" s="417">
        <v>-5500.1633400000001</v>
      </c>
      <c r="C27" s="417">
        <v>-85106.325219999999</v>
      </c>
      <c r="D27" s="417">
        <v>0</v>
      </c>
      <c r="E27" s="417">
        <v>0</v>
      </c>
      <c r="F27" s="417">
        <v>-90606.488559999998</v>
      </c>
    </row>
    <row r="28" spans="1:6" s="38" customFormat="1" ht="12.75" thickTop="1" thickBot="1">
      <c r="A28" s="683" t="s">
        <v>26</v>
      </c>
      <c r="B28" s="686">
        <v>155434999.78118995</v>
      </c>
      <c r="C28" s="686">
        <v>2442696.4679099997</v>
      </c>
      <c r="D28" s="686">
        <v>509.77186</v>
      </c>
      <c r="E28" s="686">
        <v>1121.41788</v>
      </c>
      <c r="F28" s="686">
        <v>157879327.43884003</v>
      </c>
    </row>
    <row r="29" spans="1:6" s="38" customFormat="1" ht="12" thickTop="1">
      <c r="A29" s="688" t="s">
        <v>27</v>
      </c>
      <c r="B29" s="417">
        <v>155252583.80179003</v>
      </c>
      <c r="C29" s="417">
        <v>2745363.8809799999</v>
      </c>
      <c r="D29" s="417">
        <v>1.5903499999999999</v>
      </c>
      <c r="E29" s="417">
        <v>1069.82447</v>
      </c>
      <c r="F29" s="417">
        <v>157999019.09759</v>
      </c>
    </row>
    <row r="30" spans="1:6" s="38" customFormat="1" ht="11.25">
      <c r="A30" s="687" t="s">
        <v>28</v>
      </c>
      <c r="B30" s="417">
        <v>152230050.17668</v>
      </c>
      <c r="C30" s="417">
        <v>2568304.87775</v>
      </c>
      <c r="D30" s="417">
        <v>1.5903499999999999</v>
      </c>
      <c r="E30" s="417">
        <v>1021.0355900000001</v>
      </c>
      <c r="F30" s="417">
        <v>154799377.68037003</v>
      </c>
    </row>
    <row r="31" spans="1:6" s="38" customFormat="1" ht="11.25">
      <c r="A31" s="687" t="s">
        <v>29</v>
      </c>
      <c r="B31" s="417">
        <v>3018773.4976499998</v>
      </c>
      <c r="C31" s="417">
        <v>175295.36480000001</v>
      </c>
      <c r="D31" s="417">
        <v>0</v>
      </c>
      <c r="E31" s="417">
        <v>48.788879999999999</v>
      </c>
      <c r="F31" s="417">
        <v>3194117.6513300003</v>
      </c>
    </row>
    <row r="32" spans="1:6" s="38" customFormat="1" ht="11.25">
      <c r="A32" s="687" t="s">
        <v>30</v>
      </c>
      <c r="B32" s="417">
        <v>3760.1274599999997</v>
      </c>
      <c r="C32" s="417">
        <v>1763.6384300000002</v>
      </c>
      <c r="D32" s="417">
        <v>0</v>
      </c>
      <c r="E32" s="417">
        <v>0</v>
      </c>
      <c r="F32" s="417">
        <v>5523.7658899999997</v>
      </c>
    </row>
    <row r="33" spans="1:6" s="38" customFormat="1" ht="11.25">
      <c r="A33" s="688" t="s">
        <v>31</v>
      </c>
      <c r="B33" s="417">
        <v>1064080.5845000001</v>
      </c>
      <c r="C33" s="417">
        <v>46374.125440000003</v>
      </c>
      <c r="D33" s="417">
        <v>0</v>
      </c>
      <c r="E33" s="417">
        <v>0</v>
      </c>
      <c r="F33" s="417">
        <v>1110454.7099400002</v>
      </c>
    </row>
    <row r="34" spans="1:6" s="38" customFormat="1" ht="11.25">
      <c r="A34" s="687" t="s">
        <v>32</v>
      </c>
      <c r="B34" s="417">
        <v>935455.99719999987</v>
      </c>
      <c r="C34" s="417">
        <v>37232.979940000005</v>
      </c>
      <c r="D34" s="417">
        <v>0</v>
      </c>
      <c r="E34" s="417">
        <v>0</v>
      </c>
      <c r="F34" s="417">
        <v>972688.97713999997</v>
      </c>
    </row>
    <row r="35" spans="1:6" s="38" customFormat="1" ht="11.25">
      <c r="A35" s="687" t="s">
        <v>33</v>
      </c>
      <c r="B35" s="417">
        <v>127355.31907</v>
      </c>
      <c r="C35" s="417">
        <v>9141.1455000000005</v>
      </c>
      <c r="D35" s="417">
        <v>0</v>
      </c>
      <c r="E35" s="417">
        <v>0</v>
      </c>
      <c r="F35" s="417">
        <v>136496.46456999998</v>
      </c>
    </row>
    <row r="36" spans="1:6" s="38" customFormat="1" ht="11.25">
      <c r="A36" s="687" t="s">
        <v>34</v>
      </c>
      <c r="B36" s="417">
        <v>1269.2682300000001</v>
      </c>
      <c r="C36" s="417">
        <v>0</v>
      </c>
      <c r="D36" s="417">
        <v>0</v>
      </c>
      <c r="E36" s="417">
        <v>0</v>
      </c>
      <c r="F36" s="417">
        <v>1269.2682300000001</v>
      </c>
    </row>
    <row r="37" spans="1:6" s="38" customFormat="1" ht="11.25">
      <c r="A37" s="688" t="s">
        <v>35</v>
      </c>
      <c r="B37" s="417">
        <v>1838637.16726</v>
      </c>
      <c r="C37" s="417">
        <v>248953.10158999998</v>
      </c>
      <c r="D37" s="417">
        <v>1051.4285600000001</v>
      </c>
      <c r="E37" s="417">
        <v>339.99608000000001</v>
      </c>
      <c r="F37" s="417">
        <v>2088981.6934900002</v>
      </c>
    </row>
    <row r="38" spans="1:6" s="38" customFormat="1" ht="11.25">
      <c r="A38" s="687" t="s">
        <v>36</v>
      </c>
      <c r="B38" s="417">
        <v>1572999.3992600001</v>
      </c>
      <c r="C38" s="417">
        <v>149776.36059999999</v>
      </c>
      <c r="D38" s="417">
        <v>263.31196999999997</v>
      </c>
      <c r="E38" s="417">
        <v>170.19639000000001</v>
      </c>
      <c r="F38" s="417">
        <v>1723209.26822</v>
      </c>
    </row>
    <row r="39" spans="1:6" s="38" customFormat="1" ht="11.25">
      <c r="A39" s="687" t="s">
        <v>37</v>
      </c>
      <c r="B39" s="417">
        <v>265345.43364</v>
      </c>
      <c r="C39" s="417">
        <v>78611.69941999999</v>
      </c>
      <c r="D39" s="417">
        <v>788.11658999999997</v>
      </c>
      <c r="E39" s="417">
        <v>169.79969</v>
      </c>
      <c r="F39" s="417">
        <v>344915.04933999997</v>
      </c>
    </row>
    <row r="40" spans="1:6" s="38" customFormat="1" ht="11.25">
      <c r="A40" s="687" t="s">
        <v>38</v>
      </c>
      <c r="B40" s="417">
        <v>292.33436</v>
      </c>
      <c r="C40" s="417">
        <v>20565.041570000001</v>
      </c>
      <c r="D40" s="417">
        <v>0</v>
      </c>
      <c r="E40" s="417">
        <v>0</v>
      </c>
      <c r="F40" s="417">
        <v>20857.375930000002</v>
      </c>
    </row>
    <row r="41" spans="1:6" s="38" customFormat="1" ht="11.25">
      <c r="A41" s="688" t="s">
        <v>39</v>
      </c>
      <c r="B41" s="417">
        <v>1441679.7055500001</v>
      </c>
      <c r="C41" s="417">
        <v>22956.782609999998</v>
      </c>
      <c r="D41" s="417">
        <v>5.4900000000000001E-3</v>
      </c>
      <c r="E41" s="417">
        <v>3.2343700000000002</v>
      </c>
      <c r="F41" s="417">
        <v>1464639.7280199998</v>
      </c>
    </row>
    <row r="42" spans="1:6" s="38" customFormat="1" ht="11.25">
      <c r="A42" s="687" t="s">
        <v>40</v>
      </c>
      <c r="B42" s="417">
        <v>1402957.1258</v>
      </c>
      <c r="C42" s="417">
        <v>20196.951089999999</v>
      </c>
      <c r="D42" s="417">
        <v>5.4900000000000001E-3</v>
      </c>
      <c r="E42" s="417">
        <v>2.9981</v>
      </c>
      <c r="F42" s="417">
        <v>1423157.0804799998</v>
      </c>
    </row>
    <row r="43" spans="1:6" s="38" customFormat="1" ht="11.25">
      <c r="A43" s="687" t="s">
        <v>41</v>
      </c>
      <c r="B43" s="417">
        <v>33232.91231</v>
      </c>
      <c r="C43" s="417">
        <v>2520.4384600000003</v>
      </c>
      <c r="D43" s="417">
        <v>0</v>
      </c>
      <c r="E43" s="417">
        <v>0.23627000000000001</v>
      </c>
      <c r="F43" s="417">
        <v>35753.587040000006</v>
      </c>
    </row>
    <row r="44" spans="1:6" s="38" customFormat="1" ht="11.25">
      <c r="A44" s="687" t="s">
        <v>42</v>
      </c>
      <c r="B44" s="417">
        <v>4789.5189099999998</v>
      </c>
      <c r="C44" s="417">
        <v>191.70317</v>
      </c>
      <c r="D44" s="417">
        <v>0</v>
      </c>
      <c r="E44" s="417">
        <v>0</v>
      </c>
      <c r="F44" s="417">
        <v>4981.2220800000005</v>
      </c>
    </row>
    <row r="45" spans="1:6" s="38" customFormat="1" ht="11.25">
      <c r="A45" s="687" t="s">
        <v>43</v>
      </c>
      <c r="B45" s="417">
        <v>634.14519999999993</v>
      </c>
      <c r="C45" s="417">
        <v>47.03922</v>
      </c>
      <c r="D45" s="417">
        <v>0</v>
      </c>
      <c r="E45" s="417">
        <v>0</v>
      </c>
      <c r="F45" s="417">
        <v>681.18441999999993</v>
      </c>
    </row>
    <row r="46" spans="1:6" s="38" customFormat="1" ht="11.25">
      <c r="A46" s="687" t="s">
        <v>44</v>
      </c>
      <c r="B46" s="417">
        <v>64.105040000000002</v>
      </c>
      <c r="C46" s="417">
        <v>0.65066999999999997</v>
      </c>
      <c r="D46" s="417">
        <v>0</v>
      </c>
      <c r="E46" s="417">
        <v>0</v>
      </c>
      <c r="F46" s="417">
        <v>64.755709999999993</v>
      </c>
    </row>
    <row r="47" spans="1:6" s="38" customFormat="1" ht="11.25">
      <c r="A47" s="687" t="s">
        <v>45</v>
      </c>
      <c r="B47" s="417">
        <v>1.89829</v>
      </c>
      <c r="C47" s="417">
        <v>0</v>
      </c>
      <c r="D47" s="417">
        <v>0</v>
      </c>
      <c r="E47" s="417">
        <v>0</v>
      </c>
      <c r="F47" s="417">
        <v>1.89829</v>
      </c>
    </row>
    <row r="48" spans="1:6" s="38" customFormat="1" ht="11.25">
      <c r="A48" s="688" t="s">
        <v>46</v>
      </c>
      <c r="B48" s="417">
        <v>-4161981.4779099999</v>
      </c>
      <c r="C48" s="417">
        <v>-620951.42270999996</v>
      </c>
      <c r="D48" s="417">
        <v>-543.25254000000007</v>
      </c>
      <c r="E48" s="417">
        <v>-291.63704000000001</v>
      </c>
      <c r="F48" s="417">
        <v>-4783767.7901999997</v>
      </c>
    </row>
    <row r="49" spans="1:6" s="38" customFormat="1" ht="11.25">
      <c r="A49" s="689" t="s">
        <v>47</v>
      </c>
      <c r="B49" s="417">
        <v>-789246.84200999991</v>
      </c>
      <c r="C49" s="417">
        <v>-55577.529670000004</v>
      </c>
      <c r="D49" s="417">
        <v>-1.9829999999999997E-2</v>
      </c>
      <c r="E49" s="417">
        <v>-1.2763499999999999</v>
      </c>
      <c r="F49" s="417">
        <v>-844825.66786000005</v>
      </c>
    </row>
    <row r="50" spans="1:6" s="38" customFormat="1" ht="11.25">
      <c r="A50" s="687" t="s">
        <v>48</v>
      </c>
      <c r="B50" s="417">
        <v>-129160.98824000001</v>
      </c>
      <c r="C50" s="417">
        <v>-18564.291979999995</v>
      </c>
      <c r="D50" s="417">
        <v>0</v>
      </c>
      <c r="E50" s="417">
        <v>-6.0990000000000003E-2</v>
      </c>
      <c r="F50" s="417">
        <v>-147725.34121000001</v>
      </c>
    </row>
    <row r="51" spans="1:6" s="38" customFormat="1" ht="11.25">
      <c r="A51" s="687" t="s">
        <v>49</v>
      </c>
      <c r="B51" s="417">
        <v>-390052.35281999997</v>
      </c>
      <c r="C51" s="417">
        <v>-8400.1321200000002</v>
      </c>
      <c r="D51" s="417">
        <v>0</v>
      </c>
      <c r="E51" s="417">
        <v>0</v>
      </c>
      <c r="F51" s="417">
        <v>-398452.48494000005</v>
      </c>
    </row>
    <row r="52" spans="1:6" s="38" customFormat="1" ht="11.25">
      <c r="A52" s="687" t="s">
        <v>50</v>
      </c>
      <c r="B52" s="417">
        <v>-54333.185580000005</v>
      </c>
      <c r="C52" s="417">
        <v>-4210.1358</v>
      </c>
      <c r="D52" s="417">
        <v>0</v>
      </c>
      <c r="E52" s="417">
        <v>0</v>
      </c>
      <c r="F52" s="417">
        <v>-58543.321380000009</v>
      </c>
    </row>
    <row r="53" spans="1:6" s="38" customFormat="1" ht="11.25">
      <c r="A53" s="687" t="s">
        <v>51</v>
      </c>
      <c r="B53" s="417">
        <v>-1118062.9201099998</v>
      </c>
      <c r="C53" s="417">
        <v>-100653.23297999999</v>
      </c>
      <c r="D53" s="417">
        <v>-149.17440999999999</v>
      </c>
      <c r="E53" s="417">
        <v>-85.098219999999998</v>
      </c>
      <c r="F53" s="417">
        <v>-1218950.4257199999</v>
      </c>
    </row>
    <row r="54" spans="1:6" s="38" customFormat="1" ht="11.25">
      <c r="A54" s="687" t="s">
        <v>52</v>
      </c>
      <c r="B54" s="417">
        <v>-164889.79932000002</v>
      </c>
      <c r="C54" s="417">
        <v>-57666.649609999993</v>
      </c>
      <c r="D54" s="417">
        <v>-394.05829999999997</v>
      </c>
      <c r="E54" s="417">
        <v>-169.79969</v>
      </c>
      <c r="F54" s="417">
        <v>-223120.30691999994</v>
      </c>
    </row>
    <row r="55" spans="1:6" s="38" customFormat="1" ht="11.25">
      <c r="A55" s="689" t="s">
        <v>53</v>
      </c>
      <c r="B55" s="417">
        <v>-1001357.84707</v>
      </c>
      <c r="C55" s="417">
        <v>-330294.77726</v>
      </c>
      <c r="D55" s="417">
        <v>0</v>
      </c>
      <c r="E55" s="417">
        <v>0</v>
      </c>
      <c r="F55" s="417">
        <v>-1331652.62433</v>
      </c>
    </row>
    <row r="56" spans="1:6" s="38" customFormat="1" ht="11.25">
      <c r="A56" s="687" t="s">
        <v>54</v>
      </c>
      <c r="B56" s="417">
        <v>-512702.54775000003</v>
      </c>
      <c r="C56" s="417">
        <v>-45564.366729999994</v>
      </c>
      <c r="D56" s="417">
        <v>0</v>
      </c>
      <c r="E56" s="417">
        <v>-35.401789999999998</v>
      </c>
      <c r="F56" s="417">
        <v>-558302.31627000007</v>
      </c>
    </row>
    <row r="57" spans="1:6" s="38" customFormat="1" ht="11.25">
      <c r="A57" s="687" t="s">
        <v>55</v>
      </c>
      <c r="B57" s="417">
        <v>-2174.9950100000001</v>
      </c>
      <c r="C57" s="417">
        <v>-20.306560000000001</v>
      </c>
      <c r="D57" s="417">
        <v>0</v>
      </c>
      <c r="E57" s="417">
        <v>0</v>
      </c>
      <c r="F57" s="417">
        <v>-2195.3015700000001</v>
      </c>
    </row>
    <row r="58" spans="1:6" s="38" customFormat="1" ht="12" thickBot="1">
      <c r="A58" s="687" t="s">
        <v>56</v>
      </c>
      <c r="B58" s="417">
        <v>0</v>
      </c>
      <c r="C58" s="417">
        <v>0</v>
      </c>
      <c r="D58" s="417">
        <v>0</v>
      </c>
      <c r="E58" s="417">
        <v>0</v>
      </c>
      <c r="F58" s="417">
        <v>0</v>
      </c>
    </row>
    <row r="59" spans="1:6" s="38" customFormat="1" ht="12.75" thickTop="1" thickBot="1">
      <c r="A59" s="683" t="s">
        <v>57</v>
      </c>
      <c r="B59" s="686">
        <v>1039139.6334899998</v>
      </c>
      <c r="C59" s="686">
        <v>233297.49784999999</v>
      </c>
      <c r="D59" s="686">
        <v>0.25979000000000002</v>
      </c>
      <c r="E59" s="686">
        <v>2.7526599999999997</v>
      </c>
      <c r="F59" s="686">
        <v>1272440.1437900001</v>
      </c>
    </row>
    <row r="60" spans="1:6" s="38" customFormat="1" ht="12" thickTop="1">
      <c r="A60" s="687" t="s">
        <v>58</v>
      </c>
      <c r="B60" s="417">
        <v>1056.5719799999999</v>
      </c>
      <c r="C60" s="417">
        <v>302.35897</v>
      </c>
      <c r="D60" s="417">
        <v>711.49381000000005</v>
      </c>
      <c r="E60" s="417">
        <v>0</v>
      </c>
      <c r="F60" s="417">
        <v>2070.4247599999999</v>
      </c>
    </row>
    <row r="61" spans="1:6" s="38" customFormat="1" ht="11.25">
      <c r="A61" s="689" t="s">
        <v>59</v>
      </c>
      <c r="B61" s="417">
        <v>840233.53586000006</v>
      </c>
      <c r="C61" s="417">
        <v>116615.47626</v>
      </c>
      <c r="D61" s="417">
        <v>0</v>
      </c>
      <c r="E61" s="417">
        <v>0.62248000000000003</v>
      </c>
      <c r="F61" s="417">
        <v>956849.63459999987</v>
      </c>
    </row>
    <row r="62" spans="1:6" s="38" customFormat="1" ht="11.25">
      <c r="A62" s="687" t="s">
        <v>60</v>
      </c>
      <c r="B62" s="417">
        <v>230449.66772999999</v>
      </c>
      <c r="C62" s="417">
        <v>139784.27231</v>
      </c>
      <c r="D62" s="417">
        <v>2.1586399999999997</v>
      </c>
      <c r="E62" s="417">
        <v>2.1301799999999997</v>
      </c>
      <c r="F62" s="417">
        <v>370238.22885999997</v>
      </c>
    </row>
    <row r="63" spans="1:6" s="38" customFormat="1" ht="11.25">
      <c r="A63" s="687" t="s">
        <v>61</v>
      </c>
      <c r="B63" s="417">
        <v>0.12723999999999999</v>
      </c>
      <c r="C63" s="417">
        <v>0</v>
      </c>
      <c r="D63" s="417">
        <v>0</v>
      </c>
      <c r="E63" s="417">
        <v>0</v>
      </c>
      <c r="F63" s="417">
        <v>0.12723999999999999</v>
      </c>
    </row>
    <row r="64" spans="1:6" s="38" customFormat="1" ht="12" thickBot="1">
      <c r="A64" s="687" t="s">
        <v>62</v>
      </c>
      <c r="B64" s="417">
        <v>-32600.269320000003</v>
      </c>
      <c r="C64" s="417">
        <v>-23404.609689999997</v>
      </c>
      <c r="D64" s="417">
        <v>-713.39266000000009</v>
      </c>
      <c r="E64" s="417">
        <v>0</v>
      </c>
      <c r="F64" s="417">
        <v>-56718.271670000002</v>
      </c>
    </row>
    <row r="65" spans="1:6" s="38" customFormat="1" ht="12.75" thickTop="1" thickBot="1">
      <c r="A65" s="683" t="s">
        <v>63</v>
      </c>
      <c r="B65" s="686">
        <v>89097.335470000005</v>
      </c>
      <c r="C65" s="686">
        <v>0</v>
      </c>
      <c r="D65" s="686">
        <v>0</v>
      </c>
      <c r="E65" s="686">
        <v>0</v>
      </c>
      <c r="F65" s="686">
        <v>89097.335470000005</v>
      </c>
    </row>
    <row r="66" spans="1:6" s="38" customFormat="1" ht="12" thickTop="1">
      <c r="A66" s="687" t="s">
        <v>64</v>
      </c>
      <c r="B66" s="417">
        <v>6729.2417999999998</v>
      </c>
      <c r="C66" s="417">
        <v>0</v>
      </c>
      <c r="D66" s="417">
        <v>0</v>
      </c>
      <c r="E66" s="417">
        <v>0</v>
      </c>
      <c r="F66" s="417">
        <v>6729.2417999999998</v>
      </c>
    </row>
    <row r="67" spans="1:6" s="38" customFormat="1" ht="11.25">
      <c r="A67" s="687" t="s">
        <v>65</v>
      </c>
      <c r="B67" s="417">
        <v>449344.79667999997</v>
      </c>
      <c r="C67" s="417">
        <v>0</v>
      </c>
      <c r="D67" s="417">
        <v>0</v>
      </c>
      <c r="E67" s="417">
        <v>0</v>
      </c>
      <c r="F67" s="417">
        <v>449344.79667999997</v>
      </c>
    </row>
    <row r="68" spans="1:6" s="38" customFormat="1" ht="11.25">
      <c r="A68" s="687" t="s">
        <v>66</v>
      </c>
      <c r="B68" s="417">
        <v>12120.45499</v>
      </c>
      <c r="C68" s="417">
        <v>0</v>
      </c>
      <c r="D68" s="417">
        <v>0</v>
      </c>
      <c r="E68" s="417">
        <v>0</v>
      </c>
      <c r="F68" s="417">
        <v>12120.45499</v>
      </c>
    </row>
    <row r="69" spans="1:6" s="38" customFormat="1" ht="11.25">
      <c r="A69" s="687" t="s">
        <v>67</v>
      </c>
      <c r="B69" s="417">
        <v>210.64877000000001</v>
      </c>
      <c r="C69" s="417">
        <v>0</v>
      </c>
      <c r="D69" s="417">
        <v>0</v>
      </c>
      <c r="E69" s="417">
        <v>0</v>
      </c>
      <c r="F69" s="417">
        <v>210.64877000000001</v>
      </c>
    </row>
    <row r="70" spans="1:6" s="38" customFormat="1" ht="12" thickBot="1">
      <c r="A70" s="687" t="s">
        <v>68</v>
      </c>
      <c r="B70" s="417">
        <v>-379307.80677000002</v>
      </c>
      <c r="C70" s="417">
        <v>0</v>
      </c>
      <c r="D70" s="417">
        <v>0</v>
      </c>
      <c r="E70" s="417">
        <v>0</v>
      </c>
      <c r="F70" s="417">
        <v>-379307.80677000002</v>
      </c>
    </row>
    <row r="71" spans="1:6" s="38" customFormat="1" ht="12.75" thickTop="1" thickBot="1">
      <c r="A71" s="683" t="s">
        <v>69</v>
      </c>
      <c r="B71" s="686">
        <v>3405639.9694600003</v>
      </c>
      <c r="C71" s="686">
        <v>5394230.2905800007</v>
      </c>
      <c r="D71" s="686">
        <v>34.299999999999997</v>
      </c>
      <c r="E71" s="686">
        <v>2.0000000000000002E-5</v>
      </c>
      <c r="F71" s="686">
        <v>8799904.56006</v>
      </c>
    </row>
    <row r="72" spans="1:6" s="38" customFormat="1" ht="12" thickTop="1">
      <c r="A72" s="687" t="s">
        <v>18</v>
      </c>
      <c r="B72" s="417">
        <v>0</v>
      </c>
      <c r="C72" s="417">
        <v>0</v>
      </c>
      <c r="D72" s="417">
        <v>0</v>
      </c>
      <c r="E72" s="417">
        <v>1.0000000000000001E-5</v>
      </c>
      <c r="F72" s="417">
        <v>1.0000000000000001E-5</v>
      </c>
    </row>
    <row r="73" spans="1:6" s="38" customFormat="1" ht="11.25">
      <c r="A73" s="687" t="s">
        <v>19</v>
      </c>
      <c r="B73" s="417">
        <v>1366470.2981199999</v>
      </c>
      <c r="C73" s="417">
        <v>27839.800459999999</v>
      </c>
      <c r="D73" s="417">
        <v>0</v>
      </c>
      <c r="E73" s="417">
        <v>0</v>
      </c>
      <c r="F73" s="417">
        <v>1394310.09858</v>
      </c>
    </row>
    <row r="74" spans="1:6" s="38" customFormat="1" ht="11.25">
      <c r="A74" s="687" t="s">
        <v>20</v>
      </c>
      <c r="B74" s="417">
        <v>0</v>
      </c>
      <c r="C74" s="417">
        <v>208093.47388000001</v>
      </c>
      <c r="D74" s="417">
        <v>0</v>
      </c>
      <c r="E74" s="417">
        <v>0</v>
      </c>
      <c r="F74" s="417">
        <v>208093.47388000001</v>
      </c>
    </row>
    <row r="75" spans="1:6" s="38" customFormat="1" ht="11.25">
      <c r="A75" s="687" t="s">
        <v>21</v>
      </c>
      <c r="B75" s="417">
        <v>256026.85478999998</v>
      </c>
      <c r="C75" s="417">
        <v>923204.21826999995</v>
      </c>
      <c r="D75" s="417">
        <v>0</v>
      </c>
      <c r="E75" s="417">
        <v>0</v>
      </c>
      <c r="F75" s="417">
        <v>1179231.0730599998</v>
      </c>
    </row>
    <row r="76" spans="1:6" s="38" customFormat="1" ht="11.25">
      <c r="A76" s="687" t="s">
        <v>70</v>
      </c>
      <c r="B76" s="417">
        <v>400489.16678000003</v>
      </c>
      <c r="C76" s="417">
        <v>6013.1891499999992</v>
      </c>
      <c r="D76" s="417">
        <v>0</v>
      </c>
      <c r="E76" s="417">
        <v>0</v>
      </c>
      <c r="F76" s="417">
        <v>406502.35593000002</v>
      </c>
    </row>
    <row r="77" spans="1:6" s="38" customFormat="1" ht="11.25">
      <c r="A77" s="687" t="s">
        <v>71</v>
      </c>
      <c r="B77" s="417">
        <v>586298.60760999995</v>
      </c>
      <c r="C77" s="417">
        <v>54984.389019999995</v>
      </c>
      <c r="D77" s="417">
        <v>48.02</v>
      </c>
      <c r="E77" s="417">
        <v>0</v>
      </c>
      <c r="F77" s="417">
        <v>641331.01663000009</v>
      </c>
    </row>
    <row r="78" spans="1:6" s="38" customFormat="1" ht="11.25">
      <c r="A78" s="687" t="s">
        <v>23</v>
      </c>
      <c r="B78" s="417">
        <v>719631.36601999996</v>
      </c>
      <c r="C78" s="417">
        <v>4135792.8197400002</v>
      </c>
      <c r="D78" s="417">
        <v>0</v>
      </c>
      <c r="E78" s="417">
        <v>0</v>
      </c>
      <c r="F78" s="417">
        <v>4855424.1857600007</v>
      </c>
    </row>
    <row r="79" spans="1:6" s="38" customFormat="1" ht="11.25">
      <c r="A79" s="687" t="s">
        <v>72</v>
      </c>
      <c r="B79" s="417">
        <v>82804.048940000008</v>
      </c>
      <c r="C79" s="417">
        <v>60004.16171</v>
      </c>
      <c r="D79" s="417">
        <v>0</v>
      </c>
      <c r="E79" s="417">
        <v>0</v>
      </c>
      <c r="F79" s="417">
        <v>142808.21064999999</v>
      </c>
    </row>
    <row r="80" spans="1:6" s="38" customFormat="1" ht="12" thickBot="1">
      <c r="A80" s="687" t="s">
        <v>73</v>
      </c>
      <c r="B80" s="417">
        <v>-6080.372800000001</v>
      </c>
      <c r="C80" s="417">
        <v>-21701.76165</v>
      </c>
      <c r="D80" s="417">
        <v>-13.72</v>
      </c>
      <c r="E80" s="417">
        <v>1.0000000000000001E-5</v>
      </c>
      <c r="F80" s="417">
        <v>-27795.854440000003</v>
      </c>
    </row>
    <row r="81" spans="1:6" s="38" customFormat="1" ht="12.75" thickTop="1" thickBot="1">
      <c r="A81" s="683" t="s">
        <v>74</v>
      </c>
      <c r="B81" s="686">
        <v>3570633.9005800006</v>
      </c>
      <c r="C81" s="686">
        <v>0</v>
      </c>
      <c r="D81" s="686">
        <v>0</v>
      </c>
      <c r="E81" s="686">
        <v>0</v>
      </c>
      <c r="F81" s="686">
        <v>3570633.9005800006</v>
      </c>
    </row>
    <row r="82" spans="1:6" s="38" customFormat="1" ht="12" thickTop="1">
      <c r="A82" s="687" t="s">
        <v>75</v>
      </c>
      <c r="B82" s="417">
        <v>1194558.8065199999</v>
      </c>
      <c r="C82" s="417">
        <v>0</v>
      </c>
      <c r="D82" s="417">
        <v>0</v>
      </c>
      <c r="E82" s="417">
        <v>0</v>
      </c>
      <c r="F82" s="417">
        <v>1194558.8065199999</v>
      </c>
    </row>
    <row r="83" spans="1:6" s="38" customFormat="1" ht="11.25">
      <c r="A83" s="687" t="s">
        <v>76</v>
      </c>
      <c r="B83" s="417">
        <v>1246171.5649100002</v>
      </c>
      <c r="C83" s="417">
        <v>0</v>
      </c>
      <c r="D83" s="417">
        <v>0</v>
      </c>
      <c r="E83" s="417">
        <v>0</v>
      </c>
      <c r="F83" s="417">
        <v>1246171.5649100002</v>
      </c>
    </row>
    <row r="84" spans="1:6" s="38" customFormat="1" ht="11.25">
      <c r="A84" s="687" t="s">
        <v>77</v>
      </c>
      <c r="B84" s="417">
        <v>248737.60465999998</v>
      </c>
      <c r="C84" s="417">
        <v>0</v>
      </c>
      <c r="D84" s="417">
        <v>0</v>
      </c>
      <c r="E84" s="417">
        <v>0</v>
      </c>
      <c r="F84" s="417">
        <v>248737.60465999998</v>
      </c>
    </row>
    <row r="85" spans="1:6" s="38" customFormat="1" ht="11.25">
      <c r="A85" s="687" t="s">
        <v>78</v>
      </c>
      <c r="B85" s="417">
        <v>301724.63303999999</v>
      </c>
      <c r="C85" s="417">
        <v>0</v>
      </c>
      <c r="D85" s="417">
        <v>0</v>
      </c>
      <c r="E85" s="417">
        <v>0</v>
      </c>
      <c r="F85" s="417">
        <v>301724.63303999999</v>
      </c>
    </row>
    <row r="86" spans="1:6" s="38" customFormat="1" ht="11.25">
      <c r="A86" s="687" t="s">
        <v>79</v>
      </c>
      <c r="B86" s="417">
        <v>328982.04855000001</v>
      </c>
      <c r="C86" s="417">
        <v>0</v>
      </c>
      <c r="D86" s="417">
        <v>0</v>
      </c>
      <c r="E86" s="417">
        <v>0</v>
      </c>
      <c r="F86" s="417">
        <v>328982.04855000001</v>
      </c>
    </row>
    <row r="87" spans="1:6" s="38" customFormat="1" ht="11.25">
      <c r="A87" s="687" t="s">
        <v>80</v>
      </c>
      <c r="B87" s="417">
        <v>49013.608850000004</v>
      </c>
      <c r="C87" s="417">
        <v>0</v>
      </c>
      <c r="D87" s="417">
        <v>0</v>
      </c>
      <c r="E87" s="417">
        <v>0</v>
      </c>
      <c r="F87" s="417">
        <v>49013.608850000004</v>
      </c>
    </row>
    <row r="88" spans="1:6" s="38" customFormat="1" ht="11.25">
      <c r="A88" s="687" t="s">
        <v>81</v>
      </c>
      <c r="B88" s="417">
        <v>11625.053510000002</v>
      </c>
      <c r="C88" s="417">
        <v>0</v>
      </c>
      <c r="D88" s="417">
        <v>0</v>
      </c>
      <c r="E88" s="417">
        <v>0</v>
      </c>
      <c r="F88" s="417">
        <v>11625.053510000002</v>
      </c>
    </row>
    <row r="89" spans="1:6" s="38" customFormat="1" ht="11.25">
      <c r="A89" s="687" t="s">
        <v>82</v>
      </c>
      <c r="B89" s="417">
        <v>0</v>
      </c>
      <c r="C89" s="417">
        <v>0</v>
      </c>
      <c r="D89" s="417">
        <v>0</v>
      </c>
      <c r="E89" s="417">
        <v>0</v>
      </c>
      <c r="F89" s="417">
        <v>0</v>
      </c>
    </row>
    <row r="90" spans="1:6" s="38" customFormat="1" ht="12" thickBot="1">
      <c r="A90" s="687" t="s">
        <v>83</v>
      </c>
      <c r="B90" s="417">
        <v>189820.58054000002</v>
      </c>
      <c r="C90" s="417">
        <v>0</v>
      </c>
      <c r="D90" s="417">
        <v>0</v>
      </c>
      <c r="E90" s="417">
        <v>0</v>
      </c>
      <c r="F90" s="417">
        <v>189820.58054000002</v>
      </c>
    </row>
    <row r="91" spans="1:6" s="38" customFormat="1" ht="12.75" thickTop="1" thickBot="1">
      <c r="A91" s="683" t="s">
        <v>84</v>
      </c>
      <c r="B91" s="686">
        <v>901389.38991999999</v>
      </c>
      <c r="C91" s="686">
        <v>52818.143210000009</v>
      </c>
      <c r="D91" s="686">
        <v>4.8939700000000004</v>
      </c>
      <c r="E91" s="686">
        <v>0</v>
      </c>
      <c r="F91" s="686">
        <v>954212.42709999997</v>
      </c>
    </row>
    <row r="92" spans="1:6" s="38" customFormat="1" ht="12" thickTop="1">
      <c r="A92" s="687" t="s">
        <v>85</v>
      </c>
      <c r="B92" s="417">
        <v>58721.192299999988</v>
      </c>
      <c r="C92" s="417">
        <v>17.5959</v>
      </c>
      <c r="D92" s="417">
        <v>0</v>
      </c>
      <c r="E92" s="417">
        <v>0</v>
      </c>
      <c r="F92" s="417">
        <v>58738.788199999988</v>
      </c>
    </row>
    <row r="93" spans="1:6" s="38" customFormat="1" ht="11.25">
      <c r="A93" s="687" t="s">
        <v>86</v>
      </c>
      <c r="B93" s="417">
        <v>313302.49581000005</v>
      </c>
      <c r="C93" s="417">
        <v>19.32197</v>
      </c>
      <c r="D93" s="417">
        <v>0</v>
      </c>
      <c r="E93" s="417">
        <v>0</v>
      </c>
      <c r="F93" s="417">
        <v>313321.81778000004</v>
      </c>
    </row>
    <row r="94" spans="1:6" s="38" customFormat="1" ht="11.25">
      <c r="A94" s="687" t="s">
        <v>87</v>
      </c>
      <c r="B94" s="417">
        <v>380574.24815999996</v>
      </c>
      <c r="C94" s="417">
        <v>51831.329749999997</v>
      </c>
      <c r="D94" s="417">
        <v>4.8939700000000004</v>
      </c>
      <c r="E94" s="417">
        <v>0</v>
      </c>
      <c r="F94" s="417">
        <v>432410.47188000003</v>
      </c>
    </row>
    <row r="95" spans="1:6" s="38" customFormat="1" ht="11.25">
      <c r="A95" s="687" t="s">
        <v>88</v>
      </c>
      <c r="B95" s="417">
        <v>156801.37531</v>
      </c>
      <c r="C95" s="417">
        <v>1623.8688500000001</v>
      </c>
      <c r="D95" s="417">
        <v>0</v>
      </c>
      <c r="E95" s="417">
        <v>0</v>
      </c>
      <c r="F95" s="417">
        <v>158425.24416</v>
      </c>
    </row>
    <row r="96" spans="1:6" s="38" customFormat="1" ht="12" thickBot="1">
      <c r="A96" s="687" t="s">
        <v>89</v>
      </c>
      <c r="B96" s="408">
        <v>-8009.92166</v>
      </c>
      <c r="C96" s="408">
        <v>-673.97325999999987</v>
      </c>
      <c r="D96" s="408">
        <v>0</v>
      </c>
      <c r="E96" s="408">
        <v>0</v>
      </c>
      <c r="F96" s="408">
        <v>-8683.8949200000006</v>
      </c>
    </row>
    <row r="97" spans="1:6" s="38" customFormat="1" ht="12.75" thickTop="1" thickBot="1">
      <c r="A97" s="683" t="s">
        <v>1359</v>
      </c>
      <c r="B97" s="686">
        <v>602826.26514000003</v>
      </c>
      <c r="C97" s="686">
        <v>0</v>
      </c>
      <c r="D97" s="686">
        <v>0</v>
      </c>
      <c r="E97" s="686">
        <v>0</v>
      </c>
      <c r="F97" s="686">
        <v>602826.26514000003</v>
      </c>
    </row>
    <row r="98" spans="1:6" s="38" customFormat="1" ht="12" thickTop="1">
      <c r="A98" s="687" t="s">
        <v>1360</v>
      </c>
      <c r="B98" s="417">
        <v>450489.08291</v>
      </c>
      <c r="C98" s="417">
        <v>0</v>
      </c>
      <c r="D98" s="417">
        <v>0</v>
      </c>
      <c r="E98" s="417">
        <v>0</v>
      </c>
      <c r="F98" s="417">
        <v>450489.08291</v>
      </c>
    </row>
    <row r="99" spans="1:6" s="38" customFormat="1" ht="11.25">
      <c r="A99" s="687" t="s">
        <v>1361</v>
      </c>
      <c r="B99" s="417">
        <v>0</v>
      </c>
      <c r="C99" s="417">
        <v>0</v>
      </c>
      <c r="D99" s="417">
        <v>0</v>
      </c>
      <c r="E99" s="417">
        <v>0</v>
      </c>
      <c r="F99" s="417">
        <v>0</v>
      </c>
    </row>
    <row r="100" spans="1:6" s="38" customFormat="1" ht="11.25">
      <c r="A100" s="687" t="s">
        <v>1362</v>
      </c>
      <c r="B100" s="417">
        <v>95125.84268999999</v>
      </c>
      <c r="C100" s="417">
        <v>0</v>
      </c>
      <c r="D100" s="417">
        <v>0</v>
      </c>
      <c r="E100" s="417">
        <v>0</v>
      </c>
      <c r="F100" s="417">
        <v>95125.84268999999</v>
      </c>
    </row>
    <row r="101" spans="1:6" s="38" customFormat="1" ht="11.25">
      <c r="A101" s="687" t="s">
        <v>1363</v>
      </c>
      <c r="B101" s="417">
        <v>0</v>
      </c>
      <c r="C101" s="417">
        <v>0</v>
      </c>
      <c r="D101" s="417">
        <v>0</v>
      </c>
      <c r="E101" s="417">
        <v>0</v>
      </c>
      <c r="F101" s="417">
        <v>0</v>
      </c>
    </row>
    <row r="102" spans="1:6" s="38" customFormat="1" ht="11.25">
      <c r="A102" s="687" t="s">
        <v>1364</v>
      </c>
      <c r="B102" s="417">
        <v>70216.06972</v>
      </c>
      <c r="C102" s="417">
        <v>0</v>
      </c>
      <c r="D102" s="417">
        <v>0</v>
      </c>
      <c r="E102" s="417">
        <v>0</v>
      </c>
      <c r="F102" s="417">
        <v>70216.06972</v>
      </c>
    </row>
    <row r="103" spans="1:6" s="38" customFormat="1" ht="12" thickBot="1">
      <c r="A103" s="687" t="s">
        <v>1365</v>
      </c>
      <c r="B103" s="408">
        <v>-13004.73018</v>
      </c>
      <c r="C103" s="408">
        <v>0</v>
      </c>
      <c r="D103" s="408">
        <v>0</v>
      </c>
      <c r="E103" s="408">
        <v>0</v>
      </c>
      <c r="F103" s="408">
        <v>-13004.73018</v>
      </c>
    </row>
    <row r="104" spans="1:6" s="38" customFormat="1" ht="12.75" thickTop="1" thickBot="1">
      <c r="A104" s="690" t="s">
        <v>90</v>
      </c>
      <c r="B104" s="685">
        <v>182086944.33729997</v>
      </c>
      <c r="C104" s="685">
        <v>28563525.714730002</v>
      </c>
      <c r="D104" s="685">
        <v>347.44598000000002</v>
      </c>
      <c r="E104" s="685">
        <v>47600.052960000001</v>
      </c>
      <c r="F104" s="685">
        <v>210698417.55097002</v>
      </c>
    </row>
    <row r="105" spans="1:6" s="38" customFormat="1" ht="12.75" thickTop="1" thickBot="1">
      <c r="A105" s="691" t="s">
        <v>91</v>
      </c>
      <c r="B105" s="686">
        <v>149435005.55824998</v>
      </c>
      <c r="C105" s="686">
        <v>22870262.534710001</v>
      </c>
      <c r="D105" s="686">
        <v>99.962759999999989</v>
      </c>
      <c r="E105" s="686">
        <v>44327.015420000003</v>
      </c>
      <c r="F105" s="686">
        <v>172349695.07113999</v>
      </c>
    </row>
    <row r="106" spans="1:6" s="38" customFormat="1" ht="12" thickTop="1">
      <c r="A106" s="46" t="s">
        <v>92</v>
      </c>
      <c r="B106" s="417">
        <v>23260730.750849999</v>
      </c>
      <c r="C106" s="417">
        <v>7069094.1269000005</v>
      </c>
      <c r="D106" s="417">
        <v>99.861910000000009</v>
      </c>
      <c r="E106" s="417">
        <v>164.69696999999999</v>
      </c>
      <c r="F106" s="417">
        <v>30330089.436629999</v>
      </c>
    </row>
    <row r="107" spans="1:6" s="38" customFormat="1" ht="11.25">
      <c r="A107" s="46" t="s">
        <v>93</v>
      </c>
      <c r="B107" s="417">
        <v>22882482.93651</v>
      </c>
      <c r="C107" s="417">
        <v>6955208.8464700002</v>
      </c>
      <c r="D107" s="417">
        <v>10.145250000000001</v>
      </c>
      <c r="E107" s="417">
        <v>162.85638</v>
      </c>
      <c r="F107" s="417">
        <v>29837864.784610003</v>
      </c>
    </row>
    <row r="108" spans="1:6" s="38" customFormat="1" ht="11.25">
      <c r="A108" s="46" t="s">
        <v>94</v>
      </c>
      <c r="B108" s="417">
        <v>378247.81433999998</v>
      </c>
      <c r="C108" s="417">
        <v>113885.28043</v>
      </c>
      <c r="D108" s="417">
        <v>89.716660000000005</v>
      </c>
      <c r="E108" s="417">
        <v>1.8405899999999999</v>
      </c>
      <c r="F108" s="417">
        <v>492224.65201999998</v>
      </c>
    </row>
    <row r="109" spans="1:6" s="38" customFormat="1" ht="11.25">
      <c r="A109" s="46" t="s">
        <v>95</v>
      </c>
      <c r="B109" s="417">
        <v>40467153.805270009</v>
      </c>
      <c r="C109" s="417">
        <v>11167536.84252</v>
      </c>
      <c r="D109" s="417">
        <v>0</v>
      </c>
      <c r="E109" s="417">
        <v>7804.2340099999992</v>
      </c>
      <c r="F109" s="417">
        <v>51642494.881800003</v>
      </c>
    </row>
    <row r="110" spans="1:6" s="38" customFormat="1" ht="11.25">
      <c r="A110" s="46" t="s">
        <v>96</v>
      </c>
      <c r="B110" s="417">
        <v>3342520.7942600003</v>
      </c>
      <c r="C110" s="417">
        <v>873770.07629</v>
      </c>
      <c r="D110" s="417">
        <v>0</v>
      </c>
      <c r="E110" s="417">
        <v>1919.1543100000001</v>
      </c>
      <c r="F110" s="417">
        <v>4218210.0248600002</v>
      </c>
    </row>
    <row r="111" spans="1:6" s="38" customFormat="1" ht="11.25">
      <c r="A111" s="692" t="s">
        <v>97</v>
      </c>
      <c r="B111" s="417">
        <v>133227.26811</v>
      </c>
      <c r="C111" s="417">
        <v>131732.97974000001</v>
      </c>
      <c r="D111" s="417">
        <v>0</v>
      </c>
      <c r="E111" s="417">
        <v>781.36410999999998</v>
      </c>
      <c r="F111" s="417">
        <v>265741.61196000001</v>
      </c>
    </row>
    <row r="112" spans="1:6" s="38" customFormat="1" ht="11.25">
      <c r="A112" s="692" t="s">
        <v>98</v>
      </c>
      <c r="B112" s="417">
        <v>17748.307550000001</v>
      </c>
      <c r="C112" s="417">
        <v>38309.19154</v>
      </c>
      <c r="D112" s="417">
        <v>0</v>
      </c>
      <c r="E112" s="417">
        <v>1137.79018</v>
      </c>
      <c r="F112" s="417">
        <v>57195.289269999994</v>
      </c>
    </row>
    <row r="113" spans="1:6" s="38" customFormat="1" ht="11.25">
      <c r="A113" s="54" t="s">
        <v>99</v>
      </c>
      <c r="B113" s="417">
        <v>45769.497399999993</v>
      </c>
      <c r="C113" s="417">
        <v>17511.101549999999</v>
      </c>
      <c r="D113" s="417">
        <v>0</v>
      </c>
      <c r="E113" s="417">
        <v>0</v>
      </c>
      <c r="F113" s="417">
        <v>63280.59895</v>
      </c>
    </row>
    <row r="114" spans="1:6" s="38" customFormat="1" ht="11.25">
      <c r="A114" s="54" t="s">
        <v>100</v>
      </c>
      <c r="B114" s="417">
        <v>198441.56933</v>
      </c>
      <c r="C114" s="417">
        <v>46654.495719999999</v>
      </c>
      <c r="D114" s="417">
        <v>0</v>
      </c>
      <c r="E114" s="417">
        <v>2.0000000000000002E-5</v>
      </c>
      <c r="F114" s="417">
        <v>245096.06506999998</v>
      </c>
    </row>
    <row r="115" spans="1:6" s="38" customFormat="1" ht="11.25">
      <c r="A115" s="54" t="s">
        <v>101</v>
      </c>
      <c r="B115" s="417">
        <v>420841.12923999998</v>
      </c>
      <c r="C115" s="417">
        <v>101011.45495</v>
      </c>
      <c r="D115" s="417">
        <v>0</v>
      </c>
      <c r="E115" s="417">
        <v>0</v>
      </c>
      <c r="F115" s="417">
        <v>521852.58418999997</v>
      </c>
    </row>
    <row r="116" spans="1:6" s="40" customFormat="1" ht="11.25">
      <c r="A116" s="54" t="s">
        <v>102</v>
      </c>
      <c r="B116" s="417">
        <v>1319395.4466500001</v>
      </c>
      <c r="C116" s="417">
        <v>188460.28095000001</v>
      </c>
      <c r="D116" s="417">
        <v>0</v>
      </c>
      <c r="E116" s="417">
        <v>0</v>
      </c>
      <c r="F116" s="417">
        <v>1507855.7276000001</v>
      </c>
    </row>
    <row r="117" spans="1:6" s="40" customFormat="1" ht="11.25">
      <c r="A117" s="54" t="s">
        <v>103</v>
      </c>
      <c r="B117" s="417">
        <v>422146.66306999995</v>
      </c>
      <c r="C117" s="417">
        <v>159144.23486000003</v>
      </c>
      <c r="D117" s="417">
        <v>0</v>
      </c>
      <c r="E117" s="417">
        <v>0</v>
      </c>
      <c r="F117" s="417">
        <v>581290.89792999998</v>
      </c>
    </row>
    <row r="118" spans="1:6" s="38" customFormat="1" ht="11.25">
      <c r="A118" s="54" t="s">
        <v>104</v>
      </c>
      <c r="B118" s="417">
        <v>784950.91290999996</v>
      </c>
      <c r="C118" s="417">
        <v>190946.33697999996</v>
      </c>
      <c r="D118" s="417">
        <v>0</v>
      </c>
      <c r="E118" s="417">
        <v>0</v>
      </c>
      <c r="F118" s="417">
        <v>975897.24988999998</v>
      </c>
    </row>
    <row r="119" spans="1:6" s="38" customFormat="1" ht="11.25">
      <c r="A119" s="388" t="s">
        <v>105</v>
      </c>
      <c r="B119" s="417">
        <v>4174098.3511500005</v>
      </c>
      <c r="C119" s="417">
        <v>842654.52979000006</v>
      </c>
      <c r="D119" s="417">
        <v>0.10085</v>
      </c>
      <c r="E119" s="417">
        <v>34099.125079999991</v>
      </c>
      <c r="F119" s="417">
        <v>5050852.1068699984</v>
      </c>
    </row>
    <row r="120" spans="1:6" s="38" customFormat="1" ht="11.25">
      <c r="A120" s="388" t="s">
        <v>106</v>
      </c>
      <c r="B120" s="417">
        <v>71770243.362900004</v>
      </c>
      <c r="C120" s="417">
        <v>2779185.0003500003</v>
      </c>
      <c r="D120" s="417">
        <v>0</v>
      </c>
      <c r="E120" s="417">
        <v>339.46334999999999</v>
      </c>
      <c r="F120" s="417">
        <v>74549767.826599985</v>
      </c>
    </row>
    <row r="121" spans="1:6" s="38" customFormat="1" ht="12" thickBot="1">
      <c r="A121" s="46" t="s">
        <v>107</v>
      </c>
      <c r="B121" s="417">
        <v>6420258.4938199995</v>
      </c>
      <c r="C121" s="417">
        <v>138021.95885999998</v>
      </c>
      <c r="D121" s="417">
        <v>0</v>
      </c>
      <c r="E121" s="417">
        <v>0.3417</v>
      </c>
      <c r="F121" s="417">
        <v>6558280.7943799999</v>
      </c>
    </row>
    <row r="122" spans="1:6" s="38" customFormat="1" ht="12.75" thickTop="1" thickBot="1">
      <c r="A122" s="693" t="s">
        <v>108</v>
      </c>
      <c r="B122" s="685">
        <v>248696.46359</v>
      </c>
      <c r="C122" s="685">
        <v>1259.3168700000001</v>
      </c>
      <c r="D122" s="685">
        <v>0</v>
      </c>
      <c r="E122" s="685">
        <v>0.73508000000000007</v>
      </c>
      <c r="F122" s="685">
        <v>249956.51553999996</v>
      </c>
    </row>
    <row r="123" spans="1:6" s="38" customFormat="1" ht="12.75" thickTop="1" thickBot="1">
      <c r="A123" s="691" t="s">
        <v>109</v>
      </c>
      <c r="B123" s="686">
        <v>6282951.5450100005</v>
      </c>
      <c r="C123" s="686">
        <v>379243.70743000001</v>
      </c>
      <c r="D123" s="686">
        <v>29.003799999999998</v>
      </c>
      <c r="E123" s="686">
        <v>0</v>
      </c>
      <c r="F123" s="686">
        <v>6662224.25624</v>
      </c>
    </row>
    <row r="124" spans="1:6" s="38" customFormat="1" ht="12" thickTop="1">
      <c r="A124" s="46" t="s">
        <v>110</v>
      </c>
      <c r="B124" s="417">
        <v>3163641.0444</v>
      </c>
      <c r="C124" s="417">
        <v>311640.67193000001</v>
      </c>
      <c r="D124" s="417">
        <v>29.003799999999998</v>
      </c>
      <c r="E124" s="417">
        <v>0</v>
      </c>
      <c r="F124" s="417">
        <v>3475310.7201300003</v>
      </c>
    </row>
    <row r="125" spans="1:6" s="38" customFormat="1" ht="11.25">
      <c r="A125" s="46" t="s">
        <v>111</v>
      </c>
      <c r="B125" s="417">
        <v>2356842.5592300002</v>
      </c>
      <c r="C125" s="417">
        <v>20762.753539999998</v>
      </c>
      <c r="D125" s="417">
        <v>0</v>
      </c>
      <c r="E125" s="417">
        <v>0</v>
      </c>
      <c r="F125" s="417">
        <v>2377605.3127700002</v>
      </c>
    </row>
    <row r="126" spans="1:6" s="38" customFormat="1" ht="11.25">
      <c r="A126" s="46" t="s">
        <v>112</v>
      </c>
      <c r="B126" s="417">
        <v>0</v>
      </c>
      <c r="C126" s="417">
        <v>439.65485999999999</v>
      </c>
      <c r="D126" s="417">
        <v>0</v>
      </c>
      <c r="E126" s="417">
        <v>0</v>
      </c>
      <c r="F126" s="417">
        <v>439.65485999999999</v>
      </c>
    </row>
    <row r="127" spans="1:6" s="38" customFormat="1" ht="11.25">
      <c r="A127" s="46" t="s">
        <v>113</v>
      </c>
      <c r="B127" s="417">
        <v>181717.67043</v>
      </c>
      <c r="C127" s="417">
        <v>45412.956680000003</v>
      </c>
      <c r="D127" s="417">
        <v>0</v>
      </c>
      <c r="E127" s="417">
        <v>0</v>
      </c>
      <c r="F127" s="417">
        <v>227130.62711</v>
      </c>
    </row>
    <row r="128" spans="1:6" s="38" customFormat="1" ht="11.25">
      <c r="A128" s="46" t="s">
        <v>114</v>
      </c>
      <c r="B128" s="417">
        <v>557100.69516</v>
      </c>
      <c r="C128" s="417">
        <v>0</v>
      </c>
      <c r="D128" s="417">
        <v>0</v>
      </c>
      <c r="E128" s="417">
        <v>0</v>
      </c>
      <c r="F128" s="417">
        <v>557100.69516</v>
      </c>
    </row>
    <row r="129" spans="1:6" s="38" customFormat="1" ht="12" thickBot="1">
      <c r="A129" s="46" t="s">
        <v>115</v>
      </c>
      <c r="B129" s="417">
        <v>23649.575789999999</v>
      </c>
      <c r="C129" s="417">
        <v>987.67042000000004</v>
      </c>
      <c r="D129" s="417">
        <v>0</v>
      </c>
      <c r="E129" s="417">
        <v>0</v>
      </c>
      <c r="F129" s="417">
        <v>24637.246210000001</v>
      </c>
    </row>
    <row r="130" spans="1:6" s="38" customFormat="1" ht="12.75" thickTop="1" thickBot="1">
      <c r="A130" s="691" t="s">
        <v>116</v>
      </c>
      <c r="B130" s="686">
        <v>16574050.151019998</v>
      </c>
      <c r="C130" s="686">
        <v>3133084.4945100001</v>
      </c>
      <c r="D130" s="686">
        <v>218.46508000000003</v>
      </c>
      <c r="E130" s="686">
        <v>683.34365000000003</v>
      </c>
      <c r="F130" s="686">
        <v>19708036.454259995</v>
      </c>
    </row>
    <row r="131" spans="1:6" s="38" customFormat="1" ht="12" thickTop="1">
      <c r="A131" s="46" t="s">
        <v>117</v>
      </c>
      <c r="B131" s="417">
        <v>626692.60389000014</v>
      </c>
      <c r="C131" s="417">
        <v>252439.08280999999</v>
      </c>
      <c r="D131" s="417">
        <v>0</v>
      </c>
      <c r="E131" s="417">
        <v>0</v>
      </c>
      <c r="F131" s="417">
        <v>879131.68669999996</v>
      </c>
    </row>
    <row r="132" spans="1:6" s="38" customFormat="1" ht="11.25">
      <c r="A132" s="46" t="s">
        <v>118</v>
      </c>
      <c r="B132" s="417">
        <v>2787129.77532</v>
      </c>
      <c r="C132" s="417">
        <v>90611.128530000002</v>
      </c>
      <c r="D132" s="417">
        <v>0</v>
      </c>
      <c r="E132" s="417">
        <v>0</v>
      </c>
      <c r="F132" s="417">
        <v>2877740.9038499999</v>
      </c>
    </row>
    <row r="133" spans="1:6" s="38" customFormat="1" ht="11.25">
      <c r="A133" s="46" t="s">
        <v>119</v>
      </c>
      <c r="B133" s="417">
        <v>0</v>
      </c>
      <c r="C133" s="417">
        <v>2651.4771800000003</v>
      </c>
      <c r="D133" s="417">
        <v>0</v>
      </c>
      <c r="E133" s="417">
        <v>683.34365000000003</v>
      </c>
      <c r="F133" s="417">
        <v>3334.8208300000006</v>
      </c>
    </row>
    <row r="134" spans="1:6" s="38" customFormat="1" ht="11.25">
      <c r="A134" s="46" t="s">
        <v>1236</v>
      </c>
      <c r="B134" s="417">
        <v>1885712.3898300002</v>
      </c>
      <c r="C134" s="417">
        <v>12117.879220000001</v>
      </c>
      <c r="D134" s="417">
        <v>208.95726000000002</v>
      </c>
      <c r="E134" s="417">
        <v>0</v>
      </c>
      <c r="F134" s="417">
        <v>1898039.2263099998</v>
      </c>
    </row>
    <row r="135" spans="1:6" s="38" customFormat="1" ht="11.25">
      <c r="A135" s="46" t="s">
        <v>120</v>
      </c>
      <c r="B135" s="417">
        <v>9398458.4293400012</v>
      </c>
      <c r="C135" s="417">
        <v>555913.78842</v>
      </c>
      <c r="D135" s="417">
        <v>0</v>
      </c>
      <c r="E135" s="417">
        <v>0</v>
      </c>
      <c r="F135" s="417">
        <v>9954372.2177600004</v>
      </c>
    </row>
    <row r="136" spans="1:6" s="38" customFormat="1" ht="11.25">
      <c r="A136" s="46" t="s">
        <v>121</v>
      </c>
      <c r="B136" s="417">
        <v>1233901.3862399999</v>
      </c>
      <c r="C136" s="417">
        <v>393440.80911000003</v>
      </c>
      <c r="D136" s="417">
        <v>0</v>
      </c>
      <c r="E136" s="417">
        <v>0</v>
      </c>
      <c r="F136" s="417">
        <v>1627342.1953500002</v>
      </c>
    </row>
    <row r="137" spans="1:6" s="38" customFormat="1" ht="11.25">
      <c r="A137" s="46" t="s">
        <v>122</v>
      </c>
      <c r="B137" s="417">
        <v>272675.66727999999</v>
      </c>
      <c r="C137" s="417">
        <v>1793542.57914</v>
      </c>
      <c r="D137" s="417">
        <v>0</v>
      </c>
      <c r="E137" s="417">
        <v>0</v>
      </c>
      <c r="F137" s="417">
        <v>2066218.24642</v>
      </c>
    </row>
    <row r="138" spans="1:6" s="38" customFormat="1" ht="12" thickBot="1">
      <c r="A138" s="46" t="s">
        <v>123</v>
      </c>
      <c r="B138" s="417">
        <v>369479.89912000002</v>
      </c>
      <c r="C138" s="417">
        <v>32367.750100000001</v>
      </c>
      <c r="D138" s="417">
        <v>9.5078199999999988</v>
      </c>
      <c r="E138" s="417">
        <v>0</v>
      </c>
      <c r="F138" s="417">
        <v>401857.15704000002</v>
      </c>
    </row>
    <row r="139" spans="1:6" s="38" customFormat="1" ht="12.75" thickTop="1" thickBot="1">
      <c r="A139" s="691" t="s">
        <v>124</v>
      </c>
      <c r="B139" s="686">
        <v>3194864.10519</v>
      </c>
      <c r="C139" s="686">
        <v>428791.42566000001</v>
      </c>
      <c r="D139" s="686">
        <v>0</v>
      </c>
      <c r="E139" s="686">
        <v>43.577710000000003</v>
      </c>
      <c r="F139" s="686">
        <v>3623699.1085600001</v>
      </c>
    </row>
    <row r="140" spans="1:6" s="38" customFormat="1" ht="12" thickTop="1">
      <c r="A140" s="46" t="s">
        <v>58</v>
      </c>
      <c r="B140" s="417">
        <v>70859.246139999988</v>
      </c>
      <c r="C140" s="417">
        <v>23388.844689999998</v>
      </c>
      <c r="D140" s="417">
        <v>0</v>
      </c>
      <c r="E140" s="417">
        <v>9.6689999999999998E-2</v>
      </c>
      <c r="F140" s="417">
        <v>94248.187520000007</v>
      </c>
    </row>
    <row r="141" spans="1:6" s="38" customFormat="1" ht="11.25">
      <c r="A141" s="46" t="s">
        <v>60</v>
      </c>
      <c r="B141" s="417">
        <v>978358.24824999995</v>
      </c>
      <c r="C141" s="417">
        <v>231560.44887999998</v>
      </c>
      <c r="D141" s="417">
        <v>0</v>
      </c>
      <c r="E141" s="417">
        <v>40.030940000000001</v>
      </c>
      <c r="F141" s="417">
        <v>1209958.72807</v>
      </c>
    </row>
    <row r="142" spans="1:6" s="38" customFormat="1" ht="11.25">
      <c r="A142" s="46" t="s">
        <v>125</v>
      </c>
      <c r="B142" s="417">
        <v>1850318.6973799998</v>
      </c>
      <c r="C142" s="417">
        <v>153263.27354000002</v>
      </c>
      <c r="D142" s="417">
        <v>0</v>
      </c>
      <c r="E142" s="417">
        <v>3.0957399999999997</v>
      </c>
      <c r="F142" s="417">
        <v>2003585.06666</v>
      </c>
    </row>
    <row r="143" spans="1:6" s="38" customFormat="1" ht="11.25">
      <c r="A143" s="46" t="s">
        <v>87</v>
      </c>
      <c r="B143" s="417">
        <v>295327.91341999994</v>
      </c>
      <c r="C143" s="417">
        <v>20578.858550000001</v>
      </c>
      <c r="D143" s="417">
        <v>0</v>
      </c>
      <c r="E143" s="417">
        <v>0.35433999999999999</v>
      </c>
      <c r="F143" s="417">
        <v>315907.12631000002</v>
      </c>
    </row>
    <row r="144" spans="1:6" s="38" customFormat="1" ht="12" thickBot="1">
      <c r="A144" s="46" t="s">
        <v>126</v>
      </c>
      <c r="B144" s="417">
        <v>0</v>
      </c>
      <c r="C144" s="417">
        <v>0</v>
      </c>
      <c r="D144" s="417">
        <v>0</v>
      </c>
      <c r="E144" s="417">
        <v>0</v>
      </c>
      <c r="F144" s="417">
        <v>0</v>
      </c>
    </row>
    <row r="145" spans="1:6" s="38" customFormat="1" ht="12.75" thickTop="1" thickBot="1">
      <c r="A145" s="691" t="s">
        <v>127</v>
      </c>
      <c r="B145" s="686">
        <v>2080105.3640000001</v>
      </c>
      <c r="C145" s="686">
        <v>381820.83316000004</v>
      </c>
      <c r="D145" s="686">
        <v>1.434E-2</v>
      </c>
      <c r="E145" s="686">
        <v>2545.3810999999996</v>
      </c>
      <c r="F145" s="686">
        <v>2464471.5926000001</v>
      </c>
    </row>
    <row r="146" spans="1:6" s="38" customFormat="1" ht="12" thickTop="1">
      <c r="A146" s="46" t="s">
        <v>128</v>
      </c>
      <c r="B146" s="417">
        <v>51655.507709999998</v>
      </c>
      <c r="C146" s="417">
        <v>25382.982699999997</v>
      </c>
      <c r="D146" s="417">
        <v>0</v>
      </c>
      <c r="E146" s="417">
        <v>181.90189000000001</v>
      </c>
      <c r="F146" s="417">
        <v>77220.392299999992</v>
      </c>
    </row>
    <row r="147" spans="1:6" s="38" customFormat="1" ht="11.25">
      <c r="A147" s="46" t="s">
        <v>129</v>
      </c>
      <c r="B147" s="417">
        <v>0</v>
      </c>
      <c r="C147" s="417">
        <v>0</v>
      </c>
      <c r="D147" s="417">
        <v>0</v>
      </c>
      <c r="E147" s="417">
        <v>0</v>
      </c>
      <c r="F147" s="417">
        <v>0</v>
      </c>
    </row>
    <row r="148" spans="1:6" s="38" customFormat="1" ht="11.25">
      <c r="A148" s="46" t="s">
        <v>130</v>
      </c>
      <c r="B148" s="417">
        <v>1060465.3844699999</v>
      </c>
      <c r="C148" s="417">
        <v>256673.99334000002</v>
      </c>
      <c r="D148" s="417">
        <v>7.1700000000000002E-3</v>
      </c>
      <c r="E148" s="417">
        <v>866.26684</v>
      </c>
      <c r="F148" s="417">
        <v>1318005.65182</v>
      </c>
    </row>
    <row r="149" spans="1:6" s="38" customFormat="1" ht="11.25">
      <c r="A149" s="46" t="s">
        <v>131</v>
      </c>
      <c r="B149" s="417">
        <v>907957.92892000009</v>
      </c>
      <c r="C149" s="417">
        <v>49382.085239999993</v>
      </c>
      <c r="D149" s="417">
        <v>7.1700000000000002E-3</v>
      </c>
      <c r="E149" s="417">
        <v>1497.2123699999997</v>
      </c>
      <c r="F149" s="417">
        <v>958837.23369999998</v>
      </c>
    </row>
    <row r="150" spans="1:6" s="38" customFormat="1" ht="12" thickBot="1">
      <c r="A150" s="46" t="s">
        <v>132</v>
      </c>
      <c r="B150" s="417">
        <v>60026.5429</v>
      </c>
      <c r="C150" s="417">
        <v>50381.77188</v>
      </c>
      <c r="D150" s="417">
        <v>0</v>
      </c>
      <c r="E150" s="417">
        <v>0</v>
      </c>
      <c r="F150" s="417">
        <v>110408.31478</v>
      </c>
    </row>
    <row r="151" spans="1:6" s="38" customFormat="1" ht="12.75" thickTop="1" thickBot="1">
      <c r="A151" s="691" t="s">
        <v>133</v>
      </c>
      <c r="B151" s="686">
        <v>2477657.8809000002</v>
      </c>
      <c r="C151" s="686">
        <v>453375.04570000002</v>
      </c>
      <c r="D151" s="686">
        <v>0</v>
      </c>
      <c r="E151" s="686">
        <v>0</v>
      </c>
      <c r="F151" s="686">
        <v>2931032.9265999999</v>
      </c>
    </row>
    <row r="152" spans="1:6" s="38" customFormat="1" ht="12" thickTop="1">
      <c r="A152" s="46" t="s">
        <v>134</v>
      </c>
      <c r="B152" s="417">
        <v>2415500</v>
      </c>
      <c r="C152" s="417">
        <v>447615</v>
      </c>
      <c r="D152" s="417">
        <v>0</v>
      </c>
      <c r="E152" s="417">
        <v>0</v>
      </c>
      <c r="F152" s="417">
        <v>2863115</v>
      </c>
    </row>
    <row r="153" spans="1:6" s="38" customFormat="1" ht="11.25">
      <c r="A153" s="46" t="s">
        <v>135</v>
      </c>
      <c r="B153" s="417">
        <v>0</v>
      </c>
      <c r="C153" s="417">
        <v>0</v>
      </c>
      <c r="D153" s="417">
        <v>0</v>
      </c>
      <c r="E153" s="417">
        <v>0</v>
      </c>
      <c r="F153" s="417">
        <v>0</v>
      </c>
    </row>
    <row r="154" spans="1:6" s="38" customFormat="1" ht="11.25">
      <c r="A154" s="46" t="s">
        <v>136</v>
      </c>
      <c r="B154" s="417">
        <v>30065.805519999998</v>
      </c>
      <c r="C154" s="417">
        <v>0</v>
      </c>
      <c r="D154" s="417">
        <v>0</v>
      </c>
      <c r="E154" s="417">
        <v>0</v>
      </c>
      <c r="F154" s="417">
        <v>30065.805519999998</v>
      </c>
    </row>
    <row r="155" spans="1:6" s="38" customFormat="1" ht="12" thickBot="1">
      <c r="A155" s="46" t="s">
        <v>137</v>
      </c>
      <c r="B155" s="417">
        <v>32092.075380000002</v>
      </c>
      <c r="C155" s="417">
        <v>5760.0456999999997</v>
      </c>
      <c r="D155" s="417">
        <v>0</v>
      </c>
      <c r="E155" s="417">
        <v>0</v>
      </c>
      <c r="F155" s="417">
        <v>37852.121079999997</v>
      </c>
    </row>
    <row r="156" spans="1:6" s="38" customFormat="1" ht="12.75" thickTop="1" thickBot="1">
      <c r="A156" s="691" t="s">
        <v>138</v>
      </c>
      <c r="B156" s="686">
        <v>1793613.2693399999</v>
      </c>
      <c r="C156" s="686">
        <v>915688.35669000004</v>
      </c>
      <c r="D156" s="686">
        <v>0</v>
      </c>
      <c r="E156" s="686">
        <v>0</v>
      </c>
      <c r="F156" s="686">
        <v>2709301.6260299999</v>
      </c>
    </row>
    <row r="157" spans="1:6" s="38" customFormat="1" ht="12" thickTop="1">
      <c r="A157" s="46" t="s">
        <v>139</v>
      </c>
      <c r="B157" s="417">
        <v>42399.499349999998</v>
      </c>
      <c r="C157" s="417">
        <v>462773.93542000005</v>
      </c>
      <c r="D157" s="417">
        <v>0</v>
      </c>
      <c r="E157" s="417">
        <v>0</v>
      </c>
      <c r="F157" s="417">
        <v>505173.43477000005</v>
      </c>
    </row>
    <row r="158" spans="1:6" s="38" customFormat="1" ht="11.25">
      <c r="A158" s="46" t="s">
        <v>140</v>
      </c>
      <c r="B158" s="417">
        <v>63.49935</v>
      </c>
      <c r="C158" s="417">
        <v>0</v>
      </c>
      <c r="D158" s="417">
        <v>0</v>
      </c>
      <c r="E158" s="417">
        <v>0</v>
      </c>
      <c r="F158" s="417">
        <v>63.49935</v>
      </c>
    </row>
    <row r="159" spans="1:6" s="38" customFormat="1" ht="11.25">
      <c r="A159" s="46" t="s">
        <v>141</v>
      </c>
      <c r="B159" s="417">
        <v>0</v>
      </c>
      <c r="C159" s="417">
        <v>6684.9856299999992</v>
      </c>
      <c r="D159" s="417">
        <v>0</v>
      </c>
      <c r="E159" s="417">
        <v>0</v>
      </c>
      <c r="F159" s="417">
        <v>6684.9856299999992</v>
      </c>
    </row>
    <row r="160" spans="1:6" s="38" customFormat="1" ht="11.25">
      <c r="A160" s="46" t="s">
        <v>142</v>
      </c>
      <c r="B160" s="417">
        <v>42336</v>
      </c>
      <c r="C160" s="417">
        <v>341724.74651000003</v>
      </c>
      <c r="D160" s="417">
        <v>0</v>
      </c>
      <c r="E160" s="417">
        <v>0</v>
      </c>
      <c r="F160" s="417">
        <v>384060.74651000003</v>
      </c>
    </row>
    <row r="161" spans="1:6" s="38" customFormat="1" ht="11.25">
      <c r="A161" s="46" t="s">
        <v>143</v>
      </c>
      <c r="B161" s="417">
        <v>0</v>
      </c>
      <c r="C161" s="417">
        <v>0</v>
      </c>
      <c r="D161" s="417">
        <v>0</v>
      </c>
      <c r="E161" s="417">
        <v>0</v>
      </c>
      <c r="F161" s="417">
        <v>0</v>
      </c>
    </row>
    <row r="162" spans="1:6" s="38" customFormat="1" ht="11.25">
      <c r="A162" s="46" t="s">
        <v>144</v>
      </c>
      <c r="B162" s="417">
        <v>0</v>
      </c>
      <c r="C162" s="417">
        <v>114364.20328</v>
      </c>
      <c r="D162" s="417">
        <v>0</v>
      </c>
      <c r="E162" s="417">
        <v>0</v>
      </c>
      <c r="F162" s="417">
        <v>114364.20328</v>
      </c>
    </row>
    <row r="163" spans="1:6" s="38" customFormat="1" ht="11.25">
      <c r="A163" s="46" t="s">
        <v>145</v>
      </c>
      <c r="B163" s="417">
        <v>1725495.4</v>
      </c>
      <c r="C163" s="417">
        <v>437346.95199999999</v>
      </c>
      <c r="D163" s="417">
        <v>0</v>
      </c>
      <c r="E163" s="417">
        <v>0</v>
      </c>
      <c r="F163" s="417">
        <v>2162842.352</v>
      </c>
    </row>
    <row r="164" spans="1:6" s="38" customFormat="1" ht="12" thickBot="1">
      <c r="A164" s="46" t="s">
        <v>146</v>
      </c>
      <c r="B164" s="408">
        <v>25718.369990000003</v>
      </c>
      <c r="C164" s="408">
        <v>15567.469270000001</v>
      </c>
      <c r="D164" s="408">
        <v>0</v>
      </c>
      <c r="E164" s="408">
        <v>0</v>
      </c>
      <c r="F164" s="408">
        <v>41285.839260000001</v>
      </c>
    </row>
    <row r="165" spans="1:6" s="38" customFormat="1" ht="12.75" thickTop="1" thickBot="1">
      <c r="A165" s="694" t="s">
        <v>147</v>
      </c>
      <c r="B165" s="686">
        <v>18027613.1193</v>
      </c>
      <c r="C165" s="686">
        <v>0</v>
      </c>
      <c r="D165" s="686">
        <v>0</v>
      </c>
      <c r="E165" s="686">
        <v>0</v>
      </c>
      <c r="F165" s="686">
        <v>18027613.1193</v>
      </c>
    </row>
    <row r="166" spans="1:6" s="38" customFormat="1" ht="12" thickTop="1">
      <c r="A166" s="695" t="s">
        <v>148</v>
      </c>
      <c r="B166" s="417">
        <v>13368863.298250001</v>
      </c>
      <c r="C166" s="417">
        <v>0</v>
      </c>
      <c r="D166" s="417">
        <v>0</v>
      </c>
      <c r="E166" s="417">
        <v>0</v>
      </c>
      <c r="F166" s="417">
        <v>13368863.298250001</v>
      </c>
    </row>
    <row r="167" spans="1:6" s="38" customFormat="1" ht="11.25">
      <c r="A167" s="46" t="s">
        <v>149</v>
      </c>
      <c r="B167" s="417">
        <v>13368863.298250001</v>
      </c>
      <c r="C167" s="417">
        <v>0</v>
      </c>
      <c r="D167" s="417">
        <v>0</v>
      </c>
      <c r="E167" s="417">
        <v>0</v>
      </c>
      <c r="F167" s="417">
        <v>13368863.298250001</v>
      </c>
    </row>
    <row r="168" spans="1:6" s="38" customFormat="1" ht="11.25">
      <c r="A168" s="46" t="s">
        <v>150</v>
      </c>
      <c r="B168" s="417">
        <v>87506</v>
      </c>
      <c r="C168" s="417">
        <v>0</v>
      </c>
      <c r="D168" s="417">
        <v>0</v>
      </c>
      <c r="E168" s="417">
        <v>0</v>
      </c>
      <c r="F168" s="417">
        <v>87506</v>
      </c>
    </row>
    <row r="169" spans="1:6" s="38" customFormat="1" ht="11.25">
      <c r="A169" s="46" t="s">
        <v>151</v>
      </c>
      <c r="B169" s="417">
        <v>-87506</v>
      </c>
      <c r="C169" s="417">
        <v>0</v>
      </c>
      <c r="D169" s="417">
        <v>0</v>
      </c>
      <c r="E169" s="417">
        <v>0</v>
      </c>
      <c r="F169" s="417">
        <v>-87506</v>
      </c>
    </row>
    <row r="170" spans="1:6" s="38" customFormat="1" ht="11.25">
      <c r="A170" s="695" t="s">
        <v>152</v>
      </c>
      <c r="B170" s="417">
        <v>122384.82361999998</v>
      </c>
      <c r="C170" s="417">
        <v>0</v>
      </c>
      <c r="D170" s="417">
        <v>0</v>
      </c>
      <c r="E170" s="417">
        <v>0</v>
      </c>
      <c r="F170" s="417">
        <v>122384.82361999998</v>
      </c>
    </row>
    <row r="171" spans="1:6" s="38" customFormat="1" ht="11.25">
      <c r="A171" s="46" t="s">
        <v>153</v>
      </c>
      <c r="B171" s="417">
        <v>349.64628999999996</v>
      </c>
      <c r="C171" s="417">
        <v>0</v>
      </c>
      <c r="D171" s="417">
        <v>0</v>
      </c>
      <c r="E171" s="417">
        <v>0</v>
      </c>
      <c r="F171" s="417">
        <v>349.64628999999996</v>
      </c>
    </row>
    <row r="172" spans="1:6" s="38" customFormat="1" ht="11.25">
      <c r="A172" s="46" t="s">
        <v>154</v>
      </c>
      <c r="B172" s="417">
        <v>97977.688009999998</v>
      </c>
      <c r="C172" s="417">
        <v>0</v>
      </c>
      <c r="D172" s="417">
        <v>0</v>
      </c>
      <c r="E172" s="417">
        <v>0</v>
      </c>
      <c r="F172" s="417">
        <v>97977.688009999998</v>
      </c>
    </row>
    <row r="173" spans="1:6" s="38" customFormat="1" ht="11.25">
      <c r="A173" s="46" t="s">
        <v>155</v>
      </c>
      <c r="B173" s="417">
        <v>24057.489320000001</v>
      </c>
      <c r="C173" s="417">
        <v>0</v>
      </c>
      <c r="D173" s="417">
        <v>0</v>
      </c>
      <c r="E173" s="417">
        <v>0</v>
      </c>
      <c r="F173" s="417">
        <v>24057.489320000001</v>
      </c>
    </row>
    <row r="174" spans="1:6" s="38" customFormat="1" ht="11.25">
      <c r="A174" s="695" t="s">
        <v>156</v>
      </c>
      <c r="B174" s="417">
        <v>0</v>
      </c>
      <c r="C174" s="417">
        <v>0</v>
      </c>
      <c r="D174" s="417">
        <v>0</v>
      </c>
      <c r="E174" s="417">
        <v>0</v>
      </c>
      <c r="F174" s="417">
        <v>0</v>
      </c>
    </row>
    <row r="175" spans="1:6" s="38" customFormat="1" ht="11.25">
      <c r="A175" s="46" t="s">
        <v>157</v>
      </c>
      <c r="B175" s="417">
        <v>0</v>
      </c>
      <c r="C175" s="417">
        <v>0</v>
      </c>
      <c r="D175" s="417">
        <v>0</v>
      </c>
      <c r="E175" s="417">
        <v>0</v>
      </c>
      <c r="F175" s="417">
        <v>0</v>
      </c>
    </row>
    <row r="176" spans="1:6" s="38" customFormat="1" ht="11.25">
      <c r="A176" s="46" t="s">
        <v>158</v>
      </c>
      <c r="B176" s="417">
        <v>0</v>
      </c>
      <c r="C176" s="417">
        <v>0</v>
      </c>
      <c r="D176" s="417">
        <v>0</v>
      </c>
      <c r="E176" s="417">
        <v>0</v>
      </c>
      <c r="F176" s="417">
        <v>0</v>
      </c>
    </row>
    <row r="177" spans="1:6" s="38" customFormat="1" ht="11.25">
      <c r="A177" s="46" t="s">
        <v>159</v>
      </c>
      <c r="B177" s="417">
        <v>0</v>
      </c>
      <c r="C177" s="417">
        <v>0</v>
      </c>
      <c r="D177" s="417">
        <v>0</v>
      </c>
      <c r="E177" s="417">
        <v>0</v>
      </c>
      <c r="F177" s="417">
        <v>0</v>
      </c>
    </row>
    <row r="178" spans="1:6" s="38" customFormat="1" ht="11.25">
      <c r="A178" s="695" t="s">
        <v>160</v>
      </c>
      <c r="B178" s="417">
        <v>3530624.4668999994</v>
      </c>
      <c r="C178" s="417">
        <v>0</v>
      </c>
      <c r="D178" s="417">
        <v>0</v>
      </c>
      <c r="E178" s="417">
        <v>0</v>
      </c>
      <c r="F178" s="417">
        <v>3530624.4668999994</v>
      </c>
    </row>
    <row r="179" spans="1:6" s="38" customFormat="1" ht="11.25">
      <c r="A179" s="46" t="s">
        <v>161</v>
      </c>
      <c r="B179" s="417">
        <v>2131230.0323300003</v>
      </c>
      <c r="C179" s="417">
        <v>0</v>
      </c>
      <c r="D179" s="417">
        <v>0</v>
      </c>
      <c r="E179" s="417">
        <v>0</v>
      </c>
      <c r="F179" s="417">
        <v>2131230.0323300003</v>
      </c>
    </row>
    <row r="180" spans="1:6" s="38" customFormat="1" ht="11.25">
      <c r="A180" s="46" t="s">
        <v>162</v>
      </c>
      <c r="B180" s="417">
        <v>590020.80729999999</v>
      </c>
      <c r="C180" s="417">
        <v>0</v>
      </c>
      <c r="D180" s="417">
        <v>0</v>
      </c>
      <c r="E180" s="417">
        <v>0</v>
      </c>
      <c r="F180" s="417">
        <v>590020.80729999999</v>
      </c>
    </row>
    <row r="181" spans="1:6" s="38" customFormat="1" ht="11.25">
      <c r="A181" s="46" t="s">
        <v>163</v>
      </c>
      <c r="B181" s="417">
        <v>809373.62726999994</v>
      </c>
      <c r="C181" s="417">
        <v>0</v>
      </c>
      <c r="D181" s="417">
        <v>0</v>
      </c>
      <c r="E181" s="417">
        <v>0</v>
      </c>
      <c r="F181" s="417">
        <v>809373.62726999994</v>
      </c>
    </row>
    <row r="182" spans="1:6" s="38" customFormat="1" ht="11.25">
      <c r="A182" s="695" t="s">
        <v>164</v>
      </c>
      <c r="B182" s="417">
        <v>1005740.5305299998</v>
      </c>
      <c r="C182" s="417">
        <v>0</v>
      </c>
      <c r="D182" s="417">
        <v>0</v>
      </c>
      <c r="E182" s="417">
        <v>0</v>
      </c>
      <c r="F182" s="417">
        <v>1005740.5305299998</v>
      </c>
    </row>
    <row r="183" spans="1:6" s="38" customFormat="1" ht="11.25">
      <c r="A183" s="46" t="s">
        <v>165</v>
      </c>
      <c r="B183" s="417">
        <v>282989.86428000004</v>
      </c>
      <c r="C183" s="417">
        <v>0</v>
      </c>
      <c r="D183" s="417">
        <v>0</v>
      </c>
      <c r="E183" s="417">
        <v>0</v>
      </c>
      <c r="F183" s="417">
        <v>282989.86428000004</v>
      </c>
    </row>
    <row r="184" spans="1:6" s="38" customFormat="1" ht="12" thickBot="1">
      <c r="A184" s="46" t="s">
        <v>166</v>
      </c>
      <c r="B184" s="417">
        <v>722750.66624999978</v>
      </c>
      <c r="C184" s="417">
        <v>0</v>
      </c>
      <c r="D184" s="417">
        <v>0</v>
      </c>
      <c r="E184" s="417">
        <v>0</v>
      </c>
      <c r="F184" s="417">
        <v>722750.66624999978</v>
      </c>
    </row>
    <row r="185" spans="1:6" s="38" customFormat="1" ht="12.75" thickTop="1" thickBot="1">
      <c r="A185" s="696" t="s">
        <v>167</v>
      </c>
      <c r="B185" s="685">
        <v>200114557.45660001</v>
      </c>
      <c r="C185" s="685">
        <v>28563525.714730002</v>
      </c>
      <c r="D185" s="685">
        <v>347.44598000000002</v>
      </c>
      <c r="E185" s="685">
        <v>47600.052960000001</v>
      </c>
      <c r="F185" s="685">
        <v>228726030.67027003</v>
      </c>
    </row>
    <row r="186" spans="1:6" s="38" customFormat="1" ht="12.75" thickTop="1" thickBot="1">
      <c r="A186" s="697" t="s">
        <v>168</v>
      </c>
      <c r="B186" s="686">
        <v>11617110.792239999</v>
      </c>
      <c r="C186" s="686">
        <v>8716890.6722699981</v>
      </c>
      <c r="D186" s="686">
        <v>0</v>
      </c>
      <c r="E186" s="686">
        <v>226205.29025000002</v>
      </c>
      <c r="F186" s="686">
        <v>20560206.754760001</v>
      </c>
    </row>
    <row r="187" spans="1:6" s="38" customFormat="1" ht="12" thickTop="1">
      <c r="A187" s="698" t="s">
        <v>169</v>
      </c>
      <c r="B187" s="417">
        <v>0</v>
      </c>
      <c r="C187" s="417">
        <v>1216161.2948699999</v>
      </c>
      <c r="D187" s="417">
        <v>0</v>
      </c>
      <c r="E187" s="417">
        <v>0</v>
      </c>
      <c r="F187" s="417">
        <v>1216161.2948699999</v>
      </c>
    </row>
    <row r="188" spans="1:6" s="38" customFormat="1" ht="11.25">
      <c r="A188" s="46" t="s">
        <v>170</v>
      </c>
      <c r="B188" s="417">
        <v>0</v>
      </c>
      <c r="C188" s="417">
        <v>234664.80693000002</v>
      </c>
      <c r="D188" s="417">
        <v>0</v>
      </c>
      <c r="E188" s="417">
        <v>0</v>
      </c>
      <c r="F188" s="417">
        <v>234664.80693000002</v>
      </c>
    </row>
    <row r="189" spans="1:6" s="38" customFormat="1" ht="11.25">
      <c r="A189" s="46" t="s">
        <v>171</v>
      </c>
      <c r="B189" s="417">
        <v>0</v>
      </c>
      <c r="C189" s="417">
        <v>88663.213680000001</v>
      </c>
      <c r="D189" s="417">
        <v>0</v>
      </c>
      <c r="E189" s="417">
        <v>0</v>
      </c>
      <c r="F189" s="417">
        <v>88663.213680000001</v>
      </c>
    </row>
    <row r="190" spans="1:6" s="38" customFormat="1" ht="11.25">
      <c r="A190" s="46" t="s">
        <v>172</v>
      </c>
      <c r="B190" s="417">
        <v>0</v>
      </c>
      <c r="C190" s="417">
        <v>626192.13582000008</v>
      </c>
      <c r="D190" s="417">
        <v>0</v>
      </c>
      <c r="E190" s="417">
        <v>0</v>
      </c>
      <c r="F190" s="417">
        <v>626192.13582000008</v>
      </c>
    </row>
    <row r="191" spans="1:6" s="38" customFormat="1" ht="11.25">
      <c r="A191" s="46" t="s">
        <v>173</v>
      </c>
      <c r="B191" s="417">
        <v>0</v>
      </c>
      <c r="C191" s="417">
        <v>15888.419159999999</v>
      </c>
      <c r="D191" s="417">
        <v>0</v>
      </c>
      <c r="E191" s="417">
        <v>0</v>
      </c>
      <c r="F191" s="417">
        <v>15888.419159999999</v>
      </c>
    </row>
    <row r="192" spans="1:6" s="38" customFormat="1" ht="11.25">
      <c r="A192" s="46" t="s">
        <v>174</v>
      </c>
      <c r="B192" s="417">
        <v>0</v>
      </c>
      <c r="C192" s="417">
        <v>250752.71927999999</v>
      </c>
      <c r="D192" s="417">
        <v>0</v>
      </c>
      <c r="E192" s="417">
        <v>0</v>
      </c>
      <c r="F192" s="417">
        <v>250752.71927999999</v>
      </c>
    </row>
    <row r="193" spans="1:6" s="38" customFormat="1" ht="11.25">
      <c r="A193" s="695" t="s">
        <v>175</v>
      </c>
      <c r="B193" s="417">
        <v>9993319.6085999999</v>
      </c>
      <c r="C193" s="417">
        <v>7439566.1112199994</v>
      </c>
      <c r="D193" s="417">
        <v>0</v>
      </c>
      <c r="E193" s="417">
        <v>226205.29025000002</v>
      </c>
      <c r="F193" s="417">
        <v>17659091.010069996</v>
      </c>
    </row>
    <row r="194" spans="1:6" s="38" customFormat="1" ht="11.25">
      <c r="A194" s="46" t="s">
        <v>176</v>
      </c>
      <c r="B194" s="417">
        <v>9257.0079999999998</v>
      </c>
      <c r="C194" s="417">
        <v>2675.4</v>
      </c>
      <c r="D194" s="417">
        <v>0</v>
      </c>
      <c r="E194" s="417">
        <v>0</v>
      </c>
      <c r="F194" s="417">
        <v>11932.407999999999</v>
      </c>
    </row>
    <row r="195" spans="1:6" s="38" customFormat="1" ht="11.25">
      <c r="A195" s="46" t="s">
        <v>177</v>
      </c>
      <c r="B195" s="417">
        <v>2934664.2274600002</v>
      </c>
      <c r="C195" s="417">
        <v>5314945.2363</v>
      </c>
      <c r="D195" s="417">
        <v>0</v>
      </c>
      <c r="E195" s="417">
        <v>10997.65191</v>
      </c>
      <c r="F195" s="417">
        <v>8260607.1156700002</v>
      </c>
    </row>
    <row r="196" spans="1:6" s="38" customFormat="1" ht="11.25">
      <c r="A196" s="46" t="s">
        <v>178</v>
      </c>
      <c r="B196" s="417">
        <v>5303069.8402799992</v>
      </c>
      <c r="C196" s="417">
        <v>1217462.49477</v>
      </c>
      <c r="D196" s="417">
        <v>0</v>
      </c>
      <c r="E196" s="417">
        <v>117236.06645</v>
      </c>
      <c r="F196" s="417">
        <v>6637768.4014999997</v>
      </c>
    </row>
    <row r="197" spans="1:6" s="38" customFormat="1" ht="11.25">
      <c r="A197" s="46" t="s">
        <v>179</v>
      </c>
      <c r="B197" s="417">
        <v>0</v>
      </c>
      <c r="C197" s="417">
        <v>0</v>
      </c>
      <c r="D197" s="417">
        <v>0</v>
      </c>
      <c r="E197" s="417">
        <v>0</v>
      </c>
      <c r="F197" s="417">
        <v>0</v>
      </c>
    </row>
    <row r="198" spans="1:6" s="38" customFormat="1" ht="11.25">
      <c r="A198" s="46" t="s">
        <v>180</v>
      </c>
      <c r="B198" s="417">
        <v>1746328.5328599999</v>
      </c>
      <c r="C198" s="417">
        <v>904482.98015000008</v>
      </c>
      <c r="D198" s="417">
        <v>0</v>
      </c>
      <c r="E198" s="417">
        <v>97971.571890000007</v>
      </c>
      <c r="F198" s="417">
        <v>2748783.0849000001</v>
      </c>
    </row>
    <row r="199" spans="1:6" s="38" customFormat="1" ht="11.25">
      <c r="A199" s="695" t="s">
        <v>181</v>
      </c>
      <c r="B199" s="417">
        <v>0</v>
      </c>
      <c r="C199" s="417">
        <v>0</v>
      </c>
      <c r="D199" s="417">
        <v>0</v>
      </c>
      <c r="E199" s="417">
        <v>0</v>
      </c>
      <c r="F199" s="417">
        <v>0</v>
      </c>
    </row>
    <row r="200" spans="1:6" s="38" customFormat="1" ht="11.25">
      <c r="A200" s="695" t="s">
        <v>182</v>
      </c>
      <c r="B200" s="417">
        <v>1493829.33188</v>
      </c>
      <c r="C200" s="417">
        <v>45407.959130000003</v>
      </c>
      <c r="D200" s="417">
        <v>0</v>
      </c>
      <c r="E200" s="417">
        <v>0</v>
      </c>
      <c r="F200" s="417">
        <v>1539237.2910099998</v>
      </c>
    </row>
    <row r="201" spans="1:6" s="38" customFormat="1" ht="11.25">
      <c r="A201" s="46" t="s">
        <v>183</v>
      </c>
      <c r="B201" s="417">
        <v>113964.9299</v>
      </c>
      <c r="C201" s="417">
        <v>11746.38767</v>
      </c>
      <c r="D201" s="417">
        <v>0</v>
      </c>
      <c r="E201" s="417">
        <v>0</v>
      </c>
      <c r="F201" s="417">
        <v>125711.31757</v>
      </c>
    </row>
    <row r="202" spans="1:6" s="38" customFormat="1" ht="11.25">
      <c r="A202" s="46" t="s">
        <v>184</v>
      </c>
      <c r="B202" s="417">
        <v>1266542.6777799998</v>
      </c>
      <c r="C202" s="417">
        <v>33661.571459999999</v>
      </c>
      <c r="D202" s="417">
        <v>0</v>
      </c>
      <c r="E202" s="417">
        <v>0</v>
      </c>
      <c r="F202" s="417">
        <v>1300204.2492399998</v>
      </c>
    </row>
    <row r="203" spans="1:6" s="38" customFormat="1" ht="11.25">
      <c r="A203" s="46" t="s">
        <v>185</v>
      </c>
      <c r="B203" s="417">
        <v>0</v>
      </c>
      <c r="C203" s="417">
        <v>0</v>
      </c>
      <c r="D203" s="417">
        <v>0</v>
      </c>
      <c r="E203" s="417">
        <v>0</v>
      </c>
      <c r="F203" s="417">
        <v>0</v>
      </c>
    </row>
    <row r="204" spans="1:6" s="38" customFormat="1" ht="11.25">
      <c r="A204" s="46" t="s">
        <v>186</v>
      </c>
      <c r="B204" s="417">
        <v>113321.7242</v>
      </c>
      <c r="C204" s="417">
        <v>0</v>
      </c>
      <c r="D204" s="417">
        <v>0</v>
      </c>
      <c r="E204" s="417">
        <v>0</v>
      </c>
      <c r="F204" s="417">
        <v>113321.7242</v>
      </c>
    </row>
    <row r="205" spans="1:6" s="38" customFormat="1" ht="12" thickBot="1">
      <c r="A205" s="695" t="s">
        <v>187</v>
      </c>
      <c r="B205" s="417">
        <v>129961.85176000001</v>
      </c>
      <c r="C205" s="417">
        <v>15755.307050000001</v>
      </c>
      <c r="D205" s="417">
        <v>0</v>
      </c>
      <c r="E205" s="417">
        <v>0</v>
      </c>
      <c r="F205" s="417">
        <v>145717.15880999999</v>
      </c>
    </row>
    <row r="206" spans="1:6" s="38" customFormat="1" ht="12.75" thickTop="1" thickBot="1">
      <c r="A206" s="691" t="s">
        <v>188</v>
      </c>
      <c r="B206" s="686">
        <v>139731568.93937999</v>
      </c>
      <c r="C206" s="686">
        <v>309633513.93772</v>
      </c>
      <c r="D206" s="686">
        <v>84179.528030000001</v>
      </c>
      <c r="E206" s="686">
        <v>20928.784299999999</v>
      </c>
      <c r="F206" s="686">
        <v>449470191.18943</v>
      </c>
    </row>
    <row r="207" spans="1:6" s="38" customFormat="1" ht="12" thickTop="1">
      <c r="A207" s="695" t="s">
        <v>189</v>
      </c>
      <c r="B207" s="417">
        <v>1398288.52617</v>
      </c>
      <c r="C207" s="417">
        <v>15282182.69069</v>
      </c>
      <c r="D207" s="417">
        <v>179.61354</v>
      </c>
      <c r="E207" s="417">
        <v>128.16532000000001</v>
      </c>
      <c r="F207" s="417">
        <v>16680778.995720001</v>
      </c>
    </row>
    <row r="208" spans="1:6" s="38" customFormat="1" ht="11.25">
      <c r="A208" s="46" t="s">
        <v>190</v>
      </c>
      <c r="B208" s="417">
        <v>119.6</v>
      </c>
      <c r="C208" s="417">
        <v>34300</v>
      </c>
      <c r="D208" s="417">
        <v>0</v>
      </c>
      <c r="E208" s="417">
        <v>0</v>
      </c>
      <c r="F208" s="417">
        <v>34419.599999999999</v>
      </c>
    </row>
    <row r="209" spans="1:6" s="38" customFormat="1" ht="11.25">
      <c r="A209" s="46" t="s">
        <v>191</v>
      </c>
      <c r="B209" s="417">
        <v>1108720</v>
      </c>
      <c r="C209" s="417">
        <v>0</v>
      </c>
      <c r="D209" s="417">
        <v>0</v>
      </c>
      <c r="E209" s="417">
        <v>0</v>
      </c>
      <c r="F209" s="417">
        <v>1108720</v>
      </c>
    </row>
    <row r="210" spans="1:6" s="38" customFormat="1" ht="11.25">
      <c r="A210" s="46" t="s">
        <v>192</v>
      </c>
      <c r="B210" s="417">
        <v>289448.92616999999</v>
      </c>
      <c r="C210" s="417">
        <v>15247882.69069</v>
      </c>
      <c r="D210" s="417">
        <v>179.61354</v>
      </c>
      <c r="E210" s="417">
        <v>128.16532000000001</v>
      </c>
      <c r="F210" s="417">
        <v>15537639.395720001</v>
      </c>
    </row>
    <row r="211" spans="1:6" s="38" customFormat="1" ht="11.25">
      <c r="A211" s="695" t="s">
        <v>193</v>
      </c>
      <c r="B211" s="417">
        <v>23026532.101170003</v>
      </c>
      <c r="C211" s="417">
        <v>247628.25718000002</v>
      </c>
      <c r="D211" s="417">
        <v>1382.4903300000001</v>
      </c>
      <c r="E211" s="417">
        <v>0</v>
      </c>
      <c r="F211" s="417">
        <v>23275542.848679997</v>
      </c>
    </row>
    <row r="212" spans="1:6" s="38" customFormat="1" ht="11.25">
      <c r="A212" s="46" t="s">
        <v>194</v>
      </c>
      <c r="B212" s="417">
        <v>0</v>
      </c>
      <c r="C212" s="417">
        <v>0</v>
      </c>
      <c r="D212" s="417">
        <v>0</v>
      </c>
      <c r="E212" s="417">
        <v>0</v>
      </c>
      <c r="F212" s="417">
        <v>0</v>
      </c>
    </row>
    <row r="213" spans="1:6" s="38" customFormat="1" ht="11.25">
      <c r="A213" s="46" t="s">
        <v>195</v>
      </c>
      <c r="B213" s="417">
        <v>1062153.3718899998</v>
      </c>
      <c r="C213" s="417">
        <v>185039.32529000001</v>
      </c>
      <c r="D213" s="417">
        <v>1382.4903300000001</v>
      </c>
      <c r="E213" s="417">
        <v>0</v>
      </c>
      <c r="F213" s="417">
        <v>1248575.1875099998</v>
      </c>
    </row>
    <row r="214" spans="1:6" s="38" customFormat="1" ht="11.25">
      <c r="A214" s="46" t="s">
        <v>196</v>
      </c>
      <c r="B214" s="417">
        <v>21964206.8851</v>
      </c>
      <c r="C214" s="417">
        <v>62588.93189</v>
      </c>
      <c r="D214" s="417">
        <v>0</v>
      </c>
      <c r="E214" s="417">
        <v>0</v>
      </c>
      <c r="F214" s="417">
        <v>22026795.816990003</v>
      </c>
    </row>
    <row r="215" spans="1:6" s="38" customFormat="1" ht="11.25">
      <c r="A215" s="692" t="s">
        <v>1281</v>
      </c>
      <c r="B215" s="417">
        <v>0</v>
      </c>
      <c r="C215" s="417">
        <v>0</v>
      </c>
      <c r="D215" s="417">
        <v>0</v>
      </c>
      <c r="E215" s="417">
        <v>0</v>
      </c>
      <c r="F215" s="417">
        <v>0</v>
      </c>
    </row>
    <row r="216" spans="1:6" s="38" customFormat="1" ht="11.25">
      <c r="A216" s="46" t="s">
        <v>197</v>
      </c>
      <c r="B216" s="417">
        <v>171.84417999999999</v>
      </c>
      <c r="C216" s="417">
        <v>0</v>
      </c>
      <c r="D216" s="417">
        <v>0</v>
      </c>
      <c r="E216" s="417">
        <v>0</v>
      </c>
      <c r="F216" s="417">
        <v>171.84417999999999</v>
      </c>
    </row>
    <row r="217" spans="1:6" s="38" customFormat="1" ht="11.25">
      <c r="A217" s="695" t="s">
        <v>198</v>
      </c>
      <c r="B217" s="417">
        <v>31.617740000000001</v>
      </c>
      <c r="C217" s="417">
        <v>386873.06495000003</v>
      </c>
      <c r="D217" s="417">
        <v>0</v>
      </c>
      <c r="E217" s="417">
        <v>0</v>
      </c>
      <c r="F217" s="417">
        <v>386904.68269000005</v>
      </c>
    </row>
    <row r="218" spans="1:6" s="38" customFormat="1" ht="11.25">
      <c r="A218" s="46" t="s">
        <v>199</v>
      </c>
      <c r="B218" s="417">
        <v>31.617740000000001</v>
      </c>
      <c r="C218" s="417">
        <v>252644.19130999999</v>
      </c>
      <c r="D218" s="417">
        <v>0</v>
      </c>
      <c r="E218" s="417">
        <v>0</v>
      </c>
      <c r="F218" s="417">
        <v>252675.80904999998</v>
      </c>
    </row>
    <row r="219" spans="1:6" s="38" customFormat="1" ht="11.25">
      <c r="A219" s="46" t="s">
        <v>200</v>
      </c>
      <c r="B219" s="417">
        <v>0</v>
      </c>
      <c r="C219" s="417">
        <v>134228.87364000001</v>
      </c>
      <c r="D219" s="417">
        <v>0</v>
      </c>
      <c r="E219" s="417">
        <v>0</v>
      </c>
      <c r="F219" s="417">
        <v>134228.87364000001</v>
      </c>
    </row>
    <row r="220" spans="1:6" s="38" customFormat="1" ht="11.25">
      <c r="A220" s="695" t="s">
        <v>201</v>
      </c>
      <c r="B220" s="417">
        <v>0</v>
      </c>
      <c r="C220" s="417">
        <v>0</v>
      </c>
      <c r="D220" s="417">
        <v>36.851230000000001</v>
      </c>
      <c r="E220" s="417">
        <v>0</v>
      </c>
      <c r="F220" s="417">
        <v>36.851230000000001</v>
      </c>
    </row>
    <row r="221" spans="1:6" s="38" customFormat="1" ht="11.25">
      <c r="A221" s="46" t="s">
        <v>202</v>
      </c>
      <c r="B221" s="417">
        <v>0</v>
      </c>
      <c r="C221" s="417">
        <v>0</v>
      </c>
      <c r="D221" s="417">
        <v>0</v>
      </c>
      <c r="E221" s="417">
        <v>0</v>
      </c>
      <c r="F221" s="417">
        <v>0</v>
      </c>
    </row>
    <row r="222" spans="1:6" s="38" customFormat="1" ht="11.25">
      <c r="A222" s="46" t="s">
        <v>203</v>
      </c>
      <c r="B222" s="417">
        <v>0</v>
      </c>
      <c r="C222" s="417">
        <v>0</v>
      </c>
      <c r="D222" s="417">
        <v>36.851230000000001</v>
      </c>
      <c r="E222" s="417">
        <v>0</v>
      </c>
      <c r="F222" s="417">
        <v>36.851230000000001</v>
      </c>
    </row>
    <row r="223" spans="1:6" s="38" customFormat="1" ht="11.25">
      <c r="A223" s="695" t="s">
        <v>204</v>
      </c>
      <c r="B223" s="417">
        <v>74081522.484180003</v>
      </c>
      <c r="C223" s="417">
        <v>238292831.70693001</v>
      </c>
      <c r="D223" s="417">
        <v>3900.9891600000001</v>
      </c>
      <c r="E223" s="417">
        <v>9093.8617900000008</v>
      </c>
      <c r="F223" s="417">
        <v>312387349.04206008</v>
      </c>
    </row>
    <row r="224" spans="1:6" s="38" customFormat="1" ht="11.25">
      <c r="A224" s="46" t="s">
        <v>205</v>
      </c>
      <c r="B224" s="417">
        <v>38140285.618189998</v>
      </c>
      <c r="C224" s="417">
        <v>186980346.22789004</v>
      </c>
      <c r="D224" s="417">
        <v>3533.6680600000004</v>
      </c>
      <c r="E224" s="417">
        <v>557.49545000000001</v>
      </c>
      <c r="F224" s="417">
        <v>225124723.00959</v>
      </c>
    </row>
    <row r="225" spans="1:6" s="38" customFormat="1" ht="11.25">
      <c r="A225" s="46" t="s">
        <v>206</v>
      </c>
      <c r="B225" s="417">
        <v>43975.183659999995</v>
      </c>
      <c r="C225" s="417">
        <v>75055.982709999997</v>
      </c>
      <c r="D225" s="417">
        <v>0</v>
      </c>
      <c r="E225" s="417">
        <v>0</v>
      </c>
      <c r="F225" s="417">
        <v>119031.16636999999</v>
      </c>
    </row>
    <row r="226" spans="1:6" s="38" customFormat="1" ht="11.25">
      <c r="A226" s="46" t="s">
        <v>207</v>
      </c>
      <c r="B226" s="417">
        <v>23927484.827269997</v>
      </c>
      <c r="C226" s="417">
        <v>38573553.953990005</v>
      </c>
      <c r="D226" s="417">
        <v>367.3211</v>
      </c>
      <c r="E226" s="417">
        <v>0</v>
      </c>
      <c r="F226" s="417">
        <v>62501406.102360003</v>
      </c>
    </row>
    <row r="227" spans="1:6" s="38" customFormat="1" ht="11.25">
      <c r="A227" s="46" t="s">
        <v>208</v>
      </c>
      <c r="B227" s="417">
        <v>215026.96302000002</v>
      </c>
      <c r="C227" s="417">
        <v>280123.06810000003</v>
      </c>
      <c r="D227" s="417">
        <v>0</v>
      </c>
      <c r="E227" s="417">
        <v>0</v>
      </c>
      <c r="F227" s="417">
        <v>495150.03112</v>
      </c>
    </row>
    <row r="228" spans="1:6" s="38" customFormat="1" ht="11.25">
      <c r="A228" s="46" t="s">
        <v>209</v>
      </c>
      <c r="B228" s="417">
        <v>2641614.7605699999</v>
      </c>
      <c r="C228" s="417">
        <v>731814.46889999998</v>
      </c>
      <c r="D228" s="417">
        <v>0</v>
      </c>
      <c r="E228" s="417">
        <v>8466.0332300000009</v>
      </c>
      <c r="F228" s="417">
        <v>3381895.2626999998</v>
      </c>
    </row>
    <row r="229" spans="1:6" s="38" customFormat="1" ht="11.25">
      <c r="A229" s="46" t="s">
        <v>210</v>
      </c>
      <c r="B229" s="417">
        <v>2608358.88846</v>
      </c>
      <c r="C229" s="417">
        <v>8961109.1760200001</v>
      </c>
      <c r="D229" s="417">
        <v>0</v>
      </c>
      <c r="E229" s="417">
        <v>70.333110000000005</v>
      </c>
      <c r="F229" s="417">
        <v>11569538.39759</v>
      </c>
    </row>
    <row r="230" spans="1:6" s="38" customFormat="1" ht="11.25">
      <c r="A230" s="46" t="s">
        <v>211</v>
      </c>
      <c r="B230" s="417">
        <v>49.620999999999995</v>
      </c>
      <c r="C230" s="417">
        <v>37041.147280000005</v>
      </c>
      <c r="D230" s="417">
        <v>0</v>
      </c>
      <c r="E230" s="417">
        <v>0</v>
      </c>
      <c r="F230" s="417">
        <v>37090.768279999997</v>
      </c>
    </row>
    <row r="231" spans="1:6" s="38" customFormat="1" ht="11.25">
      <c r="A231" s="46" t="s">
        <v>212</v>
      </c>
      <c r="B231" s="417">
        <v>0</v>
      </c>
      <c r="C231" s="417">
        <v>0</v>
      </c>
      <c r="D231" s="417">
        <v>0</v>
      </c>
      <c r="E231" s="417">
        <v>0</v>
      </c>
      <c r="F231" s="417">
        <v>0</v>
      </c>
    </row>
    <row r="232" spans="1:6" s="38" customFormat="1" ht="11.25">
      <c r="A232" s="46" t="s">
        <v>213</v>
      </c>
      <c r="B232" s="417">
        <v>6504726.6220100019</v>
      </c>
      <c r="C232" s="417">
        <v>2653787.6820400003</v>
      </c>
      <c r="D232" s="417">
        <v>0</v>
      </c>
      <c r="E232" s="417">
        <v>0</v>
      </c>
      <c r="F232" s="417">
        <v>9158514.3040500004</v>
      </c>
    </row>
    <row r="233" spans="1:6" s="38" customFormat="1" ht="11.25">
      <c r="A233" s="695" t="s">
        <v>214</v>
      </c>
      <c r="B233" s="417">
        <v>24538145.158060007</v>
      </c>
      <c r="C233" s="417">
        <v>48985611.507090002</v>
      </c>
      <c r="D233" s="417">
        <v>78591.59749</v>
      </c>
      <c r="E233" s="417">
        <v>5171.7457699999995</v>
      </c>
      <c r="F233" s="417">
        <v>73607520.008410007</v>
      </c>
    </row>
    <row r="234" spans="1:6" s="38" customFormat="1" ht="11.25">
      <c r="A234" s="46" t="s">
        <v>215</v>
      </c>
      <c r="B234" s="417">
        <v>12756145.146710003</v>
      </c>
      <c r="C234" s="417">
        <v>22278057.370960001</v>
      </c>
      <c r="D234" s="417">
        <v>0</v>
      </c>
      <c r="E234" s="417">
        <v>1203.30764</v>
      </c>
      <c r="F234" s="417">
        <v>35035405.825309999</v>
      </c>
    </row>
    <row r="235" spans="1:6" s="38" customFormat="1" ht="11.25">
      <c r="A235" s="46" t="s">
        <v>216</v>
      </c>
      <c r="B235" s="417">
        <v>38983.95809</v>
      </c>
      <c r="C235" s="417">
        <v>3920374.1789100002</v>
      </c>
      <c r="D235" s="417">
        <v>0</v>
      </c>
      <c r="E235" s="417">
        <v>0</v>
      </c>
      <c r="F235" s="417">
        <v>3959358.1370000001</v>
      </c>
    </row>
    <row r="236" spans="1:6" s="38" customFormat="1" ht="11.25">
      <c r="A236" s="46" t="s">
        <v>217</v>
      </c>
      <c r="B236" s="417">
        <v>1838902.5777500002</v>
      </c>
      <c r="C236" s="417">
        <v>2679570.72364</v>
      </c>
      <c r="D236" s="417">
        <v>48101.836320000002</v>
      </c>
      <c r="E236" s="417">
        <v>2728.4136800000001</v>
      </c>
      <c r="F236" s="417">
        <v>4569303.5513899997</v>
      </c>
    </row>
    <row r="237" spans="1:6" s="38" customFormat="1" ht="11.25">
      <c r="A237" s="46" t="s">
        <v>218</v>
      </c>
      <c r="B237" s="417">
        <v>477795.40609000006</v>
      </c>
      <c r="C237" s="417">
        <v>998565.09463000007</v>
      </c>
      <c r="D237" s="417">
        <v>28370.587729999999</v>
      </c>
      <c r="E237" s="417">
        <v>192.70330999999999</v>
      </c>
      <c r="F237" s="417">
        <v>1504923.7917599999</v>
      </c>
    </row>
    <row r="238" spans="1:6" s="38" customFormat="1" ht="11.25">
      <c r="A238" s="46" t="s">
        <v>219</v>
      </c>
      <c r="B238" s="417">
        <v>0</v>
      </c>
      <c r="C238" s="417">
        <v>629765.28700000001</v>
      </c>
      <c r="D238" s="417">
        <v>0</v>
      </c>
      <c r="E238" s="417">
        <v>0</v>
      </c>
      <c r="F238" s="417">
        <v>629765.28700000001</v>
      </c>
    </row>
    <row r="239" spans="1:6" s="38" customFormat="1" ht="11.25">
      <c r="A239" s="46" t="s">
        <v>220</v>
      </c>
      <c r="B239" s="417">
        <v>9426318.0694200005</v>
      </c>
      <c r="C239" s="417">
        <v>18479278.851950001</v>
      </c>
      <c r="D239" s="417">
        <v>2119.1734399999996</v>
      </c>
      <c r="E239" s="417">
        <v>1047.32114</v>
      </c>
      <c r="F239" s="417">
        <v>27908763.41595</v>
      </c>
    </row>
    <row r="240" spans="1:6" s="38" customFormat="1" ht="11.25">
      <c r="A240" s="46" t="s">
        <v>221</v>
      </c>
      <c r="B240" s="417">
        <v>0</v>
      </c>
      <c r="C240" s="417">
        <v>0</v>
      </c>
      <c r="D240" s="417">
        <v>0</v>
      </c>
      <c r="E240" s="417">
        <v>0</v>
      </c>
      <c r="F240" s="417">
        <v>0</v>
      </c>
    </row>
    <row r="241" spans="1:6" s="38" customFormat="1" ht="11.25">
      <c r="A241" s="695" t="s">
        <v>1265</v>
      </c>
      <c r="B241" s="417">
        <v>3209953.7170700002</v>
      </c>
      <c r="C241" s="417">
        <v>129609.24782</v>
      </c>
      <c r="D241" s="417">
        <v>87.986279999999994</v>
      </c>
      <c r="E241" s="417">
        <v>6535.0114199999998</v>
      </c>
      <c r="F241" s="417">
        <v>3346185.9625899997</v>
      </c>
    </row>
    <row r="242" spans="1:6" s="38" customFormat="1" ht="11.25">
      <c r="A242" s="46" t="s">
        <v>1266</v>
      </c>
      <c r="B242" s="417">
        <v>3157880.4081599996</v>
      </c>
      <c r="C242" s="417">
        <v>119798.48507</v>
      </c>
      <c r="D242" s="417">
        <v>87.986279999999994</v>
      </c>
      <c r="E242" s="417">
        <v>6535.0114199999998</v>
      </c>
      <c r="F242" s="417">
        <v>3284301.8909299998</v>
      </c>
    </row>
    <row r="243" spans="1:6" s="38" customFormat="1" ht="11.25">
      <c r="A243" s="46" t="s">
        <v>1267</v>
      </c>
      <c r="B243" s="417">
        <v>52073.30891</v>
      </c>
      <c r="C243" s="417">
        <v>9810.7627499999999</v>
      </c>
      <c r="D243" s="417">
        <v>0</v>
      </c>
      <c r="E243" s="417">
        <v>0</v>
      </c>
      <c r="F243" s="417">
        <v>61884.071660000001</v>
      </c>
    </row>
    <row r="244" spans="1:6" s="38" customFormat="1" ht="11.25">
      <c r="A244" s="695" t="s">
        <v>1268</v>
      </c>
      <c r="B244" s="417">
        <v>13477095.334989998</v>
      </c>
      <c r="C244" s="417">
        <v>6308777.46306</v>
      </c>
      <c r="D244" s="417">
        <v>0</v>
      </c>
      <c r="E244" s="417">
        <v>0</v>
      </c>
      <c r="F244" s="417">
        <v>19785872.798050001</v>
      </c>
    </row>
    <row r="245" spans="1:6" s="38" customFormat="1" ht="11.25">
      <c r="A245" s="46" t="s">
        <v>1266</v>
      </c>
      <c r="B245" s="417">
        <v>12578568.740040001</v>
      </c>
      <c r="C245" s="417">
        <v>6301732.98257</v>
      </c>
      <c r="D245" s="417">
        <v>0</v>
      </c>
      <c r="E245" s="417">
        <v>0</v>
      </c>
      <c r="F245" s="417">
        <v>18880301.722610001</v>
      </c>
    </row>
    <row r="246" spans="1:6" s="38" customFormat="1" ht="11.25">
      <c r="A246" s="46" t="s">
        <v>1267</v>
      </c>
      <c r="B246" s="408">
        <v>898526.59495000006</v>
      </c>
      <c r="C246" s="408">
        <v>7044.4804899999999</v>
      </c>
      <c r="D246" s="408">
        <v>0</v>
      </c>
      <c r="E246" s="408">
        <v>0</v>
      </c>
      <c r="F246" s="408">
        <v>905571.07544000004</v>
      </c>
    </row>
    <row r="247" spans="1:6" s="38" customFormat="1" ht="11.25">
      <c r="A247" s="695" t="s">
        <v>1269</v>
      </c>
      <c r="B247" s="151">
        <v>3212918.1891600001</v>
      </c>
      <c r="C247" s="151">
        <v>133179.78719</v>
      </c>
      <c r="D247" s="151">
        <v>87.986279999999994</v>
      </c>
      <c r="E247" s="151">
        <v>0</v>
      </c>
      <c r="F247" s="151">
        <v>3346185.962629999</v>
      </c>
    </row>
    <row r="248" spans="1:6" s="38" customFormat="1" ht="12" thickBot="1">
      <c r="A248" s="695" t="s">
        <v>1270</v>
      </c>
      <c r="B248" s="699">
        <v>10378991.548930001</v>
      </c>
      <c r="C248" s="699">
        <v>9405176.0946499985</v>
      </c>
      <c r="D248" s="699">
        <v>1705.15417</v>
      </c>
      <c r="E248" s="699">
        <v>0</v>
      </c>
      <c r="F248" s="699">
        <v>19785872.79775</v>
      </c>
    </row>
    <row r="249" spans="1:6" s="38" customFormat="1" ht="12.75" thickTop="1" thickBot="1">
      <c r="A249" s="271" t="s">
        <v>222</v>
      </c>
      <c r="B249" s="686">
        <v>6664580.2208599998</v>
      </c>
      <c r="C249" s="686">
        <v>333395.99851</v>
      </c>
      <c r="D249" s="686">
        <v>0.56877999999999995</v>
      </c>
      <c r="E249" s="686">
        <v>1427.77062</v>
      </c>
      <c r="F249" s="686">
        <v>6999404.55877</v>
      </c>
    </row>
    <row r="250" spans="1:6" s="38" customFormat="1" ht="12" thickTop="1">
      <c r="A250" s="54" t="s">
        <v>223</v>
      </c>
      <c r="B250" s="417">
        <v>665.80004999999994</v>
      </c>
      <c r="C250" s="417">
        <v>2874.0649800000006</v>
      </c>
      <c r="D250" s="417">
        <v>0</v>
      </c>
      <c r="E250" s="417">
        <v>0</v>
      </c>
      <c r="F250" s="417">
        <v>3539.8650299999999</v>
      </c>
    </row>
    <row r="251" spans="1:6" s="38" customFormat="1" ht="11.25">
      <c r="A251" s="54" t="s">
        <v>224</v>
      </c>
      <c r="B251" s="417">
        <v>217930.03487999999</v>
      </c>
      <c r="C251" s="417">
        <v>135129.13981999998</v>
      </c>
      <c r="D251" s="417">
        <v>0.40194999999999997</v>
      </c>
      <c r="E251" s="417">
        <v>48.482619999999997</v>
      </c>
      <c r="F251" s="417">
        <v>353108.05927000009</v>
      </c>
    </row>
    <row r="252" spans="1:6" s="38" customFormat="1" ht="11.25">
      <c r="A252" s="54" t="s">
        <v>225</v>
      </c>
      <c r="B252" s="417">
        <v>6067294.5089199999</v>
      </c>
      <c r="C252" s="417">
        <v>103074.00302000002</v>
      </c>
      <c r="D252" s="417">
        <v>4.9779999999999998E-2</v>
      </c>
      <c r="E252" s="417">
        <v>26.695869999999999</v>
      </c>
      <c r="F252" s="417">
        <v>6170395.2575899996</v>
      </c>
    </row>
    <row r="253" spans="1:6" s="38" customFormat="1" ht="11.25">
      <c r="A253" s="54" t="s">
        <v>226</v>
      </c>
      <c r="B253" s="417">
        <v>126433.11095999999</v>
      </c>
      <c r="C253" s="417">
        <v>5473.8396799999991</v>
      </c>
      <c r="D253" s="417">
        <v>0</v>
      </c>
      <c r="E253" s="417">
        <v>1.3771500000000001</v>
      </c>
      <c r="F253" s="417">
        <v>131908.32779000001</v>
      </c>
    </row>
    <row r="254" spans="1:6" s="38" customFormat="1" ht="11.25">
      <c r="A254" s="54" t="s">
        <v>227</v>
      </c>
      <c r="B254" s="417">
        <v>76448.666949999984</v>
      </c>
      <c r="C254" s="417">
        <v>3745.8262100000002</v>
      </c>
      <c r="D254" s="417">
        <v>0.11705</v>
      </c>
      <c r="E254" s="417">
        <v>24.196159999999999</v>
      </c>
      <c r="F254" s="417">
        <v>80218.806369999991</v>
      </c>
    </row>
    <row r="255" spans="1:6" s="38" customFormat="1" ht="11.25">
      <c r="A255" s="54" t="s">
        <v>228</v>
      </c>
      <c r="B255" s="417">
        <v>9968.5347200000015</v>
      </c>
      <c r="C255" s="417">
        <v>1973.23586</v>
      </c>
      <c r="D255" s="417">
        <v>0</v>
      </c>
      <c r="E255" s="417">
        <v>0</v>
      </c>
      <c r="F255" s="417">
        <v>11941.77058</v>
      </c>
    </row>
    <row r="256" spans="1:6" s="38" customFormat="1" ht="11.25">
      <c r="A256" s="54" t="s">
        <v>229</v>
      </c>
      <c r="B256" s="417">
        <v>22220.957449999998</v>
      </c>
      <c r="C256" s="417">
        <v>3452.9792400000001</v>
      </c>
      <c r="D256" s="417">
        <v>0</v>
      </c>
      <c r="E256" s="417">
        <v>0</v>
      </c>
      <c r="F256" s="417">
        <v>25673.936689999999</v>
      </c>
    </row>
    <row r="257" spans="1:6" s="38" customFormat="1" ht="11.25">
      <c r="A257" s="54" t="s">
        <v>230</v>
      </c>
      <c r="B257" s="417">
        <v>10212.642</v>
      </c>
      <c r="C257" s="417">
        <v>380.19253999999995</v>
      </c>
      <c r="D257" s="417">
        <v>0</v>
      </c>
      <c r="E257" s="417">
        <v>0</v>
      </c>
      <c r="F257" s="417">
        <v>10592.834540000002</v>
      </c>
    </row>
    <row r="258" spans="1:6" s="38" customFormat="1" ht="11.25">
      <c r="A258" s="54" t="s">
        <v>231</v>
      </c>
      <c r="B258" s="417">
        <v>330.74556999999999</v>
      </c>
      <c r="C258" s="417">
        <v>1.3366800000000001</v>
      </c>
      <c r="D258" s="417">
        <v>0</v>
      </c>
      <c r="E258" s="417">
        <v>-2.9999999999999997E-5</v>
      </c>
      <c r="F258" s="417">
        <v>332.08221999999995</v>
      </c>
    </row>
    <row r="259" spans="1:6" s="38" customFormat="1" ht="11.25">
      <c r="A259" s="54" t="s">
        <v>232</v>
      </c>
      <c r="B259" s="417">
        <v>42898.907299999999</v>
      </c>
      <c r="C259" s="417">
        <v>23976.569610000002</v>
      </c>
      <c r="D259" s="417">
        <v>0</v>
      </c>
      <c r="E259" s="417">
        <v>0</v>
      </c>
      <c r="F259" s="417">
        <v>66875.476909999998</v>
      </c>
    </row>
    <row r="260" spans="1:6" s="38" customFormat="1" ht="12" thickBot="1">
      <c r="A260" s="54" t="s">
        <v>233</v>
      </c>
      <c r="B260" s="417">
        <v>90176.312060000026</v>
      </c>
      <c r="C260" s="417">
        <v>53314.810870000001</v>
      </c>
      <c r="D260" s="417">
        <v>0</v>
      </c>
      <c r="E260" s="417">
        <v>1327.0188499999999</v>
      </c>
      <c r="F260" s="417">
        <v>144818.14177999998</v>
      </c>
    </row>
    <row r="261" spans="1:6" s="422" customFormat="1" ht="12.75" thickTop="1" thickBot="1">
      <c r="A261" s="271" t="s">
        <v>234</v>
      </c>
      <c r="B261" s="686">
        <v>-1882182.1954300001</v>
      </c>
      <c r="C261" s="686">
        <v>-102669.71678999999</v>
      </c>
      <c r="D261" s="686">
        <v>0</v>
      </c>
      <c r="E261" s="686">
        <v>-26.362209999999997</v>
      </c>
      <c r="F261" s="686">
        <v>-1984878.27443</v>
      </c>
    </row>
    <row r="262" spans="1:6" s="38" customFormat="1" ht="12" thickTop="1">
      <c r="A262" s="54" t="s">
        <v>235</v>
      </c>
      <c r="B262" s="417">
        <v>-1544266.0825199999</v>
      </c>
      <c r="C262" s="417">
        <v>-31575.122080000001</v>
      </c>
      <c r="D262" s="417">
        <v>0</v>
      </c>
      <c r="E262" s="417">
        <v>-0.20981000000000002</v>
      </c>
      <c r="F262" s="417">
        <v>-1575841.4144099997</v>
      </c>
    </row>
    <row r="263" spans="1:6" s="38" customFormat="1" ht="11.25">
      <c r="A263" s="54" t="s">
        <v>236</v>
      </c>
      <c r="B263" s="417">
        <v>0</v>
      </c>
      <c r="C263" s="417">
        <v>0</v>
      </c>
      <c r="D263" s="417">
        <v>0</v>
      </c>
      <c r="E263" s="417">
        <v>0</v>
      </c>
      <c r="F263" s="417">
        <v>0</v>
      </c>
    </row>
    <row r="264" spans="1:6" s="38" customFormat="1" ht="11.25">
      <c r="A264" s="54" t="s">
        <v>237</v>
      </c>
      <c r="B264" s="417">
        <v>-191116.27289000002</v>
      </c>
      <c r="C264" s="417">
        <v>-43858.061719999998</v>
      </c>
      <c r="D264" s="417">
        <v>0</v>
      </c>
      <c r="E264" s="417">
        <v>-3.4210000000000004E-2</v>
      </c>
      <c r="F264" s="417">
        <v>-234974.36882</v>
      </c>
    </row>
    <row r="265" spans="1:6" s="38" customFormat="1" ht="11.25">
      <c r="A265" s="54" t="s">
        <v>238</v>
      </c>
      <c r="B265" s="417">
        <v>-16303.840109999997</v>
      </c>
      <c r="C265" s="417">
        <v>-1714.7477900000001</v>
      </c>
      <c r="D265" s="417">
        <v>0</v>
      </c>
      <c r="E265" s="417">
        <v>-26.118189999999998</v>
      </c>
      <c r="F265" s="417">
        <v>-18044.70609</v>
      </c>
    </row>
    <row r="266" spans="1:6" s="38" customFormat="1" ht="11.25">
      <c r="A266" s="54" t="s">
        <v>239</v>
      </c>
      <c r="B266" s="417">
        <v>-44611.269360000006</v>
      </c>
      <c r="C266" s="417">
        <v>-4710.8326999999999</v>
      </c>
      <c r="D266" s="417">
        <v>0</v>
      </c>
      <c r="E266" s="417">
        <v>0</v>
      </c>
      <c r="F266" s="417">
        <v>-49322.102060000005</v>
      </c>
    </row>
    <row r="267" spans="1:6" s="38" customFormat="1" ht="11.25">
      <c r="A267" s="388" t="s">
        <v>240</v>
      </c>
      <c r="B267" s="417">
        <v>-40613.493260000003</v>
      </c>
      <c r="C267" s="417">
        <v>-20054.928819999997</v>
      </c>
      <c r="D267" s="417">
        <v>0</v>
      </c>
      <c r="E267" s="417">
        <v>0</v>
      </c>
      <c r="F267" s="417">
        <v>-60668.422079999997</v>
      </c>
    </row>
    <row r="268" spans="1:6" s="38" customFormat="1" ht="12" thickBot="1">
      <c r="A268" s="54" t="s">
        <v>241</v>
      </c>
      <c r="B268" s="417">
        <v>-45271.237289999997</v>
      </c>
      <c r="C268" s="417">
        <v>-756.02368000000001</v>
      </c>
      <c r="D268" s="417">
        <v>0</v>
      </c>
      <c r="E268" s="417">
        <v>0</v>
      </c>
      <c r="F268" s="417">
        <v>-46027.260969999996</v>
      </c>
    </row>
    <row r="269" spans="1:6" s="38" customFormat="1" ht="12.75" thickTop="1" thickBot="1">
      <c r="A269" s="700" t="s">
        <v>242</v>
      </c>
      <c r="B269" s="701">
        <v>4782398.0254299995</v>
      </c>
      <c r="C269" s="701">
        <v>230726.28172</v>
      </c>
      <c r="D269" s="701">
        <v>0.56877999999999995</v>
      </c>
      <c r="E269" s="701">
        <v>1401.40841</v>
      </c>
      <c r="F269" s="701">
        <v>5014526.2843399998</v>
      </c>
    </row>
    <row r="270" spans="1:6" s="38" customFormat="1" ht="12.75" thickTop="1" thickBot="1">
      <c r="A270" s="702" t="s">
        <v>243</v>
      </c>
      <c r="B270" s="686">
        <v>701095.22992000007</v>
      </c>
      <c r="C270" s="686">
        <v>931882.03204999992</v>
      </c>
      <c r="D270" s="686">
        <v>0.16911000000000001</v>
      </c>
      <c r="E270" s="686">
        <v>54.187650000000005</v>
      </c>
      <c r="F270" s="686">
        <v>1633031.6187299998</v>
      </c>
    </row>
    <row r="271" spans="1:6" s="38" customFormat="1" ht="12" thickTop="1">
      <c r="A271" s="54" t="s">
        <v>244</v>
      </c>
      <c r="B271" s="417">
        <v>370193.68392000004</v>
      </c>
      <c r="C271" s="417">
        <v>497709.95747999998</v>
      </c>
      <c r="D271" s="417">
        <v>0</v>
      </c>
      <c r="E271" s="417">
        <v>0.85015999999999992</v>
      </c>
      <c r="F271" s="417">
        <v>867904.49155999999</v>
      </c>
    </row>
    <row r="272" spans="1:6" s="38" customFormat="1" ht="11.25">
      <c r="A272" s="54" t="s">
        <v>245</v>
      </c>
      <c r="B272" s="417">
        <v>134183.61103999996</v>
      </c>
      <c r="C272" s="417">
        <v>399465.28881</v>
      </c>
      <c r="D272" s="417">
        <v>2.0200000000000001E-3</v>
      </c>
      <c r="E272" s="417">
        <v>52.577709999999996</v>
      </c>
      <c r="F272" s="417">
        <v>533701.47958000004</v>
      </c>
    </row>
    <row r="273" spans="1:6" s="38" customFormat="1" ht="11.25">
      <c r="A273" s="54" t="s">
        <v>246</v>
      </c>
      <c r="B273" s="417">
        <v>37747.767419999996</v>
      </c>
      <c r="C273" s="417">
        <v>9612.5489099999995</v>
      </c>
      <c r="D273" s="417">
        <v>0</v>
      </c>
      <c r="E273" s="417">
        <v>0</v>
      </c>
      <c r="F273" s="417">
        <v>47360.316330000001</v>
      </c>
    </row>
    <row r="274" spans="1:6" s="38" customFormat="1" ht="11.25">
      <c r="A274" s="54" t="s">
        <v>247</v>
      </c>
      <c r="B274" s="417">
        <v>61108.871389999993</v>
      </c>
      <c r="C274" s="417">
        <v>97.911210000000011</v>
      </c>
      <c r="D274" s="417">
        <v>0</v>
      </c>
      <c r="E274" s="417">
        <v>0</v>
      </c>
      <c r="F274" s="417">
        <v>61206.782599999999</v>
      </c>
    </row>
    <row r="275" spans="1:6" s="38" customFormat="1" ht="11.25">
      <c r="A275" s="54" t="s">
        <v>248</v>
      </c>
      <c r="B275" s="417">
        <v>88487.352790000004</v>
      </c>
      <c r="C275" s="417">
        <v>24996.325639999999</v>
      </c>
      <c r="D275" s="417">
        <v>0.16709000000000002</v>
      </c>
      <c r="E275" s="417">
        <v>0.75978000000000001</v>
      </c>
      <c r="F275" s="417">
        <v>113484.6053</v>
      </c>
    </row>
    <row r="276" spans="1:6" s="38" customFormat="1" ht="12" thickBot="1">
      <c r="A276" s="1059" t="s">
        <v>1406</v>
      </c>
      <c r="B276" s="417">
        <v>9373.9433599999993</v>
      </c>
      <c r="C276" s="417">
        <v>0</v>
      </c>
      <c r="D276" s="417">
        <v>0</v>
      </c>
      <c r="E276" s="417">
        <v>0</v>
      </c>
      <c r="F276" s="417">
        <v>9373.9433599999993</v>
      </c>
    </row>
    <row r="277" spans="1:6" s="38" customFormat="1" ht="12.75" thickTop="1" thickBot="1">
      <c r="A277" s="703" t="s">
        <v>249</v>
      </c>
      <c r="B277" s="686">
        <v>-395041.05895000004</v>
      </c>
      <c r="C277" s="686">
        <v>-622732.44098000007</v>
      </c>
      <c r="D277" s="686">
        <v>0</v>
      </c>
      <c r="E277" s="686">
        <v>-136.43231</v>
      </c>
      <c r="F277" s="686">
        <v>-1017909.93224</v>
      </c>
    </row>
    <row r="278" spans="1:6" s="38" customFormat="1" ht="12" thickTop="1">
      <c r="A278" s="54" t="s">
        <v>244</v>
      </c>
      <c r="B278" s="417">
        <v>-127017.44543000001</v>
      </c>
      <c r="C278" s="417">
        <v>-171586.18927</v>
      </c>
      <c r="D278" s="417">
        <v>0</v>
      </c>
      <c r="E278" s="417">
        <v>-136.36421000000001</v>
      </c>
      <c r="F278" s="417">
        <v>-298739.99891000002</v>
      </c>
    </row>
    <row r="279" spans="1:6" s="38" customFormat="1" ht="11.25">
      <c r="A279" s="54" t="s">
        <v>250</v>
      </c>
      <c r="B279" s="417">
        <v>-64288.42409</v>
      </c>
      <c r="C279" s="417">
        <v>-1214.3810800000001</v>
      </c>
      <c r="D279" s="417">
        <v>0</v>
      </c>
      <c r="E279" s="417">
        <v>0</v>
      </c>
      <c r="F279" s="417">
        <v>-65502.80517</v>
      </c>
    </row>
    <row r="280" spans="1:6" s="38" customFormat="1" ht="11.25">
      <c r="A280" s="54" t="s">
        <v>251</v>
      </c>
      <c r="B280" s="417">
        <v>-5823.5111399999996</v>
      </c>
      <c r="C280" s="417">
        <v>-1.39E-3</v>
      </c>
      <c r="D280" s="417">
        <v>0</v>
      </c>
      <c r="E280" s="417">
        <v>-1.15E-3</v>
      </c>
      <c r="F280" s="417">
        <v>-5823.51368</v>
      </c>
    </row>
    <row r="281" spans="1:6" s="38" customFormat="1" ht="11.25">
      <c r="A281" s="54" t="s">
        <v>252</v>
      </c>
      <c r="B281" s="417">
        <v>-69.978319999999997</v>
      </c>
      <c r="C281" s="417">
        <v>0</v>
      </c>
      <c r="D281" s="417">
        <v>0</v>
      </c>
      <c r="E281" s="417">
        <v>0</v>
      </c>
      <c r="F281" s="417">
        <v>-69.978319999999997</v>
      </c>
    </row>
    <row r="282" spans="1:6" s="38" customFormat="1" ht="11.25">
      <c r="A282" s="54" t="s">
        <v>253</v>
      </c>
      <c r="B282" s="417">
        <v>-195071.50300999999</v>
      </c>
      <c r="C282" s="417">
        <v>-449931.86923999991</v>
      </c>
      <c r="D282" s="417">
        <v>0</v>
      </c>
      <c r="E282" s="417">
        <v>-6.695000000000001E-2</v>
      </c>
      <c r="F282" s="417">
        <v>-645003.43920000002</v>
      </c>
    </row>
    <row r="283" spans="1:6" s="38" customFormat="1" ht="12" thickBot="1">
      <c r="A283" s="780" t="s">
        <v>1457</v>
      </c>
      <c r="B283" s="417">
        <v>-2770.1969599999998</v>
      </c>
      <c r="C283" s="417">
        <v>0</v>
      </c>
      <c r="D283" s="417">
        <v>0</v>
      </c>
      <c r="E283" s="417">
        <v>0</v>
      </c>
      <c r="F283" s="417">
        <v>-2770.1969599999998</v>
      </c>
    </row>
    <row r="284" spans="1:6" s="38" customFormat="1" ht="12.75" thickTop="1" thickBot="1">
      <c r="A284" s="271" t="s">
        <v>254</v>
      </c>
      <c r="B284" s="686">
        <v>5088452.1963999998</v>
      </c>
      <c r="C284" s="686">
        <v>539875.87278999982</v>
      </c>
      <c r="D284" s="686">
        <v>0.73788999999999993</v>
      </c>
      <c r="E284" s="686">
        <v>1319.1637499999999</v>
      </c>
      <c r="F284" s="686">
        <v>5629647.97083</v>
      </c>
    </row>
    <row r="285" spans="1:6" s="38" customFormat="1" ht="12" thickTop="1">
      <c r="A285" s="286" t="s">
        <v>255</v>
      </c>
      <c r="B285" s="417">
        <v>829194.34029999992</v>
      </c>
      <c r="C285" s="417">
        <v>229004.90332999997</v>
      </c>
      <c r="D285" s="417">
        <v>0.40604000000000001</v>
      </c>
      <c r="E285" s="417">
        <v>3674.73956</v>
      </c>
      <c r="F285" s="417">
        <v>1061874.3892300001</v>
      </c>
    </row>
    <row r="286" spans="1:6" s="38" customFormat="1" ht="11.25">
      <c r="A286" s="54" t="s">
        <v>256</v>
      </c>
      <c r="B286" s="417">
        <v>44357.661370000002</v>
      </c>
      <c r="C286" s="417">
        <v>8136.2733699999999</v>
      </c>
      <c r="D286" s="417">
        <v>0</v>
      </c>
      <c r="E286" s="417">
        <v>0</v>
      </c>
      <c r="F286" s="417">
        <v>52493.934739999997</v>
      </c>
    </row>
    <row r="287" spans="1:6" s="38" customFormat="1" ht="11.25">
      <c r="A287" s="54" t="s">
        <v>257</v>
      </c>
      <c r="B287" s="417">
        <v>736077.17694999999</v>
      </c>
      <c r="C287" s="417">
        <v>188142.40040999997</v>
      </c>
      <c r="D287" s="417">
        <v>0.40604000000000001</v>
      </c>
      <c r="E287" s="417">
        <v>3674.73956</v>
      </c>
      <c r="F287" s="417">
        <v>927894.72296000004</v>
      </c>
    </row>
    <row r="288" spans="1:6" s="38" customFormat="1" ht="11.25">
      <c r="A288" s="54" t="s">
        <v>258</v>
      </c>
      <c r="B288" s="417">
        <v>3883.0530400000002</v>
      </c>
      <c r="C288" s="417">
        <v>31032.620699999999</v>
      </c>
      <c r="D288" s="417">
        <v>0</v>
      </c>
      <c r="E288" s="417">
        <v>0</v>
      </c>
      <c r="F288" s="417">
        <v>34915.673740000006</v>
      </c>
    </row>
    <row r="289" spans="1:6" s="38" customFormat="1" ht="11.25">
      <c r="A289" s="54" t="s">
        <v>259</v>
      </c>
      <c r="B289" s="417">
        <v>6158.0260099999996</v>
      </c>
      <c r="C289" s="417">
        <v>1560.30828</v>
      </c>
      <c r="D289" s="417">
        <v>0</v>
      </c>
      <c r="E289" s="417">
        <v>0</v>
      </c>
      <c r="F289" s="417">
        <v>7718.3342899999989</v>
      </c>
    </row>
    <row r="290" spans="1:6" s="38" customFormat="1" ht="11.25">
      <c r="A290" s="54" t="s">
        <v>260</v>
      </c>
      <c r="B290" s="417">
        <v>0</v>
      </c>
      <c r="C290" s="417">
        <v>0</v>
      </c>
      <c r="D290" s="417">
        <v>0</v>
      </c>
      <c r="E290" s="417">
        <v>0</v>
      </c>
      <c r="F290" s="417">
        <v>0</v>
      </c>
    </row>
    <row r="291" spans="1:6" s="38" customFormat="1" ht="11.25">
      <c r="A291" s="54" t="s">
        <v>261</v>
      </c>
      <c r="B291" s="417">
        <v>38718.422930000001</v>
      </c>
      <c r="C291" s="417">
        <v>133.30056999999999</v>
      </c>
      <c r="D291" s="417">
        <v>0</v>
      </c>
      <c r="E291" s="417">
        <v>0</v>
      </c>
      <c r="F291" s="417">
        <v>38851.7235</v>
      </c>
    </row>
    <row r="292" spans="1:6" s="38" customFormat="1" ht="11.25">
      <c r="A292" s="1060" t="s">
        <v>1458</v>
      </c>
      <c r="B292" s="417">
        <v>0</v>
      </c>
      <c r="C292" s="417">
        <v>0</v>
      </c>
      <c r="D292" s="417">
        <v>0</v>
      </c>
      <c r="E292" s="417">
        <v>0</v>
      </c>
      <c r="F292" s="417">
        <v>0</v>
      </c>
    </row>
    <row r="293" spans="1:6" s="38" customFormat="1" ht="11.25">
      <c r="A293" s="286" t="s">
        <v>262</v>
      </c>
      <c r="B293" s="417">
        <v>-1395379.9244799998</v>
      </c>
      <c r="C293" s="417">
        <v>-271136.15356999997</v>
      </c>
      <c r="D293" s="417">
        <v>-0.47679000000000005</v>
      </c>
      <c r="E293" s="417">
        <v>-13021.577429999999</v>
      </c>
      <c r="F293" s="417">
        <v>-1679538.1322699997</v>
      </c>
    </row>
    <row r="294" spans="1:6" s="38" customFormat="1" ht="11.25">
      <c r="A294" s="54" t="s">
        <v>263</v>
      </c>
      <c r="B294" s="417">
        <v>-1306494.9068200001</v>
      </c>
      <c r="C294" s="417">
        <v>-176659.92773</v>
      </c>
      <c r="D294" s="417">
        <v>-0.46285000000000004</v>
      </c>
      <c r="E294" s="417">
        <v>-13016.235849999999</v>
      </c>
      <c r="F294" s="417">
        <v>-1496171.5332500003</v>
      </c>
    </row>
    <row r="295" spans="1:6" s="38" customFormat="1" ht="11.25">
      <c r="A295" s="54" t="s">
        <v>264</v>
      </c>
      <c r="B295" s="417">
        <v>-42891.513260000007</v>
      </c>
      <c r="C295" s="417">
        <v>-85413.290269999998</v>
      </c>
      <c r="D295" s="417">
        <v>-1.3939999999999999E-2</v>
      </c>
      <c r="E295" s="417">
        <v>-5.3415799999999996</v>
      </c>
      <c r="F295" s="417">
        <v>-128310.15904999999</v>
      </c>
    </row>
    <row r="296" spans="1:6" s="38" customFormat="1" ht="11.25">
      <c r="A296" s="54" t="s">
        <v>265</v>
      </c>
      <c r="B296" s="417">
        <v>-6829.2020499999999</v>
      </c>
      <c r="C296" s="417">
        <v>-5306.0330099999992</v>
      </c>
      <c r="D296" s="417">
        <v>0</v>
      </c>
      <c r="E296" s="417">
        <v>0</v>
      </c>
      <c r="F296" s="417">
        <v>-12135.235060000001</v>
      </c>
    </row>
    <row r="297" spans="1:6" s="38" customFormat="1" ht="11.25">
      <c r="A297" s="388" t="s">
        <v>266</v>
      </c>
      <c r="B297" s="417">
        <v>-37650.923030000005</v>
      </c>
      <c r="C297" s="417">
        <v>-3603.7311799999998</v>
      </c>
      <c r="D297" s="417">
        <v>0</v>
      </c>
      <c r="E297" s="417">
        <v>0</v>
      </c>
      <c r="F297" s="417">
        <v>-41254.654210000001</v>
      </c>
    </row>
    <row r="298" spans="1:6" s="38" customFormat="1" ht="11.25">
      <c r="A298" s="388" t="s">
        <v>267</v>
      </c>
      <c r="B298" s="417">
        <v>-0.84413000000000005</v>
      </c>
      <c r="C298" s="417">
        <v>-0.23948</v>
      </c>
      <c r="D298" s="417">
        <v>0</v>
      </c>
      <c r="E298" s="417">
        <v>0</v>
      </c>
      <c r="F298" s="417">
        <v>-1.08361</v>
      </c>
    </row>
    <row r="299" spans="1:6" s="38" customFormat="1" ht="12" thickBot="1">
      <c r="A299" s="388" t="s">
        <v>268</v>
      </c>
      <c r="B299" s="417">
        <v>-1512.5351900000001</v>
      </c>
      <c r="C299" s="417">
        <v>-152.93189999999998</v>
      </c>
      <c r="D299" s="417">
        <v>0</v>
      </c>
      <c r="E299" s="417">
        <v>0</v>
      </c>
      <c r="F299" s="417">
        <v>-1665.4670900000001</v>
      </c>
    </row>
    <row r="300" spans="1:6" s="38" customFormat="1" ht="12.75" thickTop="1" thickBot="1">
      <c r="A300" s="704" t="s">
        <v>269</v>
      </c>
      <c r="B300" s="685">
        <v>4522266.6122199995</v>
      </c>
      <c r="C300" s="685">
        <v>497744.62254999997</v>
      </c>
      <c r="D300" s="685">
        <v>0.66713999999999996</v>
      </c>
      <c r="E300" s="685">
        <v>-8027.6741199999997</v>
      </c>
      <c r="F300" s="685">
        <v>5011984.2277899999</v>
      </c>
    </row>
    <row r="301" spans="1:6" s="38" customFormat="1" ht="12.75" thickTop="1" thickBot="1">
      <c r="A301" s="271" t="s">
        <v>270</v>
      </c>
      <c r="B301" s="686">
        <v>-3615263.9384199996</v>
      </c>
      <c r="C301" s="686">
        <v>-324577.45884999994</v>
      </c>
      <c r="D301" s="686">
        <v>0</v>
      </c>
      <c r="E301" s="686">
        <v>-22.115650000000002</v>
      </c>
      <c r="F301" s="686">
        <v>-3939863.5129200001</v>
      </c>
    </row>
    <row r="302" spans="1:6" s="38" customFormat="1" ht="12" thickTop="1">
      <c r="A302" s="54" t="s">
        <v>271</v>
      </c>
      <c r="B302" s="417">
        <v>-2133190.2135199998</v>
      </c>
      <c r="C302" s="417">
        <v>-6131.5453600000001</v>
      </c>
      <c r="D302" s="417">
        <v>0</v>
      </c>
      <c r="E302" s="417">
        <v>0</v>
      </c>
      <c r="F302" s="417">
        <v>-2139321.7588800001</v>
      </c>
    </row>
    <row r="303" spans="1:6" s="38" customFormat="1" ht="11.25">
      <c r="A303" s="54" t="s">
        <v>272</v>
      </c>
      <c r="B303" s="417">
        <v>-316688.15368999995</v>
      </c>
      <c r="C303" s="417">
        <v>-15891.95931</v>
      </c>
      <c r="D303" s="417">
        <v>0</v>
      </c>
      <c r="E303" s="417">
        <v>0</v>
      </c>
      <c r="F303" s="417">
        <v>-332580.11300000001</v>
      </c>
    </row>
    <row r="304" spans="1:6" s="38" customFormat="1" ht="11.25">
      <c r="A304" s="54" t="s">
        <v>273</v>
      </c>
      <c r="B304" s="417">
        <v>-14424.490619999999</v>
      </c>
      <c r="C304" s="417">
        <v>-17416.489429999998</v>
      </c>
      <c r="D304" s="417">
        <v>0</v>
      </c>
      <c r="E304" s="417">
        <v>0</v>
      </c>
      <c r="F304" s="417">
        <v>-31840.980049999998</v>
      </c>
    </row>
    <row r="305" spans="1:7" s="38" customFormat="1" ht="11.25">
      <c r="A305" s="54" t="s">
        <v>274</v>
      </c>
      <c r="B305" s="417">
        <v>-106244.13567999999</v>
      </c>
      <c r="C305" s="417">
        <v>-2900.8861899999997</v>
      </c>
      <c r="D305" s="417">
        <v>0</v>
      </c>
      <c r="E305" s="417">
        <v>0</v>
      </c>
      <c r="F305" s="417">
        <v>-109145.02187000001</v>
      </c>
    </row>
    <row r="306" spans="1:7" s="38" customFormat="1" ht="11.25">
      <c r="A306" s="54" t="s">
        <v>275</v>
      </c>
      <c r="B306" s="417">
        <v>-191935.07961000002</v>
      </c>
      <c r="C306" s="417">
        <v>-723.66211999999996</v>
      </c>
      <c r="D306" s="417">
        <v>0</v>
      </c>
      <c r="E306" s="417">
        <v>0</v>
      </c>
      <c r="F306" s="417">
        <v>-192658.74173000001</v>
      </c>
    </row>
    <row r="307" spans="1:7" s="38" customFormat="1" ht="11.25">
      <c r="A307" s="54" t="s">
        <v>276</v>
      </c>
      <c r="B307" s="417">
        <v>-82346.752889999989</v>
      </c>
      <c r="C307" s="417">
        <v>-3203.4121200000004</v>
      </c>
      <c r="D307" s="417">
        <v>0</v>
      </c>
      <c r="E307" s="417">
        <v>0</v>
      </c>
      <c r="F307" s="417">
        <v>-85550.165009999997</v>
      </c>
    </row>
    <row r="308" spans="1:7" s="38" customFormat="1" ht="11.25">
      <c r="A308" s="54" t="s">
        <v>277</v>
      </c>
      <c r="B308" s="417">
        <v>-154822.77461999998</v>
      </c>
      <c r="C308" s="417">
        <v>0</v>
      </c>
      <c r="D308" s="417">
        <v>0</v>
      </c>
      <c r="E308" s="417">
        <v>0</v>
      </c>
      <c r="F308" s="417">
        <v>-154822.77461999998</v>
      </c>
    </row>
    <row r="309" spans="1:7" s="38" customFormat="1" ht="11.25">
      <c r="A309" s="54" t="s">
        <v>278</v>
      </c>
      <c r="B309" s="417">
        <v>-60733.646779999988</v>
      </c>
      <c r="C309" s="417">
        <v>-495.80257000000006</v>
      </c>
      <c r="D309" s="417">
        <v>0</v>
      </c>
      <c r="E309" s="417">
        <v>0</v>
      </c>
      <c r="F309" s="417">
        <v>-61229.449350000003</v>
      </c>
    </row>
    <row r="310" spans="1:7" s="38" customFormat="1" ht="12" thickBot="1">
      <c r="A310" s="54" t="s">
        <v>279</v>
      </c>
      <c r="B310" s="417">
        <v>-554878.69101000007</v>
      </c>
      <c r="C310" s="417">
        <v>-277813.70175000001</v>
      </c>
      <c r="D310" s="417">
        <v>0</v>
      </c>
      <c r="E310" s="417">
        <v>-22.115650000000002</v>
      </c>
      <c r="F310" s="417">
        <v>-832714.50841000013</v>
      </c>
    </row>
    <row r="311" spans="1:7" s="38" customFormat="1" ht="12.75" thickTop="1" thickBot="1">
      <c r="A311" s="702" t="s">
        <v>280</v>
      </c>
      <c r="B311" s="686">
        <v>907002.67380000022</v>
      </c>
      <c r="C311" s="686">
        <v>173167.1637</v>
      </c>
      <c r="D311" s="686">
        <v>0.66713999999999996</v>
      </c>
      <c r="E311" s="686">
        <v>-8049.7897699999994</v>
      </c>
      <c r="F311" s="686">
        <v>1072120.7148699998</v>
      </c>
    </row>
    <row r="312" spans="1:7" s="38" customFormat="1" ht="12" thickTop="1">
      <c r="A312" s="236" t="s">
        <v>281</v>
      </c>
      <c r="B312" s="417">
        <v>147.40803</v>
      </c>
      <c r="C312" s="417">
        <v>-27866.943280000003</v>
      </c>
      <c r="D312" s="417">
        <v>2.9999999999999997E-4</v>
      </c>
      <c r="E312" s="417">
        <v>1542.2274000000002</v>
      </c>
      <c r="F312" s="417">
        <v>-26177.307549999998</v>
      </c>
    </row>
    <row r="313" spans="1:7" s="38" customFormat="1" ht="11.25">
      <c r="A313" s="388" t="s">
        <v>282</v>
      </c>
      <c r="B313" s="417">
        <v>125.94442000000001</v>
      </c>
      <c r="C313" s="417">
        <v>-27866.943280000003</v>
      </c>
      <c r="D313" s="417">
        <v>0</v>
      </c>
      <c r="E313" s="417">
        <v>1.95634</v>
      </c>
      <c r="F313" s="417">
        <v>-27739.042519999999</v>
      </c>
    </row>
    <row r="314" spans="1:7" s="38" customFormat="1" ht="11.25">
      <c r="A314" s="388" t="s">
        <v>283</v>
      </c>
      <c r="B314" s="417">
        <v>21.463610000000003</v>
      </c>
      <c r="C314" s="417">
        <v>0</v>
      </c>
      <c r="D314" s="417">
        <v>2.9999999999999997E-4</v>
      </c>
      <c r="E314" s="417">
        <v>1540.27106</v>
      </c>
      <c r="F314" s="417">
        <v>1561.73497</v>
      </c>
    </row>
    <row r="315" spans="1:7" s="38" customFormat="1" ht="11.25">
      <c r="A315" s="236" t="s">
        <v>284</v>
      </c>
      <c r="B315" s="417">
        <v>-284.40329000000003</v>
      </c>
      <c r="C315" s="417">
        <v>25975.035689999997</v>
      </c>
      <c r="D315" s="417">
        <v>0</v>
      </c>
      <c r="E315" s="417">
        <v>-517.06292999999994</v>
      </c>
      <c r="F315" s="417">
        <v>25173.569470000002</v>
      </c>
    </row>
    <row r="316" spans="1:7" s="511" customFormat="1" ht="15" customHeight="1">
      <c r="A316" s="388" t="s">
        <v>285</v>
      </c>
      <c r="B316" s="417">
        <v>-195.25416000000001</v>
      </c>
      <c r="C316" s="417">
        <v>25975.035689999997</v>
      </c>
      <c r="D316" s="417">
        <v>0</v>
      </c>
      <c r="E316" s="417">
        <v>0</v>
      </c>
      <c r="F316" s="417">
        <v>25779.781529999997</v>
      </c>
    </row>
    <row r="317" spans="1:7" s="511" customFormat="1" ht="13.5" thickBot="1">
      <c r="A317" s="388" t="s">
        <v>286</v>
      </c>
      <c r="B317" s="417">
        <v>-89.14913</v>
      </c>
      <c r="C317" s="417">
        <v>0</v>
      </c>
      <c r="D317" s="417">
        <v>0</v>
      </c>
      <c r="E317" s="417">
        <v>-517.06292999999994</v>
      </c>
      <c r="F317" s="417">
        <v>-606.21205999999995</v>
      </c>
    </row>
    <row r="318" spans="1:7" s="511" customFormat="1" ht="14.25" thickTop="1" thickBot="1">
      <c r="A318" s="702" t="s">
        <v>287</v>
      </c>
      <c r="B318" s="686">
        <v>906865.67853999988</v>
      </c>
      <c r="C318" s="686">
        <v>171275.25610999999</v>
      </c>
      <c r="D318" s="686">
        <v>0.66744000000000003</v>
      </c>
      <c r="E318" s="686">
        <v>-7024.6252999999997</v>
      </c>
      <c r="F318" s="686">
        <v>1071116.97679</v>
      </c>
    </row>
    <row r="319" spans="1:7" ht="16.5" thickTop="1" thickBot="1">
      <c r="A319" s="54" t="s">
        <v>288</v>
      </c>
      <c r="B319" s="417">
        <v>14941.810089999999</v>
      </c>
      <c r="C319" s="417">
        <v>5733.7203600000003</v>
      </c>
      <c r="D319" s="417">
        <v>0</v>
      </c>
      <c r="E319" s="417">
        <v>0</v>
      </c>
      <c r="F319" s="417">
        <v>20675.530449999995</v>
      </c>
      <c r="G319" s="508"/>
    </row>
    <row r="320" spans="1:7" ht="16.5" thickTop="1" thickBot="1">
      <c r="A320" s="702" t="s">
        <v>289</v>
      </c>
      <c r="B320" s="686">
        <v>921807.48863000004</v>
      </c>
      <c r="C320" s="686">
        <v>177008.97646999999</v>
      </c>
      <c r="D320" s="686">
        <v>0.66744000000000003</v>
      </c>
      <c r="E320" s="686">
        <v>-7024.6252999999997</v>
      </c>
      <c r="F320" s="686">
        <v>1091792.5072399999</v>
      </c>
      <c r="G320" s="508"/>
    </row>
    <row r="321" spans="1:7" ht="16.5" thickTop="1" thickBot="1">
      <c r="A321" s="388" t="s">
        <v>290</v>
      </c>
      <c r="B321" s="417">
        <v>5249.1132000000007</v>
      </c>
      <c r="C321" s="417">
        <v>695.87437000000011</v>
      </c>
      <c r="D321" s="417">
        <v>0</v>
      </c>
      <c r="E321" s="417">
        <v>0</v>
      </c>
      <c r="F321" s="417">
        <v>5944.9875700000002</v>
      </c>
      <c r="G321" s="508"/>
    </row>
    <row r="322" spans="1:7" ht="16.5" thickTop="1" thickBot="1">
      <c r="A322" s="271" t="s">
        <v>291</v>
      </c>
      <c r="B322" s="686">
        <v>927056.60182999994</v>
      </c>
      <c r="C322" s="686">
        <v>177704.85084000003</v>
      </c>
      <c r="D322" s="686">
        <v>0.66744000000000003</v>
      </c>
      <c r="E322" s="686">
        <v>-7024.6252999999997</v>
      </c>
      <c r="F322" s="686">
        <v>1097737.4948099998</v>
      </c>
      <c r="G322" s="508"/>
    </row>
    <row r="323" spans="1:7" ht="16.5" thickTop="1" thickBot="1">
      <c r="A323" s="388" t="s">
        <v>292</v>
      </c>
      <c r="B323" s="417">
        <v>0</v>
      </c>
      <c r="C323" s="417">
        <v>0</v>
      </c>
      <c r="D323" s="417">
        <v>0</v>
      </c>
      <c r="E323" s="417">
        <v>0</v>
      </c>
      <c r="F323" s="417">
        <v>0</v>
      </c>
      <c r="G323" s="508"/>
    </row>
    <row r="324" spans="1:7" ht="16.5" thickTop="1" thickBot="1">
      <c r="A324" s="702" t="s">
        <v>293</v>
      </c>
      <c r="B324" s="686">
        <v>927056.60182999994</v>
      </c>
      <c r="C324" s="686">
        <v>177704.85084000003</v>
      </c>
      <c r="D324" s="686">
        <v>0.66744000000000003</v>
      </c>
      <c r="E324" s="686">
        <v>-7024.6252999999997</v>
      </c>
      <c r="F324" s="686">
        <v>1097737.4948099998</v>
      </c>
      <c r="G324" s="508"/>
    </row>
    <row r="325" spans="1:7" ht="16.5" thickTop="1" thickBot="1">
      <c r="A325" s="236" t="s">
        <v>294</v>
      </c>
      <c r="B325" s="417">
        <v>-374986.82867000002</v>
      </c>
      <c r="C325" s="417">
        <v>0</v>
      </c>
      <c r="D325" s="417">
        <v>0</v>
      </c>
      <c r="E325" s="417">
        <v>0</v>
      </c>
      <c r="F325" s="417">
        <v>-374986.82867000002</v>
      </c>
      <c r="G325" s="508"/>
    </row>
    <row r="326" spans="1:7" ht="16.5" thickTop="1" thickBot="1">
      <c r="A326" s="702" t="s">
        <v>295</v>
      </c>
      <c r="B326" s="849">
        <v>552069.77315999998</v>
      </c>
      <c r="C326" s="849">
        <v>177704.85084000003</v>
      </c>
      <c r="D326" s="849">
        <v>0.66744000000000003</v>
      </c>
      <c r="E326" s="849">
        <v>-7024.6252999999997</v>
      </c>
      <c r="F326" s="849">
        <v>722750.66613999987</v>
      </c>
      <c r="G326" s="508"/>
    </row>
    <row r="327" spans="1:7" ht="10.5" customHeight="1" thickTop="1" thickBot="1">
      <c r="A327" s="1087"/>
      <c r="B327" s="1088"/>
      <c r="C327" s="1088"/>
      <c r="D327" s="1088"/>
      <c r="E327" s="1088"/>
      <c r="F327" s="1088"/>
      <c r="G327" s="508"/>
    </row>
    <row r="328" spans="1:7" ht="16.5" thickTop="1">
      <c r="A328" s="47"/>
      <c r="G328" s="508"/>
    </row>
    <row r="329" spans="1:7">
      <c r="A329" s="1196" t="s">
        <v>1544</v>
      </c>
      <c r="G329" s="508"/>
    </row>
    <row r="330" spans="1:7" ht="15.75">
      <c r="A330" s="47"/>
      <c r="G330" s="508"/>
    </row>
    <row r="331" spans="1:7" ht="15.75">
      <c r="A331" s="47"/>
      <c r="G331" s="508"/>
    </row>
    <row r="332" spans="1:7" ht="15.75">
      <c r="A332" s="47"/>
      <c r="G332" s="508"/>
    </row>
    <row r="333" spans="1:7" ht="15.75">
      <c r="A333" s="47"/>
      <c r="G333" s="508"/>
    </row>
    <row r="334" spans="1:7" ht="15.75">
      <c r="A334" s="47"/>
      <c r="G334" s="508"/>
    </row>
    <row r="335" spans="1:7" ht="15.75">
      <c r="A335" s="47"/>
      <c r="G335" s="508"/>
    </row>
    <row r="336" spans="1:7" ht="15.75">
      <c r="A336" s="47"/>
      <c r="G336" s="508"/>
    </row>
    <row r="337" spans="1:7" ht="15.75">
      <c r="A337" s="47"/>
      <c r="G337" s="508"/>
    </row>
    <row r="338" spans="1:7" ht="15.75">
      <c r="A338" s="47"/>
      <c r="G338" s="508"/>
    </row>
    <row r="339" spans="1:7" ht="15.75">
      <c r="A339" s="47"/>
      <c r="G339" s="508"/>
    </row>
    <row r="340" spans="1:7" ht="15.75">
      <c r="A340" s="47"/>
      <c r="G340" s="508"/>
    </row>
    <row r="341" spans="1:7" ht="15.75">
      <c r="A341" s="47"/>
      <c r="G341" s="508"/>
    </row>
    <row r="342" spans="1:7" ht="15.75">
      <c r="A342" s="47"/>
      <c r="G342" s="508"/>
    </row>
    <row r="343" spans="1:7" ht="15.75">
      <c r="A343" s="47"/>
      <c r="G343" s="508"/>
    </row>
    <row r="344" spans="1:7" ht="15.75">
      <c r="A344" s="47"/>
      <c r="G344" s="508"/>
    </row>
    <row r="345" spans="1:7" ht="15.75">
      <c r="A345" s="47"/>
      <c r="G345" s="508"/>
    </row>
    <row r="346" spans="1:7" ht="15.75">
      <c r="A346" s="47"/>
      <c r="G346" s="508"/>
    </row>
    <row r="347" spans="1:7" ht="15.75">
      <c r="A347" s="47"/>
      <c r="G347" s="508"/>
    </row>
    <row r="348" spans="1:7" ht="15.75">
      <c r="A348" s="47"/>
      <c r="G348" s="508"/>
    </row>
    <row r="349" spans="1:7" ht="15.75">
      <c r="A349" s="47"/>
      <c r="G349" s="508"/>
    </row>
    <row r="350" spans="1:7" ht="15.75">
      <c r="A350" s="47"/>
      <c r="G350" s="508"/>
    </row>
    <row r="351" spans="1:7" ht="15.75">
      <c r="A351" s="47"/>
      <c r="G351" s="508"/>
    </row>
    <row r="352" spans="1:7" ht="15.75">
      <c r="A352" s="47"/>
      <c r="G352" s="508"/>
    </row>
    <row r="353" spans="1:7" ht="15.75">
      <c r="A353" s="47"/>
      <c r="G353" s="508"/>
    </row>
    <row r="354" spans="1:7" ht="15.75">
      <c r="A354" s="47"/>
      <c r="G354" s="508"/>
    </row>
    <row r="355" spans="1:7" ht="15.75">
      <c r="A355" s="47"/>
      <c r="G355" s="508"/>
    </row>
    <row r="356" spans="1:7" ht="15.75">
      <c r="A356" s="47"/>
      <c r="G356" s="508"/>
    </row>
    <row r="357" spans="1:7" ht="15.75">
      <c r="A357" s="47"/>
      <c r="G357" s="508"/>
    </row>
    <row r="358" spans="1:7" ht="15.75">
      <c r="A358" s="47"/>
      <c r="G358" s="508"/>
    </row>
    <row r="359" spans="1:7" ht="15.75">
      <c r="A359" s="47"/>
      <c r="G359" s="508"/>
    </row>
    <row r="360" spans="1:7" ht="15.75">
      <c r="A360" s="47"/>
      <c r="G360" s="508"/>
    </row>
    <row r="361" spans="1:7" ht="15.75">
      <c r="A361" s="47"/>
      <c r="G361" s="508"/>
    </row>
    <row r="362" spans="1:7" ht="15.75">
      <c r="A362" s="47"/>
      <c r="G362" s="508"/>
    </row>
    <row r="363" spans="1:7" ht="15.75">
      <c r="A363" s="47"/>
      <c r="G363" s="508"/>
    </row>
    <row r="364" spans="1:7" ht="15.75">
      <c r="A364" s="47"/>
      <c r="G364" s="508"/>
    </row>
    <row r="365" spans="1:7" ht="15.75">
      <c r="A365" s="47"/>
      <c r="G365" s="508"/>
    </row>
    <row r="366" spans="1:7" ht="15.75">
      <c r="A366" s="47"/>
      <c r="G366" s="508"/>
    </row>
    <row r="367" spans="1:7" ht="15.75">
      <c r="A367" s="47"/>
      <c r="G367" s="508"/>
    </row>
    <row r="368" spans="1:7" ht="15.75">
      <c r="A368" s="47"/>
      <c r="G368" s="508"/>
    </row>
    <row r="369" spans="1:7" ht="15.75">
      <c r="A369" s="47"/>
      <c r="G369" s="508"/>
    </row>
    <row r="370" spans="1:7" ht="15.75">
      <c r="A370" s="47"/>
      <c r="G370" s="508"/>
    </row>
    <row r="371" spans="1:7" ht="15.75">
      <c r="A371" s="47"/>
      <c r="G371" s="508"/>
    </row>
    <row r="372" spans="1:7" ht="15.75">
      <c r="A372" s="47"/>
      <c r="G372" s="508"/>
    </row>
    <row r="373" spans="1:7" ht="15.75">
      <c r="A373" s="47"/>
      <c r="G373" s="508"/>
    </row>
    <row r="374" spans="1:7" ht="15.75">
      <c r="A374" s="47"/>
      <c r="G374" s="508"/>
    </row>
    <row r="375" spans="1:7" ht="15.75">
      <c r="A375" s="47"/>
      <c r="G375" s="508"/>
    </row>
    <row r="376" spans="1:7" ht="15.75">
      <c r="A376" s="47"/>
      <c r="G376" s="508"/>
    </row>
    <row r="377" spans="1:7" ht="15.75">
      <c r="A377" s="47"/>
      <c r="G377" s="508"/>
    </row>
    <row r="378" spans="1:7" ht="15.75">
      <c r="A378" s="47"/>
      <c r="G378" s="508"/>
    </row>
    <row r="379" spans="1:7" ht="15.75">
      <c r="A379" s="47"/>
      <c r="G379" s="508"/>
    </row>
    <row r="380" spans="1:7" ht="15.75">
      <c r="A380" s="47"/>
      <c r="G380" s="508"/>
    </row>
    <row r="381" spans="1:7" ht="15.75">
      <c r="A381" s="47"/>
      <c r="G381" s="508"/>
    </row>
    <row r="382" spans="1:7" ht="15.75">
      <c r="A382" s="47"/>
      <c r="G382" s="508"/>
    </row>
    <row r="383" spans="1:7" ht="15.75">
      <c r="A383" s="47"/>
      <c r="G383" s="508"/>
    </row>
    <row r="384" spans="1:7" ht="15.75">
      <c r="A384" s="47"/>
      <c r="G384" s="508"/>
    </row>
    <row r="385" spans="1:7" ht="15.75">
      <c r="A385" s="47"/>
      <c r="G385" s="508"/>
    </row>
    <row r="386" spans="1:7" ht="15.75">
      <c r="A386" s="47"/>
      <c r="G386" s="508"/>
    </row>
    <row r="387" spans="1:7" ht="15.75">
      <c r="A387" s="47"/>
      <c r="G387" s="508"/>
    </row>
    <row r="388" spans="1:7" ht="15.75">
      <c r="A388" s="47"/>
      <c r="G388" s="508"/>
    </row>
    <row r="389" spans="1:7" ht="15.75">
      <c r="A389" s="47"/>
      <c r="G389" s="508"/>
    </row>
    <row r="390" spans="1:7" ht="15.75">
      <c r="A390" s="47"/>
      <c r="G390" s="508"/>
    </row>
    <row r="391" spans="1:7" ht="15.75">
      <c r="A391" s="47"/>
      <c r="G391" s="508"/>
    </row>
    <row r="392" spans="1:7" ht="15.75">
      <c r="A392" s="47"/>
      <c r="G392" s="508"/>
    </row>
    <row r="393" spans="1:7" ht="15.75">
      <c r="A393" s="47"/>
      <c r="G393" s="508"/>
    </row>
    <row r="394" spans="1:7" ht="15.75">
      <c r="A394" s="47"/>
      <c r="G394" s="508"/>
    </row>
    <row r="395" spans="1:7" ht="15.75">
      <c r="A395" s="47"/>
      <c r="G395" s="508"/>
    </row>
    <row r="396" spans="1:7" ht="15.75">
      <c r="A396" s="47"/>
      <c r="G396" s="508"/>
    </row>
    <row r="397" spans="1:7" ht="15.75">
      <c r="A397" s="47"/>
      <c r="G397" s="508"/>
    </row>
    <row r="398" spans="1:7" ht="15.75">
      <c r="A398" s="47"/>
      <c r="G398" s="508"/>
    </row>
    <row r="399" spans="1:7" ht="15.75">
      <c r="A399" s="47"/>
      <c r="G399" s="508"/>
    </row>
    <row r="400" spans="1:7" ht="15.75">
      <c r="A400" s="47"/>
      <c r="G400" s="508"/>
    </row>
    <row r="401" spans="1:7" ht="15.75">
      <c r="A401" s="47"/>
      <c r="G401" s="508"/>
    </row>
    <row r="402" spans="1:7" ht="15.75">
      <c r="A402" s="47"/>
      <c r="G402" s="508"/>
    </row>
    <row r="403" spans="1:7" ht="15.75">
      <c r="A403" s="47"/>
      <c r="G403" s="508"/>
    </row>
    <row r="404" spans="1:7" ht="15.75">
      <c r="A404" s="47"/>
      <c r="G404" s="508"/>
    </row>
    <row r="405" spans="1:7" ht="15.75">
      <c r="A405" s="47"/>
      <c r="G405" s="508"/>
    </row>
    <row r="406" spans="1:7" ht="15.75">
      <c r="A406" s="47"/>
      <c r="G406" s="508"/>
    </row>
    <row r="407" spans="1:7" ht="15.75">
      <c r="A407" s="47"/>
      <c r="G407" s="508"/>
    </row>
    <row r="408" spans="1:7" ht="15.75">
      <c r="A408" s="47"/>
      <c r="G408" s="508"/>
    </row>
    <row r="409" spans="1:7" ht="15.75">
      <c r="A409" s="47"/>
      <c r="G409" s="508"/>
    </row>
    <row r="410" spans="1:7" ht="15.75">
      <c r="A410" s="47"/>
      <c r="G410" s="508"/>
    </row>
    <row r="411" spans="1:7" ht="15.75">
      <c r="A411" s="47"/>
      <c r="G411" s="508"/>
    </row>
    <row r="412" spans="1:7" ht="15.75">
      <c r="A412" s="47"/>
      <c r="G412" s="508"/>
    </row>
    <row r="413" spans="1:7" ht="15.75">
      <c r="A413" s="47"/>
      <c r="G413" s="508"/>
    </row>
    <row r="414" spans="1:7" ht="15.75">
      <c r="A414" s="47"/>
      <c r="G414" s="508"/>
    </row>
    <row r="415" spans="1:7" ht="15.75">
      <c r="A415" s="47"/>
      <c r="G415" s="508"/>
    </row>
    <row r="416" spans="1:7" ht="15.75">
      <c r="A416" s="47"/>
      <c r="G416" s="508"/>
    </row>
    <row r="417" spans="1:7" ht="15.75">
      <c r="A417" s="47"/>
      <c r="G417" s="508"/>
    </row>
    <row r="418" spans="1:7" ht="15.75">
      <c r="A418" s="47"/>
      <c r="G418" s="508"/>
    </row>
    <row r="419" spans="1:7" ht="15.75">
      <c r="A419" s="47"/>
      <c r="G419" s="508"/>
    </row>
    <row r="420" spans="1:7" ht="15.75">
      <c r="A420" s="47"/>
      <c r="G420" s="508"/>
    </row>
    <row r="421" spans="1:7" ht="15.75">
      <c r="A421" s="47"/>
      <c r="G421" s="508"/>
    </row>
    <row r="422" spans="1:7" ht="15.75">
      <c r="A422" s="47"/>
      <c r="G422" s="508"/>
    </row>
    <row r="423" spans="1:7" ht="15.75">
      <c r="A423" s="47"/>
      <c r="G423" s="508"/>
    </row>
    <row r="424" spans="1:7" ht="15.75">
      <c r="A424" s="47"/>
      <c r="G424" s="508"/>
    </row>
    <row r="425" spans="1:7" ht="15.75">
      <c r="A425" s="47"/>
      <c r="G425" s="508"/>
    </row>
    <row r="426" spans="1:7" ht="15.75">
      <c r="A426" s="47"/>
      <c r="G426" s="508"/>
    </row>
    <row r="427" spans="1:7" ht="15.75">
      <c r="A427" s="47"/>
      <c r="G427" s="508"/>
    </row>
    <row r="428" spans="1:7" ht="15.75">
      <c r="A428" s="47"/>
      <c r="G428" s="508"/>
    </row>
    <row r="429" spans="1:7" ht="15.75">
      <c r="A429" s="47"/>
      <c r="G429" s="508"/>
    </row>
    <row r="430" spans="1:7" ht="15.75">
      <c r="A430" s="47"/>
      <c r="G430" s="508"/>
    </row>
    <row r="431" spans="1:7" ht="15.75">
      <c r="A431" s="47"/>
      <c r="G431" s="508"/>
    </row>
    <row r="432" spans="1:7" ht="15.75">
      <c r="A432" s="47"/>
      <c r="G432" s="508"/>
    </row>
    <row r="433" spans="1:7" ht="15.75">
      <c r="A433" s="47"/>
      <c r="G433" s="508"/>
    </row>
    <row r="434" spans="1:7" ht="15.75">
      <c r="A434" s="47"/>
      <c r="G434" s="508"/>
    </row>
    <row r="435" spans="1:7" ht="15.75">
      <c r="A435" s="47"/>
      <c r="G435" s="508"/>
    </row>
    <row r="436" spans="1:7" ht="15.75">
      <c r="A436" s="47"/>
      <c r="G436" s="508"/>
    </row>
    <row r="437" spans="1:7" ht="15.75">
      <c r="A437" s="47"/>
      <c r="G437" s="508"/>
    </row>
    <row r="438" spans="1:7" ht="15.75">
      <c r="A438" s="47"/>
      <c r="G438" s="508"/>
    </row>
    <row r="439" spans="1:7" ht="15.75">
      <c r="A439" s="47"/>
      <c r="G439" s="508"/>
    </row>
    <row r="440" spans="1:7" ht="15.75">
      <c r="A440" s="47"/>
      <c r="G440" s="508"/>
    </row>
    <row r="441" spans="1:7" ht="15.75">
      <c r="A441" s="47"/>
      <c r="G441" s="508"/>
    </row>
    <row r="442" spans="1:7" ht="15.75">
      <c r="A442" s="47"/>
      <c r="G442" s="508"/>
    </row>
    <row r="443" spans="1:7" ht="15.75">
      <c r="A443" s="47"/>
      <c r="G443" s="508"/>
    </row>
    <row r="444" spans="1:7" ht="15.75">
      <c r="A444" s="47"/>
      <c r="G444" s="508"/>
    </row>
    <row r="445" spans="1:7" ht="15.75">
      <c r="A445" s="47"/>
      <c r="G445" s="508"/>
    </row>
    <row r="446" spans="1:7" ht="15.75">
      <c r="A446" s="47"/>
      <c r="G446" s="508"/>
    </row>
    <row r="447" spans="1:7" ht="15.75">
      <c r="A447" s="47"/>
      <c r="G447" s="508"/>
    </row>
    <row r="448" spans="1:7" ht="15.75">
      <c r="A448" s="47"/>
      <c r="G448" s="508"/>
    </row>
    <row r="449" spans="1:7" ht="15.75">
      <c r="A449" s="47"/>
      <c r="G449" s="508"/>
    </row>
    <row r="450" spans="1:7" ht="15.75">
      <c r="A450" s="47"/>
      <c r="G450" s="508"/>
    </row>
    <row r="451" spans="1:7" ht="15.75">
      <c r="A451" s="47"/>
      <c r="G451" s="508"/>
    </row>
    <row r="452" spans="1:7" ht="15.75">
      <c r="A452" s="47"/>
      <c r="G452" s="508"/>
    </row>
    <row r="453" spans="1:7" ht="15.75">
      <c r="A453" s="47"/>
      <c r="G453" s="508"/>
    </row>
    <row r="454" spans="1:7" ht="15.75">
      <c r="A454" s="47"/>
      <c r="G454" s="508"/>
    </row>
    <row r="455" spans="1:7" ht="15.75">
      <c r="A455" s="47"/>
      <c r="G455" s="508"/>
    </row>
    <row r="456" spans="1:7" ht="15.75">
      <c r="A456" s="47"/>
      <c r="G456" s="508"/>
    </row>
    <row r="457" spans="1:7" ht="15.75">
      <c r="A457" s="47"/>
      <c r="G457" s="508"/>
    </row>
    <row r="458" spans="1:7" ht="15.75">
      <c r="A458" s="47"/>
      <c r="G458" s="508"/>
    </row>
    <row r="459" spans="1:7" ht="15.75">
      <c r="A459" s="47"/>
      <c r="G459" s="508"/>
    </row>
    <row r="460" spans="1:7" ht="15.75">
      <c r="A460" s="47"/>
      <c r="G460" s="508"/>
    </row>
    <row r="461" spans="1:7" ht="15.75">
      <c r="A461" s="47"/>
      <c r="G461" s="508"/>
    </row>
    <row r="462" spans="1:7" ht="15.75">
      <c r="A462" s="47"/>
      <c r="G462" s="508"/>
    </row>
    <row r="463" spans="1:7" ht="15.75">
      <c r="A463" s="47"/>
      <c r="G463" s="508"/>
    </row>
    <row r="464" spans="1:7" ht="15.75">
      <c r="A464" s="47"/>
      <c r="G464" s="508"/>
    </row>
    <row r="465" spans="1:7" ht="15.75">
      <c r="A465" s="47"/>
      <c r="G465" s="508"/>
    </row>
    <row r="466" spans="1:7" ht="15.75">
      <c r="A466" s="47"/>
      <c r="G466" s="508"/>
    </row>
    <row r="467" spans="1:7" ht="15.75">
      <c r="A467" s="47"/>
      <c r="G467" s="508"/>
    </row>
    <row r="468" spans="1:7" ht="15.75">
      <c r="A468" s="47"/>
      <c r="G468" s="508"/>
    </row>
    <row r="469" spans="1:7" ht="15.75">
      <c r="A469" s="47"/>
      <c r="G469" s="508"/>
    </row>
    <row r="470" spans="1:7" ht="15.75">
      <c r="A470" s="47"/>
      <c r="G470" s="508"/>
    </row>
    <row r="471" spans="1:7" ht="15.75">
      <c r="A471" s="47"/>
      <c r="G471" s="508"/>
    </row>
    <row r="472" spans="1:7" ht="15.75">
      <c r="A472" s="47"/>
      <c r="G472" s="508"/>
    </row>
    <row r="473" spans="1:7" ht="15.75">
      <c r="A473" s="47"/>
      <c r="G473" s="508"/>
    </row>
    <row r="474" spans="1:7" ht="15.75">
      <c r="A474" s="47"/>
      <c r="G474" s="508"/>
    </row>
    <row r="475" spans="1:7" ht="15.75">
      <c r="A475" s="47"/>
      <c r="G475" s="508"/>
    </row>
    <row r="476" spans="1:7" ht="15.75">
      <c r="A476" s="47"/>
      <c r="G476" s="508"/>
    </row>
    <row r="477" spans="1:7" ht="15.75">
      <c r="A477" s="47"/>
      <c r="G477" s="508"/>
    </row>
    <row r="478" spans="1:7" ht="15.75">
      <c r="A478" s="47"/>
      <c r="G478" s="508"/>
    </row>
    <row r="479" spans="1:7" ht="15.75">
      <c r="A479" s="47"/>
      <c r="G479" s="508"/>
    </row>
    <row r="480" spans="1:7" ht="15.75">
      <c r="A480" s="47"/>
      <c r="G480" s="508"/>
    </row>
    <row r="481" spans="1:7" ht="15.75">
      <c r="A481" s="47"/>
      <c r="G481" s="508"/>
    </row>
    <row r="482" spans="1:7" ht="15.75">
      <c r="A482" s="47"/>
      <c r="G482" s="508"/>
    </row>
    <row r="483" spans="1:7" ht="15.75">
      <c r="A483" s="47"/>
      <c r="G483" s="508"/>
    </row>
    <row r="484" spans="1:7" ht="15.75">
      <c r="A484" s="47"/>
      <c r="G484" s="508"/>
    </row>
    <row r="485" spans="1:7" ht="15.75">
      <c r="A485" s="47"/>
      <c r="G485" s="508"/>
    </row>
    <row r="486" spans="1:7" ht="15.75">
      <c r="A486" s="47"/>
      <c r="G486" s="508"/>
    </row>
    <row r="487" spans="1:7" ht="15.75">
      <c r="A487" s="47"/>
      <c r="G487" s="508"/>
    </row>
    <row r="488" spans="1:7" ht="15.75">
      <c r="A488" s="47"/>
      <c r="G488" s="508"/>
    </row>
    <row r="489" spans="1:7" ht="15.75">
      <c r="A489" s="47"/>
      <c r="G489" s="508"/>
    </row>
    <row r="490" spans="1:7" ht="15.75">
      <c r="A490" s="47"/>
      <c r="G490" s="508"/>
    </row>
    <row r="491" spans="1:7" ht="15.75">
      <c r="A491" s="47"/>
      <c r="G491" s="508"/>
    </row>
    <row r="492" spans="1:7" ht="15.75">
      <c r="A492" s="47"/>
      <c r="G492" s="508"/>
    </row>
    <row r="493" spans="1:7" ht="15.75">
      <c r="A493" s="47"/>
      <c r="G493" s="508"/>
    </row>
    <row r="494" spans="1:7" ht="15.75">
      <c r="A494" s="47"/>
      <c r="G494" s="508"/>
    </row>
    <row r="495" spans="1:7" ht="15.75">
      <c r="A495" s="47"/>
      <c r="G495" s="508"/>
    </row>
    <row r="496" spans="1:7" ht="15.75">
      <c r="A496" s="47"/>
      <c r="G496" s="508"/>
    </row>
    <row r="497" spans="1:7" ht="15.75">
      <c r="A497" s="47"/>
      <c r="G497" s="508"/>
    </row>
    <row r="498" spans="1:7" ht="15.75">
      <c r="A498" s="47"/>
      <c r="G498" s="508"/>
    </row>
    <row r="499" spans="1:7" ht="15.75">
      <c r="A499" s="47"/>
      <c r="G499" s="508"/>
    </row>
    <row r="500" spans="1:7" ht="15.75">
      <c r="A500" s="47"/>
      <c r="G500" s="508"/>
    </row>
    <row r="501" spans="1:7" ht="15.75">
      <c r="A501" s="47"/>
      <c r="G501" s="508"/>
    </row>
    <row r="502" spans="1:7" ht="15.75">
      <c r="A502" s="47"/>
      <c r="G502" s="508"/>
    </row>
    <row r="503" spans="1:7" ht="15.75">
      <c r="A503" s="47"/>
      <c r="G503" s="508"/>
    </row>
    <row r="504" spans="1:7" ht="15.75">
      <c r="A504" s="47"/>
      <c r="G504" s="508"/>
    </row>
    <row r="505" spans="1:7" ht="15.75">
      <c r="A505" s="47"/>
      <c r="G505" s="508"/>
    </row>
    <row r="506" spans="1:7" ht="15.75">
      <c r="A506" s="47"/>
      <c r="G506" s="508"/>
    </row>
    <row r="507" spans="1:7" ht="15.75">
      <c r="A507" s="47"/>
      <c r="G507" s="508"/>
    </row>
    <row r="508" spans="1:7" ht="15.75">
      <c r="A508" s="47"/>
      <c r="G508" s="508"/>
    </row>
    <row r="509" spans="1:7" ht="15.75">
      <c r="A509" s="47"/>
      <c r="G509" s="508"/>
    </row>
    <row r="510" spans="1:7" ht="15.75">
      <c r="A510" s="47"/>
      <c r="G510" s="508"/>
    </row>
    <row r="511" spans="1:7" ht="15.75">
      <c r="A511" s="47"/>
      <c r="G511" s="508"/>
    </row>
    <row r="512" spans="1:7" ht="15.75">
      <c r="A512" s="47"/>
      <c r="G512" s="508"/>
    </row>
    <row r="513" spans="1:7" ht="15.75">
      <c r="A513" s="47"/>
      <c r="G513" s="508"/>
    </row>
    <row r="514" spans="1:7" ht="15.75">
      <c r="A514" s="47"/>
      <c r="G514" s="508"/>
    </row>
    <row r="515" spans="1:7" ht="15.75">
      <c r="A515" s="47"/>
      <c r="G515" s="508"/>
    </row>
    <row r="516" spans="1:7" ht="15.75">
      <c r="A516" s="47"/>
      <c r="G516" s="508"/>
    </row>
    <row r="517" spans="1:7" ht="15.75">
      <c r="A517" s="47"/>
      <c r="G517" s="508"/>
    </row>
    <row r="518" spans="1:7" ht="15.75">
      <c r="A518" s="47"/>
      <c r="G518" s="508"/>
    </row>
    <row r="519" spans="1:7" ht="15.75">
      <c r="A519" s="47"/>
      <c r="G519" s="508"/>
    </row>
    <row r="520" spans="1:7" ht="15.75">
      <c r="A520" s="47"/>
      <c r="G520" s="508"/>
    </row>
    <row r="521" spans="1:7" ht="15.75">
      <c r="A521" s="47"/>
      <c r="G521" s="508"/>
    </row>
    <row r="522" spans="1:7" ht="15.75">
      <c r="A522" s="47"/>
      <c r="G522" s="508"/>
    </row>
    <row r="523" spans="1:7" ht="15.75">
      <c r="A523" s="47"/>
      <c r="G523" s="508"/>
    </row>
    <row r="524" spans="1:7" ht="15.75">
      <c r="A524" s="47"/>
      <c r="G524" s="508"/>
    </row>
    <row r="525" spans="1:7" ht="15.75">
      <c r="A525" s="47"/>
      <c r="G525" s="508"/>
    </row>
    <row r="526" spans="1:7" ht="15.75">
      <c r="A526" s="47"/>
      <c r="G526" s="508"/>
    </row>
    <row r="527" spans="1:7" ht="15.75">
      <c r="A527" s="47"/>
      <c r="G527" s="508"/>
    </row>
    <row r="528" spans="1:7" ht="15.75">
      <c r="A528" s="47"/>
      <c r="G528" s="508"/>
    </row>
    <row r="529" spans="1:7" ht="15.75">
      <c r="A529" s="47"/>
      <c r="G529" s="508"/>
    </row>
    <row r="530" spans="1:7" ht="15.75">
      <c r="A530" s="47"/>
      <c r="G530" s="508"/>
    </row>
    <row r="531" spans="1:7" ht="15.75">
      <c r="A531" s="47"/>
      <c r="G531" s="508"/>
    </row>
    <row r="532" spans="1:7" ht="15.75">
      <c r="A532" s="47"/>
      <c r="G532" s="508"/>
    </row>
    <row r="533" spans="1:7" ht="15.75">
      <c r="A533" s="47"/>
      <c r="G533" s="508"/>
    </row>
    <row r="534" spans="1:7" ht="15.75">
      <c r="A534" s="47"/>
      <c r="G534" s="508"/>
    </row>
    <row r="535" spans="1:7" ht="15.75">
      <c r="A535" s="47"/>
      <c r="G535" s="508"/>
    </row>
    <row r="536" spans="1:7" ht="15.75">
      <c r="A536" s="47"/>
      <c r="G536" s="508"/>
    </row>
    <row r="537" spans="1:7" ht="15.75">
      <c r="A537" s="47"/>
      <c r="G537" s="508"/>
    </row>
    <row r="538" spans="1:7" ht="15.75">
      <c r="A538" s="47"/>
      <c r="G538" s="508"/>
    </row>
    <row r="539" spans="1:7" ht="15.75">
      <c r="A539" s="47"/>
      <c r="G539" s="508"/>
    </row>
    <row r="540" spans="1:7" ht="15.75">
      <c r="A540" s="47"/>
      <c r="G540" s="508"/>
    </row>
    <row r="541" spans="1:7" ht="15.75">
      <c r="A541" s="47"/>
      <c r="G541" s="508"/>
    </row>
    <row r="542" spans="1:7" ht="15.75">
      <c r="A542" s="47"/>
      <c r="G542" s="508"/>
    </row>
    <row r="543" spans="1:7" ht="15.75">
      <c r="A543" s="47"/>
      <c r="G543" s="508"/>
    </row>
    <row r="544" spans="1:7" ht="15.75">
      <c r="A544" s="47"/>
      <c r="G544" s="508"/>
    </row>
    <row r="545" spans="1:7" ht="15.75">
      <c r="A545" s="47"/>
      <c r="G545" s="508"/>
    </row>
    <row r="546" spans="1:7" ht="15.75">
      <c r="A546" s="47"/>
      <c r="G546" s="508"/>
    </row>
    <row r="547" spans="1:7" ht="15.75">
      <c r="A547" s="47"/>
      <c r="G547" s="508"/>
    </row>
    <row r="548" spans="1:7" ht="15.75">
      <c r="A548" s="47"/>
      <c r="G548" s="508"/>
    </row>
    <row r="549" spans="1:7" ht="15.75">
      <c r="A549" s="47"/>
      <c r="G549" s="508"/>
    </row>
    <row r="550" spans="1:7" ht="15.75">
      <c r="A550" s="47"/>
      <c r="G550" s="508"/>
    </row>
    <row r="551" spans="1:7" ht="15.75">
      <c r="A551" s="47"/>
      <c r="G551" s="508"/>
    </row>
    <row r="552" spans="1:7" ht="15.75">
      <c r="A552" s="47"/>
      <c r="G552" s="508"/>
    </row>
    <row r="553" spans="1:7" ht="15.75">
      <c r="A553" s="47"/>
      <c r="G553" s="508"/>
    </row>
    <row r="554" spans="1:7" ht="15.75">
      <c r="A554" s="47"/>
      <c r="G554" s="508"/>
    </row>
    <row r="555" spans="1:7" ht="15.75">
      <c r="A555" s="47"/>
      <c r="G555" s="508"/>
    </row>
    <row r="556" spans="1:7" ht="15.75">
      <c r="A556" s="47"/>
      <c r="G556" s="508"/>
    </row>
    <row r="557" spans="1:7" ht="15.75">
      <c r="A557" s="47"/>
      <c r="G557" s="508"/>
    </row>
    <row r="558" spans="1:7" ht="15.75">
      <c r="A558" s="47"/>
      <c r="G558" s="508"/>
    </row>
    <row r="559" spans="1:7" ht="15.75">
      <c r="A559" s="47"/>
      <c r="G559" s="508"/>
    </row>
    <row r="560" spans="1:7" ht="15.75">
      <c r="A560" s="47"/>
      <c r="G560" s="508"/>
    </row>
    <row r="561" spans="1:7" ht="15.75">
      <c r="A561" s="47"/>
      <c r="G561" s="508"/>
    </row>
    <row r="562" spans="1:7" ht="15.75">
      <c r="A562" s="47"/>
      <c r="G562" s="508"/>
    </row>
    <row r="563" spans="1:7" ht="15.75">
      <c r="A563" s="47"/>
      <c r="G563" s="508"/>
    </row>
    <row r="564" spans="1:7" ht="15.75">
      <c r="A564" s="47"/>
      <c r="G564" s="508"/>
    </row>
    <row r="565" spans="1:7" ht="15.75">
      <c r="A565" s="47"/>
      <c r="G565" s="508"/>
    </row>
    <row r="566" spans="1:7" ht="15.75">
      <c r="A566" s="47"/>
      <c r="G566" s="508"/>
    </row>
    <row r="567" spans="1:7" ht="15.75">
      <c r="A567" s="47"/>
      <c r="G567" s="508"/>
    </row>
    <row r="568" spans="1:7" ht="15.75">
      <c r="A568" s="47"/>
      <c r="G568" s="508"/>
    </row>
    <row r="569" spans="1:7" ht="15.75">
      <c r="A569" s="47"/>
      <c r="G569" s="508"/>
    </row>
    <row r="570" spans="1:7" ht="15.75">
      <c r="A570" s="47"/>
      <c r="G570" s="508"/>
    </row>
    <row r="571" spans="1:7" ht="15.75">
      <c r="A571" s="47"/>
      <c r="G571" s="508"/>
    </row>
    <row r="572" spans="1:7" ht="15.75">
      <c r="A572" s="47"/>
      <c r="G572" s="508"/>
    </row>
    <row r="573" spans="1:7" ht="15.75">
      <c r="A573" s="47"/>
      <c r="G573" s="508"/>
    </row>
    <row r="574" spans="1:7" ht="15.75">
      <c r="A574" s="47"/>
      <c r="G574" s="508"/>
    </row>
    <row r="575" spans="1:7" ht="15.75">
      <c r="A575" s="47"/>
      <c r="G575" s="508"/>
    </row>
    <row r="576" spans="1:7" ht="15.75">
      <c r="A576" s="47"/>
      <c r="G576" s="508"/>
    </row>
    <row r="577" spans="1:7" ht="15.75">
      <c r="A577" s="47"/>
      <c r="G577" s="508"/>
    </row>
    <row r="578" spans="1:7" ht="15.75">
      <c r="A578" s="47"/>
      <c r="G578" s="508"/>
    </row>
    <row r="579" spans="1:7" ht="15.75">
      <c r="A579" s="47"/>
      <c r="G579" s="508"/>
    </row>
    <row r="580" spans="1:7" ht="15.75">
      <c r="A580" s="47"/>
      <c r="G580" s="508"/>
    </row>
    <row r="581" spans="1:7" ht="15.75">
      <c r="A581" s="47"/>
      <c r="G581" s="508"/>
    </row>
    <row r="582" spans="1:7" ht="15.75">
      <c r="A582" s="47"/>
      <c r="G582" s="508"/>
    </row>
    <row r="583" spans="1:7" ht="15.75">
      <c r="A583" s="47"/>
      <c r="G583" s="508"/>
    </row>
    <row r="584" spans="1:7" ht="15.75">
      <c r="A584" s="47"/>
      <c r="G584" s="508"/>
    </row>
    <row r="585" spans="1:7" ht="15.75">
      <c r="A585" s="47"/>
      <c r="G585" s="508"/>
    </row>
    <row r="586" spans="1:7" ht="15.75">
      <c r="A586" s="47"/>
      <c r="G586" s="508"/>
    </row>
    <row r="587" spans="1:7" ht="15.75">
      <c r="A587" s="47"/>
      <c r="G587" s="508"/>
    </row>
    <row r="588" spans="1:7" ht="15.75">
      <c r="A588" s="47"/>
      <c r="G588" s="508"/>
    </row>
    <row r="589" spans="1:7" ht="15.75">
      <c r="A589" s="47"/>
      <c r="G589" s="508"/>
    </row>
    <row r="590" spans="1:7" ht="15.75">
      <c r="A590" s="47"/>
      <c r="G590" s="508"/>
    </row>
    <row r="591" spans="1:7" ht="15.75">
      <c r="A591" s="47"/>
      <c r="G591" s="508"/>
    </row>
    <row r="592" spans="1:7" ht="15.75">
      <c r="A592" s="47"/>
      <c r="G592" s="508"/>
    </row>
    <row r="593" spans="1:7" ht="15.75">
      <c r="A593" s="47"/>
      <c r="G593" s="508"/>
    </row>
    <row r="594" spans="1:7" ht="15.75">
      <c r="A594" s="47"/>
      <c r="G594" s="508"/>
    </row>
    <row r="595" spans="1:7" ht="15.75">
      <c r="A595" s="47"/>
      <c r="G595" s="508"/>
    </row>
    <row r="596" spans="1:7" ht="15.75">
      <c r="A596" s="47"/>
      <c r="G596" s="508"/>
    </row>
    <row r="597" spans="1:7" ht="15.75">
      <c r="A597" s="47"/>
      <c r="G597" s="508"/>
    </row>
    <row r="598" spans="1:7" ht="15.75">
      <c r="A598" s="47"/>
      <c r="G598" s="508"/>
    </row>
    <row r="599" spans="1:7" ht="15.75">
      <c r="A599" s="47"/>
      <c r="G599" s="508"/>
    </row>
    <row r="600" spans="1:7" ht="15.75">
      <c r="A600" s="47"/>
      <c r="G600" s="508"/>
    </row>
    <row r="601" spans="1:7" ht="15.75">
      <c r="A601" s="47"/>
      <c r="G601" s="508"/>
    </row>
    <row r="602" spans="1:7" ht="15.75">
      <c r="A602" s="47"/>
      <c r="G602" s="508"/>
    </row>
    <row r="603" spans="1:7" ht="15.75">
      <c r="A603" s="47"/>
      <c r="G603" s="508"/>
    </row>
    <row r="604" spans="1:7" ht="15.75">
      <c r="A604" s="47"/>
      <c r="G604" s="508"/>
    </row>
    <row r="605" spans="1:7" ht="15.75">
      <c r="A605" s="47"/>
      <c r="G605" s="508"/>
    </row>
    <row r="606" spans="1:7" ht="15.75">
      <c r="A606" s="47"/>
      <c r="G606" s="508"/>
    </row>
    <row r="607" spans="1:7" ht="15.75">
      <c r="A607" s="47"/>
      <c r="G607" s="508"/>
    </row>
    <row r="608" spans="1:7" ht="15.75">
      <c r="A608" s="47"/>
      <c r="G608" s="508"/>
    </row>
    <row r="609" spans="1:7" ht="15.75">
      <c r="A609" s="47"/>
      <c r="G609" s="508"/>
    </row>
    <row r="610" spans="1:7" ht="15.75">
      <c r="A610" s="47"/>
      <c r="G610" s="508"/>
    </row>
    <row r="611" spans="1:7" ht="15.75">
      <c r="A611" s="47"/>
      <c r="G611" s="508"/>
    </row>
    <row r="612" spans="1:7" ht="15.75">
      <c r="A612" s="47"/>
      <c r="G612" s="508"/>
    </row>
    <row r="613" spans="1:7" ht="15.75">
      <c r="A613" s="47"/>
      <c r="G613" s="508"/>
    </row>
    <row r="614" spans="1:7" ht="15.75">
      <c r="A614" s="47"/>
      <c r="G614" s="508"/>
    </row>
    <row r="615" spans="1:7" ht="15.75">
      <c r="A615" s="47"/>
      <c r="G615" s="508"/>
    </row>
    <row r="616" spans="1:7" ht="15.75">
      <c r="A616" s="47"/>
      <c r="G616" s="508"/>
    </row>
    <row r="617" spans="1:7" ht="15.75">
      <c r="A617" s="47"/>
      <c r="G617" s="508"/>
    </row>
    <row r="618" spans="1:7" ht="15.75">
      <c r="A618" s="47"/>
      <c r="G618" s="508"/>
    </row>
    <row r="619" spans="1:7" ht="15.75">
      <c r="A619" s="47"/>
      <c r="G619" s="508"/>
    </row>
    <row r="620" spans="1:7" ht="15.75">
      <c r="A620" s="47"/>
      <c r="G620" s="508"/>
    </row>
    <row r="621" spans="1:7" ht="15.75">
      <c r="A621" s="47"/>
      <c r="G621" s="508"/>
    </row>
    <row r="622" spans="1:7" ht="15.75">
      <c r="A622" s="47"/>
      <c r="G622" s="508"/>
    </row>
    <row r="623" spans="1:7" ht="15.75">
      <c r="A623" s="47"/>
      <c r="G623" s="508"/>
    </row>
    <row r="624" spans="1:7" ht="15.75">
      <c r="A624" s="47"/>
      <c r="G624" s="508"/>
    </row>
    <row r="625" spans="1:7" ht="15.75">
      <c r="A625" s="47"/>
      <c r="G625" s="508"/>
    </row>
    <row r="626" spans="1:7" ht="15.75">
      <c r="A626" s="47"/>
      <c r="G626" s="508"/>
    </row>
    <row r="627" spans="1:7" ht="15.75">
      <c r="A627" s="47"/>
      <c r="G627" s="508"/>
    </row>
    <row r="628" spans="1:7" ht="15.75">
      <c r="A628" s="47"/>
      <c r="G628" s="508"/>
    </row>
    <row r="629" spans="1:7" ht="15.75">
      <c r="A629" s="47"/>
      <c r="G629" s="508"/>
    </row>
    <row r="630" spans="1:7" ht="15.75">
      <c r="A630" s="47"/>
      <c r="G630" s="508"/>
    </row>
    <row r="631" spans="1:7" ht="15.75">
      <c r="A631" s="47"/>
      <c r="G631" s="508"/>
    </row>
    <row r="632" spans="1:7" ht="15.75">
      <c r="A632" s="47"/>
      <c r="G632" s="508"/>
    </row>
    <row r="633" spans="1:7" ht="15.75">
      <c r="A633" s="47"/>
      <c r="G633" s="508"/>
    </row>
    <row r="634" spans="1:7" ht="15.75">
      <c r="A634" s="47"/>
      <c r="G634" s="508"/>
    </row>
    <row r="635" spans="1:7" ht="15.75">
      <c r="A635" s="47"/>
      <c r="G635" s="508"/>
    </row>
    <row r="636" spans="1:7" ht="15.75">
      <c r="A636" s="47"/>
      <c r="G636" s="508"/>
    </row>
    <row r="637" spans="1:7" ht="15.75">
      <c r="A637" s="47"/>
      <c r="G637" s="508"/>
    </row>
    <row r="638" spans="1:7">
      <c r="G638" s="508"/>
    </row>
    <row r="639" spans="1:7">
      <c r="G639" s="508"/>
    </row>
    <row r="640" spans="1:7">
      <c r="B640" s="518"/>
      <c r="C640" s="518"/>
      <c r="D640" s="518"/>
      <c r="E640" s="518"/>
      <c r="F640" s="518"/>
      <c r="G640" s="508"/>
    </row>
    <row r="641" spans="2:7">
      <c r="B641" s="518"/>
      <c r="C641" s="518"/>
      <c r="D641" s="518"/>
      <c r="E641" s="518"/>
      <c r="F641" s="518"/>
      <c r="G641" s="508"/>
    </row>
    <row r="642" spans="2:7">
      <c r="B642" s="518"/>
      <c r="C642" s="518"/>
      <c r="D642" s="518"/>
      <c r="E642" s="518"/>
      <c r="F642" s="518"/>
      <c r="G642" s="508"/>
    </row>
    <row r="643" spans="2:7">
      <c r="B643" s="518"/>
      <c r="C643" s="518"/>
      <c r="D643" s="518"/>
      <c r="E643" s="518"/>
      <c r="F643" s="518"/>
      <c r="G643" s="508"/>
    </row>
    <row r="644" spans="2:7">
      <c r="B644" s="518"/>
      <c r="C644" s="518"/>
      <c r="D644" s="518"/>
      <c r="E644" s="518"/>
      <c r="F644" s="518"/>
      <c r="G644" s="508"/>
    </row>
    <row r="645" spans="2:7">
      <c r="B645" s="518"/>
      <c r="C645" s="518"/>
      <c r="D645" s="518"/>
      <c r="E645" s="518"/>
      <c r="F645" s="518"/>
      <c r="G645" s="508"/>
    </row>
    <row r="646" spans="2:7">
      <c r="B646" s="518"/>
      <c r="C646" s="518"/>
      <c r="D646" s="518"/>
      <c r="E646" s="518"/>
      <c r="F646" s="518"/>
      <c r="G646" s="508"/>
    </row>
    <row r="647" spans="2:7">
      <c r="B647" s="518"/>
      <c r="C647" s="518"/>
      <c r="D647" s="518"/>
      <c r="E647" s="518"/>
      <c r="F647" s="518"/>
      <c r="G647" s="508"/>
    </row>
    <row r="648" spans="2:7">
      <c r="B648" s="518"/>
      <c r="C648" s="518"/>
      <c r="D648" s="518"/>
      <c r="E648" s="518"/>
      <c r="F648" s="518"/>
      <c r="G648" s="508"/>
    </row>
    <row r="649" spans="2:7">
      <c r="B649" s="518"/>
      <c r="C649" s="518"/>
      <c r="D649" s="518"/>
      <c r="E649" s="518"/>
      <c r="F649" s="518"/>
      <c r="G649" s="508"/>
    </row>
    <row r="650" spans="2:7">
      <c r="B650" s="518"/>
      <c r="C650" s="518"/>
      <c r="D650" s="518"/>
      <c r="E650" s="518"/>
      <c r="F650" s="518"/>
    </row>
    <row r="651" spans="2:7">
      <c r="B651" s="518"/>
      <c r="C651" s="518"/>
      <c r="D651" s="518"/>
      <c r="E651" s="518"/>
      <c r="F651" s="518"/>
    </row>
    <row r="652" spans="2:7">
      <c r="B652" s="518"/>
      <c r="C652" s="518"/>
      <c r="D652" s="518"/>
      <c r="E652" s="518"/>
      <c r="F652" s="518"/>
    </row>
    <row r="653" spans="2:7">
      <c r="B653" s="518"/>
      <c r="C653" s="518"/>
      <c r="D653" s="518"/>
      <c r="E653" s="518"/>
      <c r="F653" s="518"/>
    </row>
    <row r="654" spans="2:7">
      <c r="B654" s="518"/>
      <c r="C654" s="518"/>
      <c r="D654" s="518"/>
      <c r="E654" s="518"/>
      <c r="F654" s="518"/>
    </row>
    <row r="655" spans="2:7">
      <c r="B655" s="518"/>
      <c r="C655" s="518"/>
      <c r="D655" s="518"/>
      <c r="E655" s="518"/>
      <c r="F655" s="518"/>
    </row>
    <row r="656" spans="2:7">
      <c r="B656" s="518"/>
      <c r="C656" s="518"/>
      <c r="D656" s="518"/>
      <c r="E656" s="518"/>
      <c r="F656" s="518"/>
    </row>
    <row r="657" spans="2:6">
      <c r="B657" s="518"/>
      <c r="C657" s="518"/>
      <c r="D657" s="518"/>
      <c r="E657" s="518"/>
      <c r="F657" s="518"/>
    </row>
    <row r="658" spans="2:6">
      <c r="B658" s="518"/>
      <c r="C658" s="518"/>
      <c r="D658" s="518"/>
      <c r="E658" s="518"/>
      <c r="F658" s="518"/>
    </row>
    <row r="659" spans="2:6">
      <c r="B659" s="518"/>
      <c r="C659" s="518"/>
      <c r="D659" s="518"/>
      <c r="E659" s="518"/>
      <c r="F659" s="518"/>
    </row>
    <row r="660" spans="2:6">
      <c r="B660" s="518"/>
      <c r="C660" s="518"/>
      <c r="D660" s="518"/>
      <c r="E660" s="518"/>
      <c r="F660" s="518"/>
    </row>
    <row r="661" spans="2:6">
      <c r="B661" s="518"/>
      <c r="C661" s="518"/>
      <c r="D661" s="518"/>
      <c r="E661" s="518"/>
      <c r="F661" s="518"/>
    </row>
    <row r="662" spans="2:6">
      <c r="B662" s="518"/>
      <c r="C662" s="518"/>
      <c r="D662" s="518"/>
      <c r="E662" s="518"/>
      <c r="F662" s="518"/>
    </row>
    <row r="663" spans="2:6">
      <c r="B663" s="518"/>
      <c r="C663" s="518"/>
      <c r="D663" s="518"/>
      <c r="E663" s="518"/>
      <c r="F663" s="518"/>
    </row>
    <row r="664" spans="2:6">
      <c r="B664" s="518"/>
      <c r="C664" s="518"/>
      <c r="D664" s="518"/>
      <c r="E664" s="518"/>
      <c r="F664" s="518"/>
    </row>
    <row r="665" spans="2:6">
      <c r="B665" s="518"/>
      <c r="C665" s="518"/>
      <c r="D665" s="518"/>
      <c r="E665" s="518"/>
      <c r="F665" s="518"/>
    </row>
    <row r="666" spans="2:6">
      <c r="B666" s="518"/>
      <c r="C666" s="518"/>
      <c r="D666" s="518"/>
      <c r="E666" s="518"/>
      <c r="F666" s="518"/>
    </row>
    <row r="667" spans="2:6">
      <c r="B667" s="518"/>
      <c r="C667" s="518"/>
      <c r="D667" s="518"/>
      <c r="E667" s="518"/>
      <c r="F667" s="518"/>
    </row>
    <row r="668" spans="2:6">
      <c r="B668" s="518"/>
      <c r="C668" s="518"/>
      <c r="D668" s="518"/>
      <c r="E668" s="518"/>
      <c r="F668" s="518"/>
    </row>
    <row r="669" spans="2:6">
      <c r="B669" s="518"/>
      <c r="C669" s="518"/>
      <c r="D669" s="518"/>
      <c r="E669" s="518"/>
      <c r="F669" s="518"/>
    </row>
    <row r="670" spans="2:6">
      <c r="B670" s="518"/>
      <c r="C670" s="518"/>
      <c r="D670" s="518"/>
      <c r="E670" s="518"/>
      <c r="F670" s="518"/>
    </row>
    <row r="671" spans="2:6">
      <c r="B671" s="518"/>
      <c r="C671" s="518"/>
      <c r="D671" s="518"/>
      <c r="E671" s="518"/>
      <c r="F671" s="518"/>
    </row>
    <row r="672" spans="2:6">
      <c r="B672" s="518"/>
      <c r="C672" s="518"/>
      <c r="D672" s="518"/>
      <c r="E672" s="518"/>
      <c r="F672" s="518"/>
    </row>
    <row r="673" spans="2:6">
      <c r="B673" s="518"/>
      <c r="C673" s="518"/>
      <c r="D673" s="518"/>
      <c r="E673" s="518"/>
      <c r="F673" s="518"/>
    </row>
    <row r="674" spans="2:6">
      <c r="B674" s="518"/>
      <c r="C674" s="518"/>
      <c r="D674" s="518"/>
      <c r="E674" s="518"/>
      <c r="F674" s="518"/>
    </row>
    <row r="675" spans="2:6">
      <c r="B675" s="518"/>
      <c r="C675" s="518"/>
      <c r="D675" s="518"/>
      <c r="E675" s="518"/>
      <c r="F675" s="518"/>
    </row>
    <row r="676" spans="2:6">
      <c r="B676" s="518"/>
      <c r="C676" s="518"/>
      <c r="D676" s="518"/>
      <c r="E676" s="518"/>
      <c r="F676" s="518"/>
    </row>
    <row r="677" spans="2:6">
      <c r="B677" s="518"/>
      <c r="C677" s="518"/>
      <c r="D677" s="518"/>
      <c r="E677" s="518"/>
      <c r="F677" s="518"/>
    </row>
    <row r="678" spans="2:6">
      <c r="B678" s="518"/>
      <c r="C678" s="518"/>
      <c r="D678" s="518"/>
      <c r="E678" s="518"/>
      <c r="F678" s="518"/>
    </row>
    <row r="679" spans="2:6">
      <c r="B679" s="518"/>
      <c r="C679" s="518"/>
      <c r="D679" s="518"/>
      <c r="E679" s="518"/>
      <c r="F679" s="518"/>
    </row>
    <row r="680" spans="2:6">
      <c r="B680" s="518"/>
      <c r="C680" s="518"/>
      <c r="D680" s="518"/>
      <c r="E680" s="518"/>
      <c r="F680" s="518"/>
    </row>
    <row r="681" spans="2:6">
      <c r="B681" s="518"/>
      <c r="C681" s="518"/>
      <c r="D681" s="518"/>
      <c r="E681" s="518"/>
      <c r="F681" s="518"/>
    </row>
    <row r="682" spans="2:6">
      <c r="B682" s="518"/>
      <c r="C682" s="518"/>
      <c r="D682" s="518"/>
      <c r="E682" s="518"/>
      <c r="F682" s="518"/>
    </row>
    <row r="683" spans="2:6">
      <c r="B683" s="518"/>
      <c r="C683" s="518"/>
      <c r="D683" s="518"/>
      <c r="E683" s="518"/>
      <c r="F683" s="518"/>
    </row>
    <row r="684" spans="2:6">
      <c r="B684" s="518"/>
      <c r="C684" s="518"/>
      <c r="D684" s="518"/>
      <c r="E684" s="518"/>
      <c r="F684" s="518"/>
    </row>
    <row r="685" spans="2:6">
      <c r="B685" s="518"/>
      <c r="C685" s="518"/>
      <c r="D685" s="518"/>
      <c r="E685" s="518"/>
      <c r="F685" s="518"/>
    </row>
    <row r="686" spans="2:6">
      <c r="B686" s="518"/>
      <c r="C686" s="518"/>
      <c r="D686" s="518"/>
      <c r="E686" s="518"/>
      <c r="F686" s="518"/>
    </row>
    <row r="687" spans="2:6">
      <c r="B687" s="518"/>
      <c r="C687" s="518"/>
      <c r="D687" s="518"/>
      <c r="E687" s="518"/>
      <c r="F687" s="518"/>
    </row>
    <row r="688" spans="2:6">
      <c r="B688" s="518"/>
      <c r="C688" s="518"/>
      <c r="D688" s="518"/>
      <c r="E688" s="518"/>
      <c r="F688" s="518"/>
    </row>
    <row r="689" spans="2:6">
      <c r="B689" s="518"/>
      <c r="C689" s="518"/>
      <c r="D689" s="518"/>
      <c r="E689" s="518"/>
      <c r="F689" s="518"/>
    </row>
    <row r="690" spans="2:6">
      <c r="B690" s="518"/>
      <c r="C690" s="518"/>
      <c r="D690" s="518"/>
      <c r="E690" s="518"/>
      <c r="F690" s="518"/>
    </row>
    <row r="691" spans="2:6">
      <c r="B691" s="518"/>
      <c r="C691" s="518"/>
      <c r="D691" s="518"/>
      <c r="E691" s="518"/>
      <c r="F691" s="518"/>
    </row>
    <row r="692" spans="2:6">
      <c r="B692" s="518"/>
      <c r="C692" s="518"/>
      <c r="D692" s="518"/>
      <c r="E692" s="518"/>
      <c r="F692" s="518"/>
    </row>
    <row r="693" spans="2:6">
      <c r="B693" s="518"/>
      <c r="C693" s="518"/>
      <c r="D693" s="518"/>
      <c r="E693" s="518"/>
      <c r="F693" s="518"/>
    </row>
    <row r="694" spans="2:6">
      <c r="B694" s="518"/>
      <c r="C694" s="518"/>
      <c r="D694" s="518"/>
      <c r="E694" s="518"/>
      <c r="F694" s="518"/>
    </row>
    <row r="695" spans="2:6">
      <c r="B695" s="518"/>
      <c r="C695" s="518"/>
      <c r="D695" s="518"/>
      <c r="E695" s="518"/>
      <c r="F695" s="518"/>
    </row>
    <row r="696" spans="2:6">
      <c r="B696" s="518"/>
      <c r="C696" s="518"/>
      <c r="D696" s="518"/>
      <c r="E696" s="518"/>
      <c r="F696" s="518"/>
    </row>
    <row r="697" spans="2:6">
      <c r="B697" s="518"/>
      <c r="C697" s="518"/>
      <c r="D697" s="518"/>
      <c r="E697" s="518"/>
      <c r="F697" s="518"/>
    </row>
    <row r="698" spans="2:6">
      <c r="B698" s="518"/>
      <c r="C698" s="518"/>
      <c r="D698" s="518"/>
      <c r="E698" s="518"/>
      <c r="F698" s="518"/>
    </row>
    <row r="699" spans="2:6">
      <c r="B699" s="518"/>
      <c r="C699" s="518"/>
      <c r="D699" s="518"/>
      <c r="E699" s="518"/>
      <c r="F699" s="518"/>
    </row>
    <row r="700" spans="2:6">
      <c r="B700" s="518"/>
      <c r="C700" s="518"/>
      <c r="D700" s="518"/>
      <c r="E700" s="518"/>
      <c r="F700" s="518"/>
    </row>
    <row r="701" spans="2:6">
      <c r="B701" s="518"/>
      <c r="C701" s="518"/>
      <c r="D701" s="518"/>
      <c r="E701" s="518"/>
      <c r="F701" s="518"/>
    </row>
    <row r="702" spans="2:6">
      <c r="B702" s="518"/>
      <c r="C702" s="518"/>
      <c r="D702" s="518"/>
      <c r="E702" s="518"/>
      <c r="F702" s="518"/>
    </row>
    <row r="703" spans="2:6">
      <c r="B703" s="518"/>
      <c r="C703" s="518"/>
      <c r="D703" s="518"/>
      <c r="E703" s="518"/>
      <c r="F703" s="518"/>
    </row>
    <row r="704" spans="2:6">
      <c r="B704" s="518"/>
      <c r="C704" s="518"/>
      <c r="D704" s="518"/>
      <c r="E704" s="518"/>
      <c r="F704" s="518"/>
    </row>
    <row r="705" spans="2:6">
      <c r="B705" s="518"/>
      <c r="C705" s="518"/>
      <c r="D705" s="518"/>
      <c r="E705" s="518"/>
      <c r="F705" s="518"/>
    </row>
    <row r="706" spans="2:6">
      <c r="B706" s="518"/>
      <c r="C706" s="518"/>
      <c r="D706" s="518"/>
      <c r="E706" s="518"/>
      <c r="F706" s="518"/>
    </row>
    <row r="707" spans="2:6">
      <c r="B707" s="518"/>
      <c r="C707" s="518"/>
      <c r="D707" s="518"/>
      <c r="E707" s="518"/>
      <c r="F707" s="518"/>
    </row>
    <row r="708" spans="2:6">
      <c r="B708" s="518"/>
      <c r="C708" s="518"/>
      <c r="D708" s="518"/>
      <c r="E708" s="518"/>
      <c r="F708" s="518"/>
    </row>
    <row r="709" spans="2:6">
      <c r="B709" s="518"/>
      <c r="C709" s="518"/>
      <c r="D709" s="518"/>
      <c r="E709" s="518"/>
      <c r="F709" s="518"/>
    </row>
    <row r="710" spans="2:6">
      <c r="B710" s="518"/>
      <c r="C710" s="518"/>
      <c r="D710" s="518"/>
      <c r="E710" s="518"/>
      <c r="F710" s="518"/>
    </row>
    <row r="711" spans="2:6">
      <c r="B711" s="518"/>
      <c r="C711" s="518"/>
      <c r="D711" s="518"/>
      <c r="E711" s="518"/>
      <c r="F711" s="518"/>
    </row>
    <row r="712" spans="2:6">
      <c r="B712" s="518"/>
      <c r="C712" s="518"/>
      <c r="D712" s="518"/>
      <c r="E712" s="518"/>
      <c r="F712" s="518"/>
    </row>
    <row r="713" spans="2:6">
      <c r="B713" s="518"/>
      <c r="C713" s="518"/>
      <c r="D713" s="518"/>
      <c r="E713" s="518"/>
      <c r="F713" s="518"/>
    </row>
    <row r="714" spans="2:6">
      <c r="B714" s="518"/>
      <c r="C714" s="518"/>
      <c r="D714" s="518"/>
      <c r="E714" s="518"/>
      <c r="F714" s="518"/>
    </row>
    <row r="715" spans="2:6">
      <c r="B715" s="518"/>
      <c r="C715" s="518"/>
      <c r="D715" s="518"/>
      <c r="E715" s="518"/>
      <c r="F715" s="518"/>
    </row>
    <row r="716" spans="2:6">
      <c r="B716" s="518"/>
      <c r="C716" s="518"/>
      <c r="D716" s="518"/>
      <c r="E716" s="518"/>
      <c r="F716" s="518"/>
    </row>
    <row r="717" spans="2:6">
      <c r="B717" s="518"/>
      <c r="C717" s="518"/>
      <c r="D717" s="518"/>
      <c r="E717" s="518"/>
      <c r="F717" s="518"/>
    </row>
    <row r="718" spans="2:6">
      <c r="B718" s="518"/>
      <c r="C718" s="518"/>
      <c r="D718" s="518"/>
      <c r="E718" s="518"/>
      <c r="F718" s="518"/>
    </row>
    <row r="719" spans="2:6">
      <c r="B719" s="518"/>
      <c r="C719" s="518"/>
      <c r="D719" s="518"/>
      <c r="E719" s="518"/>
      <c r="F719" s="518"/>
    </row>
    <row r="720" spans="2:6">
      <c r="B720" s="518"/>
      <c r="C720" s="518"/>
      <c r="D720" s="518"/>
      <c r="E720" s="518"/>
      <c r="F720" s="518"/>
    </row>
    <row r="721" spans="2:6">
      <c r="B721" s="518"/>
      <c r="C721" s="518"/>
      <c r="D721" s="518"/>
      <c r="E721" s="518"/>
      <c r="F721" s="518"/>
    </row>
    <row r="722" spans="2:6">
      <c r="B722" s="518"/>
      <c r="C722" s="518"/>
      <c r="D722" s="518"/>
      <c r="E722" s="518"/>
      <c r="F722" s="518"/>
    </row>
    <row r="723" spans="2:6">
      <c r="B723" s="518"/>
      <c r="C723" s="518"/>
      <c r="D723" s="518"/>
      <c r="E723" s="518"/>
      <c r="F723" s="518"/>
    </row>
    <row r="724" spans="2:6">
      <c r="B724" s="518"/>
      <c r="C724" s="518"/>
      <c r="D724" s="518"/>
      <c r="E724" s="518"/>
      <c r="F724" s="518"/>
    </row>
    <row r="725" spans="2:6">
      <c r="B725" s="518"/>
      <c r="C725" s="518"/>
      <c r="D725" s="518"/>
      <c r="E725" s="518"/>
      <c r="F725" s="518"/>
    </row>
    <row r="726" spans="2:6">
      <c r="B726" s="518"/>
      <c r="C726" s="518"/>
      <c r="D726" s="518"/>
      <c r="E726" s="518"/>
      <c r="F726" s="518"/>
    </row>
    <row r="727" spans="2:6">
      <c r="B727" s="518"/>
      <c r="C727" s="518"/>
      <c r="D727" s="518"/>
      <c r="E727" s="518"/>
      <c r="F727" s="518"/>
    </row>
    <row r="728" spans="2:6">
      <c r="B728" s="518"/>
      <c r="C728" s="518"/>
      <c r="D728" s="518"/>
      <c r="E728" s="518"/>
      <c r="F728" s="518"/>
    </row>
    <row r="729" spans="2:6">
      <c r="B729" s="518"/>
      <c r="C729" s="518"/>
      <c r="D729" s="518"/>
      <c r="E729" s="518"/>
      <c r="F729" s="518"/>
    </row>
    <row r="730" spans="2:6">
      <c r="B730" s="518"/>
      <c r="C730" s="518"/>
      <c r="D730" s="518"/>
      <c r="E730" s="518"/>
      <c r="F730" s="518"/>
    </row>
    <row r="731" spans="2:6">
      <c r="B731" s="518"/>
      <c r="C731" s="518"/>
      <c r="D731" s="518"/>
      <c r="E731" s="518"/>
      <c r="F731" s="518"/>
    </row>
    <row r="732" spans="2:6">
      <c r="B732" s="518"/>
      <c r="C732" s="518"/>
      <c r="D732" s="518"/>
      <c r="E732" s="518"/>
      <c r="F732" s="518"/>
    </row>
    <row r="733" spans="2:6">
      <c r="B733" s="518"/>
      <c r="C733" s="518"/>
      <c r="D733" s="518"/>
      <c r="E733" s="518"/>
      <c r="F733" s="518"/>
    </row>
    <row r="734" spans="2:6">
      <c r="B734" s="518"/>
      <c r="C734" s="518"/>
      <c r="D734" s="518"/>
      <c r="E734" s="518"/>
      <c r="F734" s="518"/>
    </row>
    <row r="735" spans="2:6">
      <c r="B735" s="518"/>
      <c r="C735" s="518"/>
      <c r="D735" s="518"/>
      <c r="E735" s="518"/>
      <c r="F735" s="518"/>
    </row>
    <row r="736" spans="2:6">
      <c r="B736" s="518"/>
      <c r="C736" s="518"/>
      <c r="D736" s="518"/>
      <c r="E736" s="518"/>
      <c r="F736" s="518"/>
    </row>
    <row r="737" spans="2:6">
      <c r="B737" s="518"/>
      <c r="C737" s="518"/>
      <c r="D737" s="518"/>
      <c r="E737" s="518"/>
      <c r="F737" s="518"/>
    </row>
    <row r="738" spans="2:6">
      <c r="B738" s="518"/>
      <c r="C738" s="518"/>
      <c r="D738" s="518"/>
      <c r="E738" s="518"/>
      <c r="F738" s="518"/>
    </row>
    <row r="739" spans="2:6">
      <c r="B739" s="518"/>
      <c r="C739" s="518"/>
      <c r="D739" s="518"/>
      <c r="E739" s="518"/>
      <c r="F739" s="518"/>
    </row>
    <row r="740" spans="2:6">
      <c r="B740" s="518"/>
      <c r="C740" s="518"/>
      <c r="D740" s="518"/>
      <c r="E740" s="518"/>
      <c r="F740" s="518"/>
    </row>
    <row r="741" spans="2:6">
      <c r="B741" s="518"/>
      <c r="C741" s="518"/>
      <c r="D741" s="518"/>
      <c r="E741" s="518"/>
      <c r="F741" s="518"/>
    </row>
    <row r="742" spans="2:6">
      <c r="B742" s="518"/>
      <c r="C742" s="518"/>
      <c r="D742" s="518"/>
      <c r="E742" s="518"/>
      <c r="F742" s="518"/>
    </row>
    <row r="743" spans="2:6">
      <c r="B743" s="518"/>
      <c r="C743" s="518"/>
      <c r="D743" s="518"/>
      <c r="E743" s="518"/>
      <c r="F743" s="518"/>
    </row>
    <row r="744" spans="2:6">
      <c r="B744" s="518"/>
      <c r="C744" s="518"/>
      <c r="D744" s="518"/>
      <c r="E744" s="518"/>
      <c r="F744" s="518"/>
    </row>
    <row r="745" spans="2:6">
      <c r="B745" s="518"/>
      <c r="C745" s="518"/>
      <c r="D745" s="518"/>
      <c r="E745" s="518"/>
      <c r="F745" s="518"/>
    </row>
    <row r="746" spans="2:6">
      <c r="B746" s="518"/>
      <c r="C746" s="518"/>
      <c r="D746" s="518"/>
      <c r="E746" s="518"/>
      <c r="F746" s="518"/>
    </row>
    <row r="747" spans="2:6">
      <c r="B747" s="518"/>
      <c r="C747" s="518"/>
      <c r="D747" s="518"/>
      <c r="E747" s="518"/>
      <c r="F747" s="518"/>
    </row>
    <row r="748" spans="2:6">
      <c r="B748" s="518"/>
      <c r="C748" s="518"/>
      <c r="D748" s="518"/>
      <c r="E748" s="518"/>
      <c r="F748" s="518"/>
    </row>
    <row r="749" spans="2:6">
      <c r="B749" s="518"/>
      <c r="C749" s="518"/>
      <c r="D749" s="518"/>
      <c r="E749" s="518"/>
      <c r="F749" s="518"/>
    </row>
    <row r="750" spans="2:6">
      <c r="B750" s="518"/>
      <c r="C750" s="518"/>
      <c r="D750" s="518"/>
      <c r="E750" s="518"/>
      <c r="F750" s="518"/>
    </row>
    <row r="751" spans="2:6">
      <c r="B751" s="518"/>
      <c r="C751" s="518"/>
      <c r="D751" s="518"/>
      <c r="E751" s="518"/>
      <c r="F751" s="518"/>
    </row>
    <row r="752" spans="2:6">
      <c r="B752" s="518"/>
      <c r="C752" s="518"/>
      <c r="D752" s="518"/>
      <c r="E752" s="518"/>
      <c r="F752" s="518"/>
    </row>
    <row r="753" spans="2:6">
      <c r="B753" s="518"/>
      <c r="C753" s="518"/>
      <c r="D753" s="518"/>
      <c r="E753" s="518"/>
      <c r="F753" s="518"/>
    </row>
    <row r="754" spans="2:6">
      <c r="B754" s="518"/>
      <c r="C754" s="518"/>
      <c r="D754" s="518"/>
      <c r="E754" s="518"/>
      <c r="F754" s="518"/>
    </row>
    <row r="755" spans="2:6">
      <c r="B755" s="518"/>
      <c r="C755" s="518"/>
      <c r="D755" s="518"/>
      <c r="E755" s="518"/>
      <c r="F755" s="518"/>
    </row>
    <row r="756" spans="2:6">
      <c r="B756" s="518"/>
      <c r="C756" s="518"/>
      <c r="D756" s="518"/>
      <c r="E756" s="518"/>
      <c r="F756" s="518"/>
    </row>
    <row r="757" spans="2:6">
      <c r="B757" s="518"/>
      <c r="C757" s="518"/>
      <c r="D757" s="518"/>
      <c r="E757" s="518"/>
      <c r="F757" s="518"/>
    </row>
    <row r="758" spans="2:6">
      <c r="B758" s="518"/>
      <c r="C758" s="518"/>
      <c r="D758" s="518"/>
      <c r="E758" s="518"/>
      <c r="F758" s="518"/>
    </row>
    <row r="759" spans="2:6">
      <c r="B759" s="518"/>
      <c r="C759" s="518"/>
      <c r="D759" s="518"/>
      <c r="E759" s="518"/>
      <c r="F759" s="518"/>
    </row>
    <row r="760" spans="2:6">
      <c r="B760" s="518"/>
      <c r="C760" s="518"/>
      <c r="D760" s="518"/>
      <c r="E760" s="518"/>
      <c r="F760" s="518"/>
    </row>
    <row r="761" spans="2:6">
      <c r="B761" s="518"/>
      <c r="C761" s="518"/>
      <c r="D761" s="518"/>
      <c r="E761" s="518"/>
      <c r="F761" s="518"/>
    </row>
    <row r="762" spans="2:6">
      <c r="B762" s="518"/>
      <c r="C762" s="518"/>
      <c r="D762" s="518"/>
      <c r="E762" s="518"/>
      <c r="F762" s="518"/>
    </row>
    <row r="763" spans="2:6">
      <c r="B763" s="518"/>
      <c r="C763" s="518"/>
      <c r="D763" s="518"/>
      <c r="E763" s="518"/>
      <c r="F763" s="518"/>
    </row>
    <row r="764" spans="2:6">
      <c r="B764" s="518"/>
      <c r="C764" s="518"/>
      <c r="D764" s="518"/>
      <c r="E764" s="518"/>
      <c r="F764" s="518"/>
    </row>
    <row r="765" spans="2:6">
      <c r="B765" s="518"/>
      <c r="C765" s="518"/>
      <c r="D765" s="518"/>
      <c r="E765" s="518"/>
      <c r="F765" s="518"/>
    </row>
    <row r="766" spans="2:6">
      <c r="B766" s="518"/>
      <c r="C766" s="518"/>
      <c r="D766" s="518"/>
      <c r="E766" s="518"/>
      <c r="F766" s="518"/>
    </row>
    <row r="767" spans="2:6">
      <c r="B767" s="518"/>
      <c r="C767" s="518"/>
      <c r="D767" s="518"/>
      <c r="E767" s="518"/>
      <c r="F767" s="518"/>
    </row>
    <row r="768" spans="2:6">
      <c r="B768" s="518"/>
      <c r="C768" s="518"/>
      <c r="D768" s="518"/>
      <c r="E768" s="518"/>
      <c r="F768" s="518"/>
    </row>
    <row r="769" spans="2:6">
      <c r="B769" s="518"/>
      <c r="C769" s="518"/>
      <c r="D769" s="518"/>
      <c r="E769" s="518"/>
      <c r="F769" s="518"/>
    </row>
    <row r="770" spans="2:6">
      <c r="B770" s="518"/>
      <c r="C770" s="518"/>
      <c r="D770" s="518"/>
      <c r="E770" s="518"/>
      <c r="F770" s="518"/>
    </row>
    <row r="771" spans="2:6">
      <c r="B771" s="518"/>
      <c r="C771" s="518"/>
      <c r="D771" s="518"/>
      <c r="E771" s="518"/>
      <c r="F771" s="518"/>
    </row>
    <row r="772" spans="2:6">
      <c r="B772" s="518"/>
      <c r="C772" s="518"/>
      <c r="D772" s="518"/>
      <c r="E772" s="518"/>
      <c r="F772" s="518"/>
    </row>
    <row r="773" spans="2:6">
      <c r="B773" s="518"/>
      <c r="C773" s="518"/>
      <c r="D773" s="518"/>
      <c r="E773" s="518"/>
      <c r="F773" s="518"/>
    </row>
    <row r="774" spans="2:6">
      <c r="B774" s="518"/>
      <c r="C774" s="518"/>
      <c r="D774" s="518"/>
      <c r="E774" s="518"/>
      <c r="F774" s="518"/>
    </row>
    <row r="775" spans="2:6">
      <c r="B775" s="518"/>
      <c r="C775" s="518"/>
      <c r="D775" s="518"/>
      <c r="E775" s="518"/>
      <c r="F775" s="518"/>
    </row>
    <row r="776" spans="2:6">
      <c r="B776" s="518"/>
      <c r="C776" s="518"/>
      <c r="D776" s="518"/>
      <c r="E776" s="518"/>
      <c r="F776" s="518"/>
    </row>
    <row r="777" spans="2:6">
      <c r="B777" s="518"/>
      <c r="C777" s="518"/>
      <c r="D777" s="518"/>
      <c r="E777" s="518"/>
      <c r="F777" s="518"/>
    </row>
    <row r="778" spans="2:6">
      <c r="B778" s="518"/>
      <c r="C778" s="518"/>
      <c r="D778" s="518"/>
      <c r="E778" s="518"/>
      <c r="F778" s="518"/>
    </row>
    <row r="779" spans="2:6">
      <c r="B779" s="518"/>
      <c r="C779" s="518"/>
      <c r="D779" s="518"/>
      <c r="E779" s="518"/>
      <c r="F779" s="518"/>
    </row>
    <row r="780" spans="2:6">
      <c r="B780" s="518"/>
      <c r="C780" s="518"/>
      <c r="D780" s="518"/>
      <c r="E780" s="518"/>
      <c r="F780" s="518"/>
    </row>
    <row r="781" spans="2:6">
      <c r="B781" s="518"/>
      <c r="C781" s="518"/>
      <c r="D781" s="518"/>
      <c r="E781" s="518"/>
      <c r="F781" s="518"/>
    </row>
    <row r="782" spans="2:6">
      <c r="B782" s="518"/>
      <c r="C782" s="518"/>
      <c r="D782" s="518"/>
      <c r="E782" s="518"/>
      <c r="F782" s="518"/>
    </row>
    <row r="783" spans="2:6">
      <c r="B783" s="518"/>
      <c r="C783" s="518"/>
      <c r="D783" s="518"/>
      <c r="E783" s="518"/>
      <c r="F783" s="518"/>
    </row>
    <row r="784" spans="2:6">
      <c r="B784" s="518"/>
      <c r="C784" s="518"/>
      <c r="D784" s="518"/>
      <c r="E784" s="518"/>
      <c r="F784" s="518"/>
    </row>
    <row r="785" spans="2:6">
      <c r="B785" s="518"/>
      <c r="C785" s="518"/>
      <c r="D785" s="518"/>
      <c r="E785" s="518"/>
      <c r="F785" s="518"/>
    </row>
    <row r="786" spans="2:6">
      <c r="B786" s="518"/>
      <c r="C786" s="518"/>
      <c r="D786" s="518"/>
      <c r="E786" s="518"/>
      <c r="F786" s="518"/>
    </row>
    <row r="787" spans="2:6">
      <c r="B787" s="518"/>
      <c r="C787" s="518"/>
      <c r="D787" s="518"/>
      <c r="E787" s="518"/>
      <c r="F787" s="518"/>
    </row>
    <row r="788" spans="2:6">
      <c r="B788" s="518"/>
      <c r="C788" s="518"/>
      <c r="D788" s="518"/>
      <c r="E788" s="518"/>
      <c r="F788" s="518"/>
    </row>
    <row r="789" spans="2:6">
      <c r="B789" s="518"/>
      <c r="C789" s="518"/>
      <c r="D789" s="518"/>
      <c r="E789" s="518"/>
      <c r="F789" s="518"/>
    </row>
    <row r="790" spans="2:6">
      <c r="B790" s="518"/>
      <c r="C790" s="518"/>
      <c r="D790" s="518"/>
      <c r="E790" s="518"/>
      <c r="F790" s="518"/>
    </row>
    <row r="791" spans="2:6">
      <c r="B791" s="518"/>
      <c r="C791" s="518"/>
      <c r="D791" s="518"/>
      <c r="E791" s="518"/>
      <c r="F791" s="518"/>
    </row>
    <row r="792" spans="2:6">
      <c r="B792" s="518"/>
      <c r="C792" s="518"/>
      <c r="D792" s="518"/>
      <c r="E792" s="518"/>
      <c r="F792" s="518"/>
    </row>
    <row r="793" spans="2:6">
      <c r="B793" s="518"/>
      <c r="C793" s="518"/>
      <c r="D793" s="518"/>
      <c r="E793" s="518"/>
      <c r="F793" s="518"/>
    </row>
    <row r="794" spans="2:6">
      <c r="B794" s="518"/>
      <c r="C794" s="518"/>
      <c r="D794" s="518"/>
      <c r="E794" s="518"/>
      <c r="F794" s="518"/>
    </row>
    <row r="795" spans="2:6">
      <c r="B795" s="518"/>
      <c r="C795" s="518"/>
      <c r="D795" s="518"/>
      <c r="E795" s="518"/>
      <c r="F795" s="518"/>
    </row>
    <row r="796" spans="2:6">
      <c r="B796" s="518"/>
      <c r="C796" s="518"/>
      <c r="D796" s="518"/>
      <c r="E796" s="518"/>
      <c r="F796" s="518"/>
    </row>
    <row r="797" spans="2:6">
      <c r="B797" s="518"/>
      <c r="C797" s="518"/>
      <c r="D797" s="518"/>
      <c r="E797" s="518"/>
      <c r="F797" s="518"/>
    </row>
    <row r="798" spans="2:6">
      <c r="B798" s="518"/>
      <c r="C798" s="518"/>
      <c r="D798" s="518"/>
      <c r="E798" s="518"/>
      <c r="F798" s="518"/>
    </row>
    <row r="799" spans="2:6">
      <c r="B799" s="518"/>
      <c r="C799" s="518"/>
      <c r="D799" s="518"/>
      <c r="E799" s="518"/>
      <c r="F799" s="518"/>
    </row>
    <row r="800" spans="2:6">
      <c r="B800" s="518"/>
      <c r="C800" s="518"/>
      <c r="D800" s="518"/>
      <c r="E800" s="518"/>
      <c r="F800" s="518"/>
    </row>
    <row r="801" spans="2:6">
      <c r="B801" s="518"/>
      <c r="C801" s="518"/>
      <c r="D801" s="518"/>
      <c r="E801" s="518"/>
      <c r="F801" s="518"/>
    </row>
    <row r="802" spans="2:6">
      <c r="B802" s="518"/>
      <c r="C802" s="518"/>
      <c r="D802" s="518"/>
      <c r="E802" s="518"/>
      <c r="F802" s="518"/>
    </row>
    <row r="803" spans="2:6">
      <c r="B803" s="518"/>
      <c r="C803" s="518"/>
      <c r="D803" s="518"/>
      <c r="E803" s="518"/>
      <c r="F803" s="518"/>
    </row>
    <row r="804" spans="2:6">
      <c r="B804" s="518"/>
      <c r="C804" s="518"/>
      <c r="D804" s="518"/>
      <c r="E804" s="518"/>
      <c r="F804" s="518"/>
    </row>
    <row r="805" spans="2:6">
      <c r="B805" s="518"/>
      <c r="C805" s="518"/>
      <c r="D805" s="518"/>
      <c r="E805" s="518"/>
      <c r="F805" s="518"/>
    </row>
    <row r="806" spans="2:6">
      <c r="B806" s="518"/>
      <c r="C806" s="518"/>
      <c r="D806" s="518"/>
      <c r="E806" s="518"/>
      <c r="F806" s="518"/>
    </row>
    <row r="807" spans="2:6">
      <c r="B807" s="518"/>
      <c r="C807" s="518"/>
      <c r="D807" s="518"/>
      <c r="E807" s="518"/>
      <c r="F807" s="518"/>
    </row>
    <row r="808" spans="2:6">
      <c r="B808" s="518"/>
      <c r="C808" s="518"/>
      <c r="D808" s="518"/>
      <c r="E808" s="518"/>
      <c r="F808" s="518"/>
    </row>
    <row r="809" spans="2:6">
      <c r="B809" s="518"/>
      <c r="C809" s="518"/>
      <c r="D809" s="518"/>
      <c r="E809" s="518"/>
      <c r="F809" s="518"/>
    </row>
    <row r="810" spans="2:6">
      <c r="B810" s="518"/>
      <c r="C810" s="518"/>
      <c r="D810" s="518"/>
      <c r="E810" s="518"/>
      <c r="F810" s="518"/>
    </row>
    <row r="811" spans="2:6">
      <c r="B811" s="518"/>
      <c r="C811" s="518"/>
      <c r="D811" s="518"/>
      <c r="E811" s="518"/>
      <c r="F811" s="518"/>
    </row>
    <row r="812" spans="2:6">
      <c r="B812" s="518"/>
      <c r="C812" s="518"/>
      <c r="D812" s="518"/>
      <c r="E812" s="518"/>
      <c r="F812" s="518"/>
    </row>
    <row r="813" spans="2:6">
      <c r="B813" s="518"/>
      <c r="C813" s="518"/>
      <c r="D813" s="518"/>
      <c r="E813" s="518"/>
      <c r="F813" s="518"/>
    </row>
    <row r="814" spans="2:6">
      <c r="B814" s="518"/>
      <c r="C814" s="518"/>
      <c r="D814" s="518"/>
      <c r="E814" s="518"/>
      <c r="F814" s="518"/>
    </row>
    <row r="815" spans="2:6">
      <c r="B815" s="518"/>
      <c r="C815" s="518"/>
      <c r="D815" s="518"/>
      <c r="E815" s="518"/>
      <c r="F815" s="518"/>
    </row>
    <row r="816" spans="2:6">
      <c r="B816" s="518"/>
      <c r="C816" s="518"/>
      <c r="D816" s="518"/>
      <c r="E816" s="518"/>
      <c r="F816" s="518"/>
    </row>
    <row r="817" spans="2:6">
      <c r="B817" s="518"/>
      <c r="C817" s="518"/>
      <c r="D817" s="518"/>
      <c r="E817" s="518"/>
      <c r="F817" s="518"/>
    </row>
    <row r="818" spans="2:6">
      <c r="B818" s="518"/>
      <c r="C818" s="518"/>
      <c r="D818" s="518"/>
      <c r="E818" s="518"/>
      <c r="F818" s="518"/>
    </row>
    <row r="819" spans="2:6">
      <c r="B819" s="518"/>
      <c r="C819" s="518"/>
      <c r="D819" s="518"/>
      <c r="E819" s="518"/>
      <c r="F819" s="518"/>
    </row>
    <row r="820" spans="2:6">
      <c r="B820" s="518"/>
      <c r="C820" s="518"/>
      <c r="D820" s="518"/>
      <c r="E820" s="518"/>
      <c r="F820" s="518"/>
    </row>
    <row r="821" spans="2:6">
      <c r="B821" s="518"/>
      <c r="C821" s="518"/>
      <c r="D821" s="518"/>
      <c r="E821" s="518"/>
      <c r="F821" s="518"/>
    </row>
    <row r="822" spans="2:6">
      <c r="B822" s="518"/>
      <c r="C822" s="518"/>
      <c r="D822" s="518"/>
      <c r="E822" s="518"/>
      <c r="F822" s="518"/>
    </row>
    <row r="823" spans="2:6">
      <c r="B823" s="518"/>
      <c r="C823" s="518"/>
      <c r="D823" s="518"/>
      <c r="E823" s="518"/>
      <c r="F823" s="518"/>
    </row>
    <row r="824" spans="2:6">
      <c r="B824" s="518"/>
      <c r="C824" s="518"/>
      <c r="D824" s="518"/>
      <c r="E824" s="518"/>
      <c r="F824" s="518"/>
    </row>
    <row r="825" spans="2:6">
      <c r="B825" s="518"/>
      <c r="C825" s="518"/>
      <c r="D825" s="518"/>
      <c r="E825" s="518"/>
      <c r="F825" s="518"/>
    </row>
    <row r="826" spans="2:6">
      <c r="B826" s="518"/>
      <c r="C826" s="518"/>
      <c r="D826" s="518"/>
      <c r="E826" s="518"/>
      <c r="F826" s="518"/>
    </row>
    <row r="827" spans="2:6">
      <c r="B827" s="518"/>
      <c r="C827" s="518"/>
      <c r="D827" s="518"/>
      <c r="E827" s="518"/>
      <c r="F827" s="518"/>
    </row>
    <row r="828" spans="2:6">
      <c r="B828" s="518"/>
      <c r="C828" s="518"/>
      <c r="D828" s="518"/>
      <c r="E828" s="518"/>
      <c r="F828" s="518"/>
    </row>
    <row r="829" spans="2:6">
      <c r="B829" s="518"/>
      <c r="C829" s="518"/>
      <c r="D829" s="518"/>
      <c r="E829" s="518"/>
      <c r="F829" s="518"/>
    </row>
    <row r="830" spans="2:6">
      <c r="B830" s="518"/>
      <c r="C830" s="518"/>
      <c r="D830" s="518"/>
      <c r="E830" s="518"/>
      <c r="F830" s="518"/>
    </row>
    <row r="831" spans="2:6">
      <c r="B831" s="518"/>
      <c r="C831" s="518"/>
      <c r="D831" s="518"/>
      <c r="E831" s="518"/>
      <c r="F831" s="518"/>
    </row>
    <row r="832" spans="2:6">
      <c r="B832" s="518"/>
      <c r="C832" s="518"/>
      <c r="D832" s="518"/>
      <c r="E832" s="518"/>
      <c r="F832" s="518"/>
    </row>
    <row r="833" spans="2:6">
      <c r="B833" s="518"/>
      <c r="C833" s="518"/>
      <c r="D833" s="518"/>
      <c r="E833" s="518"/>
      <c r="F833" s="518"/>
    </row>
    <row r="834" spans="2:6">
      <c r="B834" s="518"/>
      <c r="C834" s="518"/>
      <c r="D834" s="518"/>
      <c r="E834" s="518"/>
      <c r="F834" s="518"/>
    </row>
    <row r="835" spans="2:6">
      <c r="B835" s="518"/>
      <c r="C835" s="518"/>
      <c r="D835" s="518"/>
      <c r="E835" s="518"/>
      <c r="F835" s="518"/>
    </row>
    <row r="836" spans="2:6">
      <c r="B836" s="518"/>
      <c r="C836" s="518"/>
      <c r="D836" s="518"/>
      <c r="E836" s="518"/>
      <c r="F836" s="518"/>
    </row>
    <row r="837" spans="2:6">
      <c r="B837" s="518"/>
      <c r="C837" s="518"/>
      <c r="D837" s="518"/>
      <c r="E837" s="518"/>
      <c r="F837" s="518"/>
    </row>
    <row r="838" spans="2:6">
      <c r="B838" s="518"/>
      <c r="C838" s="518"/>
      <c r="D838" s="518"/>
      <c r="E838" s="518"/>
      <c r="F838" s="518"/>
    </row>
    <row r="839" spans="2:6">
      <c r="B839" s="518"/>
      <c r="C839" s="518"/>
      <c r="D839" s="518"/>
      <c r="E839" s="518"/>
      <c r="F839" s="518"/>
    </row>
    <row r="840" spans="2:6">
      <c r="B840" s="518"/>
      <c r="C840" s="518"/>
      <c r="D840" s="518"/>
      <c r="E840" s="518"/>
      <c r="F840" s="518"/>
    </row>
    <row r="841" spans="2:6">
      <c r="B841" s="518"/>
      <c r="C841" s="518"/>
      <c r="D841" s="518"/>
      <c r="E841" s="518"/>
      <c r="F841" s="518"/>
    </row>
    <row r="842" spans="2:6">
      <c r="B842" s="518"/>
      <c r="C842" s="518"/>
      <c r="D842" s="518"/>
      <c r="E842" s="518"/>
      <c r="F842" s="518"/>
    </row>
    <row r="843" spans="2:6">
      <c r="B843" s="518"/>
      <c r="C843" s="518"/>
      <c r="D843" s="518"/>
      <c r="E843" s="518"/>
      <c r="F843" s="518"/>
    </row>
    <row r="844" spans="2:6">
      <c r="B844" s="518"/>
      <c r="C844" s="518"/>
      <c r="D844" s="518"/>
      <c r="E844" s="518"/>
      <c r="F844" s="518"/>
    </row>
    <row r="845" spans="2:6">
      <c r="B845" s="518"/>
      <c r="C845" s="518"/>
      <c r="D845" s="518"/>
      <c r="E845" s="518"/>
      <c r="F845" s="518"/>
    </row>
    <row r="846" spans="2:6">
      <c r="B846" s="518"/>
      <c r="C846" s="518"/>
      <c r="D846" s="518"/>
      <c r="E846" s="518"/>
      <c r="F846" s="518"/>
    </row>
    <row r="847" spans="2:6">
      <c r="B847" s="518"/>
      <c r="C847" s="518"/>
      <c r="D847" s="518"/>
      <c r="E847" s="518"/>
      <c r="F847" s="518"/>
    </row>
    <row r="848" spans="2:6">
      <c r="B848" s="518"/>
      <c r="C848" s="518"/>
      <c r="D848" s="518"/>
      <c r="E848" s="518"/>
      <c r="F848" s="518"/>
    </row>
    <row r="849" spans="2:6">
      <c r="B849" s="518"/>
      <c r="C849" s="518"/>
      <c r="D849" s="518"/>
      <c r="E849" s="518"/>
      <c r="F849" s="518"/>
    </row>
    <row r="850" spans="2:6">
      <c r="B850" s="518"/>
      <c r="C850" s="518"/>
      <c r="D850" s="518"/>
      <c r="E850" s="518"/>
      <c r="F850" s="518"/>
    </row>
    <row r="851" spans="2:6">
      <c r="B851" s="518"/>
      <c r="C851" s="518"/>
      <c r="D851" s="518"/>
      <c r="E851" s="518"/>
      <c r="F851" s="518"/>
    </row>
    <row r="852" spans="2:6">
      <c r="B852" s="518"/>
      <c r="C852" s="518"/>
      <c r="D852" s="518"/>
      <c r="E852" s="518"/>
      <c r="F852" s="518"/>
    </row>
    <row r="853" spans="2:6">
      <c r="B853" s="518"/>
      <c r="C853" s="518"/>
      <c r="D853" s="518"/>
      <c r="E853" s="518"/>
      <c r="F853" s="518"/>
    </row>
    <row r="854" spans="2:6">
      <c r="B854" s="518"/>
      <c r="C854" s="518"/>
      <c r="D854" s="518"/>
      <c r="E854" s="518"/>
      <c r="F854" s="518"/>
    </row>
    <row r="855" spans="2:6">
      <c r="B855" s="518"/>
      <c r="C855" s="518"/>
      <c r="D855" s="518"/>
      <c r="E855" s="518"/>
      <c r="F855" s="518"/>
    </row>
    <row r="856" spans="2:6">
      <c r="B856" s="518"/>
      <c r="C856" s="518"/>
      <c r="D856" s="518"/>
      <c r="E856" s="518"/>
      <c r="F856" s="518"/>
    </row>
    <row r="857" spans="2:6">
      <c r="B857" s="518"/>
      <c r="C857" s="518"/>
      <c r="D857" s="518"/>
      <c r="E857" s="518"/>
      <c r="F857" s="518"/>
    </row>
    <row r="858" spans="2:6">
      <c r="B858" s="518"/>
      <c r="C858" s="518"/>
      <c r="D858" s="518"/>
      <c r="E858" s="518"/>
      <c r="F858" s="518"/>
    </row>
    <row r="859" spans="2:6">
      <c r="B859" s="518"/>
      <c r="C859" s="518"/>
      <c r="D859" s="518"/>
      <c r="E859" s="518"/>
      <c r="F859" s="518"/>
    </row>
    <row r="860" spans="2:6">
      <c r="B860" s="518"/>
      <c r="C860" s="518"/>
      <c r="D860" s="518"/>
      <c r="E860" s="518"/>
      <c r="F860" s="518"/>
    </row>
    <row r="861" spans="2:6">
      <c r="B861" s="518"/>
      <c r="C861" s="518"/>
      <c r="D861" s="518"/>
      <c r="E861" s="518"/>
      <c r="F861" s="518"/>
    </row>
    <row r="862" spans="2:6">
      <c r="B862" s="518"/>
      <c r="C862" s="518"/>
      <c r="D862" s="518"/>
      <c r="E862" s="518"/>
      <c r="F862" s="518"/>
    </row>
    <row r="863" spans="2:6">
      <c r="B863" s="518"/>
      <c r="C863" s="518"/>
      <c r="D863" s="518"/>
      <c r="E863" s="518"/>
      <c r="F863" s="518"/>
    </row>
    <row r="864" spans="2:6">
      <c r="B864" s="518"/>
      <c r="C864" s="518"/>
      <c r="D864" s="518"/>
      <c r="E864" s="518"/>
      <c r="F864" s="518"/>
    </row>
    <row r="865" spans="2:6">
      <c r="B865" s="518"/>
      <c r="C865" s="518"/>
      <c r="D865" s="518"/>
      <c r="E865" s="518"/>
      <c r="F865" s="518"/>
    </row>
    <row r="866" spans="2:6">
      <c r="B866" s="518"/>
      <c r="C866" s="518"/>
      <c r="D866" s="518"/>
      <c r="E866" s="518"/>
      <c r="F866" s="518"/>
    </row>
    <row r="867" spans="2:6">
      <c r="B867" s="518"/>
      <c r="C867" s="518"/>
      <c r="D867" s="518"/>
      <c r="E867" s="518"/>
      <c r="F867" s="518"/>
    </row>
    <row r="868" spans="2:6">
      <c r="B868" s="518"/>
      <c r="C868" s="518"/>
      <c r="D868" s="518"/>
      <c r="E868" s="518"/>
      <c r="F868" s="518"/>
    </row>
    <row r="869" spans="2:6">
      <c r="B869" s="518"/>
      <c r="C869" s="518"/>
      <c r="D869" s="518"/>
      <c r="E869" s="518"/>
      <c r="F869" s="518"/>
    </row>
    <row r="870" spans="2:6">
      <c r="B870" s="518"/>
      <c r="C870" s="518"/>
      <c r="D870" s="518"/>
      <c r="E870" s="518"/>
      <c r="F870" s="518"/>
    </row>
    <row r="871" spans="2:6">
      <c r="B871" s="518"/>
      <c r="C871" s="518"/>
      <c r="D871" s="518"/>
      <c r="E871" s="518"/>
      <c r="F871" s="518"/>
    </row>
    <row r="872" spans="2:6">
      <c r="B872" s="518"/>
      <c r="C872" s="518"/>
      <c r="D872" s="518"/>
      <c r="E872" s="518"/>
      <c r="F872" s="518"/>
    </row>
    <row r="873" spans="2:6">
      <c r="B873" s="518"/>
      <c r="C873" s="518"/>
      <c r="D873" s="518"/>
      <c r="E873" s="518"/>
      <c r="F873" s="518"/>
    </row>
    <row r="874" spans="2:6">
      <c r="B874" s="518"/>
      <c r="C874" s="518"/>
      <c r="D874" s="518"/>
      <c r="E874" s="518"/>
      <c r="F874" s="518"/>
    </row>
    <row r="875" spans="2:6">
      <c r="B875" s="518"/>
      <c r="C875" s="518"/>
      <c r="D875" s="518"/>
      <c r="E875" s="518"/>
      <c r="F875" s="518"/>
    </row>
    <row r="876" spans="2:6">
      <c r="B876" s="518"/>
      <c r="C876" s="518"/>
      <c r="D876" s="518"/>
      <c r="E876" s="518"/>
      <c r="F876" s="518"/>
    </row>
    <row r="877" spans="2:6">
      <c r="B877" s="518"/>
      <c r="C877" s="518"/>
      <c r="D877" s="518"/>
      <c r="E877" s="518"/>
      <c r="F877" s="518"/>
    </row>
    <row r="878" spans="2:6">
      <c r="B878" s="518"/>
      <c r="C878" s="518"/>
      <c r="D878" s="518"/>
      <c r="E878" s="518"/>
      <c r="F878" s="518"/>
    </row>
    <row r="879" spans="2:6">
      <c r="B879" s="518"/>
      <c r="C879" s="518"/>
      <c r="D879" s="518"/>
      <c r="E879" s="518"/>
      <c r="F879" s="518"/>
    </row>
    <row r="880" spans="2:6">
      <c r="B880" s="518"/>
      <c r="C880" s="518"/>
      <c r="D880" s="518"/>
      <c r="E880" s="518"/>
      <c r="F880" s="518"/>
    </row>
    <row r="881" spans="2:6">
      <c r="B881" s="518"/>
      <c r="C881" s="518"/>
      <c r="D881" s="518"/>
      <c r="E881" s="518"/>
      <c r="F881" s="518"/>
    </row>
    <row r="882" spans="2:6">
      <c r="B882" s="518"/>
      <c r="C882" s="518"/>
      <c r="D882" s="518"/>
      <c r="E882" s="518"/>
      <c r="F882" s="518"/>
    </row>
    <row r="883" spans="2:6">
      <c r="B883" s="518"/>
      <c r="C883" s="518"/>
      <c r="D883" s="518"/>
      <c r="E883" s="518"/>
      <c r="F883" s="518"/>
    </row>
    <row r="884" spans="2:6">
      <c r="B884" s="518"/>
      <c r="C884" s="518"/>
      <c r="D884" s="518"/>
      <c r="E884" s="518"/>
      <c r="F884" s="518"/>
    </row>
    <row r="885" spans="2:6">
      <c r="B885" s="518"/>
      <c r="C885" s="518"/>
      <c r="D885" s="518"/>
      <c r="E885" s="518"/>
      <c r="F885" s="518"/>
    </row>
    <row r="886" spans="2:6">
      <c r="B886" s="518"/>
      <c r="C886" s="518"/>
      <c r="D886" s="518"/>
      <c r="E886" s="518"/>
      <c r="F886" s="518"/>
    </row>
    <row r="887" spans="2:6">
      <c r="B887" s="518"/>
      <c r="C887" s="518"/>
      <c r="D887" s="518"/>
      <c r="E887" s="518"/>
      <c r="F887" s="518"/>
    </row>
    <row r="888" spans="2:6">
      <c r="B888" s="518"/>
      <c r="C888" s="518"/>
      <c r="D888" s="518"/>
      <c r="E888" s="518"/>
      <c r="F888" s="518"/>
    </row>
    <row r="889" spans="2:6">
      <c r="B889" s="518"/>
      <c r="C889" s="518"/>
      <c r="D889" s="518"/>
      <c r="E889" s="518"/>
      <c r="F889" s="518"/>
    </row>
    <row r="890" spans="2:6">
      <c r="B890" s="518"/>
      <c r="C890" s="518"/>
      <c r="D890" s="518"/>
      <c r="E890" s="518"/>
      <c r="F890" s="518"/>
    </row>
    <row r="891" spans="2:6">
      <c r="B891" s="518"/>
      <c r="C891" s="518"/>
      <c r="D891" s="518"/>
      <c r="E891" s="518"/>
      <c r="F891" s="518"/>
    </row>
    <row r="892" spans="2:6">
      <c r="B892" s="518"/>
      <c r="C892" s="518"/>
      <c r="D892" s="518"/>
      <c r="E892" s="518"/>
      <c r="F892" s="518"/>
    </row>
    <row r="893" spans="2:6">
      <c r="B893" s="518"/>
      <c r="C893" s="518"/>
      <c r="D893" s="518"/>
      <c r="E893" s="518"/>
      <c r="F893" s="518"/>
    </row>
    <row r="894" spans="2:6">
      <c r="B894" s="518"/>
      <c r="C894" s="518"/>
      <c r="D894" s="518"/>
      <c r="E894" s="518"/>
      <c r="F894" s="518"/>
    </row>
    <row r="895" spans="2:6">
      <c r="B895" s="518"/>
      <c r="C895" s="518"/>
      <c r="D895" s="518"/>
      <c r="E895" s="518"/>
      <c r="F895" s="518"/>
    </row>
    <row r="896" spans="2:6">
      <c r="B896" s="518"/>
      <c r="C896" s="518"/>
      <c r="D896" s="518"/>
      <c r="E896" s="518"/>
      <c r="F896" s="518"/>
    </row>
    <row r="897" spans="2:6">
      <c r="B897" s="518"/>
      <c r="C897" s="518"/>
      <c r="D897" s="518"/>
      <c r="E897" s="518"/>
      <c r="F897" s="518"/>
    </row>
    <row r="898" spans="2:6">
      <c r="B898" s="518"/>
      <c r="C898" s="518"/>
      <c r="D898" s="518"/>
      <c r="E898" s="518"/>
      <c r="F898" s="518"/>
    </row>
    <row r="899" spans="2:6">
      <c r="B899" s="518"/>
      <c r="C899" s="518"/>
      <c r="D899" s="518"/>
      <c r="E899" s="518"/>
      <c r="F899" s="518"/>
    </row>
    <row r="900" spans="2:6">
      <c r="B900" s="518"/>
      <c r="C900" s="518"/>
      <c r="D900" s="518"/>
      <c r="E900" s="518"/>
      <c r="F900" s="518"/>
    </row>
    <row r="901" spans="2:6">
      <c r="B901" s="518"/>
      <c r="C901" s="518"/>
      <c r="D901" s="518"/>
      <c r="E901" s="518"/>
      <c r="F901" s="518"/>
    </row>
    <row r="902" spans="2:6">
      <c r="B902" s="518"/>
      <c r="C902" s="518"/>
      <c r="D902" s="518"/>
      <c r="E902" s="518"/>
      <c r="F902" s="518"/>
    </row>
    <row r="903" spans="2:6">
      <c r="B903" s="518"/>
      <c r="C903" s="518"/>
      <c r="D903" s="518"/>
      <c r="E903" s="518"/>
      <c r="F903" s="518"/>
    </row>
    <row r="904" spans="2:6">
      <c r="B904" s="518"/>
      <c r="C904" s="518"/>
      <c r="D904" s="518"/>
      <c r="E904" s="518"/>
      <c r="F904" s="518"/>
    </row>
    <row r="905" spans="2:6">
      <c r="B905" s="518"/>
      <c r="C905" s="518"/>
      <c r="D905" s="518"/>
      <c r="E905" s="518"/>
      <c r="F905" s="518"/>
    </row>
    <row r="906" spans="2:6">
      <c r="B906" s="518"/>
      <c r="C906" s="518"/>
      <c r="D906" s="518"/>
      <c r="E906" s="518"/>
      <c r="F906" s="518"/>
    </row>
    <row r="907" spans="2:6">
      <c r="B907" s="518"/>
      <c r="C907" s="518"/>
      <c r="D907" s="518"/>
      <c r="E907" s="518"/>
      <c r="F907" s="518"/>
    </row>
    <row r="908" spans="2:6">
      <c r="B908" s="518"/>
      <c r="C908" s="518"/>
      <c r="D908" s="518"/>
      <c r="E908" s="518"/>
      <c r="F908" s="518"/>
    </row>
    <row r="909" spans="2:6">
      <c r="B909" s="518"/>
      <c r="C909" s="518"/>
      <c r="D909" s="518"/>
      <c r="E909" s="518"/>
      <c r="F909" s="518"/>
    </row>
    <row r="910" spans="2:6">
      <c r="B910" s="518"/>
      <c r="C910" s="518"/>
      <c r="D910" s="518"/>
      <c r="E910" s="518"/>
      <c r="F910" s="518"/>
    </row>
    <row r="911" spans="2:6">
      <c r="B911" s="518"/>
      <c r="C911" s="518"/>
      <c r="D911" s="518"/>
      <c r="E911" s="518"/>
      <c r="F911" s="518"/>
    </row>
    <row r="912" spans="2:6">
      <c r="B912" s="518"/>
      <c r="C912" s="518"/>
      <c r="D912" s="518"/>
      <c r="E912" s="518"/>
      <c r="F912" s="518"/>
    </row>
    <row r="913" spans="2:6">
      <c r="B913" s="518"/>
      <c r="C913" s="518"/>
      <c r="D913" s="518"/>
      <c r="E913" s="518"/>
      <c r="F913" s="518"/>
    </row>
    <row r="914" spans="2:6">
      <c r="B914" s="518"/>
      <c r="C914" s="518"/>
      <c r="D914" s="518"/>
      <c r="E914" s="518"/>
      <c r="F914" s="518"/>
    </row>
    <row r="915" spans="2:6">
      <c r="B915" s="518"/>
      <c r="C915" s="518"/>
      <c r="D915" s="518"/>
      <c r="E915" s="518"/>
      <c r="F915" s="518"/>
    </row>
    <row r="916" spans="2:6">
      <c r="B916" s="518"/>
      <c r="C916" s="518"/>
      <c r="D916" s="518"/>
      <c r="E916" s="518"/>
      <c r="F916" s="518"/>
    </row>
    <row r="917" spans="2:6">
      <c r="B917" s="518"/>
      <c r="C917" s="518"/>
      <c r="D917" s="518"/>
      <c r="E917" s="518"/>
      <c r="F917" s="518"/>
    </row>
    <row r="918" spans="2:6">
      <c r="B918" s="518"/>
      <c r="C918" s="518"/>
      <c r="D918" s="518"/>
      <c r="E918" s="518"/>
      <c r="F918" s="518"/>
    </row>
    <row r="919" spans="2:6">
      <c r="B919" s="518"/>
      <c r="C919" s="518"/>
      <c r="D919" s="518"/>
      <c r="E919" s="518"/>
      <c r="F919" s="518"/>
    </row>
    <row r="920" spans="2:6">
      <c r="B920" s="518"/>
      <c r="C920" s="518"/>
      <c r="D920" s="518"/>
      <c r="E920" s="518"/>
      <c r="F920" s="518"/>
    </row>
    <row r="921" spans="2:6">
      <c r="B921" s="518"/>
      <c r="C921" s="518"/>
      <c r="D921" s="518"/>
      <c r="E921" s="518"/>
      <c r="F921" s="518"/>
    </row>
    <row r="922" spans="2:6">
      <c r="B922" s="518"/>
      <c r="C922" s="518"/>
      <c r="D922" s="518"/>
      <c r="E922" s="518"/>
      <c r="F922" s="518"/>
    </row>
    <row r="923" spans="2:6">
      <c r="B923" s="518"/>
      <c r="C923" s="518"/>
      <c r="D923" s="518"/>
      <c r="E923" s="518"/>
      <c r="F923" s="518"/>
    </row>
    <row r="924" spans="2:6">
      <c r="B924" s="518"/>
      <c r="C924" s="518"/>
      <c r="D924" s="518"/>
      <c r="E924" s="518"/>
      <c r="F924" s="518"/>
    </row>
    <row r="925" spans="2:6">
      <c r="B925" s="518"/>
      <c r="C925" s="518"/>
      <c r="D925" s="518"/>
      <c r="E925" s="518"/>
      <c r="F925" s="518"/>
    </row>
    <row r="926" spans="2:6">
      <c r="B926" s="518"/>
      <c r="C926" s="518"/>
      <c r="D926" s="518"/>
      <c r="E926" s="518"/>
      <c r="F926" s="518"/>
    </row>
    <row r="927" spans="2:6">
      <c r="B927" s="518"/>
      <c r="C927" s="518"/>
      <c r="D927" s="518"/>
      <c r="E927" s="518"/>
      <c r="F927" s="518"/>
    </row>
    <row r="928" spans="2:6">
      <c r="B928" s="518"/>
      <c r="C928" s="518"/>
      <c r="D928" s="518"/>
      <c r="E928" s="518"/>
      <c r="F928" s="518"/>
    </row>
    <row r="929" spans="2:6">
      <c r="B929" s="518"/>
      <c r="C929" s="518"/>
      <c r="D929" s="518"/>
      <c r="E929" s="518"/>
      <c r="F929" s="518"/>
    </row>
    <row r="930" spans="2:6">
      <c r="B930" s="518"/>
      <c r="C930" s="518"/>
      <c r="D930" s="518"/>
      <c r="E930" s="518"/>
      <c r="F930" s="518"/>
    </row>
    <row r="931" spans="2:6">
      <c r="B931" s="518"/>
      <c r="C931" s="518"/>
      <c r="D931" s="518"/>
      <c r="E931" s="518"/>
      <c r="F931" s="518"/>
    </row>
    <row r="932" spans="2:6">
      <c r="B932" s="518"/>
      <c r="C932" s="518"/>
      <c r="D932" s="518"/>
      <c r="E932" s="518"/>
      <c r="F932" s="518"/>
    </row>
    <row r="933" spans="2:6">
      <c r="B933" s="518"/>
      <c r="C933" s="518"/>
      <c r="D933" s="518"/>
      <c r="E933" s="518"/>
      <c r="F933" s="518"/>
    </row>
    <row r="934" spans="2:6">
      <c r="B934" s="518"/>
      <c r="C934" s="518"/>
      <c r="D934" s="518"/>
      <c r="E934" s="518"/>
      <c r="F934" s="518"/>
    </row>
    <row r="935" spans="2:6">
      <c r="B935" s="518"/>
      <c r="C935" s="518"/>
      <c r="D935" s="518"/>
      <c r="E935" s="518"/>
      <c r="F935" s="518"/>
    </row>
    <row r="936" spans="2:6">
      <c r="B936" s="518"/>
      <c r="C936" s="518"/>
      <c r="D936" s="518"/>
      <c r="E936" s="518"/>
      <c r="F936" s="518"/>
    </row>
    <row r="937" spans="2:6">
      <c r="B937" s="518"/>
      <c r="C937" s="518"/>
      <c r="D937" s="518"/>
      <c r="E937" s="518"/>
      <c r="F937" s="518"/>
    </row>
    <row r="938" spans="2:6">
      <c r="B938" s="518"/>
      <c r="C938" s="518"/>
      <c r="D938" s="518"/>
      <c r="E938" s="518"/>
      <c r="F938" s="518"/>
    </row>
    <row r="939" spans="2:6">
      <c r="B939" s="518"/>
      <c r="C939" s="518"/>
      <c r="D939" s="518"/>
      <c r="E939" s="518"/>
      <c r="F939" s="518"/>
    </row>
    <row r="940" spans="2:6">
      <c r="B940" s="518"/>
      <c r="C940" s="518"/>
      <c r="D940" s="518"/>
      <c r="E940" s="518"/>
      <c r="F940" s="518"/>
    </row>
    <row r="941" spans="2:6">
      <c r="B941" s="518"/>
      <c r="C941" s="518"/>
      <c r="D941" s="518"/>
      <c r="E941" s="518"/>
      <c r="F941" s="518"/>
    </row>
    <row r="942" spans="2:6">
      <c r="B942" s="518"/>
      <c r="C942" s="518"/>
      <c r="D942" s="518"/>
      <c r="E942" s="518"/>
      <c r="F942" s="518"/>
    </row>
    <row r="943" spans="2:6">
      <c r="B943" s="518"/>
      <c r="C943" s="518"/>
      <c r="D943" s="518"/>
      <c r="E943" s="518"/>
      <c r="F943" s="518"/>
    </row>
    <row r="944" spans="2:6">
      <c r="B944" s="518"/>
      <c r="C944" s="518"/>
      <c r="D944" s="518"/>
      <c r="E944" s="518"/>
      <c r="F944" s="518"/>
    </row>
    <row r="945" spans="2:6">
      <c r="B945" s="518"/>
      <c r="C945" s="518"/>
      <c r="D945" s="518"/>
      <c r="E945" s="518"/>
      <c r="F945" s="518"/>
    </row>
    <row r="946" spans="2:6">
      <c r="B946" s="518"/>
      <c r="C946" s="518"/>
      <c r="D946" s="518"/>
      <c r="E946" s="518"/>
      <c r="F946" s="518"/>
    </row>
    <row r="947" spans="2:6">
      <c r="B947" s="518"/>
      <c r="C947" s="518"/>
      <c r="D947" s="518"/>
      <c r="E947" s="518"/>
      <c r="F947" s="518"/>
    </row>
    <row r="948" spans="2:6">
      <c r="B948" s="518"/>
      <c r="C948" s="518"/>
      <c r="D948" s="518"/>
      <c r="E948" s="518"/>
      <c r="F948" s="518"/>
    </row>
    <row r="949" spans="2:6">
      <c r="B949" s="518"/>
      <c r="C949" s="518"/>
      <c r="D949" s="518"/>
      <c r="E949" s="518"/>
      <c r="F949" s="518"/>
    </row>
    <row r="950" spans="2:6">
      <c r="B950" s="518"/>
      <c r="C950" s="518"/>
      <c r="D950" s="518"/>
      <c r="E950" s="518"/>
      <c r="F950" s="518"/>
    </row>
    <row r="951" spans="2:6">
      <c r="B951" s="518"/>
      <c r="C951" s="518"/>
      <c r="D951" s="518"/>
      <c r="E951" s="518"/>
      <c r="F951" s="518"/>
    </row>
    <row r="952" spans="2:6">
      <c r="B952" s="518"/>
      <c r="C952" s="518"/>
      <c r="D952" s="518"/>
      <c r="E952" s="518"/>
      <c r="F952" s="518"/>
    </row>
    <row r="953" spans="2:6">
      <c r="B953" s="518"/>
      <c r="C953" s="518"/>
      <c r="D953" s="518"/>
      <c r="E953" s="518"/>
      <c r="F953" s="518"/>
    </row>
    <row r="954" spans="2:6">
      <c r="B954" s="518"/>
      <c r="C954" s="518"/>
      <c r="D954" s="518"/>
      <c r="E954" s="518"/>
      <c r="F954" s="518"/>
    </row>
    <row r="955" spans="2:6">
      <c r="B955" s="518"/>
      <c r="C955" s="518"/>
      <c r="D955" s="518"/>
      <c r="E955" s="518"/>
      <c r="F955" s="518"/>
    </row>
    <row r="956" spans="2:6">
      <c r="B956" s="518"/>
      <c r="C956" s="518"/>
      <c r="D956" s="518"/>
      <c r="E956" s="518"/>
      <c r="F956" s="518"/>
    </row>
    <row r="957" spans="2:6">
      <c r="B957" s="518"/>
      <c r="C957" s="518"/>
      <c r="D957" s="518"/>
      <c r="E957" s="518"/>
      <c r="F957" s="518"/>
    </row>
    <row r="958" spans="2:6">
      <c r="B958" s="518"/>
      <c r="C958" s="518"/>
      <c r="D958" s="518"/>
      <c r="E958" s="518"/>
      <c r="F958" s="518"/>
    </row>
    <row r="959" spans="2:6">
      <c r="B959" s="518"/>
      <c r="C959" s="518"/>
      <c r="D959" s="518"/>
      <c r="E959" s="518"/>
      <c r="F959" s="518"/>
    </row>
    <row r="960" spans="2:6">
      <c r="B960" s="518"/>
      <c r="C960" s="518"/>
      <c r="D960" s="518"/>
      <c r="E960" s="518"/>
      <c r="F960" s="518"/>
    </row>
    <row r="961" spans="2:6">
      <c r="B961" s="518"/>
      <c r="C961" s="518"/>
      <c r="D961" s="518"/>
      <c r="E961" s="518"/>
      <c r="F961" s="518"/>
    </row>
    <row r="962" spans="2:6">
      <c r="B962" s="518"/>
      <c r="C962" s="518"/>
      <c r="D962" s="518"/>
      <c r="E962" s="518"/>
      <c r="F962" s="518"/>
    </row>
    <row r="963" spans="2:6">
      <c r="B963" s="518"/>
      <c r="C963" s="518"/>
      <c r="D963" s="518"/>
      <c r="E963" s="518"/>
      <c r="F963" s="518"/>
    </row>
    <row r="964" spans="2:6">
      <c r="B964" s="518"/>
      <c r="C964" s="518"/>
      <c r="D964" s="518"/>
      <c r="E964" s="518"/>
      <c r="F964" s="518"/>
    </row>
    <row r="965" spans="2:6">
      <c r="B965" s="518"/>
      <c r="C965" s="518"/>
      <c r="D965" s="518"/>
      <c r="E965" s="518"/>
      <c r="F965" s="518"/>
    </row>
    <row r="966" spans="2:6">
      <c r="B966" s="518"/>
      <c r="C966" s="518"/>
      <c r="D966" s="518"/>
      <c r="E966" s="518"/>
      <c r="F966" s="518"/>
    </row>
    <row r="967" spans="2:6">
      <c r="B967" s="518"/>
      <c r="C967" s="518"/>
      <c r="D967" s="518"/>
      <c r="E967" s="518"/>
      <c r="F967" s="518"/>
    </row>
    <row r="968" spans="2:6">
      <c r="B968" s="518"/>
      <c r="C968" s="518"/>
      <c r="D968" s="518"/>
      <c r="E968" s="518"/>
      <c r="F968" s="518"/>
    </row>
    <row r="969" spans="2:6">
      <c r="B969" s="518"/>
      <c r="C969" s="518"/>
      <c r="D969" s="518"/>
      <c r="E969" s="518"/>
      <c r="F969" s="518"/>
    </row>
    <row r="970" spans="2:6">
      <c r="B970" s="518"/>
      <c r="C970" s="518"/>
      <c r="D970" s="518"/>
      <c r="E970" s="518"/>
      <c r="F970" s="518"/>
    </row>
    <row r="971" spans="2:6">
      <c r="B971" s="518"/>
      <c r="C971" s="518"/>
      <c r="D971" s="518"/>
      <c r="E971" s="518"/>
      <c r="F971" s="518"/>
    </row>
    <row r="972" spans="2:6">
      <c r="B972" s="518"/>
      <c r="C972" s="518"/>
      <c r="D972" s="518"/>
      <c r="E972" s="518"/>
      <c r="F972" s="518"/>
    </row>
    <row r="973" spans="2:6">
      <c r="B973" s="518"/>
      <c r="C973" s="518"/>
      <c r="D973" s="518"/>
      <c r="E973" s="518"/>
      <c r="F973" s="518"/>
    </row>
    <row r="974" spans="2:6">
      <c r="B974" s="518"/>
      <c r="C974" s="518"/>
      <c r="D974" s="518"/>
      <c r="E974" s="518"/>
      <c r="F974" s="518"/>
    </row>
    <row r="975" spans="2:6">
      <c r="B975" s="518"/>
      <c r="C975" s="518"/>
      <c r="D975" s="518"/>
      <c r="E975" s="518"/>
      <c r="F975" s="518"/>
    </row>
    <row r="976" spans="2:6">
      <c r="B976" s="518"/>
      <c r="C976" s="518"/>
      <c r="D976" s="518"/>
      <c r="E976" s="518"/>
      <c r="F976" s="518"/>
    </row>
    <row r="977" spans="2:6">
      <c r="B977" s="518"/>
      <c r="C977" s="518"/>
      <c r="D977" s="518"/>
      <c r="E977" s="518"/>
      <c r="F977" s="518"/>
    </row>
    <row r="978" spans="2:6">
      <c r="B978" s="518"/>
      <c r="C978" s="518"/>
      <c r="D978" s="518"/>
      <c r="E978" s="518"/>
      <c r="F978" s="518"/>
    </row>
    <row r="979" spans="2:6">
      <c r="B979" s="518"/>
      <c r="C979" s="518"/>
      <c r="D979" s="518"/>
      <c r="E979" s="518"/>
      <c r="F979" s="518"/>
    </row>
    <row r="980" spans="2:6">
      <c r="B980" s="518"/>
      <c r="C980" s="518"/>
      <c r="D980" s="518"/>
      <c r="E980" s="518"/>
      <c r="F980" s="518"/>
    </row>
    <row r="981" spans="2:6">
      <c r="B981" s="518"/>
      <c r="C981" s="518"/>
      <c r="D981" s="518"/>
      <c r="E981" s="518"/>
      <c r="F981" s="518"/>
    </row>
    <row r="982" spans="2:6">
      <c r="B982" s="518"/>
      <c r="C982" s="518"/>
      <c r="D982" s="518"/>
      <c r="E982" s="518"/>
      <c r="F982" s="518"/>
    </row>
    <row r="983" spans="2:6">
      <c r="B983" s="518"/>
      <c r="C983" s="518"/>
      <c r="D983" s="518"/>
      <c r="E983" s="518"/>
      <c r="F983" s="518"/>
    </row>
    <row r="984" spans="2:6">
      <c r="B984" s="518"/>
      <c r="C984" s="518"/>
      <c r="D984" s="518"/>
      <c r="E984" s="518"/>
      <c r="F984" s="518"/>
    </row>
    <row r="985" spans="2:6">
      <c r="B985" s="518"/>
      <c r="C985" s="518"/>
      <c r="D985" s="518"/>
      <c r="E985" s="518"/>
      <c r="F985" s="518"/>
    </row>
    <row r="986" spans="2:6">
      <c r="B986" s="518"/>
      <c r="C986" s="518"/>
      <c r="D986" s="518"/>
      <c r="E986" s="518"/>
      <c r="F986" s="518"/>
    </row>
    <row r="987" spans="2:6">
      <c r="B987" s="518"/>
      <c r="C987" s="518"/>
      <c r="D987" s="518"/>
      <c r="E987" s="518"/>
      <c r="F987" s="518"/>
    </row>
    <row r="988" spans="2:6">
      <c r="B988" s="518"/>
      <c r="C988" s="518"/>
      <c r="D988" s="518"/>
      <c r="E988" s="518"/>
      <c r="F988" s="518"/>
    </row>
    <row r="989" spans="2:6">
      <c r="B989" s="518"/>
      <c r="C989" s="518"/>
      <c r="D989" s="518"/>
      <c r="E989" s="518"/>
      <c r="F989" s="518"/>
    </row>
    <row r="990" spans="2:6">
      <c r="B990" s="518"/>
      <c r="C990" s="518"/>
      <c r="D990" s="518"/>
      <c r="E990" s="518"/>
      <c r="F990" s="518"/>
    </row>
    <row r="991" spans="2:6">
      <c r="B991" s="518"/>
      <c r="C991" s="518"/>
      <c r="D991" s="518"/>
      <c r="E991" s="518"/>
      <c r="F991" s="518"/>
    </row>
    <row r="992" spans="2:6">
      <c r="B992" s="518"/>
      <c r="C992" s="518"/>
      <c r="D992" s="518"/>
      <c r="E992" s="518"/>
      <c r="F992" s="518"/>
    </row>
    <row r="993" spans="2:6">
      <c r="B993" s="518"/>
      <c r="C993" s="518"/>
      <c r="D993" s="518"/>
      <c r="E993" s="518"/>
      <c r="F993" s="518"/>
    </row>
    <row r="994" spans="2:6">
      <c r="B994" s="518"/>
      <c r="C994" s="518"/>
      <c r="D994" s="518"/>
      <c r="E994" s="518"/>
      <c r="F994" s="518"/>
    </row>
    <row r="995" spans="2:6">
      <c r="B995" s="518"/>
      <c r="C995" s="518"/>
      <c r="D995" s="518"/>
      <c r="E995" s="518"/>
      <c r="F995" s="518"/>
    </row>
    <row r="996" spans="2:6">
      <c r="B996" s="518"/>
      <c r="C996" s="518"/>
      <c r="D996" s="518"/>
      <c r="E996" s="518"/>
      <c r="F996" s="518"/>
    </row>
    <row r="997" spans="2:6">
      <c r="B997" s="518"/>
      <c r="C997" s="518"/>
      <c r="D997" s="518"/>
      <c r="E997" s="518"/>
      <c r="F997" s="518"/>
    </row>
    <row r="998" spans="2:6">
      <c r="B998" s="518"/>
      <c r="C998" s="518"/>
      <c r="D998" s="518"/>
      <c r="E998" s="518"/>
      <c r="F998" s="518"/>
    </row>
    <row r="999" spans="2:6">
      <c r="B999" s="518"/>
      <c r="C999" s="518"/>
      <c r="D999" s="518"/>
      <c r="E999" s="518"/>
      <c r="F999" s="518"/>
    </row>
    <row r="1000" spans="2:6">
      <c r="B1000" s="518"/>
      <c r="C1000" s="518"/>
      <c r="D1000" s="518"/>
      <c r="E1000" s="518"/>
      <c r="F1000" s="518"/>
    </row>
    <row r="1001" spans="2:6">
      <c r="B1001" s="518"/>
      <c r="C1001" s="518"/>
      <c r="D1001" s="518"/>
      <c r="E1001" s="518"/>
      <c r="F1001" s="518"/>
    </row>
    <row r="1002" spans="2:6">
      <c r="B1002" s="518"/>
      <c r="C1002" s="518"/>
      <c r="D1002" s="518"/>
      <c r="E1002" s="518"/>
      <c r="F1002" s="518"/>
    </row>
    <row r="1003" spans="2:6">
      <c r="B1003" s="518"/>
      <c r="C1003" s="518"/>
      <c r="D1003" s="518"/>
      <c r="E1003" s="518"/>
      <c r="F1003" s="518"/>
    </row>
    <row r="1004" spans="2:6">
      <c r="B1004" s="518"/>
      <c r="C1004" s="518"/>
      <c r="D1004" s="518"/>
      <c r="E1004" s="518"/>
      <c r="F1004" s="518"/>
    </row>
    <row r="1005" spans="2:6">
      <c r="B1005" s="518"/>
      <c r="C1005" s="518"/>
      <c r="D1005" s="518"/>
      <c r="E1005" s="518"/>
      <c r="F1005" s="518"/>
    </row>
    <row r="1006" spans="2:6">
      <c r="B1006" s="518"/>
      <c r="C1006" s="518"/>
      <c r="D1006" s="518"/>
      <c r="E1006" s="518"/>
      <c r="F1006" s="518"/>
    </row>
    <row r="1007" spans="2:6">
      <c r="B1007" s="518"/>
      <c r="C1007" s="518"/>
      <c r="D1007" s="518"/>
      <c r="E1007" s="518"/>
      <c r="F1007" s="518"/>
    </row>
    <row r="1008" spans="2:6">
      <c r="B1008" s="518"/>
      <c r="C1008" s="518"/>
      <c r="D1008" s="518"/>
      <c r="E1008" s="518"/>
      <c r="F1008" s="518"/>
    </row>
    <row r="1009" spans="2:6">
      <c r="B1009" s="518"/>
      <c r="C1009" s="518"/>
      <c r="D1009" s="518"/>
      <c r="E1009" s="518"/>
      <c r="F1009" s="518"/>
    </row>
    <row r="1010" spans="2:6">
      <c r="B1010" s="518"/>
      <c r="C1010" s="518"/>
      <c r="D1010" s="518"/>
      <c r="E1010" s="518"/>
      <c r="F1010" s="518"/>
    </row>
    <row r="1011" spans="2:6">
      <c r="B1011" s="518"/>
      <c r="C1011" s="518"/>
      <c r="D1011" s="518"/>
      <c r="E1011" s="518"/>
      <c r="F1011" s="518"/>
    </row>
    <row r="1012" spans="2:6">
      <c r="B1012" s="518"/>
      <c r="C1012" s="518"/>
      <c r="D1012" s="518"/>
      <c r="E1012" s="518"/>
      <c r="F1012" s="518"/>
    </row>
    <row r="1013" spans="2:6">
      <c r="B1013" s="518"/>
      <c r="C1013" s="518"/>
      <c r="D1013" s="518"/>
      <c r="E1013" s="518"/>
      <c r="F1013" s="518"/>
    </row>
    <row r="1014" spans="2:6">
      <c r="B1014" s="518"/>
      <c r="C1014" s="518"/>
      <c r="D1014" s="518"/>
      <c r="E1014" s="518"/>
      <c r="F1014" s="518"/>
    </row>
    <row r="1015" spans="2:6">
      <c r="B1015" s="518"/>
      <c r="C1015" s="518"/>
      <c r="D1015" s="518"/>
      <c r="E1015" s="518"/>
      <c r="F1015" s="518"/>
    </row>
    <row r="1016" spans="2:6">
      <c r="B1016" s="518"/>
      <c r="C1016" s="518"/>
      <c r="D1016" s="518"/>
      <c r="E1016" s="518"/>
      <c r="F1016" s="518"/>
    </row>
    <row r="1017" spans="2:6">
      <c r="B1017" s="518"/>
      <c r="C1017" s="518"/>
      <c r="D1017" s="518"/>
      <c r="E1017" s="518"/>
      <c r="F1017" s="518"/>
    </row>
    <row r="1018" spans="2:6">
      <c r="B1018" s="518"/>
      <c r="C1018" s="518"/>
      <c r="D1018" s="518"/>
      <c r="E1018" s="518"/>
      <c r="F1018" s="518"/>
    </row>
    <row r="1019" spans="2:6">
      <c r="B1019" s="518"/>
      <c r="C1019" s="518"/>
      <c r="D1019" s="518"/>
      <c r="E1019" s="518"/>
      <c r="F1019" s="518"/>
    </row>
    <row r="1020" spans="2:6">
      <c r="B1020" s="518"/>
      <c r="C1020" s="518"/>
      <c r="D1020" s="518"/>
      <c r="E1020" s="518"/>
      <c r="F1020" s="518"/>
    </row>
    <row r="1021" spans="2:6">
      <c r="B1021" s="518"/>
      <c r="C1021" s="518"/>
      <c r="D1021" s="518"/>
      <c r="E1021" s="518"/>
      <c r="F1021" s="518"/>
    </row>
    <row r="1022" spans="2:6">
      <c r="B1022" s="518"/>
      <c r="C1022" s="518"/>
      <c r="D1022" s="518"/>
      <c r="E1022" s="518"/>
      <c r="F1022" s="518"/>
    </row>
    <row r="1023" spans="2:6">
      <c r="B1023" s="518"/>
      <c r="C1023" s="518"/>
      <c r="D1023" s="518"/>
      <c r="E1023" s="518"/>
      <c r="F1023" s="518"/>
    </row>
    <row r="1024" spans="2:6">
      <c r="B1024" s="518"/>
      <c r="C1024" s="518"/>
      <c r="D1024" s="518"/>
      <c r="E1024" s="518"/>
      <c r="F1024" s="518"/>
    </row>
    <row r="1025" spans="2:6">
      <c r="B1025" s="518"/>
      <c r="C1025" s="518"/>
      <c r="D1025" s="518"/>
      <c r="E1025" s="518"/>
      <c r="F1025" s="518"/>
    </row>
    <row r="1026" spans="2:6">
      <c r="B1026" s="518"/>
      <c r="C1026" s="518"/>
      <c r="D1026" s="518"/>
      <c r="E1026" s="518"/>
      <c r="F1026" s="518"/>
    </row>
    <row r="1027" spans="2:6">
      <c r="B1027" s="518"/>
      <c r="C1027" s="518"/>
      <c r="D1027" s="518"/>
      <c r="E1027" s="518"/>
      <c r="F1027" s="518"/>
    </row>
    <row r="1028" spans="2:6">
      <c r="B1028" s="518"/>
      <c r="C1028" s="518"/>
      <c r="D1028" s="518"/>
      <c r="E1028" s="518"/>
      <c r="F1028" s="518"/>
    </row>
    <row r="1029" spans="2:6">
      <c r="B1029" s="518"/>
      <c r="C1029" s="518"/>
      <c r="D1029" s="518"/>
      <c r="E1029" s="518"/>
      <c r="F1029" s="518"/>
    </row>
    <row r="1030" spans="2:6">
      <c r="B1030" s="518"/>
      <c r="C1030" s="518"/>
      <c r="D1030" s="518"/>
      <c r="E1030" s="518"/>
      <c r="F1030" s="518"/>
    </row>
    <row r="1031" spans="2:6">
      <c r="B1031" s="518"/>
      <c r="C1031" s="518"/>
      <c r="D1031" s="518"/>
      <c r="E1031" s="518"/>
      <c r="F1031" s="518"/>
    </row>
    <row r="1032" spans="2:6">
      <c r="B1032" s="518"/>
      <c r="C1032" s="518"/>
      <c r="D1032" s="518"/>
      <c r="E1032" s="518"/>
      <c r="F1032" s="518"/>
    </row>
    <row r="1033" spans="2:6">
      <c r="B1033" s="518"/>
      <c r="C1033" s="518"/>
      <c r="D1033" s="518"/>
      <c r="E1033" s="518"/>
      <c r="F1033" s="518"/>
    </row>
    <row r="1034" spans="2:6">
      <c r="B1034" s="518"/>
      <c r="C1034" s="518"/>
      <c r="D1034" s="518"/>
      <c r="E1034" s="518"/>
      <c r="F1034" s="518"/>
    </row>
    <row r="1035" spans="2:6">
      <c r="B1035" s="518"/>
      <c r="C1035" s="518"/>
      <c r="D1035" s="518"/>
      <c r="E1035" s="518"/>
      <c r="F1035" s="518"/>
    </row>
    <row r="1036" spans="2:6">
      <c r="B1036" s="518"/>
      <c r="C1036" s="518"/>
      <c r="D1036" s="518"/>
      <c r="E1036" s="518"/>
      <c r="F1036" s="518"/>
    </row>
    <row r="1037" spans="2:6">
      <c r="B1037" s="518"/>
      <c r="C1037" s="518"/>
      <c r="D1037" s="518"/>
      <c r="E1037" s="518"/>
      <c r="F1037" s="518"/>
    </row>
    <row r="1038" spans="2:6">
      <c r="B1038" s="518"/>
      <c r="C1038" s="518"/>
      <c r="D1038" s="518"/>
      <c r="E1038" s="518"/>
      <c r="F1038" s="518"/>
    </row>
    <row r="1039" spans="2:6">
      <c r="B1039" s="518"/>
      <c r="C1039" s="518"/>
      <c r="D1039" s="518"/>
      <c r="E1039" s="518"/>
      <c r="F1039" s="518"/>
    </row>
    <row r="1040" spans="2:6">
      <c r="B1040" s="518"/>
      <c r="C1040" s="518"/>
      <c r="D1040" s="518"/>
      <c r="E1040" s="518"/>
      <c r="F1040" s="518"/>
    </row>
    <row r="1041" spans="2:6">
      <c r="B1041" s="518"/>
      <c r="C1041" s="518"/>
      <c r="D1041" s="518"/>
      <c r="E1041" s="518"/>
      <c r="F1041" s="518"/>
    </row>
    <row r="1042" spans="2:6">
      <c r="B1042" s="518"/>
      <c r="C1042" s="518"/>
      <c r="D1042" s="518"/>
      <c r="E1042" s="518"/>
      <c r="F1042" s="518"/>
    </row>
    <row r="1043" spans="2:6">
      <c r="B1043" s="518"/>
      <c r="C1043" s="518"/>
      <c r="D1043" s="518"/>
      <c r="E1043" s="518"/>
      <c r="F1043" s="518"/>
    </row>
    <row r="1044" spans="2:6">
      <c r="B1044" s="518"/>
      <c r="C1044" s="518"/>
      <c r="D1044" s="518"/>
      <c r="E1044" s="518"/>
      <c r="F1044" s="518"/>
    </row>
    <row r="1045" spans="2:6">
      <c r="B1045" s="518"/>
      <c r="C1045" s="518"/>
      <c r="D1045" s="518"/>
      <c r="E1045" s="518"/>
      <c r="F1045" s="518"/>
    </row>
    <row r="1046" spans="2:6">
      <c r="B1046" s="518"/>
      <c r="C1046" s="518"/>
      <c r="D1046" s="518"/>
      <c r="E1046" s="518"/>
      <c r="F1046" s="518"/>
    </row>
    <row r="1047" spans="2:6">
      <c r="B1047" s="518"/>
      <c r="C1047" s="518"/>
      <c r="D1047" s="518"/>
      <c r="E1047" s="518"/>
      <c r="F1047" s="518"/>
    </row>
    <row r="1048" spans="2:6">
      <c r="B1048" s="518"/>
      <c r="C1048" s="518"/>
      <c r="D1048" s="518"/>
      <c r="E1048" s="518"/>
      <c r="F1048" s="518"/>
    </row>
    <row r="1049" spans="2:6">
      <c r="B1049" s="518"/>
      <c r="C1049" s="518"/>
      <c r="D1049" s="518"/>
      <c r="E1049" s="518"/>
      <c r="F1049" s="518"/>
    </row>
    <row r="1050" spans="2:6">
      <c r="B1050" s="518"/>
      <c r="C1050" s="518"/>
      <c r="D1050" s="518"/>
      <c r="E1050" s="518"/>
      <c r="F1050" s="518"/>
    </row>
    <row r="1051" spans="2:6">
      <c r="B1051" s="518"/>
      <c r="C1051" s="518"/>
      <c r="D1051" s="518"/>
      <c r="E1051" s="518"/>
      <c r="F1051" s="518"/>
    </row>
    <row r="1052" spans="2:6">
      <c r="B1052" s="518"/>
      <c r="C1052" s="518"/>
      <c r="D1052" s="518"/>
      <c r="E1052" s="518"/>
      <c r="F1052" s="518"/>
    </row>
    <row r="1053" spans="2:6">
      <c r="B1053" s="518"/>
      <c r="C1053" s="518"/>
      <c r="D1053" s="518"/>
      <c r="E1053" s="518"/>
      <c r="F1053" s="518"/>
    </row>
    <row r="1054" spans="2:6">
      <c r="B1054" s="518"/>
      <c r="C1054" s="518"/>
      <c r="D1054" s="518"/>
      <c r="E1054" s="518"/>
      <c r="F1054" s="518"/>
    </row>
    <row r="1055" spans="2:6">
      <c r="B1055" s="518"/>
      <c r="C1055" s="518"/>
      <c r="D1055" s="518"/>
      <c r="E1055" s="518"/>
      <c r="F1055" s="518"/>
    </row>
    <row r="1056" spans="2:6">
      <c r="B1056" s="518"/>
      <c r="C1056" s="518"/>
      <c r="D1056" s="518"/>
      <c r="E1056" s="518"/>
      <c r="F1056" s="518"/>
    </row>
    <row r="1057" spans="2:6">
      <c r="B1057" s="518"/>
      <c r="C1057" s="518"/>
      <c r="D1057" s="518"/>
      <c r="E1057" s="518"/>
      <c r="F1057" s="518"/>
    </row>
    <row r="1058" spans="2:6">
      <c r="B1058" s="518"/>
      <c r="C1058" s="518"/>
      <c r="D1058" s="518"/>
      <c r="E1058" s="518"/>
      <c r="F1058" s="518"/>
    </row>
    <row r="1059" spans="2:6">
      <c r="B1059" s="518"/>
      <c r="C1059" s="518"/>
      <c r="D1059" s="518"/>
      <c r="E1059" s="518"/>
      <c r="F1059" s="518"/>
    </row>
    <row r="1060" spans="2:6">
      <c r="B1060" s="518"/>
      <c r="C1060" s="518"/>
      <c r="D1060" s="518"/>
      <c r="E1060" s="518"/>
      <c r="F1060" s="518"/>
    </row>
    <row r="1061" spans="2:6">
      <c r="B1061" s="518"/>
      <c r="C1061" s="518"/>
      <c r="D1061" s="518"/>
      <c r="E1061" s="518"/>
      <c r="F1061" s="518"/>
    </row>
    <row r="1062" spans="2:6">
      <c r="B1062" s="518"/>
      <c r="C1062" s="518"/>
      <c r="D1062" s="518"/>
      <c r="E1062" s="518"/>
      <c r="F1062" s="518"/>
    </row>
    <row r="1063" spans="2:6">
      <c r="B1063" s="518"/>
      <c r="C1063" s="518"/>
      <c r="D1063" s="518"/>
      <c r="E1063" s="518"/>
      <c r="F1063" s="518"/>
    </row>
    <row r="1064" spans="2:6">
      <c r="B1064" s="518"/>
      <c r="C1064" s="518"/>
      <c r="D1064" s="518"/>
      <c r="E1064" s="518"/>
      <c r="F1064" s="518"/>
    </row>
    <row r="1065" spans="2:6">
      <c r="B1065" s="518"/>
      <c r="C1065" s="518"/>
      <c r="D1065" s="518"/>
      <c r="E1065" s="518"/>
      <c r="F1065" s="518"/>
    </row>
    <row r="1066" spans="2:6">
      <c r="B1066" s="518"/>
      <c r="C1066" s="518"/>
      <c r="D1066" s="518"/>
      <c r="E1066" s="518"/>
      <c r="F1066" s="518"/>
    </row>
    <row r="1067" spans="2:6">
      <c r="B1067" s="518"/>
      <c r="C1067" s="518"/>
      <c r="D1067" s="518"/>
      <c r="E1067" s="518"/>
      <c r="F1067" s="518"/>
    </row>
    <row r="1068" spans="2:6">
      <c r="B1068" s="518"/>
      <c r="C1068" s="518"/>
      <c r="D1068" s="518"/>
      <c r="E1068" s="518"/>
      <c r="F1068" s="518"/>
    </row>
    <row r="1069" spans="2:6">
      <c r="B1069" s="518"/>
      <c r="C1069" s="518"/>
      <c r="D1069" s="518"/>
      <c r="E1069" s="518"/>
      <c r="F1069" s="518"/>
    </row>
    <row r="1070" spans="2:6">
      <c r="B1070" s="518"/>
      <c r="C1070" s="518"/>
      <c r="D1070" s="518"/>
      <c r="E1070" s="518"/>
      <c r="F1070" s="518"/>
    </row>
    <row r="1071" spans="2:6">
      <c r="B1071" s="518"/>
      <c r="C1071" s="518"/>
      <c r="D1071" s="518"/>
      <c r="E1071" s="518"/>
      <c r="F1071" s="518"/>
    </row>
    <row r="1072" spans="2:6">
      <c r="B1072" s="518"/>
      <c r="C1072" s="518"/>
      <c r="D1072" s="518"/>
      <c r="E1072" s="518"/>
      <c r="F1072" s="518"/>
    </row>
    <row r="1073" spans="2:6">
      <c r="B1073" s="518"/>
      <c r="C1073" s="518"/>
      <c r="D1073" s="518"/>
      <c r="E1073" s="518"/>
      <c r="F1073" s="518"/>
    </row>
    <row r="1074" spans="2:6">
      <c r="B1074" s="518"/>
      <c r="C1074" s="518"/>
      <c r="D1074" s="518"/>
      <c r="E1074" s="518"/>
      <c r="F1074" s="518"/>
    </row>
    <row r="1075" spans="2:6">
      <c r="B1075" s="518"/>
      <c r="C1075" s="518"/>
      <c r="D1075" s="518"/>
      <c r="E1075" s="518"/>
      <c r="F1075" s="518"/>
    </row>
    <row r="1076" spans="2:6">
      <c r="B1076" s="518"/>
      <c r="C1076" s="518"/>
      <c r="D1076" s="518"/>
      <c r="E1076" s="518"/>
      <c r="F1076" s="518"/>
    </row>
    <row r="1077" spans="2:6">
      <c r="B1077" s="518"/>
      <c r="C1077" s="518"/>
      <c r="D1077" s="518"/>
      <c r="E1077" s="518"/>
      <c r="F1077" s="518"/>
    </row>
    <row r="1078" spans="2:6">
      <c r="B1078" s="518"/>
      <c r="C1078" s="518"/>
      <c r="D1078" s="518"/>
      <c r="E1078" s="518"/>
      <c r="F1078" s="518"/>
    </row>
    <row r="1079" spans="2:6">
      <c r="B1079" s="518"/>
      <c r="C1079" s="518"/>
      <c r="D1079" s="518"/>
      <c r="E1079" s="518"/>
      <c r="F1079" s="518"/>
    </row>
    <row r="1080" spans="2:6">
      <c r="B1080" s="518"/>
      <c r="C1080" s="518"/>
      <c r="D1080" s="518"/>
      <c r="E1080" s="518"/>
      <c r="F1080" s="518"/>
    </row>
    <row r="1081" spans="2:6">
      <c r="B1081" s="518"/>
      <c r="C1081" s="518"/>
      <c r="D1081" s="518"/>
      <c r="E1081" s="518"/>
      <c r="F1081" s="518"/>
    </row>
    <row r="1082" spans="2:6">
      <c r="B1082" s="518"/>
      <c r="C1082" s="518"/>
      <c r="D1082" s="518"/>
      <c r="E1082" s="518"/>
      <c r="F1082" s="518"/>
    </row>
    <row r="1083" spans="2:6">
      <c r="B1083" s="518"/>
      <c r="C1083" s="518"/>
      <c r="D1083" s="518"/>
      <c r="E1083" s="518"/>
      <c r="F1083" s="518"/>
    </row>
    <row r="1084" spans="2:6">
      <c r="B1084" s="518"/>
      <c r="C1084" s="518"/>
      <c r="D1084" s="518"/>
      <c r="E1084" s="518"/>
      <c r="F1084" s="518"/>
    </row>
    <row r="1085" spans="2:6">
      <c r="B1085" s="518"/>
      <c r="C1085" s="518"/>
      <c r="D1085" s="518"/>
      <c r="E1085" s="518"/>
      <c r="F1085" s="518"/>
    </row>
    <row r="1086" spans="2:6">
      <c r="B1086" s="518"/>
      <c r="C1086" s="518"/>
      <c r="D1086" s="518"/>
      <c r="E1086" s="518"/>
      <c r="F1086" s="518"/>
    </row>
    <row r="1087" spans="2:6">
      <c r="B1087" s="518"/>
      <c r="C1087" s="518"/>
      <c r="D1087" s="518"/>
      <c r="E1087" s="518"/>
      <c r="F1087" s="518"/>
    </row>
    <row r="1088" spans="2:6">
      <c r="B1088" s="518"/>
      <c r="C1088" s="518"/>
      <c r="D1088" s="518"/>
      <c r="E1088" s="518"/>
      <c r="F1088" s="518"/>
    </row>
    <row r="1089" spans="2:6">
      <c r="B1089" s="518"/>
      <c r="C1089" s="518"/>
      <c r="D1089" s="518"/>
      <c r="E1089" s="518"/>
      <c r="F1089" s="518"/>
    </row>
    <row r="1090" spans="2:6">
      <c r="B1090" s="518"/>
      <c r="C1090" s="518"/>
      <c r="D1090" s="518"/>
      <c r="E1090" s="518"/>
      <c r="F1090" s="518"/>
    </row>
    <row r="1091" spans="2:6">
      <c r="B1091" s="518"/>
      <c r="C1091" s="518"/>
      <c r="D1091" s="518"/>
      <c r="E1091" s="518"/>
      <c r="F1091" s="518"/>
    </row>
    <row r="1092" spans="2:6">
      <c r="B1092" s="518"/>
      <c r="C1092" s="518"/>
      <c r="D1092" s="518"/>
      <c r="E1092" s="518"/>
      <c r="F1092" s="518"/>
    </row>
    <row r="1093" spans="2:6">
      <c r="B1093" s="518"/>
      <c r="C1093" s="518"/>
      <c r="D1093" s="518"/>
      <c r="E1093" s="518"/>
      <c r="F1093" s="518"/>
    </row>
    <row r="1094" spans="2:6">
      <c r="B1094" s="518"/>
      <c r="C1094" s="518"/>
      <c r="D1094" s="518"/>
      <c r="E1094" s="518"/>
      <c r="F1094" s="518"/>
    </row>
    <row r="1095" spans="2:6">
      <c r="B1095" s="518"/>
      <c r="C1095" s="518"/>
      <c r="D1095" s="518"/>
      <c r="E1095" s="518"/>
      <c r="F1095" s="518"/>
    </row>
    <row r="1096" spans="2:6">
      <c r="B1096" s="518"/>
      <c r="C1096" s="518"/>
      <c r="D1096" s="518"/>
      <c r="E1096" s="518"/>
      <c r="F1096" s="518"/>
    </row>
    <row r="1097" spans="2:6">
      <c r="B1097" s="518"/>
      <c r="C1097" s="518"/>
      <c r="D1097" s="518"/>
      <c r="E1097" s="518"/>
      <c r="F1097" s="518"/>
    </row>
    <row r="1098" spans="2:6">
      <c r="B1098" s="518"/>
      <c r="C1098" s="518"/>
      <c r="D1098" s="518"/>
      <c r="E1098" s="518"/>
      <c r="F1098" s="518"/>
    </row>
    <row r="1099" spans="2:6">
      <c r="B1099" s="518"/>
      <c r="C1099" s="518"/>
      <c r="D1099" s="518"/>
      <c r="E1099" s="518"/>
      <c r="F1099" s="518"/>
    </row>
    <row r="1100" spans="2:6">
      <c r="B1100" s="518"/>
      <c r="C1100" s="518"/>
      <c r="D1100" s="518"/>
      <c r="E1100" s="518"/>
      <c r="F1100" s="518"/>
    </row>
    <row r="1101" spans="2:6">
      <c r="B1101" s="518"/>
      <c r="C1101" s="518"/>
      <c r="D1101" s="518"/>
      <c r="E1101" s="518"/>
      <c r="F1101" s="518"/>
    </row>
    <row r="1102" spans="2:6">
      <c r="B1102" s="518"/>
      <c r="C1102" s="518"/>
      <c r="D1102" s="518"/>
      <c r="E1102" s="518"/>
      <c r="F1102" s="518"/>
    </row>
    <row r="1103" spans="2:6">
      <c r="B1103" s="518"/>
      <c r="C1103" s="518"/>
      <c r="D1103" s="518"/>
      <c r="E1103" s="518"/>
      <c r="F1103" s="518"/>
    </row>
    <row r="1104" spans="2:6">
      <c r="B1104" s="518"/>
      <c r="C1104" s="518"/>
      <c r="D1104" s="518"/>
      <c r="E1104" s="518"/>
      <c r="F1104" s="518"/>
    </row>
    <row r="1105" spans="2:6">
      <c r="B1105" s="518"/>
      <c r="C1105" s="518"/>
      <c r="D1105" s="518"/>
      <c r="E1105" s="518"/>
      <c r="F1105" s="518"/>
    </row>
    <row r="1106" spans="2:6">
      <c r="B1106" s="518"/>
      <c r="C1106" s="518"/>
      <c r="D1106" s="518"/>
      <c r="E1106" s="518"/>
      <c r="F1106" s="518"/>
    </row>
    <row r="1107" spans="2:6">
      <c r="B1107" s="518"/>
      <c r="C1107" s="518"/>
      <c r="D1107" s="518"/>
      <c r="E1107" s="518"/>
      <c r="F1107" s="518"/>
    </row>
    <row r="1108" spans="2:6">
      <c r="B1108" s="518"/>
      <c r="C1108" s="518"/>
      <c r="D1108" s="518"/>
      <c r="E1108" s="518"/>
      <c r="F1108" s="518"/>
    </row>
    <row r="1109" spans="2:6">
      <c r="B1109" s="518"/>
      <c r="C1109" s="518"/>
      <c r="D1109" s="518"/>
      <c r="E1109" s="518"/>
      <c r="F1109" s="518"/>
    </row>
    <row r="1110" spans="2:6">
      <c r="B1110" s="518"/>
      <c r="C1110" s="518"/>
      <c r="D1110" s="518"/>
      <c r="E1110" s="518"/>
      <c r="F1110" s="518"/>
    </row>
    <row r="1111" spans="2:6">
      <c r="B1111" s="518"/>
      <c r="C1111" s="518"/>
      <c r="D1111" s="518"/>
      <c r="E1111" s="518"/>
      <c r="F1111" s="518"/>
    </row>
    <row r="1112" spans="2:6">
      <c r="B1112" s="518"/>
      <c r="C1112" s="518"/>
      <c r="D1112" s="518"/>
      <c r="E1112" s="518"/>
      <c r="F1112" s="518"/>
    </row>
    <row r="1113" spans="2:6">
      <c r="B1113" s="518"/>
      <c r="C1113" s="518"/>
      <c r="D1113" s="518"/>
      <c r="E1113" s="518"/>
      <c r="F1113" s="518"/>
    </row>
    <row r="1114" spans="2:6">
      <c r="B1114" s="518"/>
      <c r="C1114" s="518"/>
      <c r="D1114" s="518"/>
      <c r="E1114" s="518"/>
      <c r="F1114" s="518"/>
    </row>
    <row r="1115" spans="2:6">
      <c r="B1115" s="518"/>
      <c r="C1115" s="518"/>
      <c r="D1115" s="518"/>
      <c r="E1115" s="518"/>
      <c r="F1115" s="518"/>
    </row>
    <row r="1116" spans="2:6">
      <c r="B1116" s="518"/>
      <c r="C1116" s="518"/>
      <c r="D1116" s="518"/>
      <c r="E1116" s="518"/>
      <c r="F1116" s="518"/>
    </row>
    <row r="1117" spans="2:6">
      <c r="B1117" s="518"/>
      <c r="C1117" s="518"/>
      <c r="D1117" s="518"/>
      <c r="E1117" s="518"/>
      <c r="F1117" s="518"/>
    </row>
    <row r="1118" spans="2:6">
      <c r="B1118" s="518"/>
      <c r="C1118" s="518"/>
      <c r="D1118" s="518"/>
      <c r="E1118" s="518"/>
      <c r="F1118" s="518"/>
    </row>
    <row r="1119" spans="2:6">
      <c r="B1119" s="518"/>
      <c r="C1119" s="518"/>
      <c r="D1119" s="518"/>
      <c r="E1119" s="518"/>
      <c r="F1119" s="518"/>
    </row>
    <row r="1120" spans="2:6">
      <c r="B1120" s="518"/>
      <c r="C1120" s="518"/>
      <c r="D1120" s="518"/>
      <c r="E1120" s="518"/>
      <c r="F1120" s="518"/>
    </row>
    <row r="1121" spans="2:6">
      <c r="B1121" s="518"/>
      <c r="C1121" s="518"/>
      <c r="D1121" s="518"/>
      <c r="E1121" s="518"/>
      <c r="F1121" s="518"/>
    </row>
    <row r="1122" spans="2:6">
      <c r="B1122" s="518"/>
      <c r="C1122" s="518"/>
      <c r="D1122" s="518"/>
      <c r="E1122" s="518"/>
      <c r="F1122" s="518"/>
    </row>
    <row r="1123" spans="2:6">
      <c r="B1123" s="518"/>
      <c r="C1123" s="518"/>
      <c r="D1123" s="518"/>
      <c r="E1123" s="518"/>
      <c r="F1123" s="518"/>
    </row>
    <row r="1124" spans="2:6">
      <c r="B1124" s="518"/>
      <c r="C1124" s="518"/>
      <c r="D1124" s="518"/>
      <c r="E1124" s="518"/>
      <c r="F1124" s="518"/>
    </row>
    <row r="1125" spans="2:6">
      <c r="B1125" s="518"/>
      <c r="C1125" s="518"/>
      <c r="D1125" s="518"/>
      <c r="E1125" s="518"/>
      <c r="F1125" s="518"/>
    </row>
    <row r="1126" spans="2:6">
      <c r="B1126" s="518"/>
      <c r="C1126" s="518"/>
      <c r="D1126" s="518"/>
      <c r="E1126" s="518"/>
      <c r="F1126" s="518"/>
    </row>
    <row r="1127" spans="2:6">
      <c r="B1127" s="518"/>
      <c r="C1127" s="518"/>
      <c r="D1127" s="518"/>
      <c r="E1127" s="518"/>
      <c r="F1127" s="518"/>
    </row>
    <row r="1128" spans="2:6">
      <c r="B1128" s="518"/>
      <c r="C1128" s="518"/>
      <c r="D1128" s="518"/>
      <c r="E1128" s="518"/>
      <c r="F1128" s="518"/>
    </row>
    <row r="1129" spans="2:6">
      <c r="B1129" s="518"/>
      <c r="C1129" s="518"/>
      <c r="D1129" s="518"/>
      <c r="E1129" s="518"/>
      <c r="F1129" s="518"/>
    </row>
    <row r="1130" spans="2:6">
      <c r="B1130" s="518"/>
      <c r="C1130" s="518"/>
      <c r="D1130" s="518"/>
      <c r="E1130" s="518"/>
      <c r="F1130" s="518"/>
    </row>
    <row r="1131" spans="2:6">
      <c r="B1131" s="518"/>
      <c r="C1131" s="518"/>
      <c r="D1131" s="518"/>
      <c r="E1131" s="518"/>
      <c r="F1131" s="518"/>
    </row>
    <row r="1132" spans="2:6">
      <c r="B1132" s="518"/>
      <c r="C1132" s="518"/>
      <c r="D1132" s="518"/>
      <c r="E1132" s="518"/>
      <c r="F1132" s="518"/>
    </row>
    <row r="1133" spans="2:6">
      <c r="B1133" s="518"/>
      <c r="C1133" s="518"/>
      <c r="D1133" s="518"/>
      <c r="E1133" s="518"/>
      <c r="F1133" s="518"/>
    </row>
    <row r="1134" spans="2:6">
      <c r="B1134" s="518"/>
      <c r="C1134" s="518"/>
      <c r="D1134" s="518"/>
      <c r="E1134" s="518"/>
      <c r="F1134" s="518"/>
    </row>
    <row r="1135" spans="2:6">
      <c r="B1135" s="518"/>
      <c r="C1135" s="518"/>
      <c r="D1135" s="518"/>
      <c r="E1135" s="518"/>
      <c r="F1135" s="518"/>
    </row>
    <row r="1136" spans="2:6">
      <c r="B1136" s="518"/>
      <c r="C1136" s="518"/>
      <c r="D1136" s="518"/>
      <c r="E1136" s="518"/>
      <c r="F1136" s="518"/>
    </row>
    <row r="1137" spans="2:6">
      <c r="B1137" s="518"/>
      <c r="C1137" s="518"/>
      <c r="D1137" s="518"/>
      <c r="E1137" s="518"/>
      <c r="F1137" s="518"/>
    </row>
    <row r="1138" spans="2:6">
      <c r="B1138" s="518"/>
      <c r="C1138" s="518"/>
      <c r="D1138" s="518"/>
      <c r="E1138" s="518"/>
      <c r="F1138" s="518"/>
    </row>
    <row r="1139" spans="2:6">
      <c r="B1139" s="518"/>
      <c r="C1139" s="518"/>
      <c r="D1139" s="518"/>
      <c r="E1139" s="518"/>
      <c r="F1139" s="518"/>
    </row>
    <row r="1140" spans="2:6">
      <c r="B1140" s="518"/>
      <c r="C1140" s="518"/>
      <c r="D1140" s="518"/>
      <c r="E1140" s="518"/>
      <c r="F1140" s="518"/>
    </row>
    <row r="1141" spans="2:6">
      <c r="B1141" s="518"/>
      <c r="C1141" s="518"/>
      <c r="D1141" s="518"/>
      <c r="E1141" s="518"/>
      <c r="F1141" s="518"/>
    </row>
    <row r="1142" spans="2:6">
      <c r="B1142" s="518"/>
      <c r="C1142" s="518"/>
      <c r="D1142" s="518"/>
      <c r="E1142" s="518"/>
      <c r="F1142" s="518"/>
    </row>
    <row r="1143" spans="2:6">
      <c r="B1143" s="518"/>
      <c r="C1143" s="518"/>
      <c r="D1143" s="518"/>
      <c r="E1143" s="518"/>
      <c r="F1143" s="518"/>
    </row>
    <row r="1144" spans="2:6">
      <c r="B1144" s="518"/>
      <c r="C1144" s="518"/>
      <c r="D1144" s="518"/>
      <c r="E1144" s="518"/>
      <c r="F1144" s="518"/>
    </row>
    <row r="1145" spans="2:6">
      <c r="B1145" s="518"/>
      <c r="C1145" s="518"/>
      <c r="D1145" s="518"/>
      <c r="E1145" s="518"/>
      <c r="F1145" s="518"/>
    </row>
    <row r="1146" spans="2:6">
      <c r="B1146" s="518"/>
      <c r="C1146" s="518"/>
      <c r="D1146" s="518"/>
      <c r="E1146" s="518"/>
      <c r="F1146" s="518"/>
    </row>
    <row r="1147" spans="2:6">
      <c r="B1147" s="518"/>
      <c r="C1147" s="518"/>
      <c r="D1147" s="518"/>
      <c r="E1147" s="518"/>
      <c r="F1147" s="518"/>
    </row>
    <row r="1148" spans="2:6">
      <c r="B1148" s="518"/>
      <c r="C1148" s="518"/>
      <c r="D1148" s="518"/>
      <c r="E1148" s="518"/>
      <c r="F1148" s="518"/>
    </row>
    <row r="1149" spans="2:6">
      <c r="B1149" s="518"/>
      <c r="C1149" s="518"/>
      <c r="D1149" s="518"/>
      <c r="E1149" s="518"/>
      <c r="F1149" s="518"/>
    </row>
    <row r="1150" spans="2:6">
      <c r="B1150" s="518"/>
      <c r="C1150" s="518"/>
      <c r="D1150" s="518"/>
      <c r="E1150" s="518"/>
      <c r="F1150" s="518"/>
    </row>
    <row r="1151" spans="2:6">
      <c r="B1151" s="518"/>
      <c r="C1151" s="518"/>
      <c r="D1151" s="518"/>
      <c r="E1151" s="518"/>
      <c r="F1151" s="518"/>
    </row>
    <row r="1152" spans="2:6">
      <c r="B1152" s="518"/>
      <c r="C1152" s="518"/>
      <c r="D1152" s="518"/>
      <c r="E1152" s="518"/>
      <c r="F1152" s="518"/>
    </row>
    <row r="1153" spans="2:6">
      <c r="B1153" s="518"/>
      <c r="C1153" s="518"/>
      <c r="D1153" s="518"/>
      <c r="E1153" s="518"/>
      <c r="F1153" s="518"/>
    </row>
    <row r="1154" spans="2:6">
      <c r="B1154" s="518"/>
      <c r="C1154" s="518"/>
      <c r="D1154" s="518"/>
      <c r="E1154" s="518"/>
      <c r="F1154" s="518"/>
    </row>
    <row r="1155" spans="2:6">
      <c r="B1155" s="518"/>
      <c r="C1155" s="518"/>
      <c r="D1155" s="518"/>
      <c r="E1155" s="518"/>
      <c r="F1155" s="518"/>
    </row>
    <row r="1156" spans="2:6">
      <c r="B1156" s="518"/>
      <c r="C1156" s="518"/>
      <c r="D1156" s="518"/>
      <c r="E1156" s="518"/>
      <c r="F1156" s="518"/>
    </row>
    <row r="1157" spans="2:6">
      <c r="B1157" s="518"/>
      <c r="C1157" s="518"/>
      <c r="D1157" s="518"/>
      <c r="E1157" s="518"/>
      <c r="F1157" s="518"/>
    </row>
    <row r="1158" spans="2:6">
      <c r="B1158" s="518"/>
      <c r="C1158" s="518"/>
      <c r="D1158" s="518"/>
      <c r="E1158" s="518"/>
      <c r="F1158" s="518"/>
    </row>
    <row r="1159" spans="2:6">
      <c r="B1159" s="518"/>
      <c r="C1159" s="518"/>
      <c r="D1159" s="518"/>
      <c r="E1159" s="518"/>
      <c r="F1159" s="518"/>
    </row>
    <row r="1160" spans="2:6">
      <c r="B1160" s="518"/>
      <c r="C1160" s="518"/>
      <c r="D1160" s="518"/>
      <c r="E1160" s="518"/>
      <c r="F1160" s="518"/>
    </row>
    <row r="1161" spans="2:6">
      <c r="B1161" s="518"/>
      <c r="C1161" s="518"/>
      <c r="D1161" s="518"/>
      <c r="E1161" s="518"/>
      <c r="F1161" s="518"/>
    </row>
    <row r="1162" spans="2:6">
      <c r="B1162" s="518"/>
      <c r="C1162" s="518"/>
      <c r="D1162" s="518"/>
      <c r="E1162" s="518"/>
      <c r="F1162" s="518"/>
    </row>
    <row r="1163" spans="2:6">
      <c r="B1163" s="518"/>
      <c r="C1163" s="518"/>
      <c r="D1163" s="518"/>
      <c r="E1163" s="518"/>
      <c r="F1163" s="518"/>
    </row>
    <row r="1164" spans="2:6">
      <c r="B1164" s="518"/>
      <c r="C1164" s="518"/>
      <c r="D1164" s="518"/>
      <c r="E1164" s="518"/>
      <c r="F1164" s="518"/>
    </row>
    <row r="1165" spans="2:6">
      <c r="B1165" s="518"/>
      <c r="C1165" s="518"/>
      <c r="D1165" s="518"/>
      <c r="E1165" s="518"/>
      <c r="F1165" s="518"/>
    </row>
    <row r="1166" spans="2:6">
      <c r="B1166" s="518"/>
      <c r="C1166" s="518"/>
      <c r="D1166" s="518"/>
      <c r="E1166" s="518"/>
      <c r="F1166" s="518"/>
    </row>
    <row r="1167" spans="2:6">
      <c r="B1167" s="518"/>
      <c r="C1167" s="518"/>
      <c r="D1167" s="518"/>
      <c r="E1167" s="518"/>
      <c r="F1167" s="518"/>
    </row>
    <row r="1168" spans="2:6">
      <c r="B1168" s="518"/>
      <c r="C1168" s="518"/>
      <c r="D1168" s="518"/>
      <c r="E1168" s="518"/>
      <c r="F1168" s="518"/>
    </row>
    <row r="1169" spans="2:6">
      <c r="B1169" s="518"/>
      <c r="C1169" s="518"/>
      <c r="D1169" s="518"/>
      <c r="E1169" s="518"/>
      <c r="F1169" s="518"/>
    </row>
    <row r="1170" spans="2:6">
      <c r="B1170" s="518"/>
      <c r="C1170" s="518"/>
      <c r="D1170" s="518"/>
      <c r="E1170" s="518"/>
      <c r="F1170" s="518"/>
    </row>
    <row r="1171" spans="2:6">
      <c r="B1171" s="518"/>
      <c r="C1171" s="518"/>
      <c r="D1171" s="518"/>
      <c r="E1171" s="518"/>
      <c r="F1171" s="518"/>
    </row>
    <row r="1172" spans="2:6">
      <c r="B1172" s="518"/>
      <c r="C1172" s="518"/>
      <c r="D1172" s="518"/>
      <c r="E1172" s="518"/>
      <c r="F1172" s="518"/>
    </row>
    <row r="1173" spans="2:6">
      <c r="B1173" s="518"/>
      <c r="C1173" s="518"/>
      <c r="D1173" s="518"/>
      <c r="E1173" s="518"/>
      <c r="F1173" s="518"/>
    </row>
    <row r="1174" spans="2:6">
      <c r="B1174" s="518"/>
      <c r="C1174" s="518"/>
      <c r="D1174" s="518"/>
      <c r="E1174" s="518"/>
      <c r="F1174" s="518"/>
    </row>
    <row r="1175" spans="2:6">
      <c r="B1175" s="518"/>
      <c r="C1175" s="518"/>
      <c r="D1175" s="518"/>
      <c r="E1175" s="518"/>
      <c r="F1175" s="518"/>
    </row>
    <row r="1176" spans="2:6">
      <c r="B1176" s="518"/>
      <c r="C1176" s="518"/>
      <c r="D1176" s="518"/>
      <c r="E1176" s="518"/>
      <c r="F1176" s="518"/>
    </row>
    <row r="1177" spans="2:6">
      <c r="B1177" s="518"/>
      <c r="C1177" s="518"/>
      <c r="D1177" s="518"/>
      <c r="E1177" s="518"/>
      <c r="F1177" s="518"/>
    </row>
    <row r="1178" spans="2:6">
      <c r="B1178" s="518"/>
      <c r="C1178" s="518"/>
      <c r="D1178" s="518"/>
      <c r="E1178" s="518"/>
      <c r="F1178" s="518"/>
    </row>
    <row r="1179" spans="2:6">
      <c r="B1179" s="518"/>
      <c r="C1179" s="518"/>
      <c r="D1179" s="518"/>
      <c r="E1179" s="518"/>
      <c r="F1179" s="518"/>
    </row>
    <row r="1180" spans="2:6">
      <c r="B1180" s="518"/>
      <c r="C1180" s="518"/>
      <c r="D1180" s="518"/>
      <c r="E1180" s="518"/>
      <c r="F1180" s="518"/>
    </row>
    <row r="1181" spans="2:6">
      <c r="B1181" s="518"/>
      <c r="C1181" s="518"/>
      <c r="D1181" s="518"/>
      <c r="E1181" s="518"/>
      <c r="F1181" s="518"/>
    </row>
    <row r="1182" spans="2:6">
      <c r="B1182" s="518"/>
      <c r="C1182" s="518"/>
      <c r="D1182" s="518"/>
      <c r="E1182" s="518"/>
      <c r="F1182" s="518"/>
    </row>
    <row r="1183" spans="2:6">
      <c r="B1183" s="518"/>
      <c r="C1183" s="518"/>
      <c r="D1183" s="518"/>
      <c r="E1183" s="518"/>
      <c r="F1183" s="518"/>
    </row>
    <row r="1184" spans="2:6">
      <c r="B1184" s="518"/>
      <c r="C1184" s="518"/>
      <c r="D1184" s="518"/>
      <c r="E1184" s="518"/>
      <c r="F1184" s="518"/>
    </row>
    <row r="1185" spans="2:6">
      <c r="B1185" s="518"/>
      <c r="C1185" s="518"/>
      <c r="D1185" s="518"/>
      <c r="E1185" s="518"/>
      <c r="F1185" s="518"/>
    </row>
    <row r="1186" spans="2:6">
      <c r="B1186" s="518"/>
      <c r="C1186" s="518"/>
      <c r="D1186" s="518"/>
      <c r="E1186" s="518"/>
      <c r="F1186" s="518"/>
    </row>
    <row r="1187" spans="2:6">
      <c r="B1187" s="518"/>
      <c r="C1187" s="518"/>
      <c r="D1187" s="518"/>
      <c r="E1187" s="518"/>
      <c r="F1187" s="518"/>
    </row>
    <row r="1188" spans="2:6">
      <c r="B1188" s="518"/>
      <c r="C1188" s="518"/>
      <c r="D1188" s="518"/>
      <c r="E1188" s="518"/>
      <c r="F1188" s="518"/>
    </row>
    <row r="1189" spans="2:6">
      <c r="B1189" s="518"/>
      <c r="C1189" s="518"/>
      <c r="D1189" s="518"/>
      <c r="E1189" s="518"/>
      <c r="F1189" s="518"/>
    </row>
    <row r="1190" spans="2:6">
      <c r="B1190" s="518"/>
      <c r="C1190" s="518"/>
      <c r="D1190" s="518"/>
      <c r="E1190" s="518"/>
      <c r="F1190" s="518"/>
    </row>
    <row r="1191" spans="2:6">
      <c r="B1191" s="518"/>
      <c r="C1191" s="518"/>
      <c r="D1191" s="518"/>
      <c r="E1191" s="518"/>
      <c r="F1191" s="518"/>
    </row>
    <row r="1192" spans="2:6">
      <c r="B1192" s="518"/>
      <c r="C1192" s="518"/>
      <c r="D1192" s="518"/>
      <c r="E1192" s="518"/>
      <c r="F1192" s="518"/>
    </row>
    <row r="1193" spans="2:6">
      <c r="B1193" s="518"/>
      <c r="C1193" s="518"/>
      <c r="D1193" s="518"/>
      <c r="E1193" s="518"/>
      <c r="F1193" s="518"/>
    </row>
    <row r="1194" spans="2:6">
      <c r="B1194" s="518"/>
      <c r="C1194" s="518"/>
      <c r="D1194" s="518"/>
      <c r="E1194" s="518"/>
      <c r="F1194" s="518"/>
    </row>
    <row r="1195" spans="2:6">
      <c r="B1195" s="518"/>
      <c r="C1195" s="518"/>
      <c r="D1195" s="518"/>
      <c r="E1195" s="518"/>
      <c r="F1195" s="518"/>
    </row>
    <row r="1196" spans="2:6">
      <c r="B1196" s="518"/>
      <c r="C1196" s="518"/>
      <c r="D1196" s="518"/>
      <c r="E1196" s="518"/>
      <c r="F1196" s="518"/>
    </row>
    <row r="1197" spans="2:6">
      <c r="B1197" s="518"/>
      <c r="C1197" s="518"/>
      <c r="D1197" s="518"/>
      <c r="E1197" s="518"/>
      <c r="F1197" s="518"/>
    </row>
    <row r="1198" spans="2:6">
      <c r="B1198" s="518"/>
      <c r="C1198" s="518"/>
      <c r="D1198" s="518"/>
      <c r="E1198" s="518"/>
      <c r="F1198" s="518"/>
    </row>
    <row r="1199" spans="2:6">
      <c r="B1199" s="518"/>
      <c r="C1199" s="518"/>
      <c r="D1199" s="518"/>
      <c r="E1199" s="518"/>
      <c r="F1199" s="518"/>
    </row>
    <row r="1200" spans="2:6">
      <c r="B1200" s="518"/>
      <c r="C1200" s="518"/>
      <c r="D1200" s="518"/>
      <c r="E1200" s="518"/>
      <c r="F1200" s="518"/>
    </row>
    <row r="1201" spans="2:6">
      <c r="B1201" s="518"/>
      <c r="C1201" s="518"/>
      <c r="D1201" s="518"/>
      <c r="E1201" s="518"/>
      <c r="F1201" s="518"/>
    </row>
    <row r="1202" spans="2:6">
      <c r="B1202" s="518"/>
      <c r="C1202" s="518"/>
      <c r="D1202" s="518"/>
      <c r="E1202" s="518"/>
      <c r="F1202" s="518"/>
    </row>
    <row r="1203" spans="2:6">
      <c r="B1203" s="518"/>
      <c r="C1203" s="518"/>
      <c r="D1203" s="518"/>
      <c r="E1203" s="518"/>
      <c r="F1203" s="518"/>
    </row>
    <row r="1204" spans="2:6">
      <c r="B1204" s="518"/>
      <c r="C1204" s="518"/>
      <c r="D1204" s="518"/>
      <c r="E1204" s="518"/>
      <c r="F1204" s="518"/>
    </row>
    <row r="1205" spans="2:6">
      <c r="B1205" s="518"/>
      <c r="C1205" s="518"/>
      <c r="D1205" s="518"/>
      <c r="E1205" s="518"/>
      <c r="F1205" s="518"/>
    </row>
    <row r="1206" spans="2:6">
      <c r="B1206" s="518"/>
      <c r="C1206" s="518"/>
      <c r="D1206" s="518"/>
      <c r="E1206" s="518"/>
      <c r="F1206" s="518"/>
    </row>
    <row r="1207" spans="2:6">
      <c r="B1207" s="518"/>
      <c r="C1207" s="518"/>
      <c r="D1207" s="518"/>
      <c r="E1207" s="518"/>
      <c r="F1207" s="518"/>
    </row>
    <row r="1208" spans="2:6">
      <c r="B1208" s="518"/>
      <c r="C1208" s="518"/>
      <c r="D1208" s="518"/>
      <c r="E1208" s="518"/>
      <c r="F1208" s="518"/>
    </row>
    <row r="1209" spans="2:6">
      <c r="B1209" s="518"/>
      <c r="C1209" s="518"/>
      <c r="D1209" s="518"/>
      <c r="E1209" s="518"/>
      <c r="F1209" s="518"/>
    </row>
    <row r="1210" spans="2:6">
      <c r="B1210" s="518"/>
      <c r="C1210" s="518"/>
      <c r="D1210" s="518"/>
      <c r="E1210" s="518"/>
      <c r="F1210" s="518"/>
    </row>
    <row r="1211" spans="2:6">
      <c r="B1211" s="518"/>
      <c r="C1211" s="518"/>
      <c r="D1211" s="518"/>
      <c r="E1211" s="518"/>
      <c r="F1211" s="518"/>
    </row>
    <row r="1212" spans="2:6">
      <c r="B1212" s="518"/>
      <c r="C1212" s="518"/>
      <c r="D1212" s="518"/>
      <c r="E1212" s="518"/>
      <c r="F1212" s="518"/>
    </row>
    <row r="1213" spans="2:6">
      <c r="B1213" s="518"/>
      <c r="C1213" s="518"/>
      <c r="D1213" s="518"/>
      <c r="E1213" s="518"/>
      <c r="F1213" s="518"/>
    </row>
    <row r="1214" spans="2:6">
      <c r="B1214" s="518"/>
      <c r="C1214" s="518"/>
      <c r="D1214" s="518"/>
      <c r="E1214" s="518"/>
      <c r="F1214" s="518"/>
    </row>
    <row r="1215" spans="2:6">
      <c r="B1215" s="518"/>
      <c r="C1215" s="518"/>
      <c r="D1215" s="518"/>
      <c r="E1215" s="518"/>
      <c r="F1215" s="518"/>
    </row>
    <row r="1216" spans="2:6">
      <c r="B1216" s="518"/>
      <c r="C1216" s="518"/>
      <c r="D1216" s="518"/>
      <c r="E1216" s="518"/>
      <c r="F1216" s="518"/>
    </row>
    <row r="1217" spans="2:6">
      <c r="B1217" s="518"/>
      <c r="C1217" s="518"/>
      <c r="D1217" s="518"/>
      <c r="E1217" s="518"/>
      <c r="F1217" s="518"/>
    </row>
    <row r="1218" spans="2:6">
      <c r="B1218" s="518"/>
      <c r="C1218" s="518"/>
      <c r="D1218" s="518"/>
      <c r="E1218" s="518"/>
      <c r="F1218" s="518"/>
    </row>
    <row r="1219" spans="2:6">
      <c r="B1219" s="518"/>
      <c r="C1219" s="518"/>
      <c r="D1219" s="518"/>
      <c r="E1219" s="518"/>
      <c r="F1219" s="518"/>
    </row>
    <row r="1220" spans="2:6">
      <c r="B1220" s="518"/>
      <c r="C1220" s="518"/>
      <c r="D1220" s="518"/>
      <c r="E1220" s="518"/>
      <c r="F1220" s="518"/>
    </row>
    <row r="1221" spans="2:6">
      <c r="B1221" s="518"/>
      <c r="C1221" s="518"/>
      <c r="D1221" s="518"/>
      <c r="E1221" s="518"/>
      <c r="F1221" s="518"/>
    </row>
    <row r="1222" spans="2:6">
      <c r="B1222" s="518"/>
      <c r="C1222" s="518"/>
      <c r="D1222" s="518"/>
      <c r="E1222" s="518"/>
      <c r="F1222" s="518"/>
    </row>
    <row r="1223" spans="2:6">
      <c r="B1223" s="518"/>
      <c r="C1223" s="518"/>
      <c r="D1223" s="518"/>
      <c r="E1223" s="518"/>
      <c r="F1223" s="518"/>
    </row>
    <row r="1224" spans="2:6">
      <c r="B1224" s="518"/>
      <c r="C1224" s="518"/>
      <c r="D1224" s="518"/>
      <c r="E1224" s="518"/>
      <c r="F1224" s="518"/>
    </row>
    <row r="1225" spans="2:6">
      <c r="B1225" s="518"/>
      <c r="C1225" s="518"/>
      <c r="D1225" s="518"/>
      <c r="E1225" s="518"/>
      <c r="F1225" s="518"/>
    </row>
    <row r="1226" spans="2:6">
      <c r="B1226" s="518"/>
      <c r="C1226" s="518"/>
      <c r="D1226" s="518"/>
      <c r="E1226" s="518"/>
      <c r="F1226" s="518"/>
    </row>
    <row r="1227" spans="2:6">
      <c r="B1227" s="518"/>
      <c r="C1227" s="518"/>
      <c r="D1227" s="518"/>
      <c r="E1227" s="518"/>
      <c r="F1227" s="518"/>
    </row>
    <row r="1228" spans="2:6">
      <c r="B1228" s="518"/>
      <c r="C1228" s="518"/>
      <c r="D1228" s="518"/>
      <c r="E1228" s="518"/>
      <c r="F1228" s="518"/>
    </row>
    <row r="1229" spans="2:6">
      <c r="B1229" s="518"/>
      <c r="C1229" s="518"/>
      <c r="D1229" s="518"/>
      <c r="E1229" s="518"/>
      <c r="F1229" s="518"/>
    </row>
    <row r="1230" spans="2:6">
      <c r="B1230" s="518"/>
      <c r="C1230" s="518"/>
      <c r="D1230" s="518"/>
      <c r="E1230" s="518"/>
      <c r="F1230" s="518"/>
    </row>
    <row r="1231" spans="2:6">
      <c r="B1231" s="518"/>
      <c r="C1231" s="518"/>
      <c r="D1231" s="518"/>
      <c r="E1231" s="518"/>
      <c r="F1231" s="518"/>
    </row>
    <row r="1232" spans="2:6">
      <c r="B1232" s="518"/>
      <c r="C1232" s="518"/>
      <c r="D1232" s="518"/>
      <c r="E1232" s="518"/>
      <c r="F1232" s="518"/>
    </row>
    <row r="1233" spans="2:6">
      <c r="B1233" s="518"/>
      <c r="C1233" s="518"/>
      <c r="D1233" s="518"/>
      <c r="E1233" s="518"/>
      <c r="F1233" s="518"/>
    </row>
    <row r="1234" spans="2:6">
      <c r="B1234" s="518"/>
      <c r="C1234" s="518"/>
      <c r="D1234" s="518"/>
      <c r="E1234" s="518"/>
      <c r="F1234" s="518"/>
    </row>
    <row r="1235" spans="2:6">
      <c r="B1235" s="518"/>
      <c r="C1235" s="518"/>
      <c r="D1235" s="518"/>
      <c r="E1235" s="518"/>
      <c r="F1235" s="518"/>
    </row>
    <row r="1236" spans="2:6">
      <c r="B1236" s="518"/>
      <c r="C1236" s="518"/>
      <c r="D1236" s="518"/>
      <c r="E1236" s="518"/>
      <c r="F1236" s="518"/>
    </row>
    <row r="1237" spans="2:6">
      <c r="B1237" s="518"/>
      <c r="C1237" s="518"/>
      <c r="D1237" s="518"/>
      <c r="E1237" s="518"/>
      <c r="F1237" s="518"/>
    </row>
    <row r="1238" spans="2:6">
      <c r="B1238" s="518"/>
      <c r="C1238" s="518"/>
      <c r="D1238" s="518"/>
      <c r="E1238" s="518"/>
      <c r="F1238" s="518"/>
    </row>
    <row r="1239" spans="2:6">
      <c r="B1239" s="518"/>
      <c r="C1239" s="518"/>
      <c r="D1239" s="518"/>
      <c r="E1239" s="518"/>
      <c r="F1239" s="518"/>
    </row>
    <row r="1240" spans="2:6">
      <c r="B1240" s="518"/>
      <c r="C1240" s="518"/>
      <c r="D1240" s="518"/>
      <c r="E1240" s="518"/>
      <c r="F1240" s="518"/>
    </row>
    <row r="1241" spans="2:6">
      <c r="B1241" s="518"/>
      <c r="C1241" s="518"/>
      <c r="D1241" s="518"/>
      <c r="E1241" s="518"/>
      <c r="F1241" s="518"/>
    </row>
    <row r="1242" spans="2:6">
      <c r="B1242" s="518"/>
      <c r="C1242" s="518"/>
      <c r="D1242" s="518"/>
      <c r="E1242" s="518"/>
      <c r="F1242" s="518"/>
    </row>
    <row r="1243" spans="2:6">
      <c r="B1243" s="518"/>
      <c r="C1243" s="518"/>
      <c r="D1243" s="518"/>
      <c r="E1243" s="518"/>
      <c r="F1243" s="518"/>
    </row>
    <row r="1244" spans="2:6">
      <c r="B1244" s="518"/>
      <c r="C1244" s="518"/>
      <c r="D1244" s="518"/>
      <c r="E1244" s="518"/>
      <c r="F1244" s="518"/>
    </row>
    <row r="1245" spans="2:6">
      <c r="B1245" s="518"/>
      <c r="C1245" s="518"/>
      <c r="D1245" s="518"/>
      <c r="E1245" s="518"/>
      <c r="F1245" s="518"/>
    </row>
    <row r="1246" spans="2:6">
      <c r="B1246" s="518"/>
      <c r="C1246" s="518"/>
      <c r="D1246" s="518"/>
      <c r="E1246" s="518"/>
      <c r="F1246" s="518"/>
    </row>
    <row r="1247" spans="2:6">
      <c r="B1247" s="518"/>
      <c r="C1247" s="518"/>
      <c r="D1247" s="518"/>
      <c r="E1247" s="518"/>
      <c r="F1247" s="518"/>
    </row>
    <row r="1248" spans="2:6">
      <c r="B1248" s="518"/>
      <c r="C1248" s="518"/>
      <c r="D1248" s="518"/>
      <c r="E1248" s="518"/>
      <c r="F1248" s="518"/>
    </row>
    <row r="1249" spans="2:6">
      <c r="B1249" s="518"/>
      <c r="C1249" s="518"/>
      <c r="D1249" s="518"/>
      <c r="E1249" s="518"/>
      <c r="F1249" s="518"/>
    </row>
    <row r="1250" spans="2:6">
      <c r="B1250" s="518"/>
      <c r="C1250" s="518"/>
      <c r="D1250" s="518"/>
      <c r="E1250" s="518"/>
      <c r="F1250" s="518"/>
    </row>
    <row r="1251" spans="2:6">
      <c r="B1251" s="518"/>
      <c r="C1251" s="518"/>
      <c r="D1251" s="518"/>
      <c r="E1251" s="518"/>
      <c r="F1251" s="518"/>
    </row>
    <row r="1252" spans="2:6">
      <c r="B1252" s="518"/>
      <c r="C1252" s="518"/>
      <c r="D1252" s="518"/>
      <c r="E1252" s="518"/>
      <c r="F1252" s="518"/>
    </row>
    <row r="1253" spans="2:6">
      <c r="B1253" s="518"/>
      <c r="C1253" s="518"/>
      <c r="D1253" s="518"/>
      <c r="E1253" s="518"/>
      <c r="F1253" s="518"/>
    </row>
    <row r="1254" spans="2:6">
      <c r="B1254" s="518"/>
      <c r="C1254" s="518"/>
      <c r="D1254" s="518"/>
      <c r="E1254" s="518"/>
      <c r="F1254" s="518"/>
    </row>
    <row r="1255" spans="2:6">
      <c r="B1255" s="518"/>
      <c r="C1255" s="518"/>
      <c r="D1255" s="518"/>
      <c r="E1255" s="518"/>
      <c r="F1255" s="518"/>
    </row>
    <row r="1256" spans="2:6">
      <c r="B1256" s="518"/>
      <c r="C1256" s="518"/>
      <c r="D1256" s="518"/>
      <c r="E1256" s="518"/>
      <c r="F1256" s="518"/>
    </row>
    <row r="1257" spans="2:6">
      <c r="B1257" s="518"/>
      <c r="C1257" s="518"/>
      <c r="D1257" s="518"/>
      <c r="E1257" s="518"/>
      <c r="F1257" s="518"/>
    </row>
    <row r="1258" spans="2:6">
      <c r="B1258" s="518"/>
      <c r="C1258" s="518"/>
      <c r="D1258" s="518"/>
      <c r="E1258" s="518"/>
      <c r="F1258" s="518"/>
    </row>
    <row r="1259" spans="2:6">
      <c r="B1259" s="518"/>
      <c r="C1259" s="518"/>
      <c r="D1259" s="518"/>
      <c r="E1259" s="518"/>
      <c r="F1259" s="518"/>
    </row>
    <row r="1260" spans="2:6">
      <c r="B1260" s="518"/>
      <c r="C1260" s="518"/>
      <c r="D1260" s="518"/>
      <c r="E1260" s="518"/>
      <c r="F1260" s="518"/>
    </row>
    <row r="1261" spans="2:6">
      <c r="B1261" s="518"/>
      <c r="C1261" s="518"/>
      <c r="D1261" s="518"/>
      <c r="E1261" s="518"/>
      <c r="F1261" s="518"/>
    </row>
    <row r="1262" spans="2:6">
      <c r="B1262" s="518"/>
      <c r="C1262" s="518"/>
      <c r="D1262" s="518"/>
      <c r="E1262" s="518"/>
      <c r="F1262" s="518"/>
    </row>
    <row r="1263" spans="2:6">
      <c r="B1263" s="518"/>
      <c r="C1263" s="518"/>
      <c r="D1263" s="518"/>
      <c r="E1263" s="518"/>
      <c r="F1263" s="518"/>
    </row>
    <row r="1264" spans="2:6">
      <c r="B1264" s="518"/>
      <c r="C1264" s="518"/>
      <c r="D1264" s="518"/>
      <c r="E1264" s="518"/>
      <c r="F1264" s="518"/>
    </row>
    <row r="1265" spans="2:6">
      <c r="B1265" s="518"/>
      <c r="C1265" s="518"/>
      <c r="D1265" s="518"/>
      <c r="E1265" s="518"/>
      <c r="F1265" s="518"/>
    </row>
    <row r="1266" spans="2:6">
      <c r="B1266" s="518"/>
      <c r="C1266" s="518"/>
      <c r="D1266" s="518"/>
      <c r="E1266" s="518"/>
      <c r="F1266" s="518"/>
    </row>
    <row r="1267" spans="2:6">
      <c r="B1267" s="518"/>
      <c r="C1267" s="518"/>
      <c r="D1267" s="518"/>
      <c r="E1267" s="518"/>
      <c r="F1267" s="518"/>
    </row>
    <row r="1268" spans="2:6">
      <c r="B1268" s="518"/>
      <c r="C1268" s="518"/>
      <c r="D1268" s="518"/>
      <c r="E1268" s="518"/>
      <c r="F1268" s="518"/>
    </row>
    <row r="1269" spans="2:6">
      <c r="B1269" s="518"/>
      <c r="C1269" s="518"/>
      <c r="D1269" s="518"/>
      <c r="E1269" s="518"/>
      <c r="F1269" s="518"/>
    </row>
    <row r="1270" spans="2:6">
      <c r="B1270" s="518"/>
      <c r="C1270" s="518"/>
      <c r="D1270" s="518"/>
      <c r="E1270" s="518"/>
      <c r="F1270" s="518"/>
    </row>
    <row r="1271" spans="2:6">
      <c r="B1271" s="518"/>
      <c r="C1271" s="518"/>
      <c r="D1271" s="518"/>
      <c r="E1271" s="518"/>
      <c r="F1271" s="518"/>
    </row>
    <row r="1272" spans="2:6">
      <c r="B1272" s="518"/>
      <c r="C1272" s="518"/>
      <c r="D1272" s="518"/>
      <c r="E1272" s="518"/>
      <c r="F1272" s="518"/>
    </row>
    <row r="1273" spans="2:6">
      <c r="B1273" s="518"/>
      <c r="C1273" s="518"/>
      <c r="D1273" s="518"/>
      <c r="E1273" s="518"/>
      <c r="F1273" s="518"/>
    </row>
    <row r="1274" spans="2:6">
      <c r="B1274" s="518"/>
      <c r="C1274" s="518"/>
      <c r="D1274" s="518"/>
      <c r="E1274" s="518"/>
      <c r="F1274" s="518"/>
    </row>
    <row r="1275" spans="2:6">
      <c r="B1275" s="518"/>
      <c r="C1275" s="518"/>
      <c r="D1275" s="518"/>
      <c r="E1275" s="518"/>
      <c r="F1275" s="518"/>
    </row>
    <row r="1276" spans="2:6">
      <c r="B1276" s="518"/>
      <c r="C1276" s="518"/>
      <c r="D1276" s="518"/>
      <c r="E1276" s="518"/>
      <c r="F1276" s="518"/>
    </row>
    <row r="1277" spans="2:6">
      <c r="B1277" s="518"/>
      <c r="C1277" s="518"/>
      <c r="D1277" s="518"/>
      <c r="E1277" s="518"/>
      <c r="F1277" s="518"/>
    </row>
    <row r="1278" spans="2:6">
      <c r="B1278" s="518"/>
      <c r="C1278" s="518"/>
      <c r="D1278" s="518"/>
      <c r="E1278" s="518"/>
      <c r="F1278" s="518"/>
    </row>
    <row r="1279" spans="2:6">
      <c r="B1279" s="518"/>
      <c r="C1279" s="518"/>
      <c r="D1279" s="518"/>
      <c r="E1279" s="518"/>
      <c r="F1279" s="518"/>
    </row>
    <row r="1280" spans="2:6">
      <c r="B1280" s="518"/>
      <c r="C1280" s="518"/>
      <c r="D1280" s="518"/>
      <c r="E1280" s="518"/>
      <c r="F1280" s="518"/>
    </row>
    <row r="1281" spans="2:6">
      <c r="B1281" s="518"/>
      <c r="C1281" s="518"/>
      <c r="D1281" s="518"/>
      <c r="E1281" s="518"/>
      <c r="F1281" s="518"/>
    </row>
    <row r="1282" spans="2:6">
      <c r="B1282" s="518"/>
      <c r="C1282" s="518"/>
      <c r="D1282" s="518"/>
      <c r="E1282" s="518"/>
      <c r="F1282" s="518"/>
    </row>
    <row r="1283" spans="2:6">
      <c r="B1283" s="518"/>
      <c r="C1283" s="518"/>
      <c r="D1283" s="518"/>
      <c r="E1283" s="518"/>
      <c r="F1283" s="518"/>
    </row>
    <row r="1284" spans="2:6">
      <c r="B1284" s="518"/>
      <c r="C1284" s="518"/>
      <c r="D1284" s="518"/>
      <c r="E1284" s="518"/>
      <c r="F1284" s="518"/>
    </row>
    <row r="1285" spans="2:6">
      <c r="B1285" s="518"/>
      <c r="C1285" s="518"/>
      <c r="D1285" s="518"/>
      <c r="E1285" s="518"/>
      <c r="F1285" s="518"/>
    </row>
    <row r="1286" spans="2:6">
      <c r="B1286" s="518"/>
      <c r="C1286" s="518"/>
      <c r="D1286" s="518"/>
      <c r="E1286" s="518"/>
      <c r="F1286" s="518"/>
    </row>
    <row r="1287" spans="2:6">
      <c r="B1287" s="518"/>
      <c r="C1287" s="518"/>
      <c r="D1287" s="518"/>
      <c r="E1287" s="518"/>
      <c r="F1287" s="518"/>
    </row>
    <row r="1288" spans="2:6">
      <c r="B1288" s="518"/>
      <c r="C1288" s="518"/>
      <c r="D1288" s="518"/>
      <c r="E1288" s="518"/>
      <c r="F1288" s="518"/>
    </row>
    <row r="1289" spans="2:6">
      <c r="B1289" s="518"/>
      <c r="C1289" s="518"/>
      <c r="D1289" s="518"/>
      <c r="E1289" s="518"/>
      <c r="F1289" s="518"/>
    </row>
    <row r="1290" spans="2:6">
      <c r="B1290" s="518"/>
      <c r="C1290" s="518"/>
      <c r="D1290" s="518"/>
      <c r="E1290" s="518"/>
      <c r="F1290" s="518"/>
    </row>
    <row r="1291" spans="2:6">
      <c r="B1291" s="518"/>
      <c r="C1291" s="518"/>
      <c r="D1291" s="518"/>
      <c r="E1291" s="518"/>
      <c r="F1291" s="518"/>
    </row>
    <row r="1292" spans="2:6">
      <c r="B1292" s="518"/>
      <c r="C1292" s="518"/>
      <c r="D1292" s="518"/>
      <c r="E1292" s="518"/>
      <c r="F1292" s="518"/>
    </row>
    <row r="1293" spans="2:6">
      <c r="B1293" s="518"/>
      <c r="C1293" s="518"/>
      <c r="D1293" s="518"/>
      <c r="E1293" s="518"/>
      <c r="F1293" s="518"/>
    </row>
    <row r="1294" spans="2:6">
      <c r="B1294" s="518"/>
      <c r="C1294" s="518"/>
      <c r="D1294" s="518"/>
      <c r="E1294" s="518"/>
      <c r="F1294" s="518"/>
    </row>
    <row r="1295" spans="2:6">
      <c r="B1295" s="518"/>
      <c r="C1295" s="518"/>
      <c r="D1295" s="518"/>
      <c r="E1295" s="518"/>
      <c r="F1295" s="518"/>
    </row>
    <row r="1296" spans="2:6">
      <c r="B1296" s="518"/>
      <c r="C1296" s="518"/>
      <c r="D1296" s="518"/>
      <c r="E1296" s="518"/>
      <c r="F1296" s="518"/>
    </row>
    <row r="1297" spans="2:6">
      <c r="B1297" s="518"/>
      <c r="C1297" s="518"/>
      <c r="D1297" s="518"/>
      <c r="E1297" s="518"/>
      <c r="F1297" s="518"/>
    </row>
    <row r="1298" spans="2:6">
      <c r="B1298" s="518"/>
      <c r="C1298" s="518"/>
      <c r="D1298" s="518"/>
      <c r="E1298" s="518"/>
      <c r="F1298" s="518"/>
    </row>
    <row r="1299" spans="2:6">
      <c r="B1299" s="518"/>
      <c r="C1299" s="518"/>
      <c r="D1299" s="518"/>
      <c r="E1299" s="518"/>
      <c r="F1299" s="518"/>
    </row>
    <row r="1300" spans="2:6">
      <c r="B1300" s="518"/>
      <c r="C1300" s="518"/>
      <c r="D1300" s="518"/>
      <c r="E1300" s="518"/>
      <c r="F1300" s="518"/>
    </row>
    <row r="1301" spans="2:6">
      <c r="B1301" s="518"/>
      <c r="C1301" s="518"/>
      <c r="D1301" s="518"/>
      <c r="E1301" s="518"/>
      <c r="F1301" s="518"/>
    </row>
    <row r="1302" spans="2:6">
      <c r="B1302" s="518"/>
      <c r="C1302" s="518"/>
      <c r="D1302" s="518"/>
      <c r="E1302" s="518"/>
      <c r="F1302" s="518"/>
    </row>
    <row r="1303" spans="2:6">
      <c r="B1303" s="518"/>
      <c r="C1303" s="518"/>
      <c r="D1303" s="518"/>
      <c r="E1303" s="518"/>
      <c r="F1303" s="518"/>
    </row>
    <row r="1304" spans="2:6">
      <c r="B1304" s="518"/>
      <c r="C1304" s="518"/>
      <c r="D1304" s="518"/>
      <c r="E1304" s="518"/>
      <c r="F1304" s="518"/>
    </row>
    <row r="1305" spans="2:6">
      <c r="B1305" s="518"/>
      <c r="C1305" s="518"/>
      <c r="D1305" s="518"/>
      <c r="E1305" s="518"/>
      <c r="F1305" s="518"/>
    </row>
    <row r="1306" spans="2:6">
      <c r="B1306" s="518"/>
      <c r="C1306" s="518"/>
      <c r="D1306" s="518"/>
      <c r="E1306" s="518"/>
      <c r="F1306" s="518"/>
    </row>
    <row r="1307" spans="2:6">
      <c r="B1307" s="518"/>
      <c r="C1307" s="518"/>
      <c r="D1307" s="518"/>
      <c r="E1307" s="518"/>
      <c r="F1307" s="518"/>
    </row>
    <row r="1308" spans="2:6">
      <c r="B1308" s="518"/>
      <c r="C1308" s="518"/>
      <c r="D1308" s="518"/>
      <c r="E1308" s="518"/>
      <c r="F1308" s="518"/>
    </row>
    <row r="1309" spans="2:6">
      <c r="B1309" s="518"/>
      <c r="C1309" s="518"/>
      <c r="D1309" s="518"/>
      <c r="E1309" s="518"/>
      <c r="F1309" s="518"/>
    </row>
    <row r="1310" spans="2:6">
      <c r="B1310" s="518"/>
      <c r="C1310" s="518"/>
      <c r="D1310" s="518"/>
      <c r="E1310" s="518"/>
      <c r="F1310" s="518"/>
    </row>
    <row r="1311" spans="2:6">
      <c r="B1311" s="518"/>
      <c r="C1311" s="518"/>
      <c r="D1311" s="518"/>
      <c r="E1311" s="518"/>
      <c r="F1311" s="518"/>
    </row>
    <row r="1312" spans="2:6">
      <c r="B1312" s="518"/>
      <c r="C1312" s="518"/>
      <c r="D1312" s="518"/>
      <c r="E1312" s="518"/>
      <c r="F1312" s="518"/>
    </row>
    <row r="1313" spans="2:6">
      <c r="B1313" s="518"/>
      <c r="C1313" s="518"/>
      <c r="D1313" s="518"/>
      <c r="E1313" s="518"/>
      <c r="F1313" s="518"/>
    </row>
    <row r="1314" spans="2:6">
      <c r="B1314" s="518"/>
      <c r="C1314" s="518"/>
      <c r="D1314" s="518"/>
      <c r="E1314" s="518"/>
      <c r="F1314" s="518"/>
    </row>
    <row r="1315" spans="2:6">
      <c r="B1315" s="518"/>
      <c r="C1315" s="518"/>
      <c r="D1315" s="518"/>
      <c r="E1315" s="518"/>
      <c r="F1315" s="518"/>
    </row>
    <row r="1316" spans="2:6">
      <c r="B1316" s="518"/>
      <c r="C1316" s="518"/>
      <c r="D1316" s="518"/>
      <c r="E1316" s="518"/>
      <c r="F1316" s="518"/>
    </row>
    <row r="1317" spans="2:6">
      <c r="B1317" s="518"/>
      <c r="C1317" s="518"/>
      <c r="D1317" s="518"/>
      <c r="E1317" s="518"/>
      <c r="F1317" s="518"/>
    </row>
    <row r="1318" spans="2:6">
      <c r="B1318" s="518"/>
      <c r="C1318" s="518"/>
      <c r="D1318" s="518"/>
      <c r="E1318" s="518"/>
      <c r="F1318" s="518"/>
    </row>
    <row r="1319" spans="2:6">
      <c r="B1319" s="518"/>
      <c r="C1319" s="518"/>
      <c r="D1319" s="518"/>
      <c r="E1319" s="518"/>
      <c r="F1319" s="518"/>
    </row>
    <row r="1320" spans="2:6">
      <c r="B1320" s="518"/>
      <c r="C1320" s="518"/>
      <c r="D1320" s="518"/>
      <c r="E1320" s="518"/>
      <c r="F1320" s="518"/>
    </row>
    <row r="1321" spans="2:6">
      <c r="B1321" s="518"/>
      <c r="C1321" s="518"/>
      <c r="D1321" s="518"/>
      <c r="E1321" s="518"/>
      <c r="F1321" s="518"/>
    </row>
    <row r="1322" spans="2:6">
      <c r="B1322" s="518"/>
      <c r="C1322" s="518"/>
      <c r="D1322" s="518"/>
      <c r="E1322" s="518"/>
      <c r="F1322" s="518"/>
    </row>
    <row r="1323" spans="2:6">
      <c r="B1323" s="518"/>
      <c r="C1323" s="518"/>
      <c r="D1323" s="518"/>
      <c r="E1323" s="518"/>
      <c r="F1323" s="518"/>
    </row>
    <row r="1324" spans="2:6">
      <c r="B1324" s="518"/>
      <c r="C1324" s="518"/>
      <c r="D1324" s="518"/>
      <c r="E1324" s="518"/>
      <c r="F1324" s="518"/>
    </row>
    <row r="1325" spans="2:6">
      <c r="B1325" s="518"/>
      <c r="C1325" s="518"/>
      <c r="D1325" s="518"/>
      <c r="E1325" s="518"/>
      <c r="F1325" s="518"/>
    </row>
    <row r="1326" spans="2:6">
      <c r="B1326" s="518"/>
      <c r="C1326" s="518"/>
      <c r="D1326" s="518"/>
      <c r="E1326" s="518"/>
      <c r="F1326" s="518"/>
    </row>
    <row r="1327" spans="2:6">
      <c r="B1327" s="518"/>
      <c r="C1327" s="518"/>
      <c r="D1327" s="518"/>
      <c r="E1327" s="518"/>
      <c r="F1327" s="518"/>
    </row>
    <row r="1328" spans="2:6">
      <c r="B1328" s="518"/>
      <c r="C1328" s="518"/>
      <c r="D1328" s="518"/>
      <c r="E1328" s="518"/>
      <c r="F1328" s="518"/>
    </row>
    <row r="1329" spans="2:6">
      <c r="B1329" s="518"/>
      <c r="C1329" s="518"/>
      <c r="D1329" s="518"/>
      <c r="E1329" s="518"/>
      <c r="F1329" s="518"/>
    </row>
    <row r="1330" spans="2:6">
      <c r="B1330" s="518"/>
      <c r="C1330" s="518"/>
      <c r="D1330" s="518"/>
      <c r="E1330" s="518"/>
      <c r="F1330" s="518"/>
    </row>
    <row r="1331" spans="2:6">
      <c r="B1331" s="518"/>
      <c r="C1331" s="518"/>
      <c r="D1331" s="518"/>
      <c r="E1331" s="518"/>
      <c r="F1331" s="518"/>
    </row>
    <row r="1332" spans="2:6">
      <c r="B1332" s="518"/>
      <c r="C1332" s="518"/>
      <c r="D1332" s="518"/>
      <c r="E1332" s="518"/>
      <c r="F1332" s="518"/>
    </row>
    <row r="1333" spans="2:6">
      <c r="B1333" s="518"/>
      <c r="C1333" s="518"/>
      <c r="D1333" s="518"/>
      <c r="E1333" s="518"/>
      <c r="F1333" s="518"/>
    </row>
    <row r="1334" spans="2:6">
      <c r="B1334" s="518"/>
      <c r="C1334" s="518"/>
      <c r="D1334" s="518"/>
      <c r="E1334" s="518"/>
      <c r="F1334" s="518"/>
    </row>
    <row r="1335" spans="2:6">
      <c r="B1335" s="518"/>
      <c r="C1335" s="518"/>
      <c r="D1335" s="518"/>
      <c r="E1335" s="518"/>
      <c r="F1335" s="518"/>
    </row>
    <row r="1336" spans="2:6">
      <c r="B1336" s="518"/>
      <c r="C1336" s="518"/>
      <c r="D1336" s="518"/>
      <c r="E1336" s="518"/>
      <c r="F1336" s="518"/>
    </row>
    <row r="1337" spans="2:6">
      <c r="B1337" s="518"/>
      <c r="C1337" s="518"/>
      <c r="D1337" s="518"/>
      <c r="E1337" s="518"/>
      <c r="F1337" s="518"/>
    </row>
    <row r="1338" spans="2:6">
      <c r="B1338" s="518"/>
      <c r="C1338" s="518"/>
      <c r="D1338" s="518"/>
      <c r="E1338" s="518"/>
      <c r="F1338" s="518"/>
    </row>
    <row r="1339" spans="2:6">
      <c r="B1339" s="518"/>
      <c r="C1339" s="518"/>
      <c r="D1339" s="518"/>
      <c r="E1339" s="518"/>
      <c r="F1339" s="518"/>
    </row>
    <row r="1340" spans="2:6">
      <c r="B1340" s="518"/>
      <c r="C1340" s="518"/>
      <c r="D1340" s="518"/>
      <c r="E1340" s="518"/>
      <c r="F1340" s="518"/>
    </row>
    <row r="1341" spans="2:6">
      <c r="B1341" s="518"/>
      <c r="C1341" s="518"/>
      <c r="D1341" s="518"/>
      <c r="E1341" s="518"/>
      <c r="F1341" s="518"/>
    </row>
    <row r="1342" spans="2:6">
      <c r="B1342" s="518"/>
      <c r="C1342" s="518"/>
      <c r="D1342" s="518"/>
      <c r="E1342" s="518"/>
      <c r="F1342" s="518"/>
    </row>
    <row r="1343" spans="2:6">
      <c r="B1343" s="518"/>
      <c r="C1343" s="518"/>
      <c r="D1343" s="518"/>
      <c r="E1343" s="518"/>
      <c r="F1343" s="518"/>
    </row>
    <row r="1344" spans="2:6">
      <c r="B1344" s="518"/>
      <c r="C1344" s="518"/>
      <c r="D1344" s="518"/>
      <c r="E1344" s="518"/>
      <c r="F1344" s="518"/>
    </row>
    <row r="1345" spans="2:6">
      <c r="B1345" s="518"/>
      <c r="C1345" s="518"/>
      <c r="D1345" s="518"/>
      <c r="E1345" s="518"/>
      <c r="F1345" s="518"/>
    </row>
    <row r="1346" spans="2:6">
      <c r="B1346" s="518"/>
      <c r="C1346" s="518"/>
      <c r="D1346" s="518"/>
      <c r="E1346" s="518"/>
      <c r="F1346" s="518"/>
    </row>
    <row r="1347" spans="2:6">
      <c r="B1347" s="518"/>
      <c r="C1347" s="518"/>
      <c r="D1347" s="518"/>
      <c r="E1347" s="518"/>
      <c r="F1347" s="518"/>
    </row>
    <row r="1348" spans="2:6">
      <c r="B1348" s="518"/>
      <c r="C1348" s="518"/>
      <c r="D1348" s="518"/>
      <c r="E1348" s="518"/>
      <c r="F1348" s="518"/>
    </row>
    <row r="1349" spans="2:6">
      <c r="B1349" s="518"/>
      <c r="C1349" s="518"/>
      <c r="D1349" s="518"/>
      <c r="E1349" s="518"/>
      <c r="F1349" s="518"/>
    </row>
    <row r="1350" spans="2:6">
      <c r="B1350" s="518"/>
      <c r="C1350" s="518"/>
      <c r="D1350" s="518"/>
      <c r="E1350" s="518"/>
      <c r="F1350" s="518"/>
    </row>
    <row r="1351" spans="2:6">
      <c r="B1351" s="518"/>
      <c r="C1351" s="518"/>
      <c r="D1351" s="518"/>
      <c r="E1351" s="518"/>
      <c r="F1351" s="518"/>
    </row>
    <row r="1352" spans="2:6">
      <c r="B1352" s="518"/>
      <c r="C1352" s="518"/>
      <c r="D1352" s="518"/>
      <c r="E1352" s="518"/>
      <c r="F1352" s="518"/>
    </row>
    <row r="1353" spans="2:6">
      <c r="B1353" s="518"/>
      <c r="C1353" s="518"/>
      <c r="D1353" s="518"/>
      <c r="E1353" s="518"/>
      <c r="F1353" s="518"/>
    </row>
    <row r="1354" spans="2:6">
      <c r="B1354" s="518"/>
      <c r="C1354" s="518"/>
      <c r="D1354" s="518"/>
      <c r="E1354" s="518"/>
      <c r="F1354" s="518"/>
    </row>
    <row r="1355" spans="2:6">
      <c r="B1355" s="518"/>
      <c r="C1355" s="518"/>
      <c r="D1355" s="518"/>
      <c r="E1355" s="518"/>
      <c r="F1355" s="518"/>
    </row>
    <row r="1356" spans="2:6">
      <c r="B1356" s="518"/>
      <c r="C1356" s="518"/>
      <c r="D1356" s="518"/>
      <c r="E1356" s="518"/>
      <c r="F1356" s="518"/>
    </row>
    <row r="1357" spans="2:6">
      <c r="B1357" s="518"/>
      <c r="C1357" s="518"/>
      <c r="D1357" s="518"/>
      <c r="E1357" s="518"/>
      <c r="F1357" s="518"/>
    </row>
    <row r="1358" spans="2:6">
      <c r="B1358" s="518"/>
      <c r="C1358" s="518"/>
      <c r="D1358" s="518"/>
      <c r="E1358" s="518"/>
      <c r="F1358" s="518"/>
    </row>
    <row r="1359" spans="2:6">
      <c r="B1359" s="518"/>
      <c r="C1359" s="518"/>
      <c r="D1359" s="518"/>
      <c r="E1359" s="518"/>
      <c r="F1359" s="518"/>
    </row>
    <row r="1360" spans="2:6">
      <c r="B1360" s="518"/>
      <c r="C1360" s="518"/>
      <c r="D1360" s="518"/>
      <c r="E1360" s="518"/>
      <c r="F1360" s="518"/>
    </row>
    <row r="1361" spans="2:6">
      <c r="B1361" s="518"/>
      <c r="C1361" s="518"/>
      <c r="D1361" s="518"/>
      <c r="E1361" s="518"/>
      <c r="F1361" s="518"/>
    </row>
    <row r="1362" spans="2:6">
      <c r="B1362" s="518"/>
      <c r="C1362" s="518"/>
      <c r="D1362" s="518"/>
      <c r="E1362" s="518"/>
      <c r="F1362" s="518"/>
    </row>
    <row r="1363" spans="2:6">
      <c r="B1363" s="518"/>
      <c r="C1363" s="518"/>
      <c r="D1363" s="518"/>
      <c r="E1363" s="518"/>
      <c r="F1363" s="518"/>
    </row>
    <row r="1364" spans="2:6">
      <c r="B1364" s="518"/>
      <c r="C1364" s="518"/>
      <c r="D1364" s="518"/>
      <c r="E1364" s="518"/>
      <c r="F1364" s="518"/>
    </row>
    <row r="1365" spans="2:6">
      <c r="B1365" s="518"/>
      <c r="C1365" s="518"/>
      <c r="D1365" s="518"/>
      <c r="E1365" s="518"/>
      <c r="F1365" s="518"/>
    </row>
    <row r="1366" spans="2:6">
      <c r="B1366" s="518"/>
      <c r="C1366" s="518"/>
      <c r="D1366" s="518"/>
      <c r="E1366" s="518"/>
      <c r="F1366" s="518"/>
    </row>
    <row r="1367" spans="2:6">
      <c r="B1367" s="518"/>
      <c r="C1367" s="518"/>
      <c r="D1367" s="518"/>
      <c r="E1367" s="518"/>
      <c r="F1367" s="518"/>
    </row>
    <row r="1368" spans="2:6">
      <c r="B1368" s="518"/>
      <c r="C1368" s="518"/>
      <c r="D1368" s="518"/>
      <c r="E1368" s="518"/>
      <c r="F1368" s="518"/>
    </row>
    <row r="1369" spans="2:6">
      <c r="B1369" s="518"/>
      <c r="C1369" s="518"/>
      <c r="D1369" s="518"/>
      <c r="E1369" s="518"/>
      <c r="F1369" s="518"/>
    </row>
    <row r="1370" spans="2:6">
      <c r="B1370" s="518"/>
      <c r="C1370" s="518"/>
      <c r="D1370" s="518"/>
      <c r="E1370" s="518"/>
      <c r="F1370" s="518"/>
    </row>
    <row r="1371" spans="2:6">
      <c r="B1371" s="518"/>
      <c r="C1371" s="518"/>
      <c r="D1371" s="518"/>
      <c r="E1371" s="518"/>
      <c r="F1371" s="518"/>
    </row>
    <row r="1372" spans="2:6">
      <c r="B1372" s="518"/>
      <c r="C1372" s="518"/>
      <c r="D1372" s="518"/>
      <c r="E1372" s="518"/>
      <c r="F1372" s="518"/>
    </row>
    <row r="1373" spans="2:6">
      <c r="B1373" s="518"/>
      <c r="C1373" s="518"/>
      <c r="D1373" s="518"/>
      <c r="E1373" s="518"/>
      <c r="F1373" s="518"/>
    </row>
    <row r="1374" spans="2:6">
      <c r="B1374" s="518"/>
      <c r="C1374" s="518"/>
      <c r="D1374" s="518"/>
      <c r="E1374" s="518"/>
      <c r="F1374" s="518"/>
    </row>
    <row r="1375" spans="2:6">
      <c r="B1375" s="518"/>
      <c r="C1375" s="518"/>
      <c r="D1375" s="518"/>
      <c r="E1375" s="518"/>
      <c r="F1375" s="518"/>
    </row>
    <row r="1376" spans="2:6">
      <c r="B1376" s="518"/>
      <c r="C1376" s="518"/>
      <c r="D1376" s="518"/>
      <c r="E1376" s="518"/>
      <c r="F1376" s="518"/>
    </row>
    <row r="1377" spans="2:6">
      <c r="B1377" s="518"/>
      <c r="C1377" s="518"/>
      <c r="D1377" s="518"/>
      <c r="E1377" s="518"/>
      <c r="F1377" s="518"/>
    </row>
    <row r="1378" spans="2:6">
      <c r="B1378" s="518"/>
      <c r="C1378" s="518"/>
      <c r="D1378" s="518"/>
      <c r="E1378" s="518"/>
      <c r="F1378" s="518"/>
    </row>
    <row r="1379" spans="2:6">
      <c r="B1379" s="518"/>
      <c r="C1379" s="518"/>
      <c r="D1379" s="518"/>
      <c r="E1379" s="518"/>
      <c r="F1379" s="518"/>
    </row>
    <row r="1380" spans="2:6">
      <c r="B1380" s="518"/>
      <c r="C1380" s="518"/>
      <c r="D1380" s="518"/>
      <c r="E1380" s="518"/>
      <c r="F1380" s="518"/>
    </row>
    <row r="1381" spans="2:6">
      <c r="B1381" s="518"/>
      <c r="C1381" s="518"/>
      <c r="D1381" s="518"/>
      <c r="E1381" s="518"/>
      <c r="F1381" s="518"/>
    </row>
    <row r="1382" spans="2:6">
      <c r="B1382" s="518"/>
      <c r="C1382" s="518"/>
      <c r="D1382" s="518"/>
      <c r="E1382" s="518"/>
      <c r="F1382" s="518"/>
    </row>
    <row r="1383" spans="2:6">
      <c r="B1383" s="518"/>
      <c r="C1383" s="518"/>
      <c r="D1383" s="518"/>
      <c r="E1383" s="518"/>
      <c r="F1383" s="518"/>
    </row>
    <row r="1384" spans="2:6">
      <c r="B1384" s="518"/>
      <c r="C1384" s="518"/>
      <c r="D1384" s="518"/>
      <c r="E1384" s="518"/>
      <c r="F1384" s="518"/>
    </row>
    <row r="1385" spans="2:6">
      <c r="B1385" s="518"/>
      <c r="C1385" s="518"/>
      <c r="D1385" s="518"/>
      <c r="E1385" s="518"/>
      <c r="F1385" s="518"/>
    </row>
    <row r="1386" spans="2:6">
      <c r="B1386" s="518"/>
      <c r="C1386" s="518"/>
      <c r="D1386" s="518"/>
      <c r="E1386" s="518"/>
      <c r="F1386" s="518"/>
    </row>
    <row r="1387" spans="2:6">
      <c r="B1387" s="518"/>
      <c r="C1387" s="518"/>
      <c r="D1387" s="518"/>
      <c r="E1387" s="518"/>
      <c r="F1387" s="518"/>
    </row>
    <row r="1388" spans="2:6">
      <c r="B1388" s="518"/>
      <c r="C1388" s="518"/>
      <c r="D1388" s="518"/>
      <c r="E1388" s="518"/>
      <c r="F1388" s="518"/>
    </row>
    <row r="1389" spans="2:6">
      <c r="B1389" s="518"/>
      <c r="C1389" s="518"/>
      <c r="D1389" s="518"/>
      <c r="E1389" s="518"/>
      <c r="F1389" s="518"/>
    </row>
    <row r="1390" spans="2:6">
      <c r="B1390" s="518"/>
      <c r="C1390" s="518"/>
      <c r="D1390" s="518"/>
      <c r="E1390" s="518"/>
      <c r="F1390" s="518"/>
    </row>
    <row r="1391" spans="2:6">
      <c r="B1391" s="518"/>
      <c r="C1391" s="518"/>
      <c r="D1391" s="518"/>
      <c r="E1391" s="518"/>
      <c r="F1391" s="518"/>
    </row>
    <row r="1392" spans="2:6">
      <c r="B1392" s="518"/>
      <c r="C1392" s="518"/>
      <c r="D1392" s="518"/>
      <c r="E1392" s="518"/>
      <c r="F1392" s="518"/>
    </row>
    <row r="1393" spans="2:6">
      <c r="B1393" s="518"/>
      <c r="C1393" s="518"/>
      <c r="D1393" s="518"/>
      <c r="E1393" s="518"/>
      <c r="F1393" s="518"/>
    </row>
    <row r="1394" spans="2:6">
      <c r="B1394" s="518"/>
      <c r="C1394" s="518"/>
      <c r="D1394" s="518"/>
      <c r="E1394" s="518"/>
      <c r="F1394" s="518"/>
    </row>
    <row r="1395" spans="2:6">
      <c r="B1395" s="518"/>
      <c r="C1395" s="518"/>
      <c r="D1395" s="518"/>
      <c r="E1395" s="518"/>
      <c r="F1395" s="518"/>
    </row>
    <row r="1396" spans="2:6">
      <c r="B1396" s="518"/>
      <c r="C1396" s="518"/>
      <c r="D1396" s="518"/>
      <c r="E1396" s="518"/>
      <c r="F1396" s="518"/>
    </row>
    <row r="1397" spans="2:6">
      <c r="B1397" s="518"/>
      <c r="C1397" s="518"/>
      <c r="D1397" s="518"/>
      <c r="E1397" s="518"/>
      <c r="F1397" s="518"/>
    </row>
    <row r="1398" spans="2:6">
      <c r="B1398" s="518"/>
      <c r="C1398" s="518"/>
      <c r="D1398" s="518"/>
      <c r="E1398" s="518"/>
      <c r="F1398" s="518"/>
    </row>
    <row r="1399" spans="2:6">
      <c r="B1399" s="518"/>
      <c r="C1399" s="518"/>
      <c r="D1399" s="518"/>
      <c r="E1399" s="518"/>
      <c r="F1399" s="518"/>
    </row>
    <row r="1400" spans="2:6">
      <c r="B1400" s="518"/>
      <c r="C1400" s="518"/>
      <c r="D1400" s="518"/>
      <c r="E1400" s="518"/>
      <c r="F1400" s="518"/>
    </row>
    <row r="1401" spans="2:6">
      <c r="B1401" s="518"/>
      <c r="C1401" s="518"/>
      <c r="D1401" s="518"/>
      <c r="E1401" s="518"/>
      <c r="F1401" s="518"/>
    </row>
    <row r="1402" spans="2:6">
      <c r="B1402" s="518"/>
      <c r="C1402" s="518"/>
      <c r="D1402" s="518"/>
      <c r="E1402" s="518"/>
      <c r="F1402" s="518"/>
    </row>
    <row r="1403" spans="2:6">
      <c r="B1403" s="518"/>
      <c r="C1403" s="518"/>
      <c r="D1403" s="518"/>
      <c r="E1403" s="518"/>
      <c r="F1403" s="518"/>
    </row>
    <row r="1404" spans="2:6">
      <c r="B1404" s="518"/>
      <c r="C1404" s="518"/>
      <c r="D1404" s="518"/>
      <c r="E1404" s="518"/>
      <c r="F1404" s="518"/>
    </row>
    <row r="1405" spans="2:6">
      <c r="B1405" s="518"/>
      <c r="C1405" s="518"/>
      <c r="D1405" s="518"/>
      <c r="E1405" s="518"/>
      <c r="F1405" s="518"/>
    </row>
    <row r="1406" spans="2:6">
      <c r="B1406" s="518"/>
      <c r="C1406" s="518"/>
      <c r="D1406" s="518"/>
      <c r="E1406" s="518"/>
      <c r="F1406" s="518"/>
    </row>
    <row r="1407" spans="2:6">
      <c r="B1407" s="518"/>
      <c r="C1407" s="518"/>
      <c r="D1407" s="518"/>
      <c r="E1407" s="518"/>
      <c r="F1407" s="518"/>
    </row>
    <row r="1408" spans="2:6">
      <c r="B1408" s="518"/>
      <c r="C1408" s="518"/>
      <c r="D1408" s="518"/>
      <c r="E1408" s="518"/>
      <c r="F1408" s="518"/>
    </row>
    <row r="1409" spans="2:6">
      <c r="B1409" s="518"/>
      <c r="C1409" s="518"/>
      <c r="D1409" s="518"/>
      <c r="E1409" s="518"/>
      <c r="F1409" s="518"/>
    </row>
    <row r="1410" spans="2:6">
      <c r="B1410" s="518"/>
      <c r="C1410" s="518"/>
      <c r="D1410" s="518"/>
      <c r="E1410" s="518"/>
      <c r="F1410" s="518"/>
    </row>
    <row r="1411" spans="2:6">
      <c r="B1411" s="518"/>
      <c r="C1411" s="518"/>
      <c r="D1411" s="518"/>
      <c r="E1411" s="518"/>
      <c r="F1411" s="518"/>
    </row>
    <row r="1412" spans="2:6">
      <c r="B1412" s="518"/>
      <c r="C1412" s="518"/>
      <c r="D1412" s="518"/>
      <c r="E1412" s="518"/>
      <c r="F1412" s="518"/>
    </row>
    <row r="1413" spans="2:6">
      <c r="B1413" s="518"/>
      <c r="C1413" s="518"/>
      <c r="D1413" s="518"/>
      <c r="E1413" s="518"/>
      <c r="F1413" s="518"/>
    </row>
    <row r="1414" spans="2:6">
      <c r="B1414" s="518"/>
      <c r="C1414" s="518"/>
      <c r="D1414" s="518"/>
      <c r="E1414" s="518"/>
      <c r="F1414" s="518"/>
    </row>
    <row r="1415" spans="2:6">
      <c r="B1415" s="518"/>
      <c r="C1415" s="518"/>
      <c r="D1415" s="518"/>
      <c r="E1415" s="518"/>
      <c r="F1415" s="518"/>
    </row>
    <row r="1416" spans="2:6">
      <c r="B1416" s="518"/>
      <c r="C1416" s="518"/>
      <c r="D1416" s="518"/>
      <c r="E1416" s="518"/>
      <c r="F1416" s="518"/>
    </row>
    <row r="1417" spans="2:6">
      <c r="B1417" s="518"/>
      <c r="C1417" s="518"/>
      <c r="D1417" s="518"/>
      <c r="E1417" s="518"/>
      <c r="F1417" s="518"/>
    </row>
    <row r="1418" spans="2:6">
      <c r="B1418" s="518"/>
      <c r="C1418" s="518"/>
      <c r="D1418" s="518"/>
      <c r="E1418" s="518"/>
      <c r="F1418" s="518"/>
    </row>
    <row r="1419" spans="2:6">
      <c r="B1419" s="518"/>
      <c r="C1419" s="518"/>
      <c r="D1419" s="518"/>
      <c r="E1419" s="518"/>
      <c r="F1419" s="518"/>
    </row>
    <row r="1420" spans="2:6">
      <c r="B1420" s="518"/>
      <c r="C1420" s="518"/>
      <c r="D1420" s="518"/>
      <c r="E1420" s="518"/>
      <c r="F1420" s="518"/>
    </row>
    <row r="1421" spans="2:6">
      <c r="B1421" s="518"/>
      <c r="C1421" s="518"/>
      <c r="D1421" s="518"/>
      <c r="E1421" s="518"/>
      <c r="F1421" s="518"/>
    </row>
    <row r="1422" spans="2:6">
      <c r="B1422" s="518"/>
      <c r="C1422" s="518"/>
      <c r="D1422" s="518"/>
      <c r="E1422" s="518"/>
      <c r="F1422" s="518"/>
    </row>
    <row r="1423" spans="2:6">
      <c r="B1423" s="518"/>
      <c r="C1423" s="518"/>
      <c r="D1423" s="518"/>
      <c r="E1423" s="518"/>
      <c r="F1423" s="518"/>
    </row>
    <row r="1424" spans="2:6">
      <c r="B1424" s="518"/>
      <c r="C1424" s="518"/>
      <c r="D1424" s="518"/>
      <c r="E1424" s="518"/>
      <c r="F1424" s="518"/>
    </row>
    <row r="1425" spans="2:6">
      <c r="B1425" s="518"/>
      <c r="C1425" s="518"/>
      <c r="D1425" s="518"/>
      <c r="E1425" s="518"/>
      <c r="F1425" s="518"/>
    </row>
    <row r="1426" spans="2:6">
      <c r="B1426" s="518"/>
      <c r="C1426" s="518"/>
      <c r="D1426" s="518"/>
      <c r="E1426" s="518"/>
      <c r="F1426" s="518"/>
    </row>
    <row r="1427" spans="2:6">
      <c r="B1427" s="518"/>
      <c r="C1427" s="518"/>
      <c r="D1427" s="518"/>
      <c r="E1427" s="518"/>
      <c r="F1427" s="518"/>
    </row>
    <row r="1428" spans="2:6">
      <c r="B1428" s="518"/>
      <c r="C1428" s="518"/>
      <c r="D1428" s="518"/>
      <c r="E1428" s="518"/>
      <c r="F1428" s="518"/>
    </row>
    <row r="1429" spans="2:6">
      <c r="B1429" s="518"/>
      <c r="C1429" s="518"/>
      <c r="D1429" s="518"/>
      <c r="E1429" s="518"/>
      <c r="F1429" s="518"/>
    </row>
    <row r="1430" spans="2:6">
      <c r="B1430" s="518"/>
      <c r="C1430" s="518"/>
      <c r="D1430" s="518"/>
      <c r="E1430" s="518"/>
      <c r="F1430" s="518"/>
    </row>
    <row r="1431" spans="2:6">
      <c r="B1431" s="518"/>
      <c r="C1431" s="518"/>
      <c r="D1431" s="518"/>
      <c r="E1431" s="518"/>
      <c r="F1431" s="518"/>
    </row>
    <row r="1432" spans="2:6">
      <c r="B1432" s="518"/>
      <c r="C1432" s="518"/>
      <c r="D1432" s="518"/>
      <c r="E1432" s="518"/>
      <c r="F1432" s="518"/>
    </row>
    <row r="1433" spans="2:6">
      <c r="B1433" s="518"/>
      <c r="C1433" s="518"/>
      <c r="D1433" s="518"/>
      <c r="E1433" s="518"/>
      <c r="F1433" s="518"/>
    </row>
    <row r="1434" spans="2:6">
      <c r="B1434" s="518"/>
      <c r="C1434" s="518"/>
      <c r="D1434" s="518"/>
      <c r="E1434" s="518"/>
      <c r="F1434" s="518"/>
    </row>
    <row r="1435" spans="2:6">
      <c r="B1435" s="518"/>
      <c r="C1435" s="518"/>
      <c r="D1435" s="518"/>
      <c r="E1435" s="518"/>
      <c r="F1435" s="518"/>
    </row>
    <row r="1436" spans="2:6">
      <c r="B1436" s="518"/>
      <c r="C1436" s="518"/>
      <c r="D1436" s="518"/>
      <c r="E1436" s="518"/>
      <c r="F1436" s="518"/>
    </row>
    <row r="1437" spans="2:6">
      <c r="B1437" s="518"/>
      <c r="C1437" s="518"/>
      <c r="D1437" s="518"/>
      <c r="E1437" s="518"/>
      <c r="F1437" s="518"/>
    </row>
    <row r="1438" spans="2:6">
      <c r="B1438" s="518"/>
      <c r="C1438" s="518"/>
      <c r="D1438" s="518"/>
      <c r="E1438" s="518"/>
      <c r="F1438" s="518"/>
    </row>
    <row r="1439" spans="2:6">
      <c r="B1439" s="518"/>
      <c r="C1439" s="518"/>
      <c r="D1439" s="518"/>
      <c r="E1439" s="518"/>
      <c r="F1439" s="518"/>
    </row>
    <row r="1440" spans="2:6">
      <c r="B1440" s="518"/>
      <c r="C1440" s="518"/>
      <c r="D1440" s="518"/>
      <c r="E1440" s="518"/>
      <c r="F1440" s="518"/>
    </row>
    <row r="1441" spans="2:6">
      <c r="B1441" s="518"/>
      <c r="C1441" s="518"/>
      <c r="D1441" s="518"/>
      <c r="E1441" s="518"/>
      <c r="F1441" s="518"/>
    </row>
    <row r="1442" spans="2:6">
      <c r="B1442" s="518"/>
      <c r="C1442" s="518"/>
      <c r="D1442" s="518"/>
      <c r="E1442" s="518"/>
      <c r="F1442" s="518"/>
    </row>
    <row r="1443" spans="2:6">
      <c r="B1443" s="518"/>
      <c r="C1443" s="518"/>
      <c r="D1443" s="518"/>
      <c r="E1443" s="518"/>
      <c r="F1443" s="518"/>
    </row>
    <row r="1444" spans="2:6">
      <c r="B1444" s="518"/>
      <c r="C1444" s="518"/>
      <c r="D1444" s="518"/>
      <c r="E1444" s="518"/>
      <c r="F1444" s="518"/>
    </row>
    <row r="1445" spans="2:6">
      <c r="B1445" s="518"/>
      <c r="C1445" s="518"/>
      <c r="D1445" s="518"/>
      <c r="E1445" s="518"/>
      <c r="F1445" s="518"/>
    </row>
    <row r="1446" spans="2:6">
      <c r="B1446" s="518"/>
      <c r="C1446" s="518"/>
      <c r="D1446" s="518"/>
      <c r="E1446" s="518"/>
      <c r="F1446" s="518"/>
    </row>
    <row r="1447" spans="2:6">
      <c r="B1447" s="518"/>
      <c r="C1447" s="518"/>
      <c r="D1447" s="518"/>
      <c r="E1447" s="518"/>
      <c r="F1447" s="518"/>
    </row>
    <row r="1448" spans="2:6">
      <c r="B1448" s="518"/>
      <c r="C1448" s="518"/>
      <c r="D1448" s="518"/>
      <c r="E1448" s="518"/>
      <c r="F1448" s="518"/>
    </row>
    <row r="1449" spans="2:6">
      <c r="B1449" s="518"/>
      <c r="C1449" s="518"/>
      <c r="D1449" s="518"/>
      <c r="E1449" s="518"/>
      <c r="F1449" s="518"/>
    </row>
    <row r="1450" spans="2:6">
      <c r="B1450" s="518"/>
      <c r="C1450" s="518"/>
      <c r="D1450" s="518"/>
      <c r="E1450" s="518"/>
      <c r="F1450" s="518"/>
    </row>
    <row r="1451" spans="2:6">
      <c r="B1451" s="518"/>
      <c r="C1451" s="518"/>
      <c r="D1451" s="518"/>
      <c r="E1451" s="518"/>
      <c r="F1451" s="518"/>
    </row>
    <row r="1452" spans="2:6">
      <c r="B1452" s="518"/>
      <c r="C1452" s="518"/>
      <c r="D1452" s="518"/>
      <c r="E1452" s="518"/>
      <c r="F1452" s="518"/>
    </row>
    <row r="1453" spans="2:6">
      <c r="B1453" s="518"/>
      <c r="C1453" s="518"/>
      <c r="D1453" s="518"/>
      <c r="E1453" s="518"/>
      <c r="F1453" s="518"/>
    </row>
    <row r="1454" spans="2:6">
      <c r="B1454" s="518"/>
      <c r="C1454" s="518"/>
      <c r="D1454" s="518"/>
      <c r="E1454" s="518"/>
      <c r="F1454" s="518"/>
    </row>
    <row r="1455" spans="2:6">
      <c r="B1455" s="518"/>
      <c r="C1455" s="518"/>
      <c r="D1455" s="518"/>
      <c r="E1455" s="518"/>
      <c r="F1455" s="518"/>
    </row>
    <row r="1456" spans="2:6">
      <c r="B1456" s="518"/>
      <c r="C1456" s="518"/>
      <c r="D1456" s="518"/>
      <c r="E1456" s="518"/>
      <c r="F1456" s="518"/>
    </row>
    <row r="1457" spans="2:6">
      <c r="B1457" s="518"/>
      <c r="C1457" s="518"/>
      <c r="D1457" s="518"/>
      <c r="E1457" s="518"/>
      <c r="F1457" s="518"/>
    </row>
    <row r="1458" spans="2:6">
      <c r="B1458" s="518"/>
      <c r="C1458" s="518"/>
      <c r="D1458" s="518"/>
      <c r="E1458" s="518"/>
      <c r="F1458" s="518"/>
    </row>
    <row r="1459" spans="2:6">
      <c r="B1459" s="518"/>
      <c r="C1459" s="518"/>
      <c r="D1459" s="518"/>
      <c r="E1459" s="518"/>
      <c r="F1459" s="518"/>
    </row>
    <row r="1460" spans="2:6">
      <c r="B1460" s="518"/>
      <c r="C1460" s="518"/>
      <c r="D1460" s="518"/>
      <c r="E1460" s="518"/>
      <c r="F1460" s="518"/>
    </row>
    <row r="1461" spans="2:6">
      <c r="B1461" s="518"/>
      <c r="C1461" s="518"/>
      <c r="D1461" s="518"/>
      <c r="E1461" s="518"/>
      <c r="F1461" s="518"/>
    </row>
    <row r="1462" spans="2:6">
      <c r="B1462" s="518"/>
      <c r="C1462" s="518"/>
      <c r="D1462" s="518"/>
      <c r="E1462" s="518"/>
      <c r="F1462" s="518"/>
    </row>
    <row r="1463" spans="2:6">
      <c r="B1463" s="518"/>
      <c r="C1463" s="518"/>
      <c r="D1463" s="518"/>
      <c r="E1463" s="518"/>
      <c r="F1463" s="518"/>
    </row>
    <row r="1464" spans="2:6">
      <c r="B1464" s="518"/>
      <c r="C1464" s="518"/>
      <c r="D1464" s="518"/>
      <c r="E1464" s="518"/>
      <c r="F1464" s="518"/>
    </row>
    <row r="1465" spans="2:6">
      <c r="B1465" s="518"/>
      <c r="C1465" s="518"/>
      <c r="D1465" s="518"/>
      <c r="E1465" s="518"/>
      <c r="F1465" s="518"/>
    </row>
    <row r="1466" spans="2:6">
      <c r="B1466" s="518"/>
      <c r="C1466" s="518"/>
      <c r="D1466" s="518"/>
      <c r="E1466" s="518"/>
      <c r="F1466" s="518"/>
    </row>
    <row r="1467" spans="2:6">
      <c r="B1467" s="518"/>
      <c r="C1467" s="518"/>
      <c r="D1467" s="518"/>
      <c r="E1467" s="518"/>
      <c r="F1467" s="518"/>
    </row>
    <row r="1468" spans="2:6">
      <c r="B1468" s="518"/>
      <c r="C1468" s="518"/>
      <c r="D1468" s="518"/>
      <c r="E1468" s="518"/>
      <c r="F1468" s="518"/>
    </row>
    <row r="1469" spans="2:6">
      <c r="B1469" s="518"/>
      <c r="C1469" s="518"/>
      <c r="D1469" s="518"/>
      <c r="E1469" s="518"/>
      <c r="F1469" s="518"/>
    </row>
    <row r="1470" spans="2:6">
      <c r="B1470" s="518"/>
      <c r="C1470" s="518"/>
      <c r="D1470" s="518"/>
      <c r="E1470" s="518"/>
      <c r="F1470" s="518"/>
    </row>
    <row r="1471" spans="2:6">
      <c r="B1471" s="518"/>
      <c r="C1471" s="518"/>
      <c r="D1471" s="518"/>
      <c r="E1471" s="518"/>
      <c r="F1471" s="518"/>
    </row>
    <row r="1472" spans="2:6">
      <c r="B1472" s="518"/>
      <c r="C1472" s="518"/>
      <c r="D1472" s="518"/>
      <c r="E1472" s="518"/>
      <c r="F1472" s="518"/>
    </row>
    <row r="1473" spans="2:6">
      <c r="B1473" s="518"/>
      <c r="C1473" s="518"/>
      <c r="D1473" s="518"/>
      <c r="E1473" s="518"/>
      <c r="F1473" s="518"/>
    </row>
    <row r="1474" spans="2:6">
      <c r="B1474" s="518"/>
      <c r="C1474" s="518"/>
      <c r="D1474" s="518"/>
      <c r="E1474" s="518"/>
      <c r="F1474" s="518"/>
    </row>
    <row r="1475" spans="2:6">
      <c r="B1475" s="518"/>
      <c r="C1475" s="518"/>
      <c r="D1475" s="518"/>
      <c r="E1475" s="518"/>
      <c r="F1475" s="518"/>
    </row>
    <row r="1476" spans="2:6">
      <c r="B1476" s="518"/>
      <c r="C1476" s="518"/>
      <c r="D1476" s="518"/>
      <c r="E1476" s="518"/>
      <c r="F1476" s="518"/>
    </row>
    <row r="1477" spans="2:6">
      <c r="B1477" s="518"/>
      <c r="C1477" s="518"/>
      <c r="D1477" s="518"/>
      <c r="E1477" s="518"/>
      <c r="F1477" s="518"/>
    </row>
    <row r="1478" spans="2:6">
      <c r="B1478" s="518"/>
      <c r="C1478" s="518"/>
      <c r="D1478" s="518"/>
      <c r="E1478" s="518"/>
      <c r="F1478" s="518"/>
    </row>
    <row r="1479" spans="2:6">
      <c r="B1479" s="518"/>
      <c r="C1479" s="518"/>
      <c r="D1479" s="518"/>
      <c r="E1479" s="518"/>
      <c r="F1479" s="518"/>
    </row>
    <row r="1480" spans="2:6">
      <c r="B1480" s="518"/>
      <c r="C1480" s="518"/>
      <c r="D1480" s="518"/>
      <c r="E1480" s="518"/>
      <c r="F1480" s="518"/>
    </row>
    <row r="1481" spans="2:6">
      <c r="B1481" s="518"/>
      <c r="C1481" s="518"/>
      <c r="D1481" s="518"/>
      <c r="E1481" s="518"/>
      <c r="F1481" s="518"/>
    </row>
    <row r="1482" spans="2:6">
      <c r="B1482" s="518"/>
      <c r="C1482" s="518"/>
      <c r="D1482" s="518"/>
      <c r="E1482" s="518"/>
      <c r="F1482" s="518"/>
    </row>
    <row r="1483" spans="2:6">
      <c r="B1483" s="518"/>
      <c r="C1483" s="518"/>
      <c r="D1483" s="518"/>
      <c r="E1483" s="518"/>
      <c r="F1483" s="518"/>
    </row>
    <row r="1484" spans="2:6">
      <c r="B1484" s="518"/>
      <c r="C1484" s="518"/>
      <c r="D1484" s="518"/>
      <c r="E1484" s="518"/>
      <c r="F1484" s="518"/>
    </row>
    <row r="1485" spans="2:6">
      <c r="B1485" s="518"/>
      <c r="C1485" s="518"/>
      <c r="D1485" s="518"/>
      <c r="E1485" s="518"/>
      <c r="F1485" s="518"/>
    </row>
    <row r="1486" spans="2:6">
      <c r="B1486" s="518"/>
      <c r="C1486" s="518"/>
      <c r="D1486" s="518"/>
      <c r="E1486" s="518"/>
      <c r="F1486" s="518"/>
    </row>
    <row r="1487" spans="2:6">
      <c r="B1487" s="518"/>
      <c r="C1487" s="518"/>
      <c r="D1487" s="518"/>
      <c r="E1487" s="518"/>
      <c r="F1487" s="518"/>
    </row>
    <row r="1488" spans="2:6">
      <c r="B1488" s="518"/>
      <c r="C1488" s="518"/>
      <c r="D1488" s="518"/>
      <c r="E1488" s="518"/>
      <c r="F1488" s="518"/>
    </row>
    <row r="1489" spans="2:6">
      <c r="B1489" s="518"/>
      <c r="C1489" s="518"/>
      <c r="D1489" s="518"/>
      <c r="E1489" s="518"/>
      <c r="F1489" s="518"/>
    </row>
    <row r="1490" spans="2:6">
      <c r="B1490" s="518"/>
      <c r="C1490" s="518"/>
      <c r="D1490" s="518"/>
      <c r="E1490" s="518"/>
      <c r="F1490" s="518"/>
    </row>
    <row r="1491" spans="2:6">
      <c r="B1491" s="518"/>
      <c r="C1491" s="518"/>
      <c r="D1491" s="518"/>
      <c r="E1491" s="518"/>
      <c r="F1491" s="518"/>
    </row>
    <row r="1492" spans="2:6">
      <c r="B1492" s="518"/>
      <c r="C1492" s="518"/>
      <c r="D1492" s="518"/>
      <c r="E1492" s="518"/>
      <c r="F1492" s="518"/>
    </row>
    <row r="1493" spans="2:6">
      <c r="B1493" s="518"/>
      <c r="C1493" s="518"/>
      <c r="D1493" s="518"/>
      <c r="E1493" s="518"/>
      <c r="F1493" s="518"/>
    </row>
    <row r="1494" spans="2:6">
      <c r="B1494" s="518"/>
      <c r="C1494" s="518"/>
      <c r="D1494" s="518"/>
      <c r="E1494" s="518"/>
      <c r="F1494" s="518"/>
    </row>
    <row r="1495" spans="2:6">
      <c r="B1495" s="518"/>
      <c r="C1495" s="518"/>
      <c r="D1495" s="518"/>
      <c r="E1495" s="518"/>
      <c r="F1495" s="518"/>
    </row>
    <row r="1496" spans="2:6">
      <c r="B1496" s="518"/>
      <c r="C1496" s="518"/>
      <c r="D1496" s="518"/>
      <c r="E1496" s="518"/>
      <c r="F1496" s="518"/>
    </row>
    <row r="1497" spans="2:6">
      <c r="B1497" s="518"/>
      <c r="C1497" s="518"/>
      <c r="D1497" s="518"/>
      <c r="E1497" s="518"/>
      <c r="F1497" s="518"/>
    </row>
    <row r="1498" spans="2:6">
      <c r="B1498" s="518"/>
      <c r="C1498" s="518"/>
      <c r="D1498" s="518"/>
      <c r="E1498" s="518"/>
      <c r="F1498" s="518"/>
    </row>
    <row r="1499" spans="2:6">
      <c r="B1499" s="518"/>
      <c r="C1499" s="518"/>
      <c r="D1499" s="518"/>
      <c r="E1499" s="518"/>
      <c r="F1499" s="518"/>
    </row>
    <row r="1500" spans="2:6">
      <c r="B1500" s="518"/>
      <c r="C1500" s="518"/>
      <c r="D1500" s="518"/>
      <c r="E1500" s="518"/>
      <c r="F1500" s="518"/>
    </row>
    <row r="1501" spans="2:6">
      <c r="B1501" s="518"/>
      <c r="C1501" s="518"/>
      <c r="D1501" s="518"/>
      <c r="E1501" s="518"/>
      <c r="F1501" s="518"/>
    </row>
    <row r="1502" spans="2:6">
      <c r="B1502" s="518"/>
      <c r="C1502" s="518"/>
      <c r="D1502" s="518"/>
      <c r="E1502" s="518"/>
      <c r="F1502" s="518"/>
    </row>
    <row r="1503" spans="2:6">
      <c r="B1503" s="518"/>
      <c r="C1503" s="518"/>
      <c r="D1503" s="518"/>
      <c r="E1503" s="518"/>
      <c r="F1503" s="518"/>
    </row>
    <row r="1504" spans="2:6">
      <c r="B1504" s="518"/>
      <c r="C1504" s="518"/>
      <c r="D1504" s="518"/>
      <c r="E1504" s="518"/>
      <c r="F1504" s="518"/>
    </row>
    <row r="1505" spans="2:6">
      <c r="B1505" s="518"/>
      <c r="C1505" s="518"/>
      <c r="D1505" s="518"/>
      <c r="E1505" s="518"/>
      <c r="F1505" s="518"/>
    </row>
    <row r="1506" spans="2:6">
      <c r="B1506" s="518"/>
      <c r="C1506" s="518"/>
      <c r="D1506" s="518"/>
      <c r="E1506" s="518"/>
      <c r="F1506" s="518"/>
    </row>
    <row r="1507" spans="2:6">
      <c r="B1507" s="518"/>
      <c r="C1507" s="518"/>
      <c r="D1507" s="518"/>
      <c r="E1507" s="518"/>
      <c r="F1507" s="518"/>
    </row>
    <row r="1508" spans="2:6">
      <c r="B1508" s="518"/>
      <c r="C1508" s="518"/>
      <c r="D1508" s="518"/>
      <c r="E1508" s="518"/>
      <c r="F1508" s="518"/>
    </row>
    <row r="1509" spans="2:6">
      <c r="B1509" s="518"/>
      <c r="C1509" s="518"/>
      <c r="D1509" s="518"/>
      <c r="E1509" s="518"/>
      <c r="F1509" s="518"/>
    </row>
    <row r="1510" spans="2:6">
      <c r="B1510" s="518"/>
      <c r="C1510" s="518"/>
      <c r="D1510" s="518"/>
      <c r="E1510" s="518"/>
      <c r="F1510" s="518"/>
    </row>
    <row r="1511" spans="2:6">
      <c r="B1511" s="518"/>
      <c r="C1511" s="518"/>
      <c r="D1511" s="518"/>
      <c r="E1511" s="518"/>
      <c r="F1511" s="518"/>
    </row>
    <row r="1512" spans="2:6">
      <c r="B1512" s="518"/>
      <c r="C1512" s="518"/>
      <c r="D1512" s="518"/>
      <c r="E1512" s="518"/>
      <c r="F1512" s="518"/>
    </row>
    <row r="1513" spans="2:6">
      <c r="B1513" s="518"/>
      <c r="C1513" s="518"/>
      <c r="D1513" s="518"/>
      <c r="E1513" s="518"/>
      <c r="F1513" s="518"/>
    </row>
    <row r="1514" spans="2:6">
      <c r="B1514" s="518"/>
      <c r="C1514" s="518"/>
      <c r="D1514" s="518"/>
      <c r="E1514" s="518"/>
      <c r="F1514" s="518"/>
    </row>
    <row r="1515" spans="2:6">
      <c r="B1515" s="518"/>
      <c r="C1515" s="518"/>
      <c r="D1515" s="518"/>
      <c r="E1515" s="518"/>
      <c r="F1515" s="518"/>
    </row>
    <row r="1516" spans="2:6">
      <c r="B1516" s="518"/>
      <c r="C1516" s="518"/>
      <c r="D1516" s="518"/>
      <c r="E1516" s="518"/>
      <c r="F1516" s="518"/>
    </row>
    <row r="1517" spans="2:6">
      <c r="B1517" s="518"/>
      <c r="C1517" s="518"/>
      <c r="D1517" s="518"/>
      <c r="E1517" s="518"/>
      <c r="F1517" s="518"/>
    </row>
    <row r="1518" spans="2:6">
      <c r="B1518" s="518"/>
      <c r="C1518" s="518"/>
      <c r="D1518" s="518"/>
      <c r="E1518" s="518"/>
      <c r="F1518" s="518"/>
    </row>
    <row r="1519" spans="2:6">
      <c r="B1519" s="518"/>
      <c r="C1519" s="518"/>
      <c r="D1519" s="518"/>
      <c r="E1519" s="518"/>
      <c r="F1519" s="518"/>
    </row>
    <row r="1520" spans="2:6">
      <c r="B1520" s="518"/>
      <c r="C1520" s="518"/>
      <c r="D1520" s="518"/>
      <c r="E1520" s="518"/>
      <c r="F1520" s="518"/>
    </row>
    <row r="1521" spans="2:6">
      <c r="B1521" s="518"/>
      <c r="C1521" s="518"/>
      <c r="D1521" s="518"/>
      <c r="E1521" s="518"/>
      <c r="F1521" s="518"/>
    </row>
    <row r="1522" spans="2:6">
      <c r="B1522" s="518"/>
      <c r="C1522" s="518"/>
      <c r="D1522" s="518"/>
      <c r="E1522" s="518"/>
      <c r="F1522" s="518"/>
    </row>
    <row r="1523" spans="2:6">
      <c r="B1523" s="518"/>
      <c r="C1523" s="518"/>
      <c r="D1523" s="518"/>
      <c r="E1523" s="518"/>
      <c r="F1523" s="518"/>
    </row>
    <row r="1524" spans="2:6">
      <c r="B1524" s="518"/>
      <c r="C1524" s="518"/>
      <c r="D1524" s="518"/>
      <c r="E1524" s="518"/>
      <c r="F1524" s="518"/>
    </row>
    <row r="1525" spans="2:6">
      <c r="B1525" s="518"/>
      <c r="C1525" s="518"/>
      <c r="D1525" s="518"/>
      <c r="E1525" s="518"/>
      <c r="F1525" s="518"/>
    </row>
    <row r="1526" spans="2:6">
      <c r="B1526" s="518"/>
      <c r="C1526" s="518"/>
      <c r="D1526" s="518"/>
      <c r="E1526" s="518"/>
      <c r="F1526" s="518"/>
    </row>
    <row r="1527" spans="2:6">
      <c r="B1527" s="518"/>
      <c r="C1527" s="518"/>
      <c r="D1527" s="518"/>
      <c r="E1527" s="518"/>
      <c r="F1527" s="518"/>
    </row>
    <row r="1528" spans="2:6">
      <c r="B1528" s="518"/>
      <c r="C1528" s="518"/>
      <c r="D1528" s="518"/>
      <c r="E1528" s="518"/>
      <c r="F1528" s="518"/>
    </row>
    <row r="1529" spans="2:6">
      <c r="B1529" s="518"/>
      <c r="C1529" s="518"/>
      <c r="D1529" s="518"/>
      <c r="E1529" s="518"/>
      <c r="F1529" s="518"/>
    </row>
    <row r="1530" spans="2:6">
      <c r="B1530" s="518"/>
      <c r="C1530" s="518"/>
      <c r="D1530" s="518"/>
      <c r="E1530" s="518"/>
      <c r="F1530" s="518"/>
    </row>
    <row r="1531" spans="2:6">
      <c r="B1531" s="518"/>
      <c r="C1531" s="518"/>
      <c r="D1531" s="518"/>
      <c r="E1531" s="518"/>
      <c r="F1531" s="518"/>
    </row>
    <row r="1532" spans="2:6">
      <c r="B1532" s="518"/>
      <c r="C1532" s="518"/>
      <c r="D1532" s="518"/>
      <c r="E1532" s="518"/>
      <c r="F1532" s="518"/>
    </row>
    <row r="1533" spans="2:6">
      <c r="B1533" s="518"/>
      <c r="C1533" s="518"/>
      <c r="D1533" s="518"/>
      <c r="E1533" s="518"/>
      <c r="F1533" s="518"/>
    </row>
    <row r="1534" spans="2:6">
      <c r="B1534" s="518"/>
      <c r="C1534" s="518"/>
      <c r="D1534" s="518"/>
      <c r="E1534" s="518"/>
      <c r="F1534" s="518"/>
    </row>
    <row r="1535" spans="2:6">
      <c r="B1535" s="518"/>
      <c r="C1535" s="518"/>
      <c r="D1535" s="518"/>
      <c r="E1535" s="518"/>
      <c r="F1535" s="518"/>
    </row>
    <row r="1536" spans="2:6">
      <c r="B1536" s="518"/>
      <c r="C1536" s="518"/>
      <c r="D1536" s="518"/>
      <c r="E1536" s="518"/>
      <c r="F1536" s="518"/>
    </row>
    <row r="1537" spans="2:6">
      <c r="B1537" s="518"/>
      <c r="C1537" s="518"/>
      <c r="D1537" s="518"/>
      <c r="E1537" s="518"/>
      <c r="F1537" s="518"/>
    </row>
    <row r="1538" spans="2:6">
      <c r="B1538" s="518"/>
      <c r="C1538" s="518"/>
      <c r="D1538" s="518"/>
      <c r="E1538" s="518"/>
      <c r="F1538" s="518"/>
    </row>
    <row r="1539" spans="2:6">
      <c r="B1539" s="518"/>
      <c r="C1539" s="518"/>
      <c r="D1539" s="518"/>
      <c r="E1539" s="518"/>
      <c r="F1539" s="518"/>
    </row>
    <row r="1540" spans="2:6">
      <c r="B1540" s="518"/>
      <c r="C1540" s="518"/>
      <c r="D1540" s="518"/>
      <c r="E1540" s="518"/>
      <c r="F1540" s="518"/>
    </row>
    <row r="1541" spans="2:6">
      <c r="B1541" s="518"/>
      <c r="C1541" s="518"/>
      <c r="D1541" s="518"/>
      <c r="E1541" s="518"/>
      <c r="F1541" s="518"/>
    </row>
    <row r="1542" spans="2:6">
      <c r="B1542" s="518"/>
      <c r="C1542" s="518"/>
      <c r="D1542" s="518"/>
      <c r="E1542" s="518"/>
      <c r="F1542" s="518"/>
    </row>
    <row r="1543" spans="2:6">
      <c r="B1543" s="518"/>
      <c r="C1543" s="518"/>
      <c r="D1543" s="518"/>
      <c r="E1543" s="518"/>
      <c r="F1543" s="518"/>
    </row>
    <row r="1544" spans="2:6">
      <c r="B1544" s="518"/>
      <c r="C1544" s="518"/>
      <c r="D1544" s="518"/>
      <c r="E1544" s="518"/>
      <c r="F1544" s="518"/>
    </row>
    <row r="1545" spans="2:6">
      <c r="B1545" s="518"/>
      <c r="C1545" s="518"/>
      <c r="D1545" s="518"/>
      <c r="E1545" s="518"/>
      <c r="F1545" s="518"/>
    </row>
    <row r="1546" spans="2:6">
      <c r="B1546" s="518"/>
      <c r="C1546" s="518"/>
      <c r="D1546" s="518"/>
      <c r="E1546" s="518"/>
      <c r="F1546" s="518"/>
    </row>
    <row r="1547" spans="2:6">
      <c r="B1547" s="518"/>
      <c r="C1547" s="518"/>
      <c r="D1547" s="518"/>
      <c r="E1547" s="518"/>
      <c r="F1547" s="518"/>
    </row>
    <row r="1548" spans="2:6">
      <c r="B1548" s="518"/>
      <c r="C1548" s="518"/>
      <c r="D1548" s="518"/>
      <c r="E1548" s="518"/>
      <c r="F1548" s="518"/>
    </row>
    <row r="1549" spans="2:6">
      <c r="B1549" s="518"/>
      <c r="C1549" s="518"/>
      <c r="D1549" s="518"/>
      <c r="E1549" s="518"/>
      <c r="F1549" s="518"/>
    </row>
    <row r="1550" spans="2:6">
      <c r="B1550" s="518"/>
      <c r="C1550" s="518"/>
      <c r="D1550" s="518"/>
      <c r="E1550" s="518"/>
      <c r="F1550" s="518"/>
    </row>
    <row r="1551" spans="2:6">
      <c r="B1551" s="518"/>
      <c r="C1551" s="518"/>
      <c r="D1551" s="518"/>
      <c r="E1551" s="518"/>
      <c r="F1551" s="518"/>
    </row>
    <row r="1552" spans="2:6">
      <c r="B1552" s="518"/>
      <c r="C1552" s="518"/>
      <c r="D1552" s="518"/>
      <c r="E1552" s="518"/>
      <c r="F1552" s="518"/>
    </row>
    <row r="1553" spans="2:6">
      <c r="B1553" s="518"/>
      <c r="C1553" s="518"/>
      <c r="D1553" s="518"/>
      <c r="E1553" s="518"/>
      <c r="F1553" s="518"/>
    </row>
    <row r="1554" spans="2:6">
      <c r="B1554" s="518"/>
      <c r="C1554" s="518"/>
      <c r="D1554" s="518"/>
      <c r="E1554" s="518"/>
      <c r="F1554" s="518"/>
    </row>
    <row r="1555" spans="2:6">
      <c r="B1555" s="518"/>
      <c r="C1555" s="518"/>
      <c r="D1555" s="518"/>
      <c r="E1555" s="518"/>
      <c r="F1555" s="518"/>
    </row>
    <row r="1556" spans="2:6">
      <c r="B1556" s="518"/>
      <c r="C1556" s="518"/>
      <c r="D1556" s="518"/>
      <c r="E1556" s="518"/>
      <c r="F1556" s="518"/>
    </row>
    <row r="1557" spans="2:6">
      <c r="B1557" s="518"/>
      <c r="C1557" s="518"/>
      <c r="D1557" s="518"/>
      <c r="E1557" s="518"/>
      <c r="F1557" s="518"/>
    </row>
    <row r="1558" spans="2:6">
      <c r="B1558" s="518"/>
      <c r="C1558" s="518"/>
      <c r="D1558" s="518"/>
      <c r="E1558" s="518"/>
      <c r="F1558" s="518"/>
    </row>
    <row r="1559" spans="2:6">
      <c r="B1559" s="518"/>
      <c r="C1559" s="518"/>
      <c r="D1559" s="518"/>
      <c r="E1559" s="518"/>
      <c r="F1559" s="518"/>
    </row>
    <row r="1560" spans="2:6">
      <c r="B1560" s="518"/>
      <c r="C1560" s="518"/>
      <c r="D1560" s="518"/>
      <c r="E1560" s="518"/>
      <c r="F1560" s="518"/>
    </row>
    <row r="1561" spans="2:6">
      <c r="B1561" s="518"/>
      <c r="C1561" s="518"/>
      <c r="D1561" s="518"/>
      <c r="E1561" s="518"/>
      <c r="F1561" s="518"/>
    </row>
    <row r="1562" spans="2:6">
      <c r="B1562" s="518"/>
      <c r="C1562" s="518"/>
      <c r="D1562" s="518"/>
      <c r="E1562" s="518"/>
      <c r="F1562" s="518"/>
    </row>
    <row r="1563" spans="2:6">
      <c r="B1563" s="518"/>
      <c r="C1563" s="518"/>
      <c r="D1563" s="518"/>
      <c r="E1563" s="518"/>
      <c r="F1563" s="518"/>
    </row>
    <row r="1564" spans="2:6">
      <c r="B1564" s="518"/>
      <c r="C1564" s="518"/>
      <c r="D1564" s="518"/>
      <c r="E1564" s="518"/>
      <c r="F1564" s="518"/>
    </row>
    <row r="1565" spans="2:6">
      <c r="B1565" s="518"/>
      <c r="C1565" s="518"/>
      <c r="D1565" s="518"/>
      <c r="E1565" s="518"/>
      <c r="F1565" s="518"/>
    </row>
    <row r="1566" spans="2:6">
      <c r="B1566" s="518"/>
      <c r="C1566" s="518"/>
      <c r="D1566" s="518"/>
      <c r="E1566" s="518"/>
      <c r="F1566" s="518"/>
    </row>
    <row r="1567" spans="2:6">
      <c r="B1567" s="518"/>
      <c r="C1567" s="518"/>
      <c r="D1567" s="518"/>
      <c r="E1567" s="518"/>
      <c r="F1567" s="518"/>
    </row>
    <row r="1568" spans="2:6">
      <c r="B1568" s="518"/>
      <c r="C1568" s="518"/>
      <c r="D1568" s="518"/>
      <c r="E1568" s="518"/>
      <c r="F1568" s="518"/>
    </row>
    <row r="1569" spans="2:6">
      <c r="B1569" s="518"/>
      <c r="C1569" s="518"/>
      <c r="D1569" s="518"/>
      <c r="E1569" s="518"/>
      <c r="F1569" s="518"/>
    </row>
    <row r="1570" spans="2:6">
      <c r="B1570" s="518"/>
      <c r="C1570" s="518"/>
      <c r="D1570" s="518"/>
      <c r="E1570" s="518"/>
      <c r="F1570" s="518"/>
    </row>
    <row r="1571" spans="2:6">
      <c r="B1571" s="518"/>
      <c r="C1571" s="518"/>
      <c r="D1571" s="518"/>
      <c r="E1571" s="518"/>
      <c r="F1571" s="518"/>
    </row>
    <row r="1572" spans="2:6">
      <c r="B1572" s="518"/>
      <c r="C1572" s="518"/>
      <c r="D1572" s="518"/>
      <c r="E1572" s="518"/>
      <c r="F1572" s="518"/>
    </row>
    <row r="1573" spans="2:6">
      <c r="B1573" s="518"/>
      <c r="C1573" s="518"/>
      <c r="D1573" s="518"/>
      <c r="E1573" s="518"/>
      <c r="F1573" s="518"/>
    </row>
    <row r="1574" spans="2:6">
      <c r="B1574" s="518"/>
      <c r="C1574" s="518"/>
      <c r="D1574" s="518"/>
      <c r="E1574" s="518"/>
      <c r="F1574" s="518"/>
    </row>
    <row r="1575" spans="2:6">
      <c r="B1575" s="518"/>
      <c r="C1575" s="518"/>
      <c r="D1575" s="518"/>
      <c r="E1575" s="518"/>
      <c r="F1575" s="518"/>
    </row>
    <row r="1576" spans="2:6">
      <c r="B1576" s="518"/>
      <c r="C1576" s="518"/>
      <c r="D1576" s="518"/>
      <c r="E1576" s="518"/>
      <c r="F1576" s="518"/>
    </row>
    <row r="1577" spans="2:6">
      <c r="B1577" s="518"/>
      <c r="C1577" s="518"/>
      <c r="D1577" s="518"/>
      <c r="E1577" s="518"/>
      <c r="F1577" s="518"/>
    </row>
    <row r="1578" spans="2:6">
      <c r="B1578" s="518"/>
      <c r="C1578" s="518"/>
      <c r="D1578" s="518"/>
      <c r="E1578" s="518"/>
      <c r="F1578" s="518"/>
    </row>
    <row r="1579" spans="2:6">
      <c r="B1579" s="518"/>
      <c r="C1579" s="518"/>
      <c r="D1579" s="518"/>
      <c r="E1579" s="518"/>
      <c r="F1579" s="518"/>
    </row>
    <row r="1580" spans="2:6">
      <c r="B1580" s="518"/>
      <c r="C1580" s="518"/>
      <c r="D1580" s="518"/>
      <c r="E1580" s="518"/>
      <c r="F1580" s="518"/>
    </row>
    <row r="1581" spans="2:6">
      <c r="B1581" s="518"/>
      <c r="C1581" s="518"/>
      <c r="D1581" s="518"/>
      <c r="E1581" s="518"/>
      <c r="F1581" s="518"/>
    </row>
    <row r="1582" spans="2:6">
      <c r="B1582" s="518"/>
      <c r="C1582" s="518"/>
      <c r="D1582" s="518"/>
      <c r="E1582" s="518"/>
      <c r="F1582" s="518"/>
    </row>
    <row r="1583" spans="2:6">
      <c r="B1583" s="518"/>
      <c r="C1583" s="518"/>
      <c r="D1583" s="518"/>
      <c r="E1583" s="518"/>
      <c r="F1583" s="518"/>
    </row>
    <row r="1584" spans="2:6">
      <c r="B1584" s="518"/>
      <c r="C1584" s="518"/>
      <c r="D1584" s="518"/>
      <c r="E1584" s="518"/>
      <c r="F1584" s="518"/>
    </row>
    <row r="1585" spans="2:6">
      <c r="B1585" s="518"/>
      <c r="C1585" s="518"/>
      <c r="D1585" s="518"/>
      <c r="E1585" s="518"/>
      <c r="F1585" s="518"/>
    </row>
    <row r="1586" spans="2:6">
      <c r="B1586" s="518"/>
      <c r="C1586" s="518"/>
      <c r="D1586" s="518"/>
      <c r="E1586" s="518"/>
      <c r="F1586" s="518"/>
    </row>
    <row r="1587" spans="2:6">
      <c r="B1587" s="518"/>
      <c r="C1587" s="518"/>
      <c r="D1587" s="518"/>
      <c r="E1587" s="518"/>
      <c r="F1587" s="518"/>
    </row>
    <row r="1588" spans="2:6">
      <c r="B1588" s="518"/>
      <c r="C1588" s="518"/>
      <c r="D1588" s="518"/>
      <c r="E1588" s="518"/>
      <c r="F1588" s="518"/>
    </row>
    <row r="1589" spans="2:6">
      <c r="B1589" s="518"/>
      <c r="C1589" s="518"/>
      <c r="D1589" s="518"/>
      <c r="E1589" s="518"/>
      <c r="F1589" s="518"/>
    </row>
    <row r="1590" spans="2:6">
      <c r="B1590" s="518"/>
      <c r="C1590" s="518"/>
      <c r="D1590" s="518"/>
      <c r="E1590" s="518"/>
      <c r="F1590" s="518"/>
    </row>
    <row r="1591" spans="2:6">
      <c r="B1591" s="518"/>
      <c r="C1591" s="518"/>
      <c r="D1591" s="518"/>
      <c r="E1591" s="518"/>
      <c r="F1591" s="518"/>
    </row>
    <row r="1592" spans="2:6">
      <c r="B1592" s="518"/>
      <c r="C1592" s="518"/>
      <c r="D1592" s="518"/>
      <c r="E1592" s="518"/>
      <c r="F1592" s="518"/>
    </row>
    <row r="1593" spans="2:6">
      <c r="B1593" s="518"/>
      <c r="C1593" s="518"/>
      <c r="D1593" s="518"/>
      <c r="E1593" s="518"/>
      <c r="F1593" s="518"/>
    </row>
    <row r="1594" spans="2:6">
      <c r="B1594" s="518"/>
      <c r="C1594" s="518"/>
      <c r="D1594" s="518"/>
      <c r="E1594" s="518"/>
      <c r="F1594" s="518"/>
    </row>
    <row r="1595" spans="2:6">
      <c r="B1595" s="518"/>
      <c r="C1595" s="518"/>
      <c r="D1595" s="518"/>
      <c r="E1595" s="518"/>
      <c r="F1595" s="518"/>
    </row>
    <row r="1596" spans="2:6">
      <c r="B1596" s="518"/>
      <c r="C1596" s="518"/>
      <c r="D1596" s="518"/>
      <c r="E1596" s="518"/>
      <c r="F1596" s="518"/>
    </row>
    <row r="1597" spans="2:6">
      <c r="B1597" s="518"/>
      <c r="C1597" s="518"/>
      <c r="D1597" s="518"/>
      <c r="E1597" s="518"/>
      <c r="F1597" s="518"/>
    </row>
    <row r="1598" spans="2:6">
      <c r="B1598" s="518"/>
      <c r="C1598" s="518"/>
      <c r="D1598" s="518"/>
      <c r="E1598" s="518"/>
      <c r="F1598" s="518"/>
    </row>
    <row r="1599" spans="2:6">
      <c r="B1599" s="518"/>
      <c r="C1599" s="518"/>
      <c r="D1599" s="518"/>
      <c r="E1599" s="518"/>
      <c r="F1599" s="518"/>
    </row>
    <row r="1600" spans="2:6">
      <c r="B1600" s="518"/>
      <c r="C1600" s="518"/>
      <c r="D1600" s="518"/>
      <c r="E1600" s="518"/>
      <c r="F1600" s="518"/>
    </row>
    <row r="1601" spans="2:6">
      <c r="B1601" s="518"/>
      <c r="C1601" s="518"/>
      <c r="D1601" s="518"/>
      <c r="E1601" s="518"/>
      <c r="F1601" s="518"/>
    </row>
    <row r="1602" spans="2:6">
      <c r="B1602" s="518"/>
      <c r="C1602" s="518"/>
      <c r="D1602" s="518"/>
      <c r="E1602" s="518"/>
      <c r="F1602" s="518"/>
    </row>
    <row r="1603" spans="2:6">
      <c r="B1603" s="518"/>
      <c r="C1603" s="518"/>
      <c r="D1603" s="518"/>
      <c r="E1603" s="518"/>
      <c r="F1603" s="518"/>
    </row>
    <row r="1604" spans="2:6">
      <c r="B1604" s="518"/>
      <c r="C1604" s="518"/>
      <c r="D1604" s="518"/>
      <c r="E1604" s="518"/>
      <c r="F1604" s="518"/>
    </row>
    <row r="1605" spans="2:6">
      <c r="B1605" s="518"/>
      <c r="C1605" s="518"/>
      <c r="D1605" s="518"/>
      <c r="E1605" s="518"/>
      <c r="F1605" s="518"/>
    </row>
    <row r="1606" spans="2:6">
      <c r="B1606" s="518"/>
      <c r="C1606" s="518"/>
      <c r="D1606" s="518"/>
      <c r="E1606" s="518"/>
      <c r="F1606" s="518"/>
    </row>
    <row r="1607" spans="2:6">
      <c r="B1607" s="518"/>
      <c r="C1607" s="518"/>
      <c r="D1607" s="518"/>
      <c r="E1607" s="518"/>
      <c r="F1607" s="518"/>
    </row>
    <row r="1608" spans="2:6">
      <c r="B1608" s="518"/>
      <c r="C1608" s="518"/>
      <c r="D1608" s="518"/>
      <c r="E1608" s="518"/>
      <c r="F1608" s="518"/>
    </row>
    <row r="1609" spans="2:6">
      <c r="B1609" s="518"/>
      <c r="C1609" s="518"/>
      <c r="D1609" s="518"/>
      <c r="E1609" s="518"/>
      <c r="F1609" s="518"/>
    </row>
    <row r="1610" spans="2:6">
      <c r="B1610" s="518"/>
      <c r="C1610" s="518"/>
      <c r="D1610" s="518"/>
      <c r="E1610" s="518"/>
      <c r="F1610" s="518"/>
    </row>
    <row r="1611" spans="2:6">
      <c r="B1611" s="518"/>
      <c r="C1611" s="518"/>
      <c r="D1611" s="518"/>
      <c r="E1611" s="518"/>
      <c r="F1611" s="518"/>
    </row>
    <row r="1612" spans="2:6">
      <c r="B1612" s="518"/>
      <c r="C1612" s="518"/>
      <c r="D1612" s="518"/>
      <c r="E1612" s="518"/>
      <c r="F1612" s="518"/>
    </row>
    <row r="1613" spans="2:6">
      <c r="B1613" s="518"/>
      <c r="C1613" s="518"/>
      <c r="D1613" s="518"/>
      <c r="E1613" s="518"/>
      <c r="F1613" s="518"/>
    </row>
    <row r="1614" spans="2:6">
      <c r="B1614" s="518"/>
      <c r="C1614" s="518"/>
      <c r="D1614" s="518"/>
      <c r="E1614" s="518"/>
      <c r="F1614" s="518"/>
    </row>
    <row r="1615" spans="2:6">
      <c r="B1615" s="518"/>
      <c r="C1615" s="518"/>
      <c r="D1615" s="518"/>
      <c r="E1615" s="518"/>
      <c r="F1615" s="518"/>
    </row>
    <row r="1616" spans="2:6">
      <c r="B1616" s="518"/>
      <c r="C1616" s="518"/>
      <c r="D1616" s="518"/>
      <c r="E1616" s="518"/>
      <c r="F1616" s="518"/>
    </row>
    <row r="1617" spans="2:6">
      <c r="B1617" s="518"/>
      <c r="C1617" s="518"/>
      <c r="D1617" s="518"/>
      <c r="E1617" s="518"/>
      <c r="F1617" s="518"/>
    </row>
    <row r="1618" spans="2:6">
      <c r="B1618" s="518"/>
      <c r="C1618" s="518"/>
      <c r="D1618" s="518"/>
      <c r="E1618" s="518"/>
      <c r="F1618" s="518"/>
    </row>
    <row r="1619" spans="2:6">
      <c r="B1619" s="518"/>
      <c r="C1619" s="518"/>
      <c r="D1619" s="518"/>
      <c r="E1619" s="518"/>
      <c r="F1619" s="518"/>
    </row>
    <row r="1620" spans="2:6">
      <c r="B1620" s="518"/>
      <c r="C1620" s="518"/>
      <c r="D1620" s="518"/>
      <c r="E1620" s="518"/>
      <c r="F1620" s="518"/>
    </row>
    <row r="1621" spans="2:6">
      <c r="B1621" s="518"/>
      <c r="C1621" s="518"/>
      <c r="D1621" s="518"/>
      <c r="E1621" s="518"/>
      <c r="F1621" s="518"/>
    </row>
    <row r="1622" spans="2:6">
      <c r="B1622" s="518"/>
      <c r="C1622" s="518"/>
      <c r="D1622" s="518"/>
      <c r="E1622" s="518"/>
      <c r="F1622" s="518"/>
    </row>
    <row r="1623" spans="2:6">
      <c r="B1623" s="518"/>
      <c r="C1623" s="518"/>
      <c r="D1623" s="518"/>
      <c r="E1623" s="518"/>
      <c r="F1623" s="518"/>
    </row>
    <row r="1624" spans="2:6">
      <c r="B1624" s="518"/>
      <c r="C1624" s="518"/>
      <c r="D1624" s="518"/>
      <c r="E1624" s="518"/>
      <c r="F1624" s="518"/>
    </row>
    <row r="1625" spans="2:6">
      <c r="B1625" s="518"/>
      <c r="C1625" s="518"/>
      <c r="D1625" s="518"/>
      <c r="E1625" s="518"/>
      <c r="F1625" s="518"/>
    </row>
    <row r="1626" spans="2:6">
      <c r="B1626" s="518"/>
      <c r="C1626" s="518"/>
      <c r="D1626" s="518"/>
      <c r="E1626" s="518"/>
      <c r="F1626" s="518"/>
    </row>
    <row r="1627" spans="2:6">
      <c r="B1627" s="518"/>
      <c r="C1627" s="518"/>
      <c r="D1627" s="518"/>
      <c r="E1627" s="518"/>
      <c r="F1627" s="518"/>
    </row>
    <row r="1628" spans="2:6">
      <c r="B1628" s="518"/>
      <c r="C1628" s="518"/>
      <c r="D1628" s="518"/>
      <c r="E1628" s="518"/>
      <c r="F1628" s="518"/>
    </row>
    <row r="1629" spans="2:6">
      <c r="B1629" s="518"/>
      <c r="C1629" s="518"/>
      <c r="D1629" s="518"/>
      <c r="E1629" s="518"/>
      <c r="F1629" s="518"/>
    </row>
    <row r="1630" spans="2:6">
      <c r="B1630" s="518"/>
      <c r="C1630" s="518"/>
      <c r="D1630" s="518"/>
      <c r="E1630" s="518"/>
      <c r="F1630" s="518"/>
    </row>
    <row r="1631" spans="2:6">
      <c r="B1631" s="518"/>
      <c r="C1631" s="518"/>
      <c r="D1631" s="518"/>
      <c r="E1631" s="518"/>
      <c r="F1631" s="518"/>
    </row>
    <row r="1632" spans="2:6">
      <c r="B1632" s="518"/>
      <c r="C1632" s="518"/>
      <c r="D1632" s="518"/>
      <c r="E1632" s="518"/>
      <c r="F1632" s="518"/>
    </row>
    <row r="1633" spans="2:6">
      <c r="B1633" s="518"/>
      <c r="C1633" s="518"/>
      <c r="D1633" s="518"/>
      <c r="E1633" s="518"/>
      <c r="F1633" s="518"/>
    </row>
    <row r="1634" spans="2:6">
      <c r="B1634" s="518"/>
      <c r="C1634" s="518"/>
      <c r="D1634" s="518"/>
      <c r="E1634" s="518"/>
      <c r="F1634" s="518"/>
    </row>
    <row r="1635" spans="2:6">
      <c r="B1635" s="518"/>
      <c r="C1635" s="518"/>
      <c r="D1635" s="518"/>
      <c r="E1635" s="518"/>
      <c r="F1635" s="518"/>
    </row>
    <row r="1636" spans="2:6">
      <c r="B1636" s="518"/>
      <c r="C1636" s="518"/>
      <c r="D1636" s="518"/>
      <c r="E1636" s="518"/>
      <c r="F1636" s="518"/>
    </row>
    <row r="1637" spans="2:6">
      <c r="B1637" s="518"/>
      <c r="C1637" s="518"/>
      <c r="D1637" s="518"/>
      <c r="E1637" s="518"/>
      <c r="F1637" s="518"/>
    </row>
    <row r="1638" spans="2:6">
      <c r="B1638" s="518"/>
      <c r="C1638" s="518"/>
      <c r="D1638" s="518"/>
      <c r="E1638" s="518"/>
      <c r="F1638" s="518"/>
    </row>
    <row r="1639" spans="2:6">
      <c r="B1639" s="518"/>
      <c r="C1639" s="518"/>
      <c r="D1639" s="518"/>
      <c r="E1639" s="518"/>
      <c r="F1639" s="518"/>
    </row>
    <row r="1640" spans="2:6">
      <c r="B1640" s="518"/>
      <c r="C1640" s="518"/>
      <c r="D1640" s="518"/>
      <c r="E1640" s="518"/>
      <c r="F1640" s="518"/>
    </row>
    <row r="1641" spans="2:6">
      <c r="B1641" s="518"/>
      <c r="C1641" s="518"/>
      <c r="D1641" s="518"/>
      <c r="E1641" s="518"/>
      <c r="F1641" s="518"/>
    </row>
    <row r="1642" spans="2:6">
      <c r="B1642" s="518"/>
      <c r="C1642" s="518"/>
      <c r="D1642" s="518"/>
      <c r="E1642" s="518"/>
      <c r="F1642" s="518"/>
    </row>
    <row r="1643" spans="2:6">
      <c r="B1643" s="518"/>
      <c r="C1643" s="518"/>
      <c r="D1643" s="518"/>
      <c r="E1643" s="518"/>
      <c r="F1643" s="518"/>
    </row>
    <row r="1644" spans="2:6">
      <c r="B1644" s="518"/>
      <c r="C1644" s="518"/>
      <c r="D1644" s="518"/>
      <c r="E1644" s="518"/>
      <c r="F1644" s="518"/>
    </row>
    <row r="1645" spans="2:6">
      <c r="B1645" s="518"/>
      <c r="C1645" s="518"/>
      <c r="D1645" s="518"/>
      <c r="E1645" s="518"/>
      <c r="F1645" s="518"/>
    </row>
    <row r="1646" spans="2:6">
      <c r="B1646" s="518"/>
      <c r="C1646" s="518"/>
      <c r="D1646" s="518"/>
      <c r="E1646" s="518"/>
      <c r="F1646" s="518"/>
    </row>
    <row r="1647" spans="2:6">
      <c r="B1647" s="518"/>
      <c r="C1647" s="518"/>
      <c r="D1647" s="518"/>
      <c r="E1647" s="518"/>
      <c r="F1647" s="518"/>
    </row>
    <row r="1648" spans="2:6">
      <c r="B1648" s="518"/>
      <c r="C1648" s="518"/>
      <c r="D1648" s="518"/>
      <c r="E1648" s="518"/>
      <c r="F1648" s="518"/>
    </row>
    <row r="1649" spans="2:6">
      <c r="B1649" s="518"/>
      <c r="C1649" s="518"/>
      <c r="D1649" s="518"/>
      <c r="E1649" s="518"/>
      <c r="F1649" s="518"/>
    </row>
    <row r="1650" spans="2:6">
      <c r="B1650" s="518"/>
      <c r="C1650" s="518"/>
      <c r="D1650" s="518"/>
      <c r="E1650" s="518"/>
      <c r="F1650" s="518"/>
    </row>
    <row r="1651" spans="2:6">
      <c r="B1651" s="518"/>
      <c r="C1651" s="518"/>
      <c r="D1651" s="518"/>
      <c r="E1651" s="518"/>
      <c r="F1651" s="518"/>
    </row>
    <row r="1652" spans="2:6">
      <c r="B1652" s="518"/>
      <c r="C1652" s="518"/>
      <c r="D1652" s="518"/>
      <c r="E1652" s="518"/>
      <c r="F1652" s="518"/>
    </row>
    <row r="1653" spans="2:6">
      <c r="B1653" s="518"/>
      <c r="C1653" s="518"/>
      <c r="D1653" s="518"/>
      <c r="E1653" s="518"/>
      <c r="F1653" s="518"/>
    </row>
    <row r="1654" spans="2:6">
      <c r="B1654" s="518"/>
      <c r="C1654" s="518"/>
      <c r="D1654" s="518"/>
      <c r="E1654" s="518"/>
      <c r="F1654" s="518"/>
    </row>
    <row r="1655" spans="2:6">
      <c r="B1655" s="518"/>
      <c r="C1655" s="518"/>
      <c r="D1655" s="518"/>
      <c r="E1655" s="518"/>
      <c r="F1655" s="518"/>
    </row>
    <row r="1656" spans="2:6">
      <c r="B1656" s="518"/>
      <c r="C1656" s="518"/>
      <c r="D1656" s="518"/>
      <c r="E1656" s="518"/>
      <c r="F1656" s="518"/>
    </row>
    <row r="1657" spans="2:6">
      <c r="B1657" s="518"/>
      <c r="C1657" s="518"/>
      <c r="D1657" s="518"/>
      <c r="E1657" s="518"/>
      <c r="F1657" s="518"/>
    </row>
    <row r="1658" spans="2:6">
      <c r="B1658" s="518"/>
      <c r="C1658" s="518"/>
      <c r="D1658" s="518"/>
      <c r="E1658" s="518"/>
      <c r="F1658" s="518"/>
    </row>
    <row r="1659" spans="2:6">
      <c r="B1659" s="518"/>
      <c r="C1659" s="518"/>
      <c r="D1659" s="518"/>
      <c r="E1659" s="518"/>
      <c r="F1659" s="518"/>
    </row>
    <row r="1660" spans="2:6">
      <c r="B1660" s="518"/>
      <c r="C1660" s="518"/>
      <c r="D1660" s="518"/>
      <c r="E1660" s="518"/>
      <c r="F1660" s="518"/>
    </row>
    <row r="1661" spans="2:6">
      <c r="B1661" s="518"/>
      <c r="C1661" s="518"/>
      <c r="D1661" s="518"/>
      <c r="E1661" s="518"/>
      <c r="F1661" s="518"/>
    </row>
    <row r="1662" spans="2:6">
      <c r="B1662" s="518"/>
      <c r="C1662" s="518"/>
      <c r="D1662" s="518"/>
      <c r="E1662" s="518"/>
      <c r="F1662" s="518"/>
    </row>
    <row r="1663" spans="2:6">
      <c r="B1663" s="518"/>
      <c r="C1663" s="518"/>
      <c r="D1663" s="518"/>
      <c r="E1663" s="518"/>
      <c r="F1663" s="518"/>
    </row>
    <row r="1664" spans="2:6">
      <c r="B1664" s="518"/>
      <c r="C1664" s="518"/>
      <c r="D1664" s="518"/>
      <c r="E1664" s="518"/>
      <c r="F1664" s="518"/>
    </row>
    <row r="1665" spans="2:6">
      <c r="B1665" s="518"/>
      <c r="C1665" s="518"/>
      <c r="D1665" s="518"/>
      <c r="E1665" s="518"/>
      <c r="F1665" s="518"/>
    </row>
    <row r="1666" spans="2:6">
      <c r="B1666" s="518"/>
      <c r="C1666" s="518"/>
      <c r="D1666" s="518"/>
      <c r="E1666" s="518"/>
      <c r="F1666" s="518"/>
    </row>
    <row r="1667" spans="2:6">
      <c r="B1667" s="518"/>
      <c r="C1667" s="518"/>
      <c r="D1667" s="518"/>
      <c r="E1667" s="518"/>
      <c r="F1667" s="518"/>
    </row>
    <row r="1668" spans="2:6">
      <c r="B1668" s="518"/>
      <c r="C1668" s="518"/>
      <c r="D1668" s="518"/>
      <c r="E1668" s="518"/>
      <c r="F1668" s="518"/>
    </row>
    <row r="1669" spans="2:6">
      <c r="B1669" s="518"/>
      <c r="C1669" s="518"/>
      <c r="D1669" s="518"/>
      <c r="E1669" s="518"/>
      <c r="F1669" s="518"/>
    </row>
    <row r="1670" spans="2:6">
      <c r="B1670" s="518"/>
      <c r="C1670" s="518"/>
      <c r="D1670" s="518"/>
      <c r="E1670" s="518"/>
      <c r="F1670" s="518"/>
    </row>
    <row r="1671" spans="2:6">
      <c r="B1671" s="518"/>
      <c r="C1671" s="518"/>
      <c r="D1671" s="518"/>
      <c r="E1671" s="518"/>
      <c r="F1671" s="518"/>
    </row>
    <row r="1672" spans="2:6">
      <c r="B1672" s="518"/>
      <c r="C1672" s="518"/>
      <c r="D1672" s="518"/>
      <c r="E1672" s="518"/>
      <c r="F1672" s="518"/>
    </row>
    <row r="1673" spans="2:6">
      <c r="B1673" s="518"/>
      <c r="C1673" s="518"/>
      <c r="D1673" s="518"/>
      <c r="E1673" s="518"/>
      <c r="F1673" s="518"/>
    </row>
    <row r="1674" spans="2:6">
      <c r="B1674" s="518"/>
      <c r="C1674" s="518"/>
      <c r="D1674" s="518"/>
      <c r="E1674" s="518"/>
      <c r="F1674" s="518"/>
    </row>
    <row r="1675" spans="2:6">
      <c r="B1675" s="518"/>
      <c r="C1675" s="518"/>
      <c r="D1675" s="518"/>
      <c r="E1675" s="518"/>
      <c r="F1675" s="518"/>
    </row>
    <row r="1676" spans="2:6">
      <c r="B1676" s="518"/>
      <c r="C1676" s="518"/>
      <c r="D1676" s="518"/>
      <c r="E1676" s="518"/>
      <c r="F1676" s="518"/>
    </row>
    <row r="1677" spans="2:6">
      <c r="B1677" s="518"/>
      <c r="C1677" s="518"/>
      <c r="D1677" s="518"/>
      <c r="E1677" s="518"/>
      <c r="F1677" s="518"/>
    </row>
    <row r="1678" spans="2:6">
      <c r="B1678" s="518"/>
      <c r="C1678" s="518"/>
      <c r="D1678" s="518"/>
      <c r="E1678" s="518"/>
      <c r="F1678" s="518"/>
    </row>
    <row r="1679" spans="2:6">
      <c r="B1679" s="518"/>
      <c r="C1679" s="518"/>
      <c r="D1679" s="518"/>
      <c r="E1679" s="518"/>
      <c r="F1679" s="518"/>
    </row>
    <row r="1680" spans="2:6">
      <c r="B1680" s="518"/>
      <c r="C1680" s="518"/>
      <c r="D1680" s="518"/>
      <c r="E1680" s="518"/>
      <c r="F1680" s="518"/>
    </row>
    <row r="1681" spans="2:6">
      <c r="B1681" s="518"/>
      <c r="C1681" s="518"/>
      <c r="D1681" s="518"/>
      <c r="E1681" s="518"/>
      <c r="F1681" s="518"/>
    </row>
    <row r="1682" spans="2:6">
      <c r="B1682" s="518"/>
      <c r="C1682" s="518"/>
      <c r="D1682" s="518"/>
      <c r="E1682" s="518"/>
      <c r="F1682" s="518"/>
    </row>
    <row r="1683" spans="2:6">
      <c r="B1683" s="518"/>
      <c r="C1683" s="518"/>
      <c r="D1683" s="518"/>
      <c r="E1683" s="518"/>
      <c r="F1683" s="518"/>
    </row>
    <row r="1684" spans="2:6">
      <c r="B1684" s="518"/>
      <c r="C1684" s="518"/>
      <c r="D1684" s="518"/>
      <c r="E1684" s="518"/>
      <c r="F1684" s="518"/>
    </row>
    <row r="1685" spans="2:6">
      <c r="B1685" s="518"/>
      <c r="C1685" s="518"/>
      <c r="D1685" s="518"/>
      <c r="E1685" s="518"/>
      <c r="F1685" s="518"/>
    </row>
    <row r="1686" spans="2:6">
      <c r="B1686" s="518"/>
      <c r="C1686" s="518"/>
      <c r="D1686" s="518"/>
      <c r="E1686" s="518"/>
      <c r="F1686" s="518"/>
    </row>
    <row r="1687" spans="2:6">
      <c r="B1687" s="518"/>
      <c r="C1687" s="518"/>
      <c r="D1687" s="518"/>
      <c r="E1687" s="518"/>
      <c r="F1687" s="518"/>
    </row>
    <row r="1688" spans="2:6">
      <c r="B1688" s="518"/>
      <c r="C1688" s="518"/>
      <c r="D1688" s="518"/>
      <c r="E1688" s="518"/>
      <c r="F1688" s="518"/>
    </row>
    <row r="1689" spans="2:6">
      <c r="B1689" s="518"/>
      <c r="C1689" s="518"/>
      <c r="D1689" s="518"/>
      <c r="E1689" s="518"/>
      <c r="F1689" s="518"/>
    </row>
    <row r="1690" spans="2:6">
      <c r="B1690" s="518"/>
      <c r="C1690" s="518"/>
      <c r="D1690" s="518"/>
      <c r="E1690" s="518"/>
      <c r="F1690" s="518"/>
    </row>
    <row r="1691" spans="2:6">
      <c r="B1691" s="518"/>
      <c r="C1691" s="518"/>
      <c r="D1691" s="518"/>
      <c r="E1691" s="518"/>
      <c r="F1691" s="518"/>
    </row>
    <row r="1692" spans="2:6">
      <c r="B1692" s="518"/>
      <c r="C1692" s="518"/>
      <c r="D1692" s="518"/>
      <c r="E1692" s="518"/>
      <c r="F1692" s="518"/>
    </row>
    <row r="1693" spans="2:6">
      <c r="B1693" s="518"/>
      <c r="C1693" s="518"/>
      <c r="D1693" s="518"/>
      <c r="E1693" s="518"/>
      <c r="F1693" s="518"/>
    </row>
    <row r="1694" spans="2:6">
      <c r="B1694" s="518"/>
      <c r="C1694" s="518"/>
      <c r="D1694" s="518"/>
      <c r="E1694" s="518"/>
      <c r="F1694" s="518"/>
    </row>
    <row r="1695" spans="2:6">
      <c r="B1695" s="518"/>
      <c r="C1695" s="518"/>
      <c r="D1695" s="518"/>
      <c r="E1695" s="518"/>
      <c r="F1695" s="518"/>
    </row>
    <row r="1696" spans="2:6">
      <c r="B1696" s="518"/>
      <c r="C1696" s="518"/>
      <c r="D1696" s="518"/>
      <c r="E1696" s="518"/>
      <c r="F1696" s="518"/>
    </row>
    <row r="1697" spans="2:6">
      <c r="B1697" s="518"/>
      <c r="C1697" s="518"/>
      <c r="D1697" s="518"/>
      <c r="E1697" s="518"/>
      <c r="F1697" s="518"/>
    </row>
    <row r="1698" spans="2:6">
      <c r="B1698" s="518"/>
      <c r="C1698" s="518"/>
      <c r="D1698" s="518"/>
      <c r="E1698" s="518"/>
      <c r="F1698" s="518"/>
    </row>
    <row r="1699" spans="2:6">
      <c r="B1699" s="518"/>
      <c r="C1699" s="518"/>
      <c r="D1699" s="518"/>
      <c r="E1699" s="518"/>
      <c r="F1699" s="518"/>
    </row>
    <row r="1700" spans="2:6">
      <c r="B1700" s="518"/>
      <c r="C1700" s="518"/>
      <c r="D1700" s="518"/>
      <c r="E1700" s="518"/>
      <c r="F1700" s="518"/>
    </row>
    <row r="1701" spans="2:6">
      <c r="B1701" s="518"/>
      <c r="C1701" s="518"/>
      <c r="D1701" s="518"/>
      <c r="E1701" s="518"/>
      <c r="F1701" s="518"/>
    </row>
    <row r="1702" spans="2:6">
      <c r="B1702" s="518"/>
      <c r="C1702" s="518"/>
      <c r="D1702" s="518"/>
      <c r="E1702" s="518"/>
      <c r="F1702" s="518"/>
    </row>
    <row r="1703" spans="2:6">
      <c r="B1703" s="518"/>
      <c r="C1703" s="518"/>
      <c r="D1703" s="518"/>
      <c r="E1703" s="518"/>
      <c r="F1703" s="518"/>
    </row>
    <row r="1704" spans="2:6">
      <c r="B1704" s="518"/>
      <c r="C1704" s="518"/>
      <c r="D1704" s="518"/>
      <c r="E1704" s="518"/>
      <c r="F1704" s="518"/>
    </row>
    <row r="1705" spans="2:6">
      <c r="B1705" s="518"/>
      <c r="C1705" s="518"/>
      <c r="D1705" s="518"/>
      <c r="E1705" s="518"/>
      <c r="F1705" s="518"/>
    </row>
    <row r="1706" spans="2:6">
      <c r="B1706" s="518"/>
      <c r="C1706" s="518"/>
      <c r="D1706" s="518"/>
      <c r="E1706" s="518"/>
      <c r="F1706" s="518"/>
    </row>
    <row r="1707" spans="2:6">
      <c r="B1707" s="518"/>
      <c r="C1707" s="518"/>
      <c r="D1707" s="518"/>
      <c r="E1707" s="518"/>
      <c r="F1707" s="518"/>
    </row>
    <row r="1708" spans="2:6">
      <c r="B1708" s="518"/>
      <c r="C1708" s="518"/>
      <c r="D1708" s="518"/>
      <c r="E1708" s="518"/>
      <c r="F1708" s="518"/>
    </row>
    <row r="1709" spans="2:6">
      <c r="B1709" s="518"/>
      <c r="C1709" s="518"/>
      <c r="D1709" s="518"/>
      <c r="E1709" s="518"/>
      <c r="F1709" s="518"/>
    </row>
    <row r="1710" spans="2:6">
      <c r="B1710" s="518"/>
      <c r="C1710" s="518"/>
      <c r="D1710" s="518"/>
      <c r="E1710" s="518"/>
      <c r="F1710" s="518"/>
    </row>
    <row r="1711" spans="2:6">
      <c r="B1711" s="518"/>
      <c r="C1711" s="518"/>
      <c r="D1711" s="518"/>
      <c r="E1711" s="518"/>
      <c r="F1711" s="518"/>
    </row>
    <row r="1712" spans="2:6">
      <c r="B1712" s="518"/>
      <c r="C1712" s="518"/>
      <c r="D1712" s="518"/>
      <c r="E1712" s="518"/>
      <c r="F1712" s="518"/>
    </row>
    <row r="1713" spans="2:6">
      <c r="B1713" s="518"/>
      <c r="C1713" s="518"/>
      <c r="D1713" s="518"/>
      <c r="E1713" s="518"/>
      <c r="F1713" s="518"/>
    </row>
    <row r="1714" spans="2:6">
      <c r="B1714" s="518"/>
      <c r="C1714" s="518"/>
      <c r="D1714" s="518"/>
      <c r="E1714" s="518"/>
      <c r="F1714" s="518"/>
    </row>
    <row r="1715" spans="2:6">
      <c r="B1715" s="518"/>
      <c r="C1715" s="518"/>
      <c r="D1715" s="518"/>
      <c r="E1715" s="518"/>
      <c r="F1715" s="518"/>
    </row>
    <row r="1716" spans="2:6">
      <c r="B1716" s="518"/>
      <c r="C1716" s="518"/>
      <c r="D1716" s="518"/>
      <c r="E1716" s="518"/>
      <c r="F1716" s="518"/>
    </row>
    <row r="1717" spans="2:6">
      <c r="B1717" s="518"/>
      <c r="C1717" s="518"/>
      <c r="D1717" s="518"/>
      <c r="E1717" s="518"/>
      <c r="F1717" s="518"/>
    </row>
    <row r="1718" spans="2:6">
      <c r="B1718" s="518"/>
      <c r="C1718" s="518"/>
      <c r="D1718" s="518"/>
      <c r="E1718" s="518"/>
      <c r="F1718" s="518"/>
    </row>
    <row r="1719" spans="2:6">
      <c r="B1719" s="518"/>
      <c r="C1719" s="518"/>
      <c r="D1719" s="518"/>
      <c r="E1719" s="518"/>
      <c r="F1719" s="518"/>
    </row>
    <row r="1720" spans="2:6">
      <c r="B1720" s="518"/>
      <c r="C1720" s="518"/>
      <c r="D1720" s="518"/>
      <c r="E1720" s="518"/>
      <c r="F1720" s="518"/>
    </row>
    <row r="1721" spans="2:6">
      <c r="B1721" s="518"/>
      <c r="C1721" s="518"/>
      <c r="D1721" s="518"/>
      <c r="E1721" s="518"/>
      <c r="F1721" s="518"/>
    </row>
    <row r="1722" spans="2:6">
      <c r="B1722" s="518"/>
      <c r="C1722" s="518"/>
      <c r="D1722" s="518"/>
      <c r="E1722" s="518"/>
      <c r="F1722" s="518"/>
    </row>
    <row r="1723" spans="2:6">
      <c r="B1723" s="518"/>
      <c r="C1723" s="518"/>
      <c r="D1723" s="518"/>
      <c r="E1723" s="518"/>
      <c r="F1723" s="518"/>
    </row>
    <row r="1724" spans="2:6">
      <c r="B1724" s="518"/>
      <c r="C1724" s="518"/>
      <c r="D1724" s="518"/>
      <c r="E1724" s="518"/>
      <c r="F1724" s="518"/>
    </row>
    <row r="1725" spans="2:6">
      <c r="B1725" s="518"/>
      <c r="C1725" s="518"/>
      <c r="D1725" s="518"/>
      <c r="E1725" s="518"/>
      <c r="F1725" s="518"/>
    </row>
    <row r="1726" spans="2:6">
      <c r="B1726" s="518"/>
      <c r="C1726" s="518"/>
      <c r="D1726" s="518"/>
      <c r="E1726" s="518"/>
      <c r="F1726" s="518"/>
    </row>
    <row r="1727" spans="2:6">
      <c r="B1727" s="518"/>
      <c r="C1727" s="518"/>
      <c r="D1727" s="518"/>
      <c r="E1727" s="518"/>
      <c r="F1727" s="518"/>
    </row>
    <row r="1728" spans="2:6">
      <c r="B1728" s="518"/>
      <c r="C1728" s="518"/>
      <c r="D1728" s="518"/>
      <c r="E1728" s="518"/>
      <c r="F1728" s="518"/>
    </row>
    <row r="1729" spans="2:6">
      <c r="B1729" s="518"/>
      <c r="C1729" s="518"/>
      <c r="D1729" s="518"/>
      <c r="E1729" s="518"/>
      <c r="F1729" s="518"/>
    </row>
    <row r="1730" spans="2:6">
      <c r="B1730" s="518"/>
      <c r="C1730" s="518"/>
      <c r="D1730" s="518"/>
      <c r="E1730" s="518"/>
      <c r="F1730" s="518"/>
    </row>
    <row r="1731" spans="2:6">
      <c r="B1731" s="518"/>
      <c r="C1731" s="518"/>
      <c r="D1731" s="518"/>
      <c r="E1731" s="518"/>
      <c r="F1731" s="518"/>
    </row>
    <row r="1732" spans="2:6">
      <c r="B1732" s="518"/>
      <c r="C1732" s="518"/>
      <c r="D1732" s="518"/>
      <c r="E1732" s="518"/>
      <c r="F1732" s="518"/>
    </row>
    <row r="1733" spans="2:6">
      <c r="B1733" s="518"/>
      <c r="C1733" s="518"/>
      <c r="D1733" s="518"/>
      <c r="E1733" s="518"/>
      <c r="F1733" s="518"/>
    </row>
    <row r="1734" spans="2:6">
      <c r="B1734" s="518"/>
      <c r="C1734" s="518"/>
      <c r="D1734" s="518"/>
      <c r="E1734" s="518"/>
      <c r="F1734" s="518"/>
    </row>
    <row r="1735" spans="2:6">
      <c r="B1735" s="518"/>
      <c r="C1735" s="518"/>
      <c r="D1735" s="518"/>
      <c r="E1735" s="518"/>
      <c r="F1735" s="518"/>
    </row>
    <row r="1736" spans="2:6">
      <c r="B1736" s="518"/>
      <c r="C1736" s="518"/>
      <c r="D1736" s="518"/>
      <c r="E1736" s="518"/>
      <c r="F1736" s="518"/>
    </row>
    <row r="1737" spans="2:6">
      <c r="B1737" s="518"/>
      <c r="C1737" s="518"/>
      <c r="D1737" s="518"/>
      <c r="E1737" s="518"/>
      <c r="F1737" s="518"/>
    </row>
    <row r="1738" spans="2:6">
      <c r="B1738" s="518"/>
      <c r="C1738" s="518"/>
      <c r="D1738" s="518"/>
      <c r="E1738" s="518"/>
      <c r="F1738" s="518"/>
    </row>
    <row r="1739" spans="2:6">
      <c r="B1739" s="518"/>
      <c r="C1739" s="518"/>
      <c r="D1739" s="518"/>
      <c r="E1739" s="518"/>
      <c r="F1739" s="518"/>
    </row>
    <row r="1740" spans="2:6">
      <c r="B1740" s="518"/>
      <c r="C1740" s="518"/>
      <c r="D1740" s="518"/>
      <c r="E1740" s="518"/>
      <c r="F1740" s="518"/>
    </row>
    <row r="1741" spans="2:6">
      <c r="B1741" s="518"/>
      <c r="C1741" s="518"/>
      <c r="D1741" s="518"/>
      <c r="E1741" s="518"/>
      <c r="F1741" s="518"/>
    </row>
    <row r="1742" spans="2:6">
      <c r="B1742" s="518"/>
      <c r="C1742" s="518"/>
      <c r="D1742" s="518"/>
      <c r="E1742" s="518"/>
      <c r="F1742" s="518"/>
    </row>
    <row r="1743" spans="2:6">
      <c r="B1743" s="518"/>
      <c r="C1743" s="518"/>
      <c r="D1743" s="518"/>
      <c r="E1743" s="518"/>
      <c r="F1743" s="518"/>
    </row>
    <row r="1744" spans="2:6">
      <c r="B1744" s="518"/>
      <c r="C1744" s="518"/>
      <c r="D1744" s="518"/>
      <c r="E1744" s="518"/>
      <c r="F1744" s="518"/>
    </row>
    <row r="1745" spans="2:6">
      <c r="B1745" s="518"/>
      <c r="C1745" s="518"/>
      <c r="D1745" s="518"/>
      <c r="E1745" s="518"/>
      <c r="F1745" s="518"/>
    </row>
    <row r="1746" spans="2:6">
      <c r="B1746" s="518"/>
      <c r="C1746" s="518"/>
      <c r="D1746" s="518"/>
      <c r="E1746" s="518"/>
      <c r="F1746" s="518"/>
    </row>
    <row r="1747" spans="2:6">
      <c r="B1747" s="518"/>
      <c r="C1747" s="518"/>
      <c r="D1747" s="518"/>
      <c r="E1747" s="518"/>
      <c r="F1747" s="518"/>
    </row>
    <row r="1748" spans="2:6">
      <c r="B1748" s="518"/>
      <c r="C1748" s="518"/>
      <c r="D1748" s="518"/>
      <c r="E1748" s="518"/>
      <c r="F1748" s="518"/>
    </row>
    <row r="1749" spans="2:6">
      <c r="B1749" s="518"/>
      <c r="C1749" s="518"/>
      <c r="D1749" s="518"/>
      <c r="E1749" s="518"/>
      <c r="F1749" s="518"/>
    </row>
    <row r="1750" spans="2:6">
      <c r="B1750" s="518"/>
      <c r="C1750" s="518"/>
      <c r="D1750" s="518"/>
      <c r="E1750" s="518"/>
      <c r="F1750" s="518"/>
    </row>
    <row r="1751" spans="2:6">
      <c r="B1751" s="518"/>
      <c r="C1751" s="518"/>
      <c r="D1751" s="518"/>
      <c r="E1751" s="518"/>
      <c r="F1751" s="518"/>
    </row>
    <row r="1752" spans="2:6">
      <c r="B1752" s="518"/>
      <c r="C1752" s="518"/>
      <c r="D1752" s="518"/>
      <c r="E1752" s="518"/>
      <c r="F1752" s="518"/>
    </row>
    <row r="1753" spans="2:6">
      <c r="B1753" s="518"/>
      <c r="C1753" s="518"/>
      <c r="D1753" s="518"/>
      <c r="E1753" s="518"/>
      <c r="F1753" s="518"/>
    </row>
    <row r="1754" spans="2:6">
      <c r="B1754" s="518"/>
      <c r="C1754" s="518"/>
      <c r="D1754" s="518"/>
      <c r="E1754" s="518"/>
      <c r="F1754" s="518"/>
    </row>
    <row r="1755" spans="2:6">
      <c r="B1755" s="518"/>
      <c r="C1755" s="518"/>
      <c r="D1755" s="518"/>
      <c r="E1755" s="518"/>
      <c r="F1755" s="518"/>
    </row>
    <row r="1756" spans="2:6">
      <c r="B1756" s="518"/>
      <c r="C1756" s="518"/>
      <c r="D1756" s="518"/>
      <c r="E1756" s="518"/>
      <c r="F1756" s="518"/>
    </row>
    <row r="1757" spans="2:6">
      <c r="B1757" s="518"/>
      <c r="C1757" s="518"/>
      <c r="D1757" s="518"/>
      <c r="E1757" s="518"/>
      <c r="F1757" s="518"/>
    </row>
    <row r="1758" spans="2:6">
      <c r="B1758" s="518"/>
      <c r="C1758" s="518"/>
      <c r="D1758" s="518"/>
      <c r="E1758" s="518"/>
      <c r="F1758" s="518"/>
    </row>
    <row r="1759" spans="2:6">
      <c r="B1759" s="518"/>
      <c r="C1759" s="518"/>
      <c r="D1759" s="518"/>
      <c r="E1759" s="518"/>
      <c r="F1759" s="518"/>
    </row>
    <row r="1760" spans="2:6">
      <c r="B1760" s="518"/>
      <c r="C1760" s="518"/>
      <c r="D1760" s="518"/>
      <c r="E1760" s="518"/>
      <c r="F1760" s="518"/>
    </row>
    <row r="1761" spans="2:6">
      <c r="B1761" s="518"/>
      <c r="C1761" s="518"/>
      <c r="D1761" s="518"/>
      <c r="E1761" s="518"/>
      <c r="F1761" s="518"/>
    </row>
    <row r="1762" spans="2:6">
      <c r="B1762" s="518"/>
      <c r="C1762" s="518"/>
      <c r="D1762" s="518"/>
      <c r="E1762" s="518"/>
      <c r="F1762" s="518"/>
    </row>
    <row r="1763" spans="2:6">
      <c r="B1763" s="518"/>
      <c r="C1763" s="518"/>
      <c r="D1763" s="518"/>
      <c r="E1763" s="518"/>
      <c r="F1763" s="518"/>
    </row>
    <row r="1764" spans="2:6">
      <c r="B1764" s="518"/>
      <c r="C1764" s="518"/>
      <c r="D1764" s="518"/>
      <c r="E1764" s="518"/>
      <c r="F1764" s="518"/>
    </row>
    <row r="1765" spans="2:6">
      <c r="B1765" s="518"/>
      <c r="C1765" s="518"/>
      <c r="D1765" s="518"/>
      <c r="E1765" s="518"/>
      <c r="F1765" s="518"/>
    </row>
    <row r="1766" spans="2:6">
      <c r="B1766" s="518"/>
      <c r="C1766" s="518"/>
      <c r="D1766" s="518"/>
      <c r="E1766" s="518"/>
      <c r="F1766" s="518"/>
    </row>
    <row r="1767" spans="2:6">
      <c r="B1767" s="518"/>
      <c r="C1767" s="518"/>
      <c r="D1767" s="518"/>
      <c r="E1767" s="518"/>
      <c r="F1767" s="518"/>
    </row>
    <row r="1768" spans="2:6">
      <c r="B1768" s="518"/>
      <c r="C1768" s="518"/>
      <c r="D1768" s="518"/>
      <c r="E1768" s="518"/>
      <c r="F1768" s="518"/>
    </row>
    <row r="1769" spans="2:6">
      <c r="B1769" s="518"/>
      <c r="C1769" s="518"/>
      <c r="D1769" s="518"/>
      <c r="E1769" s="518"/>
      <c r="F1769" s="518"/>
    </row>
    <row r="1770" spans="2:6">
      <c r="B1770" s="518"/>
      <c r="C1770" s="518"/>
      <c r="D1770" s="518"/>
      <c r="E1770" s="518"/>
      <c r="F1770" s="518"/>
    </row>
    <row r="1771" spans="2:6">
      <c r="B1771" s="518"/>
      <c r="C1771" s="518"/>
      <c r="D1771" s="518"/>
      <c r="E1771" s="518"/>
      <c r="F1771" s="518"/>
    </row>
    <row r="1772" spans="2:6">
      <c r="B1772" s="518"/>
      <c r="C1772" s="518"/>
      <c r="D1772" s="518"/>
      <c r="E1772" s="518"/>
      <c r="F1772" s="518"/>
    </row>
    <row r="1773" spans="2:6">
      <c r="B1773" s="518"/>
      <c r="C1773" s="518"/>
      <c r="D1773" s="518"/>
      <c r="E1773" s="518"/>
      <c r="F1773" s="518"/>
    </row>
    <row r="1774" spans="2:6">
      <c r="B1774" s="518"/>
      <c r="C1774" s="518"/>
      <c r="D1774" s="518"/>
      <c r="E1774" s="518"/>
      <c r="F1774" s="518"/>
    </row>
    <row r="1775" spans="2:6">
      <c r="B1775" s="518"/>
      <c r="C1775" s="518"/>
      <c r="D1775" s="518"/>
      <c r="E1775" s="518"/>
      <c r="F1775" s="518"/>
    </row>
    <row r="1776" spans="2:6">
      <c r="B1776" s="518"/>
      <c r="C1776" s="518"/>
      <c r="D1776" s="518"/>
      <c r="E1776" s="518"/>
      <c r="F1776" s="518"/>
    </row>
    <row r="1777" spans="2:6">
      <c r="B1777" s="518"/>
      <c r="C1777" s="518"/>
      <c r="D1777" s="518"/>
      <c r="E1777" s="518"/>
      <c r="F1777" s="518"/>
    </row>
    <row r="1778" spans="2:6">
      <c r="B1778" s="518"/>
      <c r="C1778" s="518"/>
      <c r="D1778" s="518"/>
      <c r="E1778" s="518"/>
      <c r="F1778" s="518"/>
    </row>
    <row r="1779" spans="2:6">
      <c r="B1779" s="518"/>
      <c r="C1779" s="518"/>
      <c r="D1779" s="518"/>
      <c r="E1779" s="518"/>
      <c r="F1779" s="518"/>
    </row>
    <row r="1780" spans="2:6">
      <c r="B1780" s="518"/>
      <c r="C1780" s="518"/>
      <c r="D1780" s="518"/>
      <c r="E1780" s="518"/>
      <c r="F1780" s="518"/>
    </row>
    <row r="1781" spans="2:6">
      <c r="B1781" s="518"/>
      <c r="C1781" s="518"/>
      <c r="D1781" s="518"/>
      <c r="E1781" s="518"/>
      <c r="F1781" s="518"/>
    </row>
    <row r="1782" spans="2:6">
      <c r="B1782" s="518"/>
      <c r="C1782" s="518"/>
      <c r="D1782" s="518"/>
      <c r="E1782" s="518"/>
      <c r="F1782" s="518"/>
    </row>
    <row r="1783" spans="2:6">
      <c r="B1783" s="518"/>
      <c r="C1783" s="518"/>
      <c r="D1783" s="518"/>
      <c r="E1783" s="518"/>
      <c r="F1783" s="518"/>
    </row>
    <row r="1784" spans="2:6">
      <c r="B1784" s="518"/>
      <c r="C1784" s="518"/>
      <c r="D1784" s="518"/>
      <c r="E1784" s="518"/>
      <c r="F1784" s="518"/>
    </row>
    <row r="1785" spans="2:6">
      <c r="B1785" s="518"/>
      <c r="C1785" s="518"/>
      <c r="D1785" s="518"/>
      <c r="E1785" s="518"/>
      <c r="F1785" s="518"/>
    </row>
    <row r="1786" spans="2:6">
      <c r="B1786" s="518"/>
      <c r="C1786" s="518"/>
      <c r="D1786" s="518"/>
      <c r="E1786" s="518"/>
      <c r="F1786" s="518"/>
    </row>
    <row r="1787" spans="2:6">
      <c r="B1787" s="518"/>
      <c r="C1787" s="518"/>
      <c r="D1787" s="518"/>
      <c r="E1787" s="518"/>
      <c r="F1787" s="518"/>
    </row>
    <row r="1788" spans="2:6">
      <c r="B1788" s="518"/>
      <c r="C1788" s="518"/>
      <c r="D1788" s="518"/>
      <c r="E1788" s="518"/>
      <c r="F1788" s="518"/>
    </row>
    <row r="1789" spans="2:6">
      <c r="B1789" s="518"/>
      <c r="C1789" s="518"/>
      <c r="D1789" s="518"/>
      <c r="E1789" s="518"/>
      <c r="F1789" s="518"/>
    </row>
    <row r="1790" spans="2:6">
      <c r="B1790" s="518"/>
      <c r="C1790" s="518"/>
      <c r="D1790" s="518"/>
      <c r="E1790" s="518"/>
      <c r="F1790" s="518"/>
    </row>
    <row r="1791" spans="2:6">
      <c r="B1791" s="518"/>
      <c r="C1791" s="518"/>
      <c r="D1791" s="518"/>
      <c r="E1791" s="518"/>
      <c r="F1791" s="518"/>
    </row>
    <row r="1792" spans="2:6">
      <c r="B1792" s="518"/>
      <c r="C1792" s="518"/>
      <c r="D1792" s="518"/>
      <c r="E1792" s="518"/>
      <c r="F1792" s="518"/>
    </row>
    <row r="1793" spans="2:6">
      <c r="B1793" s="518"/>
      <c r="C1793" s="518"/>
      <c r="D1793" s="518"/>
      <c r="E1793" s="518"/>
      <c r="F1793" s="518"/>
    </row>
    <row r="1794" spans="2:6">
      <c r="B1794" s="518"/>
      <c r="C1794" s="518"/>
      <c r="D1794" s="518"/>
      <c r="E1794" s="518"/>
      <c r="F1794" s="518"/>
    </row>
    <row r="1795" spans="2:6">
      <c r="B1795" s="518"/>
      <c r="C1795" s="518"/>
      <c r="D1795" s="518"/>
      <c r="E1795" s="518"/>
      <c r="F1795" s="518"/>
    </row>
    <row r="1796" spans="2:6">
      <c r="B1796" s="518"/>
      <c r="C1796" s="518"/>
      <c r="D1796" s="518"/>
      <c r="E1796" s="518"/>
      <c r="F1796" s="518"/>
    </row>
    <row r="1797" spans="2:6">
      <c r="B1797" s="518"/>
      <c r="C1797" s="518"/>
      <c r="D1797" s="518"/>
      <c r="E1797" s="518"/>
      <c r="F1797" s="518"/>
    </row>
    <row r="1798" spans="2:6">
      <c r="B1798" s="518"/>
      <c r="C1798" s="518"/>
      <c r="D1798" s="518"/>
      <c r="E1798" s="518"/>
      <c r="F1798" s="518"/>
    </row>
    <row r="1799" spans="2:6">
      <c r="B1799" s="518"/>
      <c r="C1799" s="518"/>
      <c r="D1799" s="518"/>
      <c r="E1799" s="518"/>
      <c r="F1799" s="518"/>
    </row>
    <row r="1800" spans="2:6">
      <c r="B1800" s="518"/>
      <c r="C1800" s="518"/>
      <c r="D1800" s="518"/>
      <c r="E1800" s="518"/>
      <c r="F1800" s="518"/>
    </row>
    <row r="1801" spans="2:6">
      <c r="B1801" s="518"/>
      <c r="C1801" s="518"/>
      <c r="D1801" s="518"/>
      <c r="E1801" s="518"/>
      <c r="F1801" s="518"/>
    </row>
    <row r="1802" spans="2:6">
      <c r="B1802" s="518"/>
      <c r="C1802" s="518"/>
      <c r="D1802" s="518"/>
      <c r="E1802" s="518"/>
      <c r="F1802" s="518"/>
    </row>
    <row r="1803" spans="2:6">
      <c r="B1803" s="518"/>
      <c r="C1803" s="518"/>
      <c r="D1803" s="518"/>
      <c r="E1803" s="518"/>
      <c r="F1803" s="518"/>
    </row>
    <row r="1804" spans="2:6">
      <c r="B1804" s="518"/>
      <c r="C1804" s="518"/>
      <c r="D1804" s="518"/>
      <c r="E1804" s="518"/>
      <c r="F1804" s="518"/>
    </row>
    <row r="1805" spans="2:6">
      <c r="B1805" s="518"/>
      <c r="C1805" s="518"/>
      <c r="D1805" s="518"/>
      <c r="E1805" s="518"/>
      <c r="F1805" s="518"/>
    </row>
    <row r="1806" spans="2:6">
      <c r="B1806" s="518"/>
      <c r="C1806" s="518"/>
      <c r="D1806" s="518"/>
      <c r="E1806" s="518"/>
      <c r="F1806" s="518"/>
    </row>
    <row r="1807" spans="2:6">
      <c r="B1807" s="518"/>
      <c r="C1807" s="518"/>
      <c r="D1807" s="518"/>
      <c r="E1807" s="518"/>
      <c r="F1807" s="518"/>
    </row>
    <row r="1808" spans="2:6">
      <c r="B1808" s="518"/>
      <c r="C1808" s="518"/>
      <c r="D1808" s="518"/>
      <c r="E1808" s="518"/>
      <c r="F1808" s="518"/>
    </row>
    <row r="1809" spans="2:6">
      <c r="B1809" s="518"/>
      <c r="C1809" s="518"/>
      <c r="D1809" s="518"/>
      <c r="E1809" s="518"/>
      <c r="F1809" s="518"/>
    </row>
    <row r="1810" spans="2:6">
      <c r="B1810" s="518"/>
      <c r="C1810" s="518"/>
      <c r="D1810" s="518"/>
      <c r="E1810" s="518"/>
      <c r="F1810" s="518"/>
    </row>
    <row r="1811" spans="2:6">
      <c r="B1811" s="518"/>
      <c r="C1811" s="518"/>
      <c r="D1811" s="518"/>
      <c r="E1811" s="518"/>
      <c r="F1811" s="518"/>
    </row>
    <row r="1812" spans="2:6">
      <c r="B1812" s="518"/>
      <c r="C1812" s="518"/>
      <c r="D1812" s="518"/>
      <c r="E1812" s="518"/>
      <c r="F1812" s="518"/>
    </row>
    <row r="1813" spans="2:6">
      <c r="B1813" s="518"/>
      <c r="C1813" s="518"/>
      <c r="D1813" s="518"/>
      <c r="E1813" s="518"/>
      <c r="F1813" s="518"/>
    </row>
    <row r="1814" spans="2:6">
      <c r="B1814" s="518"/>
      <c r="C1814" s="518"/>
      <c r="D1814" s="518"/>
      <c r="E1814" s="518"/>
      <c r="F1814" s="518"/>
    </row>
    <row r="1815" spans="2:6">
      <c r="B1815" s="518"/>
      <c r="C1815" s="518"/>
      <c r="D1815" s="518"/>
      <c r="E1815" s="518"/>
      <c r="F1815" s="518"/>
    </row>
    <row r="1816" spans="2:6">
      <c r="B1816" s="518"/>
      <c r="C1816" s="518"/>
      <c r="D1816" s="518"/>
      <c r="E1816" s="518"/>
      <c r="F1816" s="518"/>
    </row>
    <row r="1817" spans="2:6">
      <c r="B1817" s="518"/>
      <c r="C1817" s="518"/>
      <c r="D1817" s="518"/>
      <c r="E1817" s="518"/>
      <c r="F1817" s="518"/>
    </row>
    <row r="1818" spans="2:6">
      <c r="B1818" s="518"/>
      <c r="C1818" s="518"/>
      <c r="D1818" s="518"/>
      <c r="E1818" s="518"/>
      <c r="F1818" s="518"/>
    </row>
    <row r="1819" spans="2:6">
      <c r="B1819" s="518"/>
      <c r="C1819" s="518"/>
      <c r="D1819" s="518"/>
      <c r="E1819" s="518"/>
      <c r="F1819" s="518"/>
    </row>
    <row r="1820" spans="2:6">
      <c r="B1820" s="518"/>
      <c r="C1820" s="518"/>
      <c r="D1820" s="518"/>
      <c r="E1820" s="518"/>
      <c r="F1820" s="518"/>
    </row>
    <row r="1821" spans="2:6">
      <c r="B1821" s="518"/>
      <c r="C1821" s="518"/>
      <c r="D1821" s="518"/>
      <c r="E1821" s="518"/>
      <c r="F1821" s="518"/>
    </row>
    <row r="1822" spans="2:6">
      <c r="B1822" s="518"/>
      <c r="C1822" s="518"/>
      <c r="D1822" s="518"/>
      <c r="E1822" s="518"/>
      <c r="F1822" s="518"/>
    </row>
    <row r="1823" spans="2:6">
      <c r="B1823" s="518"/>
      <c r="C1823" s="518"/>
      <c r="D1823" s="518"/>
      <c r="E1823" s="518"/>
      <c r="F1823" s="518"/>
    </row>
    <row r="1824" spans="2:6">
      <c r="B1824" s="518"/>
      <c r="C1824" s="518"/>
      <c r="D1824" s="518"/>
      <c r="E1824" s="518"/>
      <c r="F1824" s="518"/>
    </row>
    <row r="1825" spans="2:6">
      <c r="B1825" s="518"/>
      <c r="C1825" s="518"/>
      <c r="D1825" s="518"/>
      <c r="E1825" s="518"/>
      <c r="F1825" s="518"/>
    </row>
    <row r="1826" spans="2:6">
      <c r="B1826" s="518"/>
      <c r="C1826" s="518"/>
      <c r="D1826" s="518"/>
      <c r="E1826" s="518"/>
      <c r="F1826" s="518"/>
    </row>
    <row r="1827" spans="2:6">
      <c r="B1827" s="518"/>
      <c r="C1827" s="518"/>
      <c r="D1827" s="518"/>
      <c r="E1827" s="518"/>
      <c r="F1827" s="518"/>
    </row>
    <row r="1828" spans="2:6">
      <c r="B1828" s="518"/>
      <c r="C1828" s="518"/>
      <c r="D1828" s="518"/>
      <c r="E1828" s="518"/>
      <c r="F1828" s="518"/>
    </row>
    <row r="1829" spans="2:6">
      <c r="B1829" s="518"/>
      <c r="C1829" s="518"/>
      <c r="D1829" s="518"/>
      <c r="E1829" s="518"/>
      <c r="F1829" s="518"/>
    </row>
    <row r="1830" spans="2:6">
      <c r="B1830" s="518"/>
      <c r="C1830" s="518"/>
      <c r="D1830" s="518"/>
      <c r="E1830" s="518"/>
      <c r="F1830" s="518"/>
    </row>
    <row r="1831" spans="2:6">
      <c r="B1831" s="518"/>
      <c r="C1831" s="518"/>
      <c r="D1831" s="518"/>
      <c r="E1831" s="518"/>
      <c r="F1831" s="518"/>
    </row>
    <row r="1832" spans="2:6">
      <c r="B1832" s="518"/>
      <c r="C1832" s="518"/>
      <c r="D1832" s="518"/>
      <c r="E1832" s="518"/>
      <c r="F1832" s="518"/>
    </row>
    <row r="1833" spans="2:6">
      <c r="B1833" s="518"/>
      <c r="C1833" s="518"/>
      <c r="D1833" s="518"/>
      <c r="E1833" s="518"/>
      <c r="F1833" s="518"/>
    </row>
    <row r="1834" spans="2:6">
      <c r="B1834" s="518"/>
      <c r="C1834" s="518"/>
      <c r="D1834" s="518"/>
      <c r="E1834" s="518"/>
      <c r="F1834" s="518"/>
    </row>
    <row r="1835" spans="2:6">
      <c r="B1835" s="518"/>
      <c r="C1835" s="518"/>
      <c r="D1835" s="518"/>
      <c r="E1835" s="518"/>
      <c r="F1835" s="518"/>
    </row>
    <row r="1836" spans="2:6">
      <c r="B1836" s="518"/>
      <c r="C1836" s="518"/>
      <c r="D1836" s="518"/>
      <c r="E1836" s="518"/>
      <c r="F1836" s="518"/>
    </row>
    <row r="1837" spans="2:6">
      <c r="B1837" s="518"/>
      <c r="C1837" s="518"/>
      <c r="D1837" s="518"/>
      <c r="E1837" s="518"/>
      <c r="F1837" s="518"/>
    </row>
    <row r="1838" spans="2:6">
      <c r="B1838" s="518"/>
      <c r="C1838" s="518"/>
      <c r="D1838" s="518"/>
      <c r="E1838" s="518"/>
      <c r="F1838" s="518"/>
    </row>
    <row r="1839" spans="2:6">
      <c r="B1839" s="518"/>
      <c r="C1839" s="518"/>
      <c r="D1839" s="518"/>
      <c r="E1839" s="518"/>
      <c r="F1839" s="518"/>
    </row>
    <row r="1840" spans="2:6">
      <c r="B1840" s="518"/>
      <c r="C1840" s="518"/>
      <c r="D1840" s="518"/>
      <c r="E1840" s="518"/>
      <c r="F1840" s="518"/>
    </row>
    <row r="1841" spans="2:6">
      <c r="B1841" s="518"/>
      <c r="C1841" s="518"/>
      <c r="D1841" s="518"/>
      <c r="E1841" s="518"/>
      <c r="F1841" s="518"/>
    </row>
    <row r="1842" spans="2:6">
      <c r="B1842" s="518"/>
      <c r="C1842" s="518"/>
      <c r="D1842" s="518"/>
      <c r="E1842" s="518"/>
      <c r="F1842" s="518"/>
    </row>
    <row r="1843" spans="2:6">
      <c r="B1843" s="518"/>
      <c r="C1843" s="518"/>
      <c r="D1843" s="518"/>
      <c r="E1843" s="518"/>
      <c r="F1843" s="518"/>
    </row>
    <row r="1844" spans="2:6">
      <c r="B1844" s="518"/>
      <c r="C1844" s="518"/>
      <c r="D1844" s="518"/>
      <c r="E1844" s="518"/>
      <c r="F1844" s="518"/>
    </row>
    <row r="1845" spans="2:6">
      <c r="B1845" s="518"/>
      <c r="C1845" s="518"/>
      <c r="D1845" s="518"/>
      <c r="E1845" s="518"/>
      <c r="F1845" s="518"/>
    </row>
    <row r="1846" spans="2:6">
      <c r="B1846" s="518"/>
      <c r="C1846" s="518"/>
      <c r="D1846" s="518"/>
      <c r="E1846" s="518"/>
      <c r="F1846" s="518"/>
    </row>
    <row r="1847" spans="2:6">
      <c r="B1847" s="518"/>
      <c r="C1847" s="518"/>
      <c r="D1847" s="518"/>
      <c r="E1847" s="518"/>
      <c r="F1847" s="518"/>
    </row>
    <row r="1848" spans="2:6">
      <c r="B1848" s="518"/>
      <c r="C1848" s="518"/>
      <c r="D1848" s="518"/>
      <c r="E1848" s="518"/>
      <c r="F1848" s="518"/>
    </row>
    <row r="1849" spans="2:6">
      <c r="B1849" s="518"/>
      <c r="C1849" s="518"/>
      <c r="D1849" s="518"/>
      <c r="E1849" s="518"/>
      <c r="F1849" s="518"/>
    </row>
    <row r="1850" spans="2:6">
      <c r="B1850" s="518"/>
      <c r="C1850" s="518"/>
      <c r="D1850" s="518"/>
      <c r="E1850" s="518"/>
      <c r="F1850" s="518"/>
    </row>
    <row r="1851" spans="2:6">
      <c r="B1851" s="518"/>
      <c r="C1851" s="518"/>
      <c r="D1851" s="518"/>
      <c r="E1851" s="518"/>
      <c r="F1851" s="518"/>
    </row>
    <row r="1852" spans="2:6">
      <c r="B1852" s="518"/>
      <c r="C1852" s="518"/>
      <c r="D1852" s="518"/>
      <c r="E1852" s="518"/>
      <c r="F1852" s="518"/>
    </row>
    <row r="1853" spans="2:6">
      <c r="B1853" s="518"/>
      <c r="C1853" s="518"/>
      <c r="D1853" s="518"/>
      <c r="E1853" s="518"/>
      <c r="F1853" s="518"/>
    </row>
    <row r="1854" spans="2:6">
      <c r="B1854" s="518"/>
      <c r="C1854" s="518"/>
      <c r="D1854" s="518"/>
      <c r="E1854" s="518"/>
      <c r="F1854" s="518"/>
    </row>
    <row r="1855" spans="2:6">
      <c r="B1855" s="518"/>
      <c r="C1855" s="518"/>
      <c r="D1855" s="518"/>
      <c r="E1855" s="518"/>
      <c r="F1855" s="518"/>
    </row>
    <row r="1856" spans="2:6">
      <c r="B1856" s="518"/>
      <c r="C1856" s="518"/>
      <c r="D1856" s="518"/>
      <c r="E1856" s="518"/>
      <c r="F1856" s="518"/>
    </row>
    <row r="1857" spans="2:6">
      <c r="B1857" s="518"/>
      <c r="C1857" s="518"/>
      <c r="D1857" s="518"/>
      <c r="E1857" s="518"/>
      <c r="F1857" s="518"/>
    </row>
    <row r="1858" spans="2:6">
      <c r="B1858" s="518"/>
      <c r="C1858" s="518"/>
      <c r="D1858" s="518"/>
      <c r="E1858" s="518"/>
      <c r="F1858" s="518"/>
    </row>
    <row r="1859" spans="2:6">
      <c r="B1859" s="518"/>
      <c r="C1859" s="518"/>
      <c r="D1859" s="518"/>
      <c r="E1859" s="518"/>
      <c r="F1859" s="518"/>
    </row>
    <row r="1860" spans="2:6">
      <c r="B1860" s="518"/>
      <c r="C1860" s="518"/>
      <c r="D1860" s="518"/>
      <c r="E1860" s="518"/>
      <c r="F1860" s="518"/>
    </row>
    <row r="1861" spans="2:6">
      <c r="B1861" s="518"/>
      <c r="C1861" s="518"/>
      <c r="D1861" s="518"/>
      <c r="E1861" s="518"/>
      <c r="F1861" s="518"/>
    </row>
    <row r="1862" spans="2:6">
      <c r="B1862" s="518"/>
      <c r="C1862" s="518"/>
      <c r="D1862" s="518"/>
      <c r="E1862" s="518"/>
      <c r="F1862" s="518"/>
    </row>
    <row r="1863" spans="2:6">
      <c r="B1863" s="518"/>
      <c r="C1863" s="518"/>
      <c r="D1863" s="518"/>
      <c r="E1863" s="518"/>
      <c r="F1863" s="518"/>
    </row>
    <row r="1864" spans="2:6">
      <c r="B1864" s="518"/>
      <c r="C1864" s="518"/>
      <c r="D1864" s="518"/>
      <c r="E1864" s="518"/>
      <c r="F1864" s="518"/>
    </row>
    <row r="1865" spans="2:6">
      <c r="B1865" s="518"/>
      <c r="C1865" s="518"/>
      <c r="D1865" s="518"/>
      <c r="E1865" s="518"/>
      <c r="F1865" s="518"/>
    </row>
    <row r="1866" spans="2:6">
      <c r="B1866" s="518"/>
      <c r="C1866" s="518"/>
      <c r="D1866" s="518"/>
      <c r="E1866" s="518"/>
      <c r="F1866" s="518"/>
    </row>
    <row r="1867" spans="2:6">
      <c r="B1867" s="518"/>
      <c r="C1867" s="518"/>
      <c r="D1867" s="518"/>
      <c r="E1867" s="518"/>
      <c r="F1867" s="518"/>
    </row>
    <row r="1868" spans="2:6">
      <c r="B1868" s="518"/>
      <c r="C1868" s="518"/>
      <c r="D1868" s="518"/>
      <c r="E1868" s="518"/>
      <c r="F1868" s="518"/>
    </row>
    <row r="1869" spans="2:6">
      <c r="B1869" s="518"/>
      <c r="C1869" s="518"/>
      <c r="D1869" s="518"/>
      <c r="E1869" s="518"/>
      <c r="F1869" s="518"/>
    </row>
    <row r="1870" spans="2:6">
      <c r="B1870" s="518"/>
      <c r="C1870" s="518"/>
      <c r="D1870" s="518"/>
      <c r="E1870" s="518"/>
      <c r="F1870" s="518"/>
    </row>
    <row r="1871" spans="2:6">
      <c r="B1871" s="518"/>
      <c r="C1871" s="518"/>
      <c r="D1871" s="518"/>
      <c r="E1871" s="518"/>
      <c r="F1871" s="518"/>
    </row>
    <row r="1872" spans="2:6">
      <c r="B1872" s="518"/>
      <c r="C1872" s="518"/>
      <c r="D1872" s="518"/>
      <c r="E1872" s="518"/>
      <c r="F1872" s="518"/>
    </row>
    <row r="1873" spans="2:6">
      <c r="B1873" s="518"/>
      <c r="C1873" s="518"/>
      <c r="D1873" s="518"/>
      <c r="E1873" s="518"/>
      <c r="F1873" s="518"/>
    </row>
    <row r="1874" spans="2:6">
      <c r="B1874" s="518"/>
      <c r="C1874" s="518"/>
      <c r="D1874" s="518"/>
      <c r="E1874" s="518"/>
      <c r="F1874" s="518"/>
    </row>
    <row r="1875" spans="2:6">
      <c r="B1875" s="518"/>
      <c r="C1875" s="518"/>
      <c r="D1875" s="518"/>
      <c r="E1875" s="518"/>
      <c r="F1875" s="518"/>
    </row>
    <row r="1876" spans="2:6">
      <c r="B1876" s="518"/>
      <c r="C1876" s="518"/>
      <c r="D1876" s="518"/>
      <c r="E1876" s="518"/>
      <c r="F1876" s="518"/>
    </row>
    <row r="1877" spans="2:6">
      <c r="B1877" s="518"/>
      <c r="C1877" s="518"/>
      <c r="D1877" s="518"/>
      <c r="E1877" s="518"/>
      <c r="F1877" s="518"/>
    </row>
    <row r="1878" spans="2:6">
      <c r="B1878" s="518"/>
      <c r="C1878" s="518"/>
      <c r="D1878" s="518"/>
      <c r="E1878" s="518"/>
      <c r="F1878" s="518"/>
    </row>
    <row r="1879" spans="2:6">
      <c r="B1879" s="518"/>
      <c r="C1879" s="518"/>
      <c r="D1879" s="518"/>
      <c r="E1879" s="518"/>
      <c r="F1879" s="518"/>
    </row>
    <row r="1880" spans="2:6">
      <c r="B1880" s="518"/>
      <c r="C1880" s="518"/>
      <c r="D1880" s="518"/>
      <c r="E1880" s="518"/>
      <c r="F1880" s="518"/>
    </row>
    <row r="1881" spans="2:6">
      <c r="B1881" s="518"/>
      <c r="C1881" s="518"/>
      <c r="D1881" s="518"/>
      <c r="E1881" s="518"/>
      <c r="F1881" s="518"/>
    </row>
    <row r="1882" spans="2:6">
      <c r="B1882" s="518"/>
      <c r="C1882" s="518"/>
      <c r="D1882" s="518"/>
      <c r="E1882" s="518"/>
      <c r="F1882" s="518"/>
    </row>
    <row r="1883" spans="2:6">
      <c r="B1883" s="518"/>
      <c r="C1883" s="518"/>
      <c r="D1883" s="518"/>
      <c r="E1883" s="518"/>
      <c r="F1883" s="518"/>
    </row>
    <row r="1884" spans="2:6">
      <c r="B1884" s="518"/>
      <c r="C1884" s="518"/>
      <c r="D1884" s="518"/>
      <c r="E1884" s="518"/>
      <c r="F1884" s="518"/>
    </row>
    <row r="1885" spans="2:6">
      <c r="B1885" s="518"/>
      <c r="C1885" s="518"/>
      <c r="D1885" s="518"/>
      <c r="E1885" s="518"/>
      <c r="F1885" s="518"/>
    </row>
    <row r="1886" spans="2:6">
      <c r="B1886" s="518"/>
      <c r="C1886" s="518"/>
      <c r="D1886" s="518"/>
      <c r="E1886" s="518"/>
      <c r="F1886" s="518"/>
    </row>
    <row r="1887" spans="2:6">
      <c r="B1887" s="518"/>
      <c r="C1887" s="518"/>
      <c r="D1887" s="518"/>
      <c r="E1887" s="518"/>
      <c r="F1887" s="518"/>
    </row>
    <row r="1888" spans="2:6">
      <c r="B1888" s="518"/>
      <c r="C1888" s="518"/>
      <c r="D1888" s="518"/>
      <c r="E1888" s="518"/>
      <c r="F1888" s="518"/>
    </row>
    <row r="1889" spans="2:6">
      <c r="B1889" s="518"/>
      <c r="C1889" s="518"/>
      <c r="D1889" s="518"/>
      <c r="E1889" s="518"/>
      <c r="F1889" s="518"/>
    </row>
    <row r="1890" spans="2:6">
      <c r="B1890" s="518"/>
      <c r="C1890" s="518"/>
      <c r="D1890" s="518"/>
      <c r="E1890" s="518"/>
      <c r="F1890" s="518"/>
    </row>
    <row r="1891" spans="2:6">
      <c r="B1891" s="518"/>
      <c r="C1891" s="518"/>
      <c r="D1891" s="518"/>
      <c r="E1891" s="518"/>
      <c r="F1891" s="518"/>
    </row>
    <row r="1892" spans="2:6">
      <c r="B1892" s="518"/>
      <c r="C1892" s="518"/>
      <c r="D1892" s="518"/>
      <c r="E1892" s="518"/>
      <c r="F1892" s="518"/>
    </row>
    <row r="1893" spans="2:6">
      <c r="B1893" s="518"/>
      <c r="C1893" s="518"/>
      <c r="D1893" s="518"/>
      <c r="E1893" s="518"/>
      <c r="F1893" s="518"/>
    </row>
    <row r="1894" spans="2:6">
      <c r="B1894" s="518"/>
      <c r="C1894" s="518"/>
      <c r="D1894" s="518"/>
      <c r="E1894" s="518"/>
      <c r="F1894" s="518"/>
    </row>
    <row r="1895" spans="2:6">
      <c r="B1895" s="518"/>
      <c r="C1895" s="518"/>
      <c r="D1895" s="518"/>
      <c r="E1895" s="518"/>
      <c r="F1895" s="518"/>
    </row>
    <row r="1896" spans="2:6">
      <c r="B1896" s="518"/>
      <c r="C1896" s="518"/>
      <c r="D1896" s="518"/>
      <c r="E1896" s="518"/>
      <c r="F1896" s="518"/>
    </row>
    <row r="1897" spans="2:6">
      <c r="B1897" s="518"/>
      <c r="C1897" s="518"/>
      <c r="D1897" s="518"/>
      <c r="E1897" s="518"/>
      <c r="F1897" s="518"/>
    </row>
    <row r="1898" spans="2:6">
      <c r="B1898" s="518"/>
      <c r="C1898" s="518"/>
      <c r="D1898" s="518"/>
      <c r="E1898" s="518"/>
      <c r="F1898" s="518"/>
    </row>
    <row r="1899" spans="2:6">
      <c r="B1899" s="518"/>
      <c r="C1899" s="518"/>
      <c r="D1899" s="518"/>
      <c r="E1899" s="518"/>
      <c r="F1899" s="518"/>
    </row>
    <row r="1900" spans="2:6">
      <c r="B1900" s="518"/>
      <c r="C1900" s="518"/>
      <c r="D1900" s="518"/>
      <c r="E1900" s="518"/>
      <c r="F1900" s="518"/>
    </row>
    <row r="1901" spans="2:6">
      <c r="B1901" s="518"/>
      <c r="C1901" s="518"/>
      <c r="D1901" s="518"/>
      <c r="E1901" s="518"/>
      <c r="F1901" s="518"/>
    </row>
    <row r="1902" spans="2:6">
      <c r="B1902" s="518"/>
      <c r="C1902" s="518"/>
      <c r="D1902" s="518"/>
      <c r="E1902" s="518"/>
      <c r="F1902" s="518"/>
    </row>
    <row r="1903" spans="2:6">
      <c r="B1903" s="518"/>
      <c r="C1903" s="518"/>
      <c r="D1903" s="518"/>
      <c r="E1903" s="518"/>
      <c r="F1903" s="518"/>
    </row>
    <row r="1904" spans="2:6">
      <c r="B1904" s="518"/>
      <c r="C1904" s="518"/>
      <c r="D1904" s="518"/>
      <c r="E1904" s="518"/>
      <c r="F1904" s="518"/>
    </row>
    <row r="1905" spans="2:6">
      <c r="B1905" s="518"/>
      <c r="C1905" s="518"/>
      <c r="D1905" s="518"/>
      <c r="E1905" s="518"/>
      <c r="F1905" s="518"/>
    </row>
    <row r="1906" spans="2:6">
      <c r="B1906" s="518"/>
      <c r="C1906" s="518"/>
      <c r="D1906" s="518"/>
      <c r="E1906" s="518"/>
      <c r="F1906" s="518"/>
    </row>
  </sheetData>
  <mergeCells count="5">
    <mergeCell ref="A4:F4"/>
    <mergeCell ref="A5:F5"/>
    <mergeCell ref="A2:F2"/>
    <mergeCell ref="A3:F3"/>
    <mergeCell ref="A1:F1"/>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4"/>
  <sheetViews>
    <sheetView showGridLines="0" zoomScale="85" zoomScaleNormal="85" workbookViewId="0">
      <selection activeCell="A5" sqref="A5:K5"/>
    </sheetView>
  </sheetViews>
  <sheetFormatPr baseColWidth="10" defaultColWidth="9.140625" defaultRowHeight="15"/>
  <cols>
    <col min="1" max="1" width="21.28515625" style="33" customWidth="1"/>
    <col min="2" max="2" width="24.28515625" style="33" customWidth="1"/>
    <col min="3" max="3" width="25.42578125" style="33" customWidth="1"/>
    <col min="4" max="4" width="29.42578125" style="33" customWidth="1"/>
    <col min="5" max="5" width="21.42578125" style="33" customWidth="1"/>
    <col min="6" max="6" width="22.28515625" style="33" customWidth="1"/>
    <col min="7" max="7" width="26.85546875" style="33" customWidth="1"/>
    <col min="8" max="8" width="21.28515625" style="33" customWidth="1"/>
    <col min="9" max="9" width="22" style="33" customWidth="1"/>
    <col min="10" max="10" width="19.5703125" style="33" customWidth="1"/>
    <col min="11" max="11" width="19.85546875" style="33" customWidth="1"/>
    <col min="12" max="256" width="9.140625" style="33"/>
    <col min="257" max="257" width="21.28515625" style="33" customWidth="1"/>
    <col min="258" max="258" width="24.28515625" style="33" customWidth="1"/>
    <col min="259" max="259" width="25.42578125" style="33" customWidth="1"/>
    <col min="260" max="260" width="29.42578125" style="33" customWidth="1"/>
    <col min="261" max="261" width="21.42578125" style="33" customWidth="1"/>
    <col min="262" max="262" width="22.28515625" style="33" customWidth="1"/>
    <col min="263" max="263" width="26.85546875" style="33" customWidth="1"/>
    <col min="264" max="264" width="21.28515625" style="33" customWidth="1"/>
    <col min="265" max="265" width="27.140625" style="33" customWidth="1"/>
    <col min="266" max="266" width="25.42578125" style="33" customWidth="1"/>
    <col min="267" max="267" width="27.28515625" style="33" customWidth="1"/>
    <col min="268" max="512" width="9.140625" style="33"/>
    <col min="513" max="513" width="21.28515625" style="33" customWidth="1"/>
    <col min="514" max="514" width="24.28515625" style="33" customWidth="1"/>
    <col min="515" max="515" width="25.42578125" style="33" customWidth="1"/>
    <col min="516" max="516" width="29.42578125" style="33" customWidth="1"/>
    <col min="517" max="517" width="21.42578125" style="33" customWidth="1"/>
    <col min="518" max="518" width="22.28515625" style="33" customWidth="1"/>
    <col min="519" max="519" width="26.85546875" style="33" customWidth="1"/>
    <col min="520" max="520" width="21.28515625" style="33" customWidth="1"/>
    <col min="521" max="521" width="27.140625" style="33" customWidth="1"/>
    <col min="522" max="522" width="25.42578125" style="33" customWidth="1"/>
    <col min="523" max="523" width="27.28515625" style="33" customWidth="1"/>
    <col min="524" max="768" width="9.140625" style="33"/>
    <col min="769" max="769" width="21.28515625" style="33" customWidth="1"/>
    <col min="770" max="770" width="24.28515625" style="33" customWidth="1"/>
    <col min="771" max="771" width="25.42578125" style="33" customWidth="1"/>
    <col min="772" max="772" width="29.42578125" style="33" customWidth="1"/>
    <col min="773" max="773" width="21.42578125" style="33" customWidth="1"/>
    <col min="774" max="774" width="22.28515625" style="33" customWidth="1"/>
    <col min="775" max="775" width="26.85546875" style="33" customWidth="1"/>
    <col min="776" max="776" width="21.28515625" style="33" customWidth="1"/>
    <col min="777" max="777" width="27.140625" style="33" customWidth="1"/>
    <col min="778" max="778" width="25.42578125" style="33" customWidth="1"/>
    <col min="779" max="779" width="27.28515625" style="33" customWidth="1"/>
    <col min="780" max="1024" width="9.140625" style="33"/>
    <col min="1025" max="1025" width="21.28515625" style="33" customWidth="1"/>
    <col min="1026" max="1026" width="24.28515625" style="33" customWidth="1"/>
    <col min="1027" max="1027" width="25.42578125" style="33" customWidth="1"/>
    <col min="1028" max="1028" width="29.42578125" style="33" customWidth="1"/>
    <col min="1029" max="1029" width="21.42578125" style="33" customWidth="1"/>
    <col min="1030" max="1030" width="22.28515625" style="33" customWidth="1"/>
    <col min="1031" max="1031" width="26.85546875" style="33" customWidth="1"/>
    <col min="1032" max="1032" width="21.28515625" style="33" customWidth="1"/>
    <col min="1033" max="1033" width="27.140625" style="33" customWidth="1"/>
    <col min="1034" max="1034" width="25.42578125" style="33" customWidth="1"/>
    <col min="1035" max="1035" width="27.28515625" style="33" customWidth="1"/>
    <col min="1036" max="1280" width="9.140625" style="33"/>
    <col min="1281" max="1281" width="21.28515625" style="33" customWidth="1"/>
    <col min="1282" max="1282" width="24.28515625" style="33" customWidth="1"/>
    <col min="1283" max="1283" width="25.42578125" style="33" customWidth="1"/>
    <col min="1284" max="1284" width="29.42578125" style="33" customWidth="1"/>
    <col min="1285" max="1285" width="21.42578125" style="33" customWidth="1"/>
    <col min="1286" max="1286" width="22.28515625" style="33" customWidth="1"/>
    <col min="1287" max="1287" width="26.85546875" style="33" customWidth="1"/>
    <col min="1288" max="1288" width="21.28515625" style="33" customWidth="1"/>
    <col min="1289" max="1289" width="27.140625" style="33" customWidth="1"/>
    <col min="1290" max="1290" width="25.42578125" style="33" customWidth="1"/>
    <col min="1291" max="1291" width="27.28515625" style="33" customWidth="1"/>
    <col min="1292" max="1536" width="9.140625" style="33"/>
    <col min="1537" max="1537" width="21.28515625" style="33" customWidth="1"/>
    <col min="1538" max="1538" width="24.28515625" style="33" customWidth="1"/>
    <col min="1539" max="1539" width="25.42578125" style="33" customWidth="1"/>
    <col min="1540" max="1540" width="29.42578125" style="33" customWidth="1"/>
    <col min="1541" max="1541" width="21.42578125" style="33" customWidth="1"/>
    <col min="1542" max="1542" width="22.28515625" style="33" customWidth="1"/>
    <col min="1543" max="1543" width="26.85546875" style="33" customWidth="1"/>
    <col min="1544" max="1544" width="21.28515625" style="33" customWidth="1"/>
    <col min="1545" max="1545" width="27.140625" style="33" customWidth="1"/>
    <col min="1546" max="1546" width="25.42578125" style="33" customWidth="1"/>
    <col min="1547" max="1547" width="27.28515625" style="33" customWidth="1"/>
    <col min="1548" max="1792" width="9.140625" style="33"/>
    <col min="1793" max="1793" width="21.28515625" style="33" customWidth="1"/>
    <col min="1794" max="1794" width="24.28515625" style="33" customWidth="1"/>
    <col min="1795" max="1795" width="25.42578125" style="33" customWidth="1"/>
    <col min="1796" max="1796" width="29.42578125" style="33" customWidth="1"/>
    <col min="1797" max="1797" width="21.42578125" style="33" customWidth="1"/>
    <col min="1798" max="1798" width="22.28515625" style="33" customWidth="1"/>
    <col min="1799" max="1799" width="26.85546875" style="33" customWidth="1"/>
    <col min="1800" max="1800" width="21.28515625" style="33" customWidth="1"/>
    <col min="1801" max="1801" width="27.140625" style="33" customWidth="1"/>
    <col min="1802" max="1802" width="25.42578125" style="33" customWidth="1"/>
    <col min="1803" max="1803" width="27.28515625" style="33" customWidth="1"/>
    <col min="1804" max="2048" width="9.140625" style="33"/>
    <col min="2049" max="2049" width="21.28515625" style="33" customWidth="1"/>
    <col min="2050" max="2050" width="24.28515625" style="33" customWidth="1"/>
    <col min="2051" max="2051" width="25.42578125" style="33" customWidth="1"/>
    <col min="2052" max="2052" width="29.42578125" style="33" customWidth="1"/>
    <col min="2053" max="2053" width="21.42578125" style="33" customWidth="1"/>
    <col min="2054" max="2054" width="22.28515625" style="33" customWidth="1"/>
    <col min="2055" max="2055" width="26.85546875" style="33" customWidth="1"/>
    <col min="2056" max="2056" width="21.28515625" style="33" customWidth="1"/>
    <col min="2057" max="2057" width="27.140625" style="33" customWidth="1"/>
    <col min="2058" max="2058" width="25.42578125" style="33" customWidth="1"/>
    <col min="2059" max="2059" width="27.28515625" style="33" customWidth="1"/>
    <col min="2060" max="2304" width="9.140625" style="33"/>
    <col min="2305" max="2305" width="21.28515625" style="33" customWidth="1"/>
    <col min="2306" max="2306" width="24.28515625" style="33" customWidth="1"/>
    <col min="2307" max="2307" width="25.42578125" style="33" customWidth="1"/>
    <col min="2308" max="2308" width="29.42578125" style="33" customWidth="1"/>
    <col min="2309" max="2309" width="21.42578125" style="33" customWidth="1"/>
    <col min="2310" max="2310" width="22.28515625" style="33" customWidth="1"/>
    <col min="2311" max="2311" width="26.85546875" style="33" customWidth="1"/>
    <col min="2312" max="2312" width="21.28515625" style="33" customWidth="1"/>
    <col min="2313" max="2313" width="27.140625" style="33" customWidth="1"/>
    <col min="2314" max="2314" width="25.42578125" style="33" customWidth="1"/>
    <col min="2315" max="2315" width="27.28515625" style="33" customWidth="1"/>
    <col min="2316" max="2560" width="9.140625" style="33"/>
    <col min="2561" max="2561" width="21.28515625" style="33" customWidth="1"/>
    <col min="2562" max="2562" width="24.28515625" style="33" customWidth="1"/>
    <col min="2563" max="2563" width="25.42578125" style="33" customWidth="1"/>
    <col min="2564" max="2564" width="29.42578125" style="33" customWidth="1"/>
    <col min="2565" max="2565" width="21.42578125" style="33" customWidth="1"/>
    <col min="2566" max="2566" width="22.28515625" style="33" customWidth="1"/>
    <col min="2567" max="2567" width="26.85546875" style="33" customWidth="1"/>
    <col min="2568" max="2568" width="21.28515625" style="33" customWidth="1"/>
    <col min="2569" max="2569" width="27.140625" style="33" customWidth="1"/>
    <col min="2570" max="2570" width="25.42578125" style="33" customWidth="1"/>
    <col min="2571" max="2571" width="27.28515625" style="33" customWidth="1"/>
    <col min="2572" max="2816" width="9.140625" style="33"/>
    <col min="2817" max="2817" width="21.28515625" style="33" customWidth="1"/>
    <col min="2818" max="2818" width="24.28515625" style="33" customWidth="1"/>
    <col min="2819" max="2819" width="25.42578125" style="33" customWidth="1"/>
    <col min="2820" max="2820" width="29.42578125" style="33" customWidth="1"/>
    <col min="2821" max="2821" width="21.42578125" style="33" customWidth="1"/>
    <col min="2822" max="2822" width="22.28515625" style="33" customWidth="1"/>
    <col min="2823" max="2823" width="26.85546875" style="33" customWidth="1"/>
    <col min="2824" max="2824" width="21.28515625" style="33" customWidth="1"/>
    <col min="2825" max="2825" width="27.140625" style="33" customWidth="1"/>
    <col min="2826" max="2826" width="25.42578125" style="33" customWidth="1"/>
    <col min="2827" max="2827" width="27.28515625" style="33" customWidth="1"/>
    <col min="2828" max="3072" width="9.140625" style="33"/>
    <col min="3073" max="3073" width="21.28515625" style="33" customWidth="1"/>
    <col min="3074" max="3074" width="24.28515625" style="33" customWidth="1"/>
    <col min="3075" max="3075" width="25.42578125" style="33" customWidth="1"/>
    <col min="3076" max="3076" width="29.42578125" style="33" customWidth="1"/>
    <col min="3077" max="3077" width="21.42578125" style="33" customWidth="1"/>
    <col min="3078" max="3078" width="22.28515625" style="33" customWidth="1"/>
    <col min="3079" max="3079" width="26.85546875" style="33" customWidth="1"/>
    <col min="3080" max="3080" width="21.28515625" style="33" customWidth="1"/>
    <col min="3081" max="3081" width="27.140625" style="33" customWidth="1"/>
    <col min="3082" max="3082" width="25.42578125" style="33" customWidth="1"/>
    <col min="3083" max="3083" width="27.28515625" style="33" customWidth="1"/>
    <col min="3084" max="3328" width="9.140625" style="33"/>
    <col min="3329" max="3329" width="21.28515625" style="33" customWidth="1"/>
    <col min="3330" max="3330" width="24.28515625" style="33" customWidth="1"/>
    <col min="3331" max="3331" width="25.42578125" style="33" customWidth="1"/>
    <col min="3332" max="3332" width="29.42578125" style="33" customWidth="1"/>
    <col min="3333" max="3333" width="21.42578125" style="33" customWidth="1"/>
    <col min="3334" max="3334" width="22.28515625" style="33" customWidth="1"/>
    <col min="3335" max="3335" width="26.85546875" style="33" customWidth="1"/>
    <col min="3336" max="3336" width="21.28515625" style="33" customWidth="1"/>
    <col min="3337" max="3337" width="27.140625" style="33" customWidth="1"/>
    <col min="3338" max="3338" width="25.42578125" style="33" customWidth="1"/>
    <col min="3339" max="3339" width="27.28515625" style="33" customWidth="1"/>
    <col min="3340" max="3584" width="9.140625" style="33"/>
    <col min="3585" max="3585" width="21.28515625" style="33" customWidth="1"/>
    <col min="3586" max="3586" width="24.28515625" style="33" customWidth="1"/>
    <col min="3587" max="3587" width="25.42578125" style="33" customWidth="1"/>
    <col min="3588" max="3588" width="29.42578125" style="33" customWidth="1"/>
    <col min="3589" max="3589" width="21.42578125" style="33" customWidth="1"/>
    <col min="3590" max="3590" width="22.28515625" style="33" customWidth="1"/>
    <col min="3591" max="3591" width="26.85546875" style="33" customWidth="1"/>
    <col min="3592" max="3592" width="21.28515625" style="33" customWidth="1"/>
    <col min="3593" max="3593" width="27.140625" style="33" customWidth="1"/>
    <col min="3594" max="3594" width="25.42578125" style="33" customWidth="1"/>
    <col min="3595" max="3595" width="27.28515625" style="33" customWidth="1"/>
    <col min="3596" max="3840" width="9.140625" style="33"/>
    <col min="3841" max="3841" width="21.28515625" style="33" customWidth="1"/>
    <col min="3842" max="3842" width="24.28515625" style="33" customWidth="1"/>
    <col min="3843" max="3843" width="25.42578125" style="33" customWidth="1"/>
    <col min="3844" max="3844" width="29.42578125" style="33" customWidth="1"/>
    <col min="3845" max="3845" width="21.42578125" style="33" customWidth="1"/>
    <col min="3846" max="3846" width="22.28515625" style="33" customWidth="1"/>
    <col min="3847" max="3847" width="26.85546875" style="33" customWidth="1"/>
    <col min="3848" max="3848" width="21.28515625" style="33" customWidth="1"/>
    <col min="3849" max="3849" width="27.140625" style="33" customWidth="1"/>
    <col min="3850" max="3850" width="25.42578125" style="33" customWidth="1"/>
    <col min="3851" max="3851" width="27.28515625" style="33" customWidth="1"/>
    <col min="3852" max="4096" width="9.140625" style="33"/>
    <col min="4097" max="4097" width="21.28515625" style="33" customWidth="1"/>
    <col min="4098" max="4098" width="24.28515625" style="33" customWidth="1"/>
    <col min="4099" max="4099" width="25.42578125" style="33" customWidth="1"/>
    <col min="4100" max="4100" width="29.42578125" style="33" customWidth="1"/>
    <col min="4101" max="4101" width="21.42578125" style="33" customWidth="1"/>
    <col min="4102" max="4102" width="22.28515625" style="33" customWidth="1"/>
    <col min="4103" max="4103" width="26.85546875" style="33" customWidth="1"/>
    <col min="4104" max="4104" width="21.28515625" style="33" customWidth="1"/>
    <col min="4105" max="4105" width="27.140625" style="33" customWidth="1"/>
    <col min="4106" max="4106" width="25.42578125" style="33" customWidth="1"/>
    <col min="4107" max="4107" width="27.28515625" style="33" customWidth="1"/>
    <col min="4108" max="4352" width="9.140625" style="33"/>
    <col min="4353" max="4353" width="21.28515625" style="33" customWidth="1"/>
    <col min="4354" max="4354" width="24.28515625" style="33" customWidth="1"/>
    <col min="4355" max="4355" width="25.42578125" style="33" customWidth="1"/>
    <col min="4356" max="4356" width="29.42578125" style="33" customWidth="1"/>
    <col min="4357" max="4357" width="21.42578125" style="33" customWidth="1"/>
    <col min="4358" max="4358" width="22.28515625" style="33" customWidth="1"/>
    <col min="4359" max="4359" width="26.85546875" style="33" customWidth="1"/>
    <col min="4360" max="4360" width="21.28515625" style="33" customWidth="1"/>
    <col min="4361" max="4361" width="27.140625" style="33" customWidth="1"/>
    <col min="4362" max="4362" width="25.42578125" style="33" customWidth="1"/>
    <col min="4363" max="4363" width="27.28515625" style="33" customWidth="1"/>
    <col min="4364" max="4608" width="9.140625" style="33"/>
    <col min="4609" max="4609" width="21.28515625" style="33" customWidth="1"/>
    <col min="4610" max="4610" width="24.28515625" style="33" customWidth="1"/>
    <col min="4611" max="4611" width="25.42578125" style="33" customWidth="1"/>
    <col min="4612" max="4612" width="29.42578125" style="33" customWidth="1"/>
    <col min="4613" max="4613" width="21.42578125" style="33" customWidth="1"/>
    <col min="4614" max="4614" width="22.28515625" style="33" customWidth="1"/>
    <col min="4615" max="4615" width="26.85546875" style="33" customWidth="1"/>
    <col min="4616" max="4616" width="21.28515625" style="33" customWidth="1"/>
    <col min="4617" max="4617" width="27.140625" style="33" customWidth="1"/>
    <col min="4618" max="4618" width="25.42578125" style="33" customWidth="1"/>
    <col min="4619" max="4619" width="27.28515625" style="33" customWidth="1"/>
    <col min="4620" max="4864" width="9.140625" style="33"/>
    <col min="4865" max="4865" width="21.28515625" style="33" customWidth="1"/>
    <col min="4866" max="4866" width="24.28515625" style="33" customWidth="1"/>
    <col min="4867" max="4867" width="25.42578125" style="33" customWidth="1"/>
    <col min="4868" max="4868" width="29.42578125" style="33" customWidth="1"/>
    <col min="4869" max="4869" width="21.42578125" style="33" customWidth="1"/>
    <col min="4870" max="4870" width="22.28515625" style="33" customWidth="1"/>
    <col min="4871" max="4871" width="26.85546875" style="33" customWidth="1"/>
    <col min="4872" max="4872" width="21.28515625" style="33" customWidth="1"/>
    <col min="4873" max="4873" width="27.140625" style="33" customWidth="1"/>
    <col min="4874" max="4874" width="25.42578125" style="33" customWidth="1"/>
    <col min="4875" max="4875" width="27.28515625" style="33" customWidth="1"/>
    <col min="4876" max="5120" width="9.140625" style="33"/>
    <col min="5121" max="5121" width="21.28515625" style="33" customWidth="1"/>
    <col min="5122" max="5122" width="24.28515625" style="33" customWidth="1"/>
    <col min="5123" max="5123" width="25.42578125" style="33" customWidth="1"/>
    <col min="5124" max="5124" width="29.42578125" style="33" customWidth="1"/>
    <col min="5125" max="5125" width="21.42578125" style="33" customWidth="1"/>
    <col min="5126" max="5126" width="22.28515625" style="33" customWidth="1"/>
    <col min="5127" max="5127" width="26.85546875" style="33" customWidth="1"/>
    <col min="5128" max="5128" width="21.28515625" style="33" customWidth="1"/>
    <col min="5129" max="5129" width="27.140625" style="33" customWidth="1"/>
    <col min="5130" max="5130" width="25.42578125" style="33" customWidth="1"/>
    <col min="5131" max="5131" width="27.28515625" style="33" customWidth="1"/>
    <col min="5132" max="5376" width="9.140625" style="33"/>
    <col min="5377" max="5377" width="21.28515625" style="33" customWidth="1"/>
    <col min="5378" max="5378" width="24.28515625" style="33" customWidth="1"/>
    <col min="5379" max="5379" width="25.42578125" style="33" customWidth="1"/>
    <col min="5380" max="5380" width="29.42578125" style="33" customWidth="1"/>
    <col min="5381" max="5381" width="21.42578125" style="33" customWidth="1"/>
    <col min="5382" max="5382" width="22.28515625" style="33" customWidth="1"/>
    <col min="5383" max="5383" width="26.85546875" style="33" customWidth="1"/>
    <col min="5384" max="5384" width="21.28515625" style="33" customWidth="1"/>
    <col min="5385" max="5385" width="27.140625" style="33" customWidth="1"/>
    <col min="5386" max="5386" width="25.42578125" style="33" customWidth="1"/>
    <col min="5387" max="5387" width="27.28515625" style="33" customWidth="1"/>
    <col min="5388" max="5632" width="9.140625" style="33"/>
    <col min="5633" max="5633" width="21.28515625" style="33" customWidth="1"/>
    <col min="5634" max="5634" width="24.28515625" style="33" customWidth="1"/>
    <col min="5635" max="5635" width="25.42578125" style="33" customWidth="1"/>
    <col min="5636" max="5636" width="29.42578125" style="33" customWidth="1"/>
    <col min="5637" max="5637" width="21.42578125" style="33" customWidth="1"/>
    <col min="5638" max="5638" width="22.28515625" style="33" customWidth="1"/>
    <col min="5639" max="5639" width="26.85546875" style="33" customWidth="1"/>
    <col min="5640" max="5640" width="21.28515625" style="33" customWidth="1"/>
    <col min="5641" max="5641" width="27.140625" style="33" customWidth="1"/>
    <col min="5642" max="5642" width="25.42578125" style="33" customWidth="1"/>
    <col min="5643" max="5643" width="27.28515625" style="33" customWidth="1"/>
    <col min="5644" max="5888" width="9.140625" style="33"/>
    <col min="5889" max="5889" width="21.28515625" style="33" customWidth="1"/>
    <col min="5890" max="5890" width="24.28515625" style="33" customWidth="1"/>
    <col min="5891" max="5891" width="25.42578125" style="33" customWidth="1"/>
    <col min="5892" max="5892" width="29.42578125" style="33" customWidth="1"/>
    <col min="5893" max="5893" width="21.42578125" style="33" customWidth="1"/>
    <col min="5894" max="5894" width="22.28515625" style="33" customWidth="1"/>
    <col min="5895" max="5895" width="26.85546875" style="33" customWidth="1"/>
    <col min="5896" max="5896" width="21.28515625" style="33" customWidth="1"/>
    <col min="5897" max="5897" width="27.140625" style="33" customWidth="1"/>
    <col min="5898" max="5898" width="25.42578125" style="33" customWidth="1"/>
    <col min="5899" max="5899" width="27.28515625" style="33" customWidth="1"/>
    <col min="5900" max="6144" width="9.140625" style="33"/>
    <col min="6145" max="6145" width="21.28515625" style="33" customWidth="1"/>
    <col min="6146" max="6146" width="24.28515625" style="33" customWidth="1"/>
    <col min="6147" max="6147" width="25.42578125" style="33" customWidth="1"/>
    <col min="6148" max="6148" width="29.42578125" style="33" customWidth="1"/>
    <col min="6149" max="6149" width="21.42578125" style="33" customWidth="1"/>
    <col min="6150" max="6150" width="22.28515625" style="33" customWidth="1"/>
    <col min="6151" max="6151" width="26.85546875" style="33" customWidth="1"/>
    <col min="6152" max="6152" width="21.28515625" style="33" customWidth="1"/>
    <col min="6153" max="6153" width="27.140625" style="33" customWidth="1"/>
    <col min="6154" max="6154" width="25.42578125" style="33" customWidth="1"/>
    <col min="6155" max="6155" width="27.28515625" style="33" customWidth="1"/>
    <col min="6156" max="6400" width="9.140625" style="33"/>
    <col min="6401" max="6401" width="21.28515625" style="33" customWidth="1"/>
    <col min="6402" max="6402" width="24.28515625" style="33" customWidth="1"/>
    <col min="6403" max="6403" width="25.42578125" style="33" customWidth="1"/>
    <col min="6404" max="6404" width="29.42578125" style="33" customWidth="1"/>
    <col min="6405" max="6405" width="21.42578125" style="33" customWidth="1"/>
    <col min="6406" max="6406" width="22.28515625" style="33" customWidth="1"/>
    <col min="6407" max="6407" width="26.85546875" style="33" customWidth="1"/>
    <col min="6408" max="6408" width="21.28515625" style="33" customWidth="1"/>
    <col min="6409" max="6409" width="27.140625" style="33" customWidth="1"/>
    <col min="6410" max="6410" width="25.42578125" style="33" customWidth="1"/>
    <col min="6411" max="6411" width="27.28515625" style="33" customWidth="1"/>
    <col min="6412" max="6656" width="9.140625" style="33"/>
    <col min="6657" max="6657" width="21.28515625" style="33" customWidth="1"/>
    <col min="6658" max="6658" width="24.28515625" style="33" customWidth="1"/>
    <col min="6659" max="6659" width="25.42578125" style="33" customWidth="1"/>
    <col min="6660" max="6660" width="29.42578125" style="33" customWidth="1"/>
    <col min="6661" max="6661" width="21.42578125" style="33" customWidth="1"/>
    <col min="6662" max="6662" width="22.28515625" style="33" customWidth="1"/>
    <col min="6663" max="6663" width="26.85546875" style="33" customWidth="1"/>
    <col min="6664" max="6664" width="21.28515625" style="33" customWidth="1"/>
    <col min="6665" max="6665" width="27.140625" style="33" customWidth="1"/>
    <col min="6666" max="6666" width="25.42578125" style="33" customWidth="1"/>
    <col min="6667" max="6667" width="27.28515625" style="33" customWidth="1"/>
    <col min="6668" max="6912" width="9.140625" style="33"/>
    <col min="6913" max="6913" width="21.28515625" style="33" customWidth="1"/>
    <col min="6914" max="6914" width="24.28515625" style="33" customWidth="1"/>
    <col min="6915" max="6915" width="25.42578125" style="33" customWidth="1"/>
    <col min="6916" max="6916" width="29.42578125" style="33" customWidth="1"/>
    <col min="6917" max="6917" width="21.42578125" style="33" customWidth="1"/>
    <col min="6918" max="6918" width="22.28515625" style="33" customWidth="1"/>
    <col min="6919" max="6919" width="26.85546875" style="33" customWidth="1"/>
    <col min="6920" max="6920" width="21.28515625" style="33" customWidth="1"/>
    <col min="6921" max="6921" width="27.140625" style="33" customWidth="1"/>
    <col min="6922" max="6922" width="25.42578125" style="33" customWidth="1"/>
    <col min="6923" max="6923" width="27.28515625" style="33" customWidth="1"/>
    <col min="6924" max="7168" width="9.140625" style="33"/>
    <col min="7169" max="7169" width="21.28515625" style="33" customWidth="1"/>
    <col min="7170" max="7170" width="24.28515625" style="33" customWidth="1"/>
    <col min="7171" max="7171" width="25.42578125" style="33" customWidth="1"/>
    <col min="7172" max="7172" width="29.42578125" style="33" customWidth="1"/>
    <col min="7173" max="7173" width="21.42578125" style="33" customWidth="1"/>
    <col min="7174" max="7174" width="22.28515625" style="33" customWidth="1"/>
    <col min="7175" max="7175" width="26.85546875" style="33" customWidth="1"/>
    <col min="7176" max="7176" width="21.28515625" style="33" customWidth="1"/>
    <col min="7177" max="7177" width="27.140625" style="33" customWidth="1"/>
    <col min="7178" max="7178" width="25.42578125" style="33" customWidth="1"/>
    <col min="7179" max="7179" width="27.28515625" style="33" customWidth="1"/>
    <col min="7180" max="7424" width="9.140625" style="33"/>
    <col min="7425" max="7425" width="21.28515625" style="33" customWidth="1"/>
    <col min="7426" max="7426" width="24.28515625" style="33" customWidth="1"/>
    <col min="7427" max="7427" width="25.42578125" style="33" customWidth="1"/>
    <col min="7428" max="7428" width="29.42578125" style="33" customWidth="1"/>
    <col min="7429" max="7429" width="21.42578125" style="33" customWidth="1"/>
    <col min="7430" max="7430" width="22.28515625" style="33" customWidth="1"/>
    <col min="7431" max="7431" width="26.85546875" style="33" customWidth="1"/>
    <col min="7432" max="7432" width="21.28515625" style="33" customWidth="1"/>
    <col min="7433" max="7433" width="27.140625" style="33" customWidth="1"/>
    <col min="7434" max="7434" width="25.42578125" style="33" customWidth="1"/>
    <col min="7435" max="7435" width="27.28515625" style="33" customWidth="1"/>
    <col min="7436" max="7680" width="9.140625" style="33"/>
    <col min="7681" max="7681" width="21.28515625" style="33" customWidth="1"/>
    <col min="7682" max="7682" width="24.28515625" style="33" customWidth="1"/>
    <col min="7683" max="7683" width="25.42578125" style="33" customWidth="1"/>
    <col min="7684" max="7684" width="29.42578125" style="33" customWidth="1"/>
    <col min="7685" max="7685" width="21.42578125" style="33" customWidth="1"/>
    <col min="7686" max="7686" width="22.28515625" style="33" customWidth="1"/>
    <col min="7687" max="7687" width="26.85546875" style="33" customWidth="1"/>
    <col min="7688" max="7688" width="21.28515625" style="33" customWidth="1"/>
    <col min="7689" max="7689" width="27.140625" style="33" customWidth="1"/>
    <col min="7690" max="7690" width="25.42578125" style="33" customWidth="1"/>
    <col min="7691" max="7691" width="27.28515625" style="33" customWidth="1"/>
    <col min="7692" max="7936" width="9.140625" style="33"/>
    <col min="7937" max="7937" width="21.28515625" style="33" customWidth="1"/>
    <col min="7938" max="7938" width="24.28515625" style="33" customWidth="1"/>
    <col min="7939" max="7939" width="25.42578125" style="33" customWidth="1"/>
    <col min="7940" max="7940" width="29.42578125" style="33" customWidth="1"/>
    <col min="7941" max="7941" width="21.42578125" style="33" customWidth="1"/>
    <col min="7942" max="7942" width="22.28515625" style="33" customWidth="1"/>
    <col min="7943" max="7943" width="26.85546875" style="33" customWidth="1"/>
    <col min="7944" max="7944" width="21.28515625" style="33" customWidth="1"/>
    <col min="7945" max="7945" width="27.140625" style="33" customWidth="1"/>
    <col min="7946" max="7946" width="25.42578125" style="33" customWidth="1"/>
    <col min="7947" max="7947" width="27.28515625" style="33" customWidth="1"/>
    <col min="7948" max="8192" width="9.140625" style="33"/>
    <col min="8193" max="8193" width="21.28515625" style="33" customWidth="1"/>
    <col min="8194" max="8194" width="24.28515625" style="33" customWidth="1"/>
    <col min="8195" max="8195" width="25.42578125" style="33" customWidth="1"/>
    <col min="8196" max="8196" width="29.42578125" style="33" customWidth="1"/>
    <col min="8197" max="8197" width="21.42578125" style="33" customWidth="1"/>
    <col min="8198" max="8198" width="22.28515625" style="33" customWidth="1"/>
    <col min="8199" max="8199" width="26.85546875" style="33" customWidth="1"/>
    <col min="8200" max="8200" width="21.28515625" style="33" customWidth="1"/>
    <col min="8201" max="8201" width="27.140625" style="33" customWidth="1"/>
    <col min="8202" max="8202" width="25.42578125" style="33" customWidth="1"/>
    <col min="8203" max="8203" width="27.28515625" style="33" customWidth="1"/>
    <col min="8204" max="8448" width="9.140625" style="33"/>
    <col min="8449" max="8449" width="21.28515625" style="33" customWidth="1"/>
    <col min="8450" max="8450" width="24.28515625" style="33" customWidth="1"/>
    <col min="8451" max="8451" width="25.42578125" style="33" customWidth="1"/>
    <col min="8452" max="8452" width="29.42578125" style="33" customWidth="1"/>
    <col min="8453" max="8453" width="21.42578125" style="33" customWidth="1"/>
    <col min="8454" max="8454" width="22.28515625" style="33" customWidth="1"/>
    <col min="8455" max="8455" width="26.85546875" style="33" customWidth="1"/>
    <col min="8456" max="8456" width="21.28515625" style="33" customWidth="1"/>
    <col min="8457" max="8457" width="27.140625" style="33" customWidth="1"/>
    <col min="8458" max="8458" width="25.42578125" style="33" customWidth="1"/>
    <col min="8459" max="8459" width="27.28515625" style="33" customWidth="1"/>
    <col min="8460" max="8704" width="9.140625" style="33"/>
    <col min="8705" max="8705" width="21.28515625" style="33" customWidth="1"/>
    <col min="8706" max="8706" width="24.28515625" style="33" customWidth="1"/>
    <col min="8707" max="8707" width="25.42578125" style="33" customWidth="1"/>
    <col min="8708" max="8708" width="29.42578125" style="33" customWidth="1"/>
    <col min="8709" max="8709" width="21.42578125" style="33" customWidth="1"/>
    <col min="8710" max="8710" width="22.28515625" style="33" customWidth="1"/>
    <col min="8711" max="8711" width="26.85546875" style="33" customWidth="1"/>
    <col min="8712" max="8712" width="21.28515625" style="33" customWidth="1"/>
    <col min="8713" max="8713" width="27.140625" style="33" customWidth="1"/>
    <col min="8714" max="8714" width="25.42578125" style="33" customWidth="1"/>
    <col min="8715" max="8715" width="27.28515625" style="33" customWidth="1"/>
    <col min="8716" max="8960" width="9.140625" style="33"/>
    <col min="8961" max="8961" width="21.28515625" style="33" customWidth="1"/>
    <col min="8962" max="8962" width="24.28515625" style="33" customWidth="1"/>
    <col min="8963" max="8963" width="25.42578125" style="33" customWidth="1"/>
    <col min="8964" max="8964" width="29.42578125" style="33" customWidth="1"/>
    <col min="8965" max="8965" width="21.42578125" style="33" customWidth="1"/>
    <col min="8966" max="8966" width="22.28515625" style="33" customWidth="1"/>
    <col min="8967" max="8967" width="26.85546875" style="33" customWidth="1"/>
    <col min="8968" max="8968" width="21.28515625" style="33" customWidth="1"/>
    <col min="8969" max="8969" width="27.140625" style="33" customWidth="1"/>
    <col min="8970" max="8970" width="25.42578125" style="33" customWidth="1"/>
    <col min="8971" max="8971" width="27.28515625" style="33" customWidth="1"/>
    <col min="8972" max="9216" width="9.140625" style="33"/>
    <col min="9217" max="9217" width="21.28515625" style="33" customWidth="1"/>
    <col min="9218" max="9218" width="24.28515625" style="33" customWidth="1"/>
    <col min="9219" max="9219" width="25.42578125" style="33" customWidth="1"/>
    <col min="9220" max="9220" width="29.42578125" style="33" customWidth="1"/>
    <col min="9221" max="9221" width="21.42578125" style="33" customWidth="1"/>
    <col min="9222" max="9222" width="22.28515625" style="33" customWidth="1"/>
    <col min="9223" max="9223" width="26.85546875" style="33" customWidth="1"/>
    <col min="9224" max="9224" width="21.28515625" style="33" customWidth="1"/>
    <col min="9225" max="9225" width="27.140625" style="33" customWidth="1"/>
    <col min="9226" max="9226" width="25.42578125" style="33" customWidth="1"/>
    <col min="9227" max="9227" width="27.28515625" style="33" customWidth="1"/>
    <col min="9228" max="9472" width="9.140625" style="33"/>
    <col min="9473" max="9473" width="21.28515625" style="33" customWidth="1"/>
    <col min="9474" max="9474" width="24.28515625" style="33" customWidth="1"/>
    <col min="9475" max="9475" width="25.42578125" style="33" customWidth="1"/>
    <col min="9476" max="9476" width="29.42578125" style="33" customWidth="1"/>
    <col min="9477" max="9477" width="21.42578125" style="33" customWidth="1"/>
    <col min="9478" max="9478" width="22.28515625" style="33" customWidth="1"/>
    <col min="9479" max="9479" width="26.85546875" style="33" customWidth="1"/>
    <col min="9480" max="9480" width="21.28515625" style="33" customWidth="1"/>
    <col min="9481" max="9481" width="27.140625" style="33" customWidth="1"/>
    <col min="9482" max="9482" width="25.42578125" style="33" customWidth="1"/>
    <col min="9483" max="9483" width="27.28515625" style="33" customWidth="1"/>
    <col min="9484" max="9728" width="9.140625" style="33"/>
    <col min="9729" max="9729" width="21.28515625" style="33" customWidth="1"/>
    <col min="9730" max="9730" width="24.28515625" style="33" customWidth="1"/>
    <col min="9731" max="9731" width="25.42578125" style="33" customWidth="1"/>
    <col min="9732" max="9732" width="29.42578125" style="33" customWidth="1"/>
    <col min="9733" max="9733" width="21.42578125" style="33" customWidth="1"/>
    <col min="9734" max="9734" width="22.28515625" style="33" customWidth="1"/>
    <col min="9735" max="9735" width="26.85546875" style="33" customWidth="1"/>
    <col min="9736" max="9736" width="21.28515625" style="33" customWidth="1"/>
    <col min="9737" max="9737" width="27.140625" style="33" customWidth="1"/>
    <col min="9738" max="9738" width="25.42578125" style="33" customWidth="1"/>
    <col min="9739" max="9739" width="27.28515625" style="33" customWidth="1"/>
    <col min="9740" max="9984" width="9.140625" style="33"/>
    <col min="9985" max="9985" width="21.28515625" style="33" customWidth="1"/>
    <col min="9986" max="9986" width="24.28515625" style="33" customWidth="1"/>
    <col min="9987" max="9987" width="25.42578125" style="33" customWidth="1"/>
    <col min="9988" max="9988" width="29.42578125" style="33" customWidth="1"/>
    <col min="9989" max="9989" width="21.42578125" style="33" customWidth="1"/>
    <col min="9990" max="9990" width="22.28515625" style="33" customWidth="1"/>
    <col min="9991" max="9991" width="26.85546875" style="33" customWidth="1"/>
    <col min="9992" max="9992" width="21.28515625" style="33" customWidth="1"/>
    <col min="9993" max="9993" width="27.140625" style="33" customWidth="1"/>
    <col min="9994" max="9994" width="25.42578125" style="33" customWidth="1"/>
    <col min="9995" max="9995" width="27.28515625" style="33" customWidth="1"/>
    <col min="9996" max="10240" width="9.140625" style="33"/>
    <col min="10241" max="10241" width="21.28515625" style="33" customWidth="1"/>
    <col min="10242" max="10242" width="24.28515625" style="33" customWidth="1"/>
    <col min="10243" max="10243" width="25.42578125" style="33" customWidth="1"/>
    <col min="10244" max="10244" width="29.42578125" style="33" customWidth="1"/>
    <col min="10245" max="10245" width="21.42578125" style="33" customWidth="1"/>
    <col min="10246" max="10246" width="22.28515625" style="33" customWidth="1"/>
    <col min="10247" max="10247" width="26.85546875" style="33" customWidth="1"/>
    <col min="10248" max="10248" width="21.28515625" style="33" customWidth="1"/>
    <col min="10249" max="10249" width="27.140625" style="33" customWidth="1"/>
    <col min="10250" max="10250" width="25.42578125" style="33" customWidth="1"/>
    <col min="10251" max="10251" width="27.28515625" style="33" customWidth="1"/>
    <col min="10252" max="10496" width="9.140625" style="33"/>
    <col min="10497" max="10497" width="21.28515625" style="33" customWidth="1"/>
    <col min="10498" max="10498" width="24.28515625" style="33" customWidth="1"/>
    <col min="10499" max="10499" width="25.42578125" style="33" customWidth="1"/>
    <col min="10500" max="10500" width="29.42578125" style="33" customWidth="1"/>
    <col min="10501" max="10501" width="21.42578125" style="33" customWidth="1"/>
    <col min="10502" max="10502" width="22.28515625" style="33" customWidth="1"/>
    <col min="10503" max="10503" width="26.85546875" style="33" customWidth="1"/>
    <col min="10504" max="10504" width="21.28515625" style="33" customWidth="1"/>
    <col min="10505" max="10505" width="27.140625" style="33" customWidth="1"/>
    <col min="10506" max="10506" width="25.42578125" style="33" customWidth="1"/>
    <col min="10507" max="10507" width="27.28515625" style="33" customWidth="1"/>
    <col min="10508" max="10752" width="9.140625" style="33"/>
    <col min="10753" max="10753" width="21.28515625" style="33" customWidth="1"/>
    <col min="10754" max="10754" width="24.28515625" style="33" customWidth="1"/>
    <col min="10755" max="10755" width="25.42578125" style="33" customWidth="1"/>
    <col min="10756" max="10756" width="29.42578125" style="33" customWidth="1"/>
    <col min="10757" max="10757" width="21.42578125" style="33" customWidth="1"/>
    <col min="10758" max="10758" width="22.28515625" style="33" customWidth="1"/>
    <col min="10759" max="10759" width="26.85546875" style="33" customWidth="1"/>
    <col min="10760" max="10760" width="21.28515625" style="33" customWidth="1"/>
    <col min="10761" max="10761" width="27.140625" style="33" customWidth="1"/>
    <col min="10762" max="10762" width="25.42578125" style="33" customWidth="1"/>
    <col min="10763" max="10763" width="27.28515625" style="33" customWidth="1"/>
    <col min="10764" max="11008" width="9.140625" style="33"/>
    <col min="11009" max="11009" width="21.28515625" style="33" customWidth="1"/>
    <col min="11010" max="11010" width="24.28515625" style="33" customWidth="1"/>
    <col min="11011" max="11011" width="25.42578125" style="33" customWidth="1"/>
    <col min="11012" max="11012" width="29.42578125" style="33" customWidth="1"/>
    <col min="11013" max="11013" width="21.42578125" style="33" customWidth="1"/>
    <col min="11014" max="11014" width="22.28515625" style="33" customWidth="1"/>
    <col min="11015" max="11015" width="26.85546875" style="33" customWidth="1"/>
    <col min="11016" max="11016" width="21.28515625" style="33" customWidth="1"/>
    <col min="11017" max="11017" width="27.140625" style="33" customWidth="1"/>
    <col min="11018" max="11018" width="25.42578125" style="33" customWidth="1"/>
    <col min="11019" max="11019" width="27.28515625" style="33" customWidth="1"/>
    <col min="11020" max="11264" width="9.140625" style="33"/>
    <col min="11265" max="11265" width="21.28515625" style="33" customWidth="1"/>
    <col min="11266" max="11266" width="24.28515625" style="33" customWidth="1"/>
    <col min="11267" max="11267" width="25.42578125" style="33" customWidth="1"/>
    <col min="11268" max="11268" width="29.42578125" style="33" customWidth="1"/>
    <col min="11269" max="11269" width="21.42578125" style="33" customWidth="1"/>
    <col min="11270" max="11270" width="22.28515625" style="33" customWidth="1"/>
    <col min="11271" max="11271" width="26.85546875" style="33" customWidth="1"/>
    <col min="11272" max="11272" width="21.28515625" style="33" customWidth="1"/>
    <col min="11273" max="11273" width="27.140625" style="33" customWidth="1"/>
    <col min="11274" max="11274" width="25.42578125" style="33" customWidth="1"/>
    <col min="11275" max="11275" width="27.28515625" style="33" customWidth="1"/>
    <col min="11276" max="11520" width="9.140625" style="33"/>
    <col min="11521" max="11521" width="21.28515625" style="33" customWidth="1"/>
    <col min="11522" max="11522" width="24.28515625" style="33" customWidth="1"/>
    <col min="11523" max="11523" width="25.42578125" style="33" customWidth="1"/>
    <col min="11524" max="11524" width="29.42578125" style="33" customWidth="1"/>
    <col min="11525" max="11525" width="21.42578125" style="33" customWidth="1"/>
    <col min="11526" max="11526" width="22.28515625" style="33" customWidth="1"/>
    <col min="11527" max="11527" width="26.85546875" style="33" customWidth="1"/>
    <col min="11528" max="11528" width="21.28515625" style="33" customWidth="1"/>
    <col min="11529" max="11529" width="27.140625" style="33" customWidth="1"/>
    <col min="11530" max="11530" width="25.42578125" style="33" customWidth="1"/>
    <col min="11531" max="11531" width="27.28515625" style="33" customWidth="1"/>
    <col min="11532" max="11776" width="9.140625" style="33"/>
    <col min="11777" max="11777" width="21.28515625" style="33" customWidth="1"/>
    <col min="11778" max="11778" width="24.28515625" style="33" customWidth="1"/>
    <col min="11779" max="11779" width="25.42578125" style="33" customWidth="1"/>
    <col min="11780" max="11780" width="29.42578125" style="33" customWidth="1"/>
    <col min="11781" max="11781" width="21.42578125" style="33" customWidth="1"/>
    <col min="11782" max="11782" width="22.28515625" style="33" customWidth="1"/>
    <col min="11783" max="11783" width="26.85546875" style="33" customWidth="1"/>
    <col min="11784" max="11784" width="21.28515625" style="33" customWidth="1"/>
    <col min="11785" max="11785" width="27.140625" style="33" customWidth="1"/>
    <col min="11786" max="11786" width="25.42578125" style="33" customWidth="1"/>
    <col min="11787" max="11787" width="27.28515625" style="33" customWidth="1"/>
    <col min="11788" max="12032" width="9.140625" style="33"/>
    <col min="12033" max="12033" width="21.28515625" style="33" customWidth="1"/>
    <col min="12034" max="12034" width="24.28515625" style="33" customWidth="1"/>
    <col min="12035" max="12035" width="25.42578125" style="33" customWidth="1"/>
    <col min="12036" max="12036" width="29.42578125" style="33" customWidth="1"/>
    <col min="12037" max="12037" width="21.42578125" style="33" customWidth="1"/>
    <col min="12038" max="12038" width="22.28515625" style="33" customWidth="1"/>
    <col min="12039" max="12039" width="26.85546875" style="33" customWidth="1"/>
    <col min="12040" max="12040" width="21.28515625" style="33" customWidth="1"/>
    <col min="12041" max="12041" width="27.140625" style="33" customWidth="1"/>
    <col min="12042" max="12042" width="25.42578125" style="33" customWidth="1"/>
    <col min="12043" max="12043" width="27.28515625" style="33" customWidth="1"/>
    <col min="12044" max="12288" width="9.140625" style="33"/>
    <col min="12289" max="12289" width="21.28515625" style="33" customWidth="1"/>
    <col min="12290" max="12290" width="24.28515625" style="33" customWidth="1"/>
    <col min="12291" max="12291" width="25.42578125" style="33" customWidth="1"/>
    <col min="12292" max="12292" width="29.42578125" style="33" customWidth="1"/>
    <col min="12293" max="12293" width="21.42578125" style="33" customWidth="1"/>
    <col min="12294" max="12294" width="22.28515625" style="33" customWidth="1"/>
    <col min="12295" max="12295" width="26.85546875" style="33" customWidth="1"/>
    <col min="12296" max="12296" width="21.28515625" style="33" customWidth="1"/>
    <col min="12297" max="12297" width="27.140625" style="33" customWidth="1"/>
    <col min="12298" max="12298" width="25.42578125" style="33" customWidth="1"/>
    <col min="12299" max="12299" width="27.28515625" style="33" customWidth="1"/>
    <col min="12300" max="12544" width="9.140625" style="33"/>
    <col min="12545" max="12545" width="21.28515625" style="33" customWidth="1"/>
    <col min="12546" max="12546" width="24.28515625" style="33" customWidth="1"/>
    <col min="12547" max="12547" width="25.42578125" style="33" customWidth="1"/>
    <col min="12548" max="12548" width="29.42578125" style="33" customWidth="1"/>
    <col min="12549" max="12549" width="21.42578125" style="33" customWidth="1"/>
    <col min="12550" max="12550" width="22.28515625" style="33" customWidth="1"/>
    <col min="12551" max="12551" width="26.85546875" style="33" customWidth="1"/>
    <col min="12552" max="12552" width="21.28515625" style="33" customWidth="1"/>
    <col min="12553" max="12553" width="27.140625" style="33" customWidth="1"/>
    <col min="12554" max="12554" width="25.42578125" style="33" customWidth="1"/>
    <col min="12555" max="12555" width="27.28515625" style="33" customWidth="1"/>
    <col min="12556" max="12800" width="9.140625" style="33"/>
    <col min="12801" max="12801" width="21.28515625" style="33" customWidth="1"/>
    <col min="12802" max="12802" width="24.28515625" style="33" customWidth="1"/>
    <col min="12803" max="12803" width="25.42578125" style="33" customWidth="1"/>
    <col min="12804" max="12804" width="29.42578125" style="33" customWidth="1"/>
    <col min="12805" max="12805" width="21.42578125" style="33" customWidth="1"/>
    <col min="12806" max="12806" width="22.28515625" style="33" customWidth="1"/>
    <col min="12807" max="12807" width="26.85546875" style="33" customWidth="1"/>
    <col min="12808" max="12808" width="21.28515625" style="33" customWidth="1"/>
    <col min="12809" max="12809" width="27.140625" style="33" customWidth="1"/>
    <col min="12810" max="12810" width="25.42578125" style="33" customWidth="1"/>
    <col min="12811" max="12811" width="27.28515625" style="33" customWidth="1"/>
    <col min="12812" max="13056" width="9.140625" style="33"/>
    <col min="13057" max="13057" width="21.28515625" style="33" customWidth="1"/>
    <col min="13058" max="13058" width="24.28515625" style="33" customWidth="1"/>
    <col min="13059" max="13059" width="25.42578125" style="33" customWidth="1"/>
    <col min="13060" max="13060" width="29.42578125" style="33" customWidth="1"/>
    <col min="13061" max="13061" width="21.42578125" style="33" customWidth="1"/>
    <col min="13062" max="13062" width="22.28515625" style="33" customWidth="1"/>
    <col min="13063" max="13063" width="26.85546875" style="33" customWidth="1"/>
    <col min="13064" max="13064" width="21.28515625" style="33" customWidth="1"/>
    <col min="13065" max="13065" width="27.140625" style="33" customWidth="1"/>
    <col min="13066" max="13066" width="25.42578125" style="33" customWidth="1"/>
    <col min="13067" max="13067" width="27.28515625" style="33" customWidth="1"/>
    <col min="13068" max="13312" width="9.140625" style="33"/>
    <col min="13313" max="13313" width="21.28515625" style="33" customWidth="1"/>
    <col min="13314" max="13314" width="24.28515625" style="33" customWidth="1"/>
    <col min="13315" max="13315" width="25.42578125" style="33" customWidth="1"/>
    <col min="13316" max="13316" width="29.42578125" style="33" customWidth="1"/>
    <col min="13317" max="13317" width="21.42578125" style="33" customWidth="1"/>
    <col min="13318" max="13318" width="22.28515625" style="33" customWidth="1"/>
    <col min="13319" max="13319" width="26.85546875" style="33" customWidth="1"/>
    <col min="13320" max="13320" width="21.28515625" style="33" customWidth="1"/>
    <col min="13321" max="13321" width="27.140625" style="33" customWidth="1"/>
    <col min="13322" max="13322" width="25.42578125" style="33" customWidth="1"/>
    <col min="13323" max="13323" width="27.28515625" style="33" customWidth="1"/>
    <col min="13324" max="13568" width="9.140625" style="33"/>
    <col min="13569" max="13569" width="21.28515625" style="33" customWidth="1"/>
    <col min="13570" max="13570" width="24.28515625" style="33" customWidth="1"/>
    <col min="13571" max="13571" width="25.42578125" style="33" customWidth="1"/>
    <col min="13572" max="13572" width="29.42578125" style="33" customWidth="1"/>
    <col min="13573" max="13573" width="21.42578125" style="33" customWidth="1"/>
    <col min="13574" max="13574" width="22.28515625" style="33" customWidth="1"/>
    <col min="13575" max="13575" width="26.85546875" style="33" customWidth="1"/>
    <col min="13576" max="13576" width="21.28515625" style="33" customWidth="1"/>
    <col min="13577" max="13577" width="27.140625" style="33" customWidth="1"/>
    <col min="13578" max="13578" width="25.42578125" style="33" customWidth="1"/>
    <col min="13579" max="13579" width="27.28515625" style="33" customWidth="1"/>
    <col min="13580" max="13824" width="9.140625" style="33"/>
    <col min="13825" max="13825" width="21.28515625" style="33" customWidth="1"/>
    <col min="13826" max="13826" width="24.28515625" style="33" customWidth="1"/>
    <col min="13827" max="13827" width="25.42578125" style="33" customWidth="1"/>
    <col min="13828" max="13828" width="29.42578125" style="33" customWidth="1"/>
    <col min="13829" max="13829" width="21.42578125" style="33" customWidth="1"/>
    <col min="13830" max="13830" width="22.28515625" style="33" customWidth="1"/>
    <col min="13831" max="13831" width="26.85546875" style="33" customWidth="1"/>
    <col min="13832" max="13832" width="21.28515625" style="33" customWidth="1"/>
    <col min="13833" max="13833" width="27.140625" style="33" customWidth="1"/>
    <col min="13834" max="13834" width="25.42578125" style="33" customWidth="1"/>
    <col min="13835" max="13835" width="27.28515625" style="33" customWidth="1"/>
    <col min="13836" max="14080" width="9.140625" style="33"/>
    <col min="14081" max="14081" width="21.28515625" style="33" customWidth="1"/>
    <col min="14082" max="14082" width="24.28515625" style="33" customWidth="1"/>
    <col min="14083" max="14083" width="25.42578125" style="33" customWidth="1"/>
    <col min="14084" max="14084" width="29.42578125" style="33" customWidth="1"/>
    <col min="14085" max="14085" width="21.42578125" style="33" customWidth="1"/>
    <col min="14086" max="14086" width="22.28515625" style="33" customWidth="1"/>
    <col min="14087" max="14087" width="26.85546875" style="33" customWidth="1"/>
    <col min="14088" max="14088" width="21.28515625" style="33" customWidth="1"/>
    <col min="14089" max="14089" width="27.140625" style="33" customWidth="1"/>
    <col min="14090" max="14090" width="25.42578125" style="33" customWidth="1"/>
    <col min="14091" max="14091" width="27.28515625" style="33" customWidth="1"/>
    <col min="14092" max="14336" width="9.140625" style="33"/>
    <col min="14337" max="14337" width="21.28515625" style="33" customWidth="1"/>
    <col min="14338" max="14338" width="24.28515625" style="33" customWidth="1"/>
    <col min="14339" max="14339" width="25.42578125" style="33" customWidth="1"/>
    <col min="14340" max="14340" width="29.42578125" style="33" customWidth="1"/>
    <col min="14341" max="14341" width="21.42578125" style="33" customWidth="1"/>
    <col min="14342" max="14342" width="22.28515625" style="33" customWidth="1"/>
    <col min="14343" max="14343" width="26.85546875" style="33" customWidth="1"/>
    <col min="14344" max="14344" width="21.28515625" style="33" customWidth="1"/>
    <col min="14345" max="14345" width="27.140625" style="33" customWidth="1"/>
    <col min="14346" max="14346" width="25.42578125" style="33" customWidth="1"/>
    <col min="14347" max="14347" width="27.28515625" style="33" customWidth="1"/>
    <col min="14348" max="14592" width="9.140625" style="33"/>
    <col min="14593" max="14593" width="21.28515625" style="33" customWidth="1"/>
    <col min="14594" max="14594" width="24.28515625" style="33" customWidth="1"/>
    <col min="14595" max="14595" width="25.42578125" style="33" customWidth="1"/>
    <col min="14596" max="14596" width="29.42578125" style="33" customWidth="1"/>
    <col min="14597" max="14597" width="21.42578125" style="33" customWidth="1"/>
    <col min="14598" max="14598" width="22.28515625" style="33" customWidth="1"/>
    <col min="14599" max="14599" width="26.85546875" style="33" customWidth="1"/>
    <col min="14600" max="14600" width="21.28515625" style="33" customWidth="1"/>
    <col min="14601" max="14601" width="27.140625" style="33" customWidth="1"/>
    <col min="14602" max="14602" width="25.42578125" style="33" customWidth="1"/>
    <col min="14603" max="14603" width="27.28515625" style="33" customWidth="1"/>
    <col min="14604" max="14848" width="9.140625" style="33"/>
    <col min="14849" max="14849" width="21.28515625" style="33" customWidth="1"/>
    <col min="14850" max="14850" width="24.28515625" style="33" customWidth="1"/>
    <col min="14851" max="14851" width="25.42578125" style="33" customWidth="1"/>
    <col min="14852" max="14852" width="29.42578125" style="33" customWidth="1"/>
    <col min="14853" max="14853" width="21.42578125" style="33" customWidth="1"/>
    <col min="14854" max="14854" width="22.28515625" style="33" customWidth="1"/>
    <col min="14855" max="14855" width="26.85546875" style="33" customWidth="1"/>
    <col min="14856" max="14856" width="21.28515625" style="33" customWidth="1"/>
    <col min="14857" max="14857" width="27.140625" style="33" customWidth="1"/>
    <col min="14858" max="14858" width="25.42578125" style="33" customWidth="1"/>
    <col min="14859" max="14859" width="27.28515625" style="33" customWidth="1"/>
    <col min="14860" max="15104" width="9.140625" style="33"/>
    <col min="15105" max="15105" width="21.28515625" style="33" customWidth="1"/>
    <col min="15106" max="15106" width="24.28515625" style="33" customWidth="1"/>
    <col min="15107" max="15107" width="25.42578125" style="33" customWidth="1"/>
    <col min="15108" max="15108" width="29.42578125" style="33" customWidth="1"/>
    <col min="15109" max="15109" width="21.42578125" style="33" customWidth="1"/>
    <col min="15110" max="15110" width="22.28515625" style="33" customWidth="1"/>
    <col min="15111" max="15111" width="26.85546875" style="33" customWidth="1"/>
    <col min="15112" max="15112" width="21.28515625" style="33" customWidth="1"/>
    <col min="15113" max="15113" width="27.140625" style="33" customWidth="1"/>
    <col min="15114" max="15114" width="25.42578125" style="33" customWidth="1"/>
    <col min="15115" max="15115" width="27.28515625" style="33" customWidth="1"/>
    <col min="15116" max="15360" width="9.140625" style="33"/>
    <col min="15361" max="15361" width="21.28515625" style="33" customWidth="1"/>
    <col min="15362" max="15362" width="24.28515625" style="33" customWidth="1"/>
    <col min="15363" max="15363" width="25.42578125" style="33" customWidth="1"/>
    <col min="15364" max="15364" width="29.42578125" style="33" customWidth="1"/>
    <col min="15365" max="15365" width="21.42578125" style="33" customWidth="1"/>
    <col min="15366" max="15366" width="22.28515625" style="33" customWidth="1"/>
    <col min="15367" max="15367" width="26.85546875" style="33" customWidth="1"/>
    <col min="15368" max="15368" width="21.28515625" style="33" customWidth="1"/>
    <col min="15369" max="15369" width="27.140625" style="33" customWidth="1"/>
    <col min="15370" max="15370" width="25.42578125" style="33" customWidth="1"/>
    <col min="15371" max="15371" width="27.28515625" style="33" customWidth="1"/>
    <col min="15372" max="15616" width="9.140625" style="33"/>
    <col min="15617" max="15617" width="21.28515625" style="33" customWidth="1"/>
    <col min="15618" max="15618" width="24.28515625" style="33" customWidth="1"/>
    <col min="15619" max="15619" width="25.42578125" style="33" customWidth="1"/>
    <col min="15620" max="15620" width="29.42578125" style="33" customWidth="1"/>
    <col min="15621" max="15621" width="21.42578125" style="33" customWidth="1"/>
    <col min="15622" max="15622" width="22.28515625" style="33" customWidth="1"/>
    <col min="15623" max="15623" width="26.85546875" style="33" customWidth="1"/>
    <col min="15624" max="15624" width="21.28515625" style="33" customWidth="1"/>
    <col min="15625" max="15625" width="27.140625" style="33" customWidth="1"/>
    <col min="15626" max="15626" width="25.42578125" style="33" customWidth="1"/>
    <col min="15627" max="15627" width="27.28515625" style="33" customWidth="1"/>
    <col min="15628" max="15872" width="9.140625" style="33"/>
    <col min="15873" max="15873" width="21.28515625" style="33" customWidth="1"/>
    <col min="15874" max="15874" width="24.28515625" style="33" customWidth="1"/>
    <col min="15875" max="15875" width="25.42578125" style="33" customWidth="1"/>
    <col min="15876" max="15876" width="29.42578125" style="33" customWidth="1"/>
    <col min="15877" max="15877" width="21.42578125" style="33" customWidth="1"/>
    <col min="15878" max="15878" width="22.28515625" style="33" customWidth="1"/>
    <col min="15879" max="15879" width="26.85546875" style="33" customWidth="1"/>
    <col min="15880" max="15880" width="21.28515625" style="33" customWidth="1"/>
    <col min="15881" max="15881" width="27.140625" style="33" customWidth="1"/>
    <col min="15882" max="15882" width="25.42578125" style="33" customWidth="1"/>
    <col min="15883" max="15883" width="27.28515625" style="33" customWidth="1"/>
    <col min="15884" max="16128" width="9.140625" style="33"/>
    <col min="16129" max="16129" width="21.28515625" style="33" customWidth="1"/>
    <col min="16130" max="16130" width="24.28515625" style="33" customWidth="1"/>
    <col min="16131" max="16131" width="25.42578125" style="33" customWidth="1"/>
    <col min="16132" max="16132" width="29.42578125" style="33" customWidth="1"/>
    <col min="16133" max="16133" width="21.42578125" style="33" customWidth="1"/>
    <col min="16134" max="16134" width="22.28515625" style="33" customWidth="1"/>
    <col min="16135" max="16135" width="26.85546875" style="33" customWidth="1"/>
    <col min="16136" max="16136" width="21.28515625" style="33" customWidth="1"/>
    <col min="16137" max="16137" width="27.140625" style="33" customWidth="1"/>
    <col min="16138" max="16138" width="25.42578125" style="33" customWidth="1"/>
    <col min="16139" max="16139" width="27.28515625" style="33" customWidth="1"/>
    <col min="16140" max="16384" width="9.140625" style="33"/>
  </cols>
  <sheetData>
    <row r="1" spans="1:11" ht="9" customHeight="1">
      <c r="A1" s="1093"/>
      <c r="B1" s="1093"/>
      <c r="C1" s="1093"/>
      <c r="D1" s="1093"/>
      <c r="E1" s="1093"/>
      <c r="F1" s="1093"/>
      <c r="G1" s="1093"/>
      <c r="H1" s="1093"/>
      <c r="I1" s="1093"/>
      <c r="J1" s="1093"/>
      <c r="K1" s="1093"/>
    </row>
    <row r="2" spans="1:11" ht="23.25">
      <c r="A2" s="1093" t="s">
        <v>1068</v>
      </c>
      <c r="B2" s="1093"/>
      <c r="C2" s="1093"/>
      <c r="D2" s="1093"/>
      <c r="E2" s="1093"/>
      <c r="F2" s="1093"/>
      <c r="G2" s="1093"/>
      <c r="H2" s="1093"/>
      <c r="I2" s="1093"/>
      <c r="J2" s="1093"/>
      <c r="K2" s="1093"/>
    </row>
    <row r="3" spans="1:11" ht="23.25">
      <c r="A3" s="1093" t="s">
        <v>1069</v>
      </c>
      <c r="B3" s="1093"/>
      <c r="C3" s="1093"/>
      <c r="D3" s="1093"/>
      <c r="E3" s="1093"/>
      <c r="F3" s="1093"/>
      <c r="G3" s="1093"/>
      <c r="H3" s="1093"/>
      <c r="I3" s="1093"/>
      <c r="J3" s="1093"/>
      <c r="K3" s="1093"/>
    </row>
    <row r="4" spans="1:11" ht="23.25">
      <c r="A4" s="1093" t="s">
        <v>1432</v>
      </c>
      <c r="B4" s="1093"/>
      <c r="C4" s="1093"/>
      <c r="D4" s="1093"/>
      <c r="E4" s="1093"/>
      <c r="F4" s="1093"/>
      <c r="G4" s="1093"/>
      <c r="H4" s="1093"/>
      <c r="I4" s="1093"/>
      <c r="J4" s="1093"/>
      <c r="K4" s="1093"/>
    </row>
    <row r="5" spans="1:11" ht="34.5" customHeight="1" thickBot="1">
      <c r="A5" s="1094" t="s">
        <v>1156</v>
      </c>
      <c r="B5" s="1094"/>
      <c r="C5" s="1094"/>
      <c r="D5" s="1094"/>
      <c r="E5" s="1094"/>
      <c r="F5" s="1094"/>
      <c r="G5" s="1094"/>
      <c r="H5" s="1094"/>
      <c r="I5" s="1094"/>
      <c r="J5" s="1094"/>
      <c r="K5" s="1094"/>
    </row>
    <row r="6" spans="1:11" ht="25.5" customHeight="1" thickTop="1" thickBot="1">
      <c r="A6" s="530" t="s">
        <v>963</v>
      </c>
      <c r="B6" s="531" t="s">
        <v>1343</v>
      </c>
      <c r="C6" s="531" t="s">
        <v>1344</v>
      </c>
      <c r="D6" s="531" t="s">
        <v>1345</v>
      </c>
      <c r="E6" s="531" t="s">
        <v>1346</v>
      </c>
      <c r="F6" s="531" t="s">
        <v>1347</v>
      </c>
      <c r="G6" s="531" t="s">
        <v>1348</v>
      </c>
      <c r="H6" s="531" t="s">
        <v>1271</v>
      </c>
      <c r="I6" s="531" t="s">
        <v>1349</v>
      </c>
      <c r="J6" s="531" t="s">
        <v>1350</v>
      </c>
      <c r="K6" s="531" t="s">
        <v>1272</v>
      </c>
    </row>
    <row r="7" spans="1:11" s="423" customFormat="1" ht="15.75" thickTop="1">
      <c r="A7" s="519" t="s">
        <v>1072</v>
      </c>
      <c r="B7" s="519"/>
      <c r="C7" s="519"/>
      <c r="D7" s="519"/>
      <c r="E7" s="519"/>
      <c r="F7" s="519"/>
      <c r="G7" s="519"/>
      <c r="H7" s="519"/>
      <c r="I7" s="519"/>
      <c r="J7" s="520"/>
      <c r="K7" s="521"/>
    </row>
    <row r="8" spans="1:11" s="35" customFormat="1" ht="14.25">
      <c r="A8" s="365" t="s">
        <v>301</v>
      </c>
      <c r="B8" s="522">
        <v>233554.92994999999</v>
      </c>
      <c r="C8" s="522">
        <v>11015280.60551</v>
      </c>
      <c r="D8" s="522">
        <v>971378.02372000006</v>
      </c>
      <c r="E8" s="522">
        <v>175689.60193999999</v>
      </c>
      <c r="F8" s="522">
        <v>217722.29890999998</v>
      </c>
      <c r="G8" s="522">
        <v>200466.29174000002</v>
      </c>
      <c r="H8" s="522">
        <v>2355047.8581399997</v>
      </c>
      <c r="I8" s="522">
        <v>19316.966809999998</v>
      </c>
      <c r="J8" s="522">
        <v>0</v>
      </c>
      <c r="K8" s="522">
        <v>15188456.576719999</v>
      </c>
    </row>
    <row r="9" spans="1:11" s="35" customFormat="1" ht="14.25">
      <c r="A9" s="365" t="s">
        <v>306</v>
      </c>
      <c r="B9" s="522">
        <v>0</v>
      </c>
      <c r="C9" s="522">
        <v>0</v>
      </c>
      <c r="D9" s="522">
        <v>0</v>
      </c>
      <c r="E9" s="522">
        <v>0</v>
      </c>
      <c r="F9" s="522">
        <v>0</v>
      </c>
      <c r="G9" s="522">
        <v>0</v>
      </c>
      <c r="H9" s="522">
        <v>100586.78125</v>
      </c>
      <c r="I9" s="522">
        <v>0</v>
      </c>
      <c r="J9" s="522">
        <v>0</v>
      </c>
      <c r="K9" s="522">
        <v>100586.78125</v>
      </c>
    </row>
    <row r="10" spans="1:11" s="35" customFormat="1" ht="14.25">
      <c r="A10" s="365" t="s">
        <v>303</v>
      </c>
      <c r="B10" s="522">
        <v>76586.304950000005</v>
      </c>
      <c r="C10" s="522">
        <v>1092417.6390799999</v>
      </c>
      <c r="D10" s="522">
        <v>806558.2790499999</v>
      </c>
      <c r="E10" s="522">
        <v>1284.9459899999999</v>
      </c>
      <c r="F10" s="522">
        <v>0</v>
      </c>
      <c r="G10" s="522">
        <v>29459.987219999999</v>
      </c>
      <c r="H10" s="522">
        <v>6026647.8826400004</v>
      </c>
      <c r="I10" s="522">
        <v>0</v>
      </c>
      <c r="J10" s="522">
        <v>0</v>
      </c>
      <c r="K10" s="522">
        <v>8032955.0389300007</v>
      </c>
    </row>
    <row r="11" spans="1:11" s="35" customFormat="1" ht="14.25">
      <c r="A11" s="365" t="s">
        <v>308</v>
      </c>
      <c r="B11" s="522">
        <v>42376.668600000005</v>
      </c>
      <c r="C11" s="522">
        <v>2072321.3739</v>
      </c>
      <c r="D11" s="522">
        <v>149116.60425</v>
      </c>
      <c r="E11" s="522">
        <v>45754.001649999998</v>
      </c>
      <c r="F11" s="522">
        <v>0</v>
      </c>
      <c r="G11" s="522">
        <v>67434.630879999997</v>
      </c>
      <c r="H11" s="522">
        <v>209991.00774</v>
      </c>
      <c r="I11" s="522">
        <v>0</v>
      </c>
      <c r="J11" s="522">
        <v>0</v>
      </c>
      <c r="K11" s="522">
        <v>2586994.2870199997</v>
      </c>
    </row>
    <row r="12" spans="1:11" s="35" customFormat="1" ht="14.25">
      <c r="A12" s="365" t="s">
        <v>1074</v>
      </c>
      <c r="B12" s="522">
        <v>30766.506530000002</v>
      </c>
      <c r="C12" s="522">
        <v>304501.31086999999</v>
      </c>
      <c r="D12" s="522">
        <v>337487.36154000001</v>
      </c>
      <c r="E12" s="522">
        <v>14400.83986</v>
      </c>
      <c r="F12" s="522">
        <v>17648.555059999999</v>
      </c>
      <c r="G12" s="522">
        <v>49105.672319999998</v>
      </c>
      <c r="H12" s="522">
        <v>11169225.685729999</v>
      </c>
      <c r="I12" s="522">
        <v>0</v>
      </c>
      <c r="J12" s="522">
        <v>0</v>
      </c>
      <c r="K12" s="522">
        <v>11923135.931909999</v>
      </c>
    </row>
    <row r="13" spans="1:11" s="35" customFormat="1" ht="14.25">
      <c r="A13" s="365" t="s">
        <v>302</v>
      </c>
      <c r="B13" s="522">
        <v>45387.829969999999</v>
      </c>
      <c r="C13" s="522">
        <v>2137252.55687</v>
      </c>
      <c r="D13" s="522">
        <v>289998.98347000004</v>
      </c>
      <c r="E13" s="522">
        <v>59645.027670000003</v>
      </c>
      <c r="F13" s="522">
        <v>0</v>
      </c>
      <c r="G13" s="522">
        <v>132356.50008</v>
      </c>
      <c r="H13" s="522">
        <v>5800155.5300000003</v>
      </c>
      <c r="I13" s="522">
        <v>119615.2473</v>
      </c>
      <c r="J13" s="522">
        <v>15521.761560000001</v>
      </c>
      <c r="K13" s="522">
        <v>8599933.4369200021</v>
      </c>
    </row>
    <row r="14" spans="1:11" s="35" customFormat="1" ht="14.25">
      <c r="A14" s="365" t="s">
        <v>307</v>
      </c>
      <c r="B14" s="522">
        <v>114876.87933</v>
      </c>
      <c r="C14" s="522">
        <v>7000888.5056000007</v>
      </c>
      <c r="D14" s="522">
        <v>498388.53619999997</v>
      </c>
      <c r="E14" s="522">
        <v>113166.60265999999</v>
      </c>
      <c r="F14" s="522">
        <v>339608.43083999999</v>
      </c>
      <c r="G14" s="522">
        <v>205058.76909000002</v>
      </c>
      <c r="H14" s="522">
        <v>591428.93000000005</v>
      </c>
      <c r="I14" s="522">
        <v>29498.662370000002</v>
      </c>
      <c r="J14" s="522">
        <v>23663.602609999998</v>
      </c>
      <c r="K14" s="522">
        <v>8916578.9187000003</v>
      </c>
    </row>
    <row r="15" spans="1:11" s="35" customFormat="1" ht="14.25">
      <c r="A15" s="365" t="s">
        <v>300</v>
      </c>
      <c r="B15" s="522">
        <v>271118.23747000005</v>
      </c>
      <c r="C15" s="522">
        <v>8385304.4622399993</v>
      </c>
      <c r="D15" s="522">
        <v>1451100.64545</v>
      </c>
      <c r="E15" s="522">
        <v>180469.83227000001</v>
      </c>
      <c r="F15" s="522">
        <v>338303.36215</v>
      </c>
      <c r="G15" s="522">
        <v>290303.72373000003</v>
      </c>
      <c r="H15" s="522">
        <v>5137932.0202399995</v>
      </c>
      <c r="I15" s="522">
        <v>30778.832249999999</v>
      </c>
      <c r="J15" s="522">
        <v>40002.858850000004</v>
      </c>
      <c r="K15" s="522">
        <v>16125313.974650001</v>
      </c>
    </row>
    <row r="16" spans="1:11" s="35" customFormat="1" ht="14.25">
      <c r="A16" s="365" t="s">
        <v>299</v>
      </c>
      <c r="B16" s="522">
        <v>263671.25427000003</v>
      </c>
      <c r="C16" s="522">
        <v>16091187.15068</v>
      </c>
      <c r="D16" s="522">
        <v>2523309.9918299997</v>
      </c>
      <c r="E16" s="522">
        <v>438465.22548000002</v>
      </c>
      <c r="F16" s="522">
        <v>241794.66008999999</v>
      </c>
      <c r="G16" s="522">
        <v>485986.60793</v>
      </c>
      <c r="H16" s="522">
        <v>8046180.8731400007</v>
      </c>
      <c r="I16" s="522">
        <v>111465.82226999999</v>
      </c>
      <c r="J16" s="522">
        <v>35333.484649999999</v>
      </c>
      <c r="K16" s="522">
        <v>28237395.07034</v>
      </c>
    </row>
    <row r="17" spans="1:11" s="35" customFormat="1" ht="14.25">
      <c r="A17" s="365" t="s">
        <v>305</v>
      </c>
      <c r="B17" s="522">
        <v>0</v>
      </c>
      <c r="C17" s="522">
        <v>0</v>
      </c>
      <c r="D17" s="522">
        <v>0</v>
      </c>
      <c r="E17" s="522">
        <v>0</v>
      </c>
      <c r="F17" s="522">
        <v>0</v>
      </c>
      <c r="G17" s="522">
        <v>0</v>
      </c>
      <c r="H17" s="522">
        <v>61727.35888</v>
      </c>
      <c r="I17" s="522">
        <v>0</v>
      </c>
      <c r="J17" s="522">
        <v>0</v>
      </c>
      <c r="K17" s="522">
        <v>61727.35888</v>
      </c>
    </row>
    <row r="18" spans="1:11" s="35" customFormat="1" ht="14.25">
      <c r="A18" s="365" t="s">
        <v>297</v>
      </c>
      <c r="B18" s="522">
        <v>862111.56659000006</v>
      </c>
      <c r="C18" s="522">
        <v>10219408.113840001</v>
      </c>
      <c r="D18" s="522">
        <v>3928543.8056199998</v>
      </c>
      <c r="E18" s="522">
        <v>623142.01916999999</v>
      </c>
      <c r="F18" s="522">
        <v>509840.24050000001</v>
      </c>
      <c r="G18" s="522">
        <v>410916.30738999997</v>
      </c>
      <c r="H18" s="522">
        <v>4364732.4506899994</v>
      </c>
      <c r="I18" s="522">
        <v>192580.43528000001</v>
      </c>
      <c r="J18" s="522">
        <v>22645.81337</v>
      </c>
      <c r="K18" s="522">
        <v>21133920.752449997</v>
      </c>
    </row>
    <row r="19" spans="1:11" s="35" customFormat="1" ht="14.25">
      <c r="A19" s="365" t="s">
        <v>1075</v>
      </c>
      <c r="B19" s="522">
        <v>128775.02104000001</v>
      </c>
      <c r="C19" s="522">
        <v>4760977.6547100004</v>
      </c>
      <c r="D19" s="522">
        <v>537612.79483999999</v>
      </c>
      <c r="E19" s="522">
        <v>62278.695439999996</v>
      </c>
      <c r="F19" s="522">
        <v>195444.02522000001</v>
      </c>
      <c r="G19" s="522">
        <v>145210.95011000001</v>
      </c>
      <c r="H19" s="522">
        <v>647219.73815999995</v>
      </c>
      <c r="I19" s="522">
        <v>141666.84505999999</v>
      </c>
      <c r="J19" s="522">
        <v>35427.83079</v>
      </c>
      <c r="K19" s="522">
        <v>6654613.5553700002</v>
      </c>
    </row>
    <row r="20" spans="1:11" s="35" customFormat="1" ht="14.25">
      <c r="A20" s="365" t="s">
        <v>304</v>
      </c>
      <c r="B20" s="522">
        <v>170947.45558000001</v>
      </c>
      <c r="C20" s="522">
        <v>5684624.3618000001</v>
      </c>
      <c r="D20" s="522">
        <v>796884.17319</v>
      </c>
      <c r="E20" s="522">
        <v>124658.55615999999</v>
      </c>
      <c r="F20" s="522">
        <v>40724.51629</v>
      </c>
      <c r="G20" s="522">
        <v>115610.71595999999</v>
      </c>
      <c r="H20" s="522">
        <v>738996.34040999995</v>
      </c>
      <c r="I20" s="522">
        <v>18839.444059999998</v>
      </c>
      <c r="J20" s="522">
        <v>10485.244000000001</v>
      </c>
      <c r="K20" s="522">
        <v>7701770.8074499983</v>
      </c>
    </row>
    <row r="21" spans="1:11" s="35" customFormat="1" ht="14.25">
      <c r="A21" s="365" t="s">
        <v>968</v>
      </c>
      <c r="B21" s="523">
        <v>2240172.6542799999</v>
      </c>
      <c r="C21" s="523">
        <v>68764163.735100001</v>
      </c>
      <c r="D21" s="523">
        <v>12290379.19916</v>
      </c>
      <c r="E21" s="523">
        <v>1838955.3482899999</v>
      </c>
      <c r="F21" s="523">
        <v>1901086.0890599999</v>
      </c>
      <c r="G21" s="523">
        <v>2131910.1564500001</v>
      </c>
      <c r="H21" s="523">
        <v>45249872.45702</v>
      </c>
      <c r="I21" s="523">
        <v>663762.25540000002</v>
      </c>
      <c r="J21" s="523">
        <v>183080.59583000001</v>
      </c>
      <c r="K21" s="523">
        <v>135263382.49059001</v>
      </c>
    </row>
    <row r="22" spans="1:11" s="35" customFormat="1" ht="14.25">
      <c r="A22" s="524" t="s">
        <v>1073</v>
      </c>
      <c r="B22" s="524"/>
      <c r="C22" s="524"/>
      <c r="D22" s="524"/>
      <c r="E22" s="524"/>
      <c r="F22" s="524"/>
      <c r="G22" s="524"/>
      <c r="H22" s="524"/>
      <c r="I22" s="525"/>
      <c r="J22" s="524"/>
      <c r="K22" s="524" t="s">
        <v>823</v>
      </c>
    </row>
    <row r="23" spans="1:11" s="35" customFormat="1" ht="14.25">
      <c r="A23" s="365" t="s">
        <v>1078</v>
      </c>
      <c r="B23" s="522">
        <v>0</v>
      </c>
      <c r="C23" s="522">
        <v>73064.058480000007</v>
      </c>
      <c r="D23" s="522">
        <v>757151.35766999994</v>
      </c>
      <c r="E23" s="522">
        <v>0</v>
      </c>
      <c r="F23" s="522">
        <v>0</v>
      </c>
      <c r="G23" s="522">
        <v>0</v>
      </c>
      <c r="H23" s="522">
        <v>13828.597699999998</v>
      </c>
      <c r="I23" s="522">
        <v>0</v>
      </c>
      <c r="J23" s="522">
        <v>0</v>
      </c>
      <c r="K23" s="522">
        <v>844044.01384999999</v>
      </c>
    </row>
    <row r="24" spans="1:11" s="35" customFormat="1" ht="14.25">
      <c r="A24" s="365" t="s">
        <v>1077</v>
      </c>
      <c r="B24" s="522">
        <v>24124.59346</v>
      </c>
      <c r="C24" s="522">
        <v>2336624.5152699999</v>
      </c>
      <c r="D24" s="522">
        <v>72093.188159999991</v>
      </c>
      <c r="E24" s="522">
        <v>80229.043550000002</v>
      </c>
      <c r="F24" s="522">
        <v>41531.172530000003</v>
      </c>
      <c r="G24" s="522">
        <v>26836.1643</v>
      </c>
      <c r="H24" s="522">
        <v>250435.57790999999</v>
      </c>
      <c r="I24" s="522">
        <v>7007.37752</v>
      </c>
      <c r="J24" s="522">
        <v>835.10102000000006</v>
      </c>
      <c r="K24" s="522">
        <v>2839716.7337199999</v>
      </c>
    </row>
    <row r="25" spans="1:11" s="35" customFormat="1" ht="14.25">
      <c r="A25" s="526" t="s">
        <v>968</v>
      </c>
      <c r="B25" s="522">
        <v>24124.59346</v>
      </c>
      <c r="C25" s="522">
        <v>2409688.57375</v>
      </c>
      <c r="D25" s="522">
        <v>829244.54582999996</v>
      </c>
      <c r="E25" s="522">
        <v>80229.043550000002</v>
      </c>
      <c r="F25" s="522">
        <v>41531.172530000003</v>
      </c>
      <c r="G25" s="522">
        <v>26836.1643</v>
      </c>
      <c r="H25" s="522">
        <v>264264.17560999998</v>
      </c>
      <c r="I25" s="522">
        <v>7007.37752</v>
      </c>
      <c r="J25" s="522">
        <v>835.10102000000006</v>
      </c>
      <c r="K25" s="522">
        <v>3683760.7475699997</v>
      </c>
    </row>
    <row r="26" spans="1:11" s="35" customFormat="1" ht="14.25">
      <c r="A26" s="524" t="s">
        <v>1211</v>
      </c>
      <c r="B26" s="524"/>
      <c r="C26" s="524"/>
      <c r="D26" s="524"/>
      <c r="E26" s="524"/>
      <c r="F26" s="524"/>
      <c r="G26" s="524"/>
      <c r="H26" s="524"/>
      <c r="I26" s="525"/>
      <c r="J26" s="524"/>
      <c r="K26" s="524" t="s">
        <v>823</v>
      </c>
    </row>
    <row r="27" spans="1:11" s="35" customFormat="1" ht="14.25">
      <c r="A27" s="365" t="s">
        <v>1212</v>
      </c>
      <c r="B27" s="522">
        <v>92260.810750000004</v>
      </c>
      <c r="C27" s="522">
        <v>1604040.7873800001</v>
      </c>
      <c r="D27" s="522">
        <v>5720.0171500000006</v>
      </c>
      <c r="E27" s="522">
        <v>0</v>
      </c>
      <c r="F27" s="522">
        <v>0</v>
      </c>
      <c r="G27" s="522">
        <v>19236.989730000001</v>
      </c>
      <c r="H27" s="522">
        <v>15967.2534</v>
      </c>
      <c r="I27" s="522">
        <v>0</v>
      </c>
      <c r="J27" s="522">
        <v>0</v>
      </c>
      <c r="K27" s="522">
        <v>1737225.8584100001</v>
      </c>
    </row>
    <row r="28" spans="1:11" s="35" customFormat="1" ht="14.25">
      <c r="A28" s="365" t="s">
        <v>1214</v>
      </c>
      <c r="B28" s="522">
        <v>0</v>
      </c>
      <c r="C28" s="522">
        <v>0</v>
      </c>
      <c r="D28" s="522">
        <v>0</v>
      </c>
      <c r="E28" s="522">
        <v>0</v>
      </c>
      <c r="F28" s="522">
        <v>0</v>
      </c>
      <c r="G28" s="522">
        <v>0</v>
      </c>
      <c r="H28" s="522">
        <v>0</v>
      </c>
      <c r="I28" s="522">
        <v>0</v>
      </c>
      <c r="J28" s="522">
        <v>42743.933680000002</v>
      </c>
      <c r="K28" s="522">
        <v>42743.933680000002</v>
      </c>
    </row>
    <row r="29" spans="1:11" s="35" customFormat="1" ht="14.25">
      <c r="A29" s="365" t="s">
        <v>1215</v>
      </c>
      <c r="B29" s="522">
        <v>0</v>
      </c>
      <c r="C29" s="522">
        <v>0</v>
      </c>
      <c r="D29" s="522">
        <v>0</v>
      </c>
      <c r="E29" s="522">
        <v>198181.78858000002</v>
      </c>
      <c r="F29" s="522">
        <v>0</v>
      </c>
      <c r="G29" s="522">
        <v>0</v>
      </c>
      <c r="H29" s="522">
        <v>0</v>
      </c>
      <c r="I29" s="522">
        <v>0</v>
      </c>
      <c r="J29" s="522">
        <v>0</v>
      </c>
      <c r="K29" s="522">
        <v>198181.78858000002</v>
      </c>
    </row>
    <row r="30" spans="1:11" s="35" customFormat="1" ht="14.25">
      <c r="A30" s="365" t="s">
        <v>1216</v>
      </c>
      <c r="B30" s="522">
        <v>0</v>
      </c>
      <c r="C30" s="522">
        <v>0</v>
      </c>
      <c r="D30" s="522">
        <v>624176.94967999996</v>
      </c>
      <c r="E30" s="522">
        <v>0</v>
      </c>
      <c r="F30" s="522">
        <v>0</v>
      </c>
      <c r="G30" s="522">
        <v>0</v>
      </c>
      <c r="H30" s="522">
        <v>0</v>
      </c>
      <c r="I30" s="522">
        <v>0</v>
      </c>
      <c r="J30" s="522">
        <v>0</v>
      </c>
      <c r="K30" s="522">
        <v>624176.94967999996</v>
      </c>
    </row>
    <row r="31" spans="1:11" s="35" customFormat="1" ht="14.25">
      <c r="A31" s="365" t="s">
        <v>1217</v>
      </c>
      <c r="B31" s="522">
        <v>0</v>
      </c>
      <c r="C31" s="522">
        <v>0</v>
      </c>
      <c r="D31" s="522">
        <v>0</v>
      </c>
      <c r="E31" s="522">
        <v>0</v>
      </c>
      <c r="F31" s="522">
        <v>71873.256939999992</v>
      </c>
      <c r="G31" s="522">
        <v>0</v>
      </c>
      <c r="H31" s="522">
        <v>0</v>
      </c>
      <c r="I31" s="522">
        <v>0</v>
      </c>
      <c r="J31" s="522">
        <v>0</v>
      </c>
      <c r="K31" s="522">
        <v>71873.256939999992</v>
      </c>
    </row>
    <row r="32" spans="1:11" s="35" customFormat="1" ht="14.25">
      <c r="A32" s="365" t="s">
        <v>1218</v>
      </c>
      <c r="B32" s="522">
        <v>0</v>
      </c>
      <c r="C32" s="522">
        <v>0</v>
      </c>
      <c r="D32" s="522">
        <v>0</v>
      </c>
      <c r="E32" s="522">
        <v>0</v>
      </c>
      <c r="F32" s="522">
        <v>0</v>
      </c>
      <c r="G32" s="522">
        <v>0</v>
      </c>
      <c r="H32" s="522">
        <v>0</v>
      </c>
      <c r="I32" s="522">
        <v>47209.184659999999</v>
      </c>
      <c r="J32" s="522">
        <v>0</v>
      </c>
      <c r="K32" s="522">
        <v>47209.184659999999</v>
      </c>
    </row>
    <row r="33" spans="1:11" s="35" customFormat="1" ht="14.25">
      <c r="A33" s="365" t="s">
        <v>968</v>
      </c>
      <c r="B33" s="522">
        <v>92260.810750000004</v>
      </c>
      <c r="C33" s="522">
        <v>1604040.7873800001</v>
      </c>
      <c r="D33" s="522">
        <v>629896.96682999993</v>
      </c>
      <c r="E33" s="522">
        <v>198181.78858000002</v>
      </c>
      <c r="F33" s="522">
        <v>71873.256939999992</v>
      </c>
      <c r="G33" s="522">
        <v>19236.989730000001</v>
      </c>
      <c r="H33" s="522">
        <v>15967.2534</v>
      </c>
      <c r="I33" s="522">
        <v>47209.184659999999</v>
      </c>
      <c r="J33" s="522">
        <v>42743.933680000002</v>
      </c>
      <c r="K33" s="522">
        <v>2721410.9719500002</v>
      </c>
    </row>
    <row r="34" spans="1:11" s="35" customFormat="1" ht="14.25">
      <c r="A34" s="519" t="s">
        <v>873</v>
      </c>
      <c r="B34" s="525"/>
      <c r="C34" s="525"/>
      <c r="D34" s="525"/>
      <c r="E34" s="525"/>
      <c r="F34" s="525"/>
      <c r="G34" s="525"/>
      <c r="H34" s="525"/>
      <c r="I34" s="525"/>
      <c r="J34" s="525"/>
      <c r="K34" s="524" t="s">
        <v>823</v>
      </c>
    </row>
    <row r="35" spans="1:11" s="35" customFormat="1" ht="14.25">
      <c r="A35" s="365" t="s">
        <v>867</v>
      </c>
      <c r="B35" s="522">
        <v>0</v>
      </c>
      <c r="C35" s="522">
        <v>0</v>
      </c>
      <c r="D35" s="522">
        <v>0</v>
      </c>
      <c r="E35" s="522">
        <v>93265.701119999998</v>
      </c>
      <c r="F35" s="522">
        <v>142738.47058000002</v>
      </c>
      <c r="G35" s="522">
        <v>0</v>
      </c>
      <c r="H35" s="522">
        <v>0</v>
      </c>
      <c r="I35" s="522">
        <v>0</v>
      </c>
      <c r="J35" s="522">
        <v>0</v>
      </c>
      <c r="K35" s="522">
        <v>236004.17170000001</v>
      </c>
    </row>
    <row r="36" spans="1:11" s="35" customFormat="1" ht="14.25">
      <c r="A36" s="365" t="s">
        <v>868</v>
      </c>
      <c r="B36" s="522">
        <v>0</v>
      </c>
      <c r="C36" s="522">
        <v>0</v>
      </c>
      <c r="D36" s="522">
        <v>0</v>
      </c>
      <c r="E36" s="522">
        <v>0</v>
      </c>
      <c r="F36" s="522">
        <v>0</v>
      </c>
      <c r="G36" s="522">
        <v>110350.58305</v>
      </c>
      <c r="H36" s="522">
        <v>0</v>
      </c>
      <c r="I36" s="522">
        <v>0</v>
      </c>
      <c r="J36" s="522">
        <v>0</v>
      </c>
      <c r="K36" s="522">
        <v>110350.58305</v>
      </c>
    </row>
    <row r="37" spans="1:11" s="35" customFormat="1" ht="14.25">
      <c r="A37" s="365" t="s">
        <v>872</v>
      </c>
      <c r="B37" s="522">
        <v>0</v>
      </c>
      <c r="C37" s="522">
        <v>0</v>
      </c>
      <c r="D37" s="522">
        <v>94267.171260000003</v>
      </c>
      <c r="E37" s="522">
        <v>0</v>
      </c>
      <c r="F37" s="522">
        <v>0</v>
      </c>
      <c r="G37" s="522">
        <v>0</v>
      </c>
      <c r="H37" s="522">
        <v>0</v>
      </c>
      <c r="I37" s="522">
        <v>0</v>
      </c>
      <c r="J37" s="522">
        <v>0</v>
      </c>
      <c r="K37" s="522">
        <v>94267.171260000003</v>
      </c>
    </row>
    <row r="38" spans="1:11" s="35" customFormat="1" ht="14.25">
      <c r="A38" s="365" t="s">
        <v>860</v>
      </c>
      <c r="B38" s="522">
        <v>0</v>
      </c>
      <c r="C38" s="522">
        <v>0</v>
      </c>
      <c r="D38" s="522">
        <v>0</v>
      </c>
      <c r="E38" s="522">
        <v>0</v>
      </c>
      <c r="F38" s="522">
        <v>0</v>
      </c>
      <c r="G38" s="522">
        <v>0</v>
      </c>
      <c r="H38" s="522">
        <v>117311.33627</v>
      </c>
      <c r="I38" s="522">
        <v>0</v>
      </c>
      <c r="J38" s="522">
        <v>0</v>
      </c>
      <c r="K38" s="522">
        <v>117311.33627</v>
      </c>
    </row>
    <row r="39" spans="1:11" s="35" customFormat="1" ht="14.25">
      <c r="A39" s="365" t="s">
        <v>866</v>
      </c>
      <c r="B39" s="522">
        <v>4719.6404899999998</v>
      </c>
      <c r="C39" s="522">
        <v>0</v>
      </c>
      <c r="D39" s="522">
        <v>0</v>
      </c>
      <c r="E39" s="522">
        <v>0</v>
      </c>
      <c r="F39" s="522">
        <v>189754.01632</v>
      </c>
      <c r="G39" s="522">
        <v>0</v>
      </c>
      <c r="H39" s="522">
        <v>0</v>
      </c>
      <c r="I39" s="522">
        <v>0</v>
      </c>
      <c r="J39" s="522">
        <v>0</v>
      </c>
      <c r="K39" s="522">
        <v>194473.65680999999</v>
      </c>
    </row>
    <row r="40" spans="1:11" s="35" customFormat="1" ht="14.25">
      <c r="A40" s="365" t="s">
        <v>859</v>
      </c>
      <c r="B40" s="522">
        <v>0</v>
      </c>
      <c r="C40" s="522">
        <v>0</v>
      </c>
      <c r="D40" s="522">
        <v>0</v>
      </c>
      <c r="E40" s="522">
        <v>0</v>
      </c>
      <c r="F40" s="522">
        <v>154948.59271999999</v>
      </c>
      <c r="G40" s="522">
        <v>29795.013309999998</v>
      </c>
      <c r="H40" s="522">
        <v>0</v>
      </c>
      <c r="I40" s="522">
        <v>0</v>
      </c>
      <c r="J40" s="522">
        <v>0</v>
      </c>
      <c r="K40" s="522">
        <v>184743.60603</v>
      </c>
    </row>
    <row r="41" spans="1:11" s="35" customFormat="1" ht="14.25">
      <c r="A41" s="365" t="s">
        <v>858</v>
      </c>
      <c r="B41" s="522">
        <v>0</v>
      </c>
      <c r="C41" s="522">
        <v>0</v>
      </c>
      <c r="D41" s="522">
        <v>0</v>
      </c>
      <c r="E41" s="522">
        <v>0</v>
      </c>
      <c r="F41" s="522">
        <v>0</v>
      </c>
      <c r="G41" s="522">
        <v>49234.002220000002</v>
      </c>
      <c r="H41" s="522">
        <v>0</v>
      </c>
      <c r="I41" s="522">
        <v>0</v>
      </c>
      <c r="J41" s="522">
        <v>0</v>
      </c>
      <c r="K41" s="522">
        <v>49234.002220000002</v>
      </c>
    </row>
    <row r="42" spans="1:11" s="35" customFormat="1" ht="14.25">
      <c r="A42" s="365" t="s">
        <v>849</v>
      </c>
      <c r="B42" s="522">
        <v>0</v>
      </c>
      <c r="C42" s="522">
        <v>0</v>
      </c>
      <c r="D42" s="522">
        <v>0</v>
      </c>
      <c r="E42" s="522">
        <v>0</v>
      </c>
      <c r="F42" s="522">
        <v>0</v>
      </c>
      <c r="G42" s="522">
        <v>0</v>
      </c>
      <c r="H42" s="522">
        <v>413400.93385000003</v>
      </c>
      <c r="I42" s="522">
        <v>0</v>
      </c>
      <c r="J42" s="522">
        <v>0</v>
      </c>
      <c r="K42" s="522">
        <v>413400.93385000003</v>
      </c>
    </row>
    <row r="43" spans="1:11" s="35" customFormat="1" ht="14.25">
      <c r="A43" s="365" t="s">
        <v>854</v>
      </c>
      <c r="B43" s="522">
        <v>0</v>
      </c>
      <c r="C43" s="522">
        <v>0</v>
      </c>
      <c r="D43" s="522">
        <v>170425.193</v>
      </c>
      <c r="E43" s="522">
        <v>0</v>
      </c>
      <c r="F43" s="522">
        <v>0</v>
      </c>
      <c r="G43" s="522">
        <v>0</v>
      </c>
      <c r="H43" s="522">
        <v>0</v>
      </c>
      <c r="I43" s="522">
        <v>0</v>
      </c>
      <c r="J43" s="522">
        <v>0</v>
      </c>
      <c r="K43" s="522">
        <v>170425.193</v>
      </c>
    </row>
    <row r="44" spans="1:11" s="35" customFormat="1" ht="14.25">
      <c r="A44" s="365" t="s">
        <v>865</v>
      </c>
      <c r="B44" s="522">
        <v>0</v>
      </c>
      <c r="C44" s="522">
        <v>0</v>
      </c>
      <c r="D44" s="522">
        <v>0</v>
      </c>
      <c r="E44" s="522">
        <v>0</v>
      </c>
      <c r="F44" s="522">
        <v>0</v>
      </c>
      <c r="G44" s="522">
        <v>63429.725319999998</v>
      </c>
      <c r="H44" s="522">
        <v>0</v>
      </c>
      <c r="I44" s="522">
        <v>0</v>
      </c>
      <c r="J44" s="522">
        <v>0</v>
      </c>
      <c r="K44" s="522">
        <v>63429.725319999998</v>
      </c>
    </row>
    <row r="45" spans="1:11" s="35" customFormat="1" ht="14.25">
      <c r="A45" s="365" t="s">
        <v>847</v>
      </c>
      <c r="B45" s="522">
        <v>8868.9560099999999</v>
      </c>
      <c r="C45" s="522">
        <v>0</v>
      </c>
      <c r="D45" s="522">
        <v>38045.750209999998</v>
      </c>
      <c r="E45" s="522">
        <v>0</v>
      </c>
      <c r="F45" s="522">
        <v>0</v>
      </c>
      <c r="G45" s="522">
        <v>0</v>
      </c>
      <c r="H45" s="522">
        <v>1079354.1785299999</v>
      </c>
      <c r="I45" s="522">
        <v>12290.349470000001</v>
      </c>
      <c r="J45" s="522">
        <v>10745.54754</v>
      </c>
      <c r="K45" s="522">
        <v>1149304.7817599999</v>
      </c>
    </row>
    <row r="46" spans="1:11" s="35" customFormat="1" ht="14.25">
      <c r="A46" s="365" t="s">
        <v>863</v>
      </c>
      <c r="B46" s="522">
        <v>0</v>
      </c>
      <c r="C46" s="522">
        <v>0</v>
      </c>
      <c r="D46" s="522">
        <v>94171.922120000003</v>
      </c>
      <c r="E46" s="522">
        <v>0</v>
      </c>
      <c r="F46" s="522">
        <v>0</v>
      </c>
      <c r="G46" s="522">
        <v>0</v>
      </c>
      <c r="H46" s="522">
        <v>0</v>
      </c>
      <c r="I46" s="522">
        <v>0</v>
      </c>
      <c r="J46" s="522">
        <v>0</v>
      </c>
      <c r="K46" s="522">
        <v>94171.922120000003</v>
      </c>
    </row>
    <row r="47" spans="1:11" s="35" customFormat="1" ht="14.25">
      <c r="A47" s="365" t="s">
        <v>856</v>
      </c>
      <c r="B47" s="522">
        <v>0</v>
      </c>
      <c r="C47" s="522">
        <v>0</v>
      </c>
      <c r="D47" s="522">
        <v>101655.46114</v>
      </c>
      <c r="E47" s="522">
        <v>0</v>
      </c>
      <c r="F47" s="522">
        <v>0</v>
      </c>
      <c r="G47" s="522">
        <v>0</v>
      </c>
      <c r="H47" s="522">
        <v>0</v>
      </c>
      <c r="I47" s="522">
        <v>0</v>
      </c>
      <c r="J47" s="522">
        <v>0</v>
      </c>
      <c r="K47" s="522">
        <v>101655.46114</v>
      </c>
    </row>
    <row r="48" spans="1:11" s="35" customFormat="1" ht="14.25">
      <c r="A48" s="365" t="s">
        <v>851</v>
      </c>
      <c r="B48" s="522">
        <v>0</v>
      </c>
      <c r="C48" s="522">
        <v>0</v>
      </c>
      <c r="D48" s="522">
        <v>185475.34302</v>
      </c>
      <c r="E48" s="522">
        <v>0</v>
      </c>
      <c r="F48" s="522">
        <v>0</v>
      </c>
      <c r="G48" s="522">
        <v>0</v>
      </c>
      <c r="H48" s="522">
        <v>0</v>
      </c>
      <c r="I48" s="522">
        <v>0</v>
      </c>
      <c r="J48" s="522">
        <v>0</v>
      </c>
      <c r="K48" s="522">
        <v>185475.34302</v>
      </c>
    </row>
    <row r="49" spans="1:11" s="35" customFormat="1" ht="14.25">
      <c r="A49" s="365" t="s">
        <v>871</v>
      </c>
      <c r="B49" s="522">
        <v>0</v>
      </c>
      <c r="C49" s="522">
        <v>0</v>
      </c>
      <c r="D49" s="522">
        <v>0</v>
      </c>
      <c r="E49" s="522">
        <v>0</v>
      </c>
      <c r="F49" s="522">
        <v>0</v>
      </c>
      <c r="G49" s="522">
        <v>0</v>
      </c>
      <c r="H49" s="522">
        <v>277422.33398</v>
      </c>
      <c r="I49" s="522">
        <v>4977.4954299999999</v>
      </c>
      <c r="J49" s="522">
        <v>0</v>
      </c>
      <c r="K49" s="522">
        <v>282399.82941000001</v>
      </c>
    </row>
    <row r="50" spans="1:11" s="35" customFormat="1" ht="14.25">
      <c r="A50" s="365" t="s">
        <v>857</v>
      </c>
      <c r="B50" s="522">
        <v>0</v>
      </c>
      <c r="C50" s="522">
        <v>0</v>
      </c>
      <c r="D50" s="522">
        <v>0</v>
      </c>
      <c r="E50" s="522">
        <v>0</v>
      </c>
      <c r="F50" s="522">
        <v>63680.208409999999</v>
      </c>
      <c r="G50" s="522">
        <v>7639.9695899999997</v>
      </c>
      <c r="H50" s="522">
        <v>0</v>
      </c>
      <c r="I50" s="522">
        <v>0</v>
      </c>
      <c r="J50" s="522">
        <v>0</v>
      </c>
      <c r="K50" s="522">
        <v>71320.178</v>
      </c>
    </row>
    <row r="51" spans="1:11" s="35" customFormat="1" ht="14.25">
      <c r="A51" s="365" t="s">
        <v>870</v>
      </c>
      <c r="B51" s="522">
        <v>0</v>
      </c>
      <c r="C51" s="522">
        <v>0</v>
      </c>
      <c r="D51" s="522">
        <v>0</v>
      </c>
      <c r="E51" s="522">
        <v>0</v>
      </c>
      <c r="F51" s="522">
        <v>0</v>
      </c>
      <c r="G51" s="522">
        <v>95410.221959999995</v>
      </c>
      <c r="H51" s="522">
        <v>0</v>
      </c>
      <c r="I51" s="522">
        <v>0</v>
      </c>
      <c r="J51" s="522">
        <v>0</v>
      </c>
      <c r="K51" s="522">
        <v>95410.221959999995</v>
      </c>
    </row>
    <row r="52" spans="1:11" s="35" customFormat="1" ht="14.25">
      <c r="A52" s="365" t="s">
        <v>864</v>
      </c>
      <c r="B52" s="522">
        <v>0</v>
      </c>
      <c r="C52" s="522">
        <v>0</v>
      </c>
      <c r="D52" s="522">
        <v>0</v>
      </c>
      <c r="E52" s="522">
        <v>0</v>
      </c>
      <c r="F52" s="522">
        <v>0</v>
      </c>
      <c r="G52" s="522">
        <v>132849.28185999999</v>
      </c>
      <c r="H52" s="522">
        <v>0</v>
      </c>
      <c r="I52" s="522">
        <v>0</v>
      </c>
      <c r="J52" s="522">
        <v>0</v>
      </c>
      <c r="K52" s="522">
        <v>132849.28185999999</v>
      </c>
    </row>
    <row r="53" spans="1:11" s="35" customFormat="1" ht="14.25">
      <c r="A53" s="365" t="s">
        <v>853</v>
      </c>
      <c r="B53" s="522">
        <v>0</v>
      </c>
      <c r="C53" s="522">
        <v>0</v>
      </c>
      <c r="D53" s="522">
        <v>163065.16341000001</v>
      </c>
      <c r="E53" s="522">
        <v>0</v>
      </c>
      <c r="F53" s="522">
        <v>0</v>
      </c>
      <c r="G53" s="522">
        <v>0</v>
      </c>
      <c r="H53" s="522">
        <v>0</v>
      </c>
      <c r="I53" s="522">
        <v>0</v>
      </c>
      <c r="J53" s="522">
        <v>0</v>
      </c>
      <c r="K53" s="522">
        <v>163065.16341000001</v>
      </c>
    </row>
    <row r="54" spans="1:11" s="35" customFormat="1" ht="14.25">
      <c r="A54" s="365" t="s">
        <v>855</v>
      </c>
      <c r="B54" s="522">
        <v>0</v>
      </c>
      <c r="C54" s="522">
        <v>0</v>
      </c>
      <c r="D54" s="522">
        <v>143832.73761000001</v>
      </c>
      <c r="E54" s="522">
        <v>0</v>
      </c>
      <c r="F54" s="522">
        <v>0</v>
      </c>
      <c r="G54" s="522">
        <v>0</v>
      </c>
      <c r="H54" s="522">
        <v>0</v>
      </c>
      <c r="I54" s="522">
        <v>0</v>
      </c>
      <c r="J54" s="522">
        <v>0</v>
      </c>
      <c r="K54" s="522">
        <v>143832.73761000001</v>
      </c>
    </row>
    <row r="55" spans="1:11" s="35" customFormat="1" ht="14.25">
      <c r="A55" s="365" t="s">
        <v>852</v>
      </c>
      <c r="B55" s="522">
        <v>0</v>
      </c>
      <c r="C55" s="522">
        <v>0</v>
      </c>
      <c r="D55" s="522">
        <v>258110.32993000001</v>
      </c>
      <c r="E55" s="522">
        <v>0</v>
      </c>
      <c r="F55" s="522">
        <v>0</v>
      </c>
      <c r="G55" s="522">
        <v>0</v>
      </c>
      <c r="H55" s="522">
        <v>0</v>
      </c>
      <c r="I55" s="522">
        <v>0</v>
      </c>
      <c r="J55" s="522">
        <v>0</v>
      </c>
      <c r="K55" s="522">
        <v>258110.32993000001</v>
      </c>
    </row>
    <row r="56" spans="1:11" s="35" customFormat="1" ht="14.25">
      <c r="A56" s="365" t="s">
        <v>848</v>
      </c>
      <c r="B56" s="522">
        <v>17809.075780000003</v>
      </c>
      <c r="C56" s="522">
        <v>0</v>
      </c>
      <c r="D56" s="522">
        <v>43983.918299999998</v>
      </c>
      <c r="E56" s="522">
        <v>0</v>
      </c>
      <c r="F56" s="522">
        <v>0</v>
      </c>
      <c r="G56" s="522">
        <v>64759.95246</v>
      </c>
      <c r="H56" s="522">
        <v>593654.12669000006</v>
      </c>
      <c r="I56" s="522">
        <v>0</v>
      </c>
      <c r="J56" s="522">
        <v>0</v>
      </c>
      <c r="K56" s="522">
        <v>720207.0732300001</v>
      </c>
    </row>
    <row r="57" spans="1:11" s="35" customFormat="1" ht="14.25">
      <c r="A57" s="365" t="s">
        <v>850</v>
      </c>
      <c r="B57" s="522">
        <v>0</v>
      </c>
      <c r="C57" s="522">
        <v>0</v>
      </c>
      <c r="D57" s="522">
        <v>101723.48247</v>
      </c>
      <c r="E57" s="522">
        <v>0</v>
      </c>
      <c r="F57" s="522">
        <v>0</v>
      </c>
      <c r="G57" s="522">
        <v>0</v>
      </c>
      <c r="H57" s="522">
        <v>0</v>
      </c>
      <c r="I57" s="522">
        <v>0</v>
      </c>
      <c r="J57" s="522">
        <v>0</v>
      </c>
      <c r="K57" s="522">
        <v>101723.48247</v>
      </c>
    </row>
    <row r="58" spans="1:11" s="35" customFormat="1" ht="14.25">
      <c r="A58" s="365" t="s">
        <v>869</v>
      </c>
      <c r="B58" s="522">
        <v>169847.84187999999</v>
      </c>
      <c r="C58" s="522">
        <v>0</v>
      </c>
      <c r="D58" s="522">
        <v>0</v>
      </c>
      <c r="E58" s="522">
        <v>0</v>
      </c>
      <c r="F58" s="522">
        <v>7213.3122400000002</v>
      </c>
      <c r="G58" s="522">
        <v>0</v>
      </c>
      <c r="H58" s="522">
        <v>0</v>
      </c>
      <c r="I58" s="522">
        <v>0</v>
      </c>
      <c r="J58" s="522">
        <v>0</v>
      </c>
      <c r="K58" s="522">
        <v>177061.15411999999</v>
      </c>
    </row>
    <row r="59" spans="1:11" s="35" customFormat="1" ht="14.25">
      <c r="A59" s="365" t="s">
        <v>861</v>
      </c>
      <c r="B59" s="522">
        <v>0</v>
      </c>
      <c r="C59" s="522">
        <v>0</v>
      </c>
      <c r="D59" s="522">
        <v>0</v>
      </c>
      <c r="E59" s="522">
        <v>0</v>
      </c>
      <c r="F59" s="522">
        <v>0</v>
      </c>
      <c r="G59" s="522">
        <v>0</v>
      </c>
      <c r="H59" s="522">
        <v>84237.163780000003</v>
      </c>
      <c r="I59" s="522">
        <v>0</v>
      </c>
      <c r="J59" s="522">
        <v>0</v>
      </c>
      <c r="K59" s="522">
        <v>84237.163780000003</v>
      </c>
    </row>
    <row r="60" spans="1:11" s="35" customFormat="1" ht="14.25">
      <c r="A60" s="365" t="s">
        <v>862</v>
      </c>
      <c r="B60" s="522">
        <v>0</v>
      </c>
      <c r="C60" s="522">
        <v>0</v>
      </c>
      <c r="D60" s="522">
        <v>0</v>
      </c>
      <c r="E60" s="522">
        <v>0</v>
      </c>
      <c r="F60" s="522">
        <v>0</v>
      </c>
      <c r="G60" s="522">
        <v>0</v>
      </c>
      <c r="H60" s="522">
        <v>0</v>
      </c>
      <c r="I60" s="522">
        <v>47070.905299999999</v>
      </c>
      <c r="J60" s="522">
        <v>0</v>
      </c>
      <c r="K60" s="522">
        <v>47070.905299999999</v>
      </c>
    </row>
    <row r="61" spans="1:11" s="35" customFormat="1" ht="14.25">
      <c r="A61" s="365" t="s">
        <v>1249</v>
      </c>
      <c r="B61" s="522">
        <v>0</v>
      </c>
      <c r="C61" s="522">
        <v>0</v>
      </c>
      <c r="D61" s="522">
        <v>201403.24249</v>
      </c>
      <c r="E61" s="522">
        <v>4647.2193200000002</v>
      </c>
      <c r="F61" s="522">
        <v>0</v>
      </c>
      <c r="G61" s="522">
        <v>0</v>
      </c>
      <c r="H61" s="522">
        <v>0</v>
      </c>
      <c r="I61" s="522">
        <v>0</v>
      </c>
      <c r="J61" s="522">
        <v>0</v>
      </c>
      <c r="K61" s="522">
        <v>206050.46181000001</v>
      </c>
    </row>
    <row r="62" spans="1:11" s="35" customFormat="1" ht="14.25">
      <c r="A62" s="365" t="s">
        <v>1259</v>
      </c>
      <c r="B62" s="522">
        <v>0</v>
      </c>
      <c r="C62" s="522">
        <v>0</v>
      </c>
      <c r="D62" s="522">
        <v>0</v>
      </c>
      <c r="E62" s="522">
        <v>0</v>
      </c>
      <c r="F62" s="522">
        <v>0</v>
      </c>
      <c r="G62" s="522">
        <v>0</v>
      </c>
      <c r="H62" s="522">
        <v>220075.87544</v>
      </c>
      <c r="I62" s="522">
        <v>0</v>
      </c>
      <c r="J62" s="522">
        <v>0</v>
      </c>
      <c r="K62" s="522">
        <v>220075.87544</v>
      </c>
    </row>
    <row r="63" spans="1:11" s="35" customFormat="1" ht="14.25">
      <c r="A63" s="365" t="s">
        <v>1294</v>
      </c>
      <c r="B63" s="522">
        <v>0</v>
      </c>
      <c r="C63" s="522">
        <v>29424.898430000001</v>
      </c>
      <c r="D63" s="522">
        <v>0</v>
      </c>
      <c r="E63" s="522">
        <v>0</v>
      </c>
      <c r="F63" s="522">
        <v>0</v>
      </c>
      <c r="G63" s="522">
        <v>0</v>
      </c>
      <c r="H63" s="522">
        <v>0</v>
      </c>
      <c r="I63" s="522">
        <v>0</v>
      </c>
      <c r="J63" s="522">
        <v>0</v>
      </c>
      <c r="K63" s="522">
        <v>29424.898430000001</v>
      </c>
    </row>
    <row r="64" spans="1:11" s="35" customFormat="1" ht="14.25">
      <c r="A64" s="365" t="s">
        <v>1295</v>
      </c>
      <c r="B64" s="522">
        <v>207938.34490999999</v>
      </c>
      <c r="C64" s="522">
        <v>0</v>
      </c>
      <c r="D64" s="522">
        <v>0</v>
      </c>
      <c r="E64" s="522">
        <v>0</v>
      </c>
      <c r="F64" s="522">
        <v>0</v>
      </c>
      <c r="G64" s="522">
        <v>0</v>
      </c>
      <c r="H64" s="522">
        <v>0</v>
      </c>
      <c r="I64" s="522">
        <v>0</v>
      </c>
      <c r="J64" s="522">
        <v>0</v>
      </c>
      <c r="K64" s="522">
        <v>207938.34490999999</v>
      </c>
    </row>
    <row r="65" spans="1:12" s="35" customFormat="1" ht="14.25">
      <c r="A65" s="365" t="s">
        <v>968</v>
      </c>
      <c r="B65" s="522">
        <v>409183.85907000001</v>
      </c>
      <c r="C65" s="522">
        <v>29424.898430000001</v>
      </c>
      <c r="D65" s="522">
        <v>1596159.7149600002</v>
      </c>
      <c r="E65" s="522">
        <v>97912.920440000002</v>
      </c>
      <c r="F65" s="522">
        <v>558334.60026999994</v>
      </c>
      <c r="G65" s="522">
        <v>553468.74976999988</v>
      </c>
      <c r="H65" s="522">
        <v>2785455.9485399998</v>
      </c>
      <c r="I65" s="522">
        <v>64338.750199999995</v>
      </c>
      <c r="J65" s="522">
        <v>10745.54754</v>
      </c>
      <c r="K65" s="522">
        <v>6105024.9892200008</v>
      </c>
    </row>
    <row r="66" spans="1:12" s="35" customFormat="1" ht="14.25">
      <c r="A66" s="519" t="s">
        <v>1335</v>
      </c>
      <c r="B66" s="525"/>
      <c r="C66" s="525"/>
      <c r="D66" s="525"/>
      <c r="E66" s="525"/>
      <c r="F66" s="525"/>
      <c r="G66" s="525"/>
      <c r="H66" s="525"/>
      <c r="I66" s="525"/>
      <c r="J66" s="525"/>
      <c r="K66" s="524"/>
    </row>
    <row r="67" spans="1:12" s="35" customFormat="1" ht="14.25">
      <c r="A67" s="365" t="s">
        <v>298</v>
      </c>
      <c r="B67" s="522">
        <v>497697.8738</v>
      </c>
      <c r="C67" s="522">
        <v>5869455.4289600002</v>
      </c>
      <c r="D67" s="522">
        <v>2445629.4962300002</v>
      </c>
      <c r="E67" s="522">
        <v>404672.07519</v>
      </c>
      <c r="F67" s="522">
        <v>445319.64454000001</v>
      </c>
      <c r="G67" s="522">
        <v>657278.90671000001</v>
      </c>
      <c r="H67" s="522">
        <v>4849419.3922799993</v>
      </c>
      <c r="I67" s="522">
        <v>319849.27635</v>
      </c>
      <c r="J67" s="522">
        <v>114496.32333</v>
      </c>
      <c r="K67" s="522">
        <v>15603818.417390002</v>
      </c>
    </row>
    <row r="68" spans="1:12" s="34" customFormat="1" ht="18.75" customHeight="1">
      <c r="A68" s="365" t="s">
        <v>968</v>
      </c>
      <c r="B68" s="522">
        <v>497697.8738</v>
      </c>
      <c r="C68" s="522">
        <v>5869455.4289600002</v>
      </c>
      <c r="D68" s="522">
        <v>2445629.4962300002</v>
      </c>
      <c r="E68" s="522">
        <v>404672.07519</v>
      </c>
      <c r="F68" s="522">
        <v>445319.64454000001</v>
      </c>
      <c r="G68" s="522">
        <v>657278.90671000001</v>
      </c>
      <c r="H68" s="522">
        <v>4849419.3922799993</v>
      </c>
      <c r="I68" s="522">
        <v>319849.27635</v>
      </c>
      <c r="J68" s="522">
        <v>114496.32333</v>
      </c>
      <c r="K68" s="522">
        <v>15603818.417390002</v>
      </c>
      <c r="L68" s="365"/>
    </row>
    <row r="69" spans="1:12" s="34" customFormat="1">
      <c r="A69" s="527" t="s">
        <v>1336</v>
      </c>
      <c r="B69" s="525"/>
      <c r="C69" s="525"/>
      <c r="D69" s="525"/>
      <c r="E69" s="525"/>
      <c r="F69" s="525"/>
      <c r="G69" s="525"/>
      <c r="H69" s="525"/>
      <c r="I69" s="525"/>
      <c r="J69" s="525"/>
      <c r="K69" s="525"/>
      <c r="L69" s="365"/>
    </row>
    <row r="70" spans="1:12" s="34" customFormat="1">
      <c r="A70" s="365" t="s">
        <v>961</v>
      </c>
      <c r="B70" s="365">
        <v>0</v>
      </c>
      <c r="C70" s="365">
        <v>2413599</v>
      </c>
      <c r="D70" s="365">
        <v>0</v>
      </c>
      <c r="E70" s="365">
        <v>0</v>
      </c>
      <c r="F70" s="365">
        <v>0</v>
      </c>
      <c r="G70" s="365">
        <v>0</v>
      </c>
      <c r="H70" s="365">
        <v>0</v>
      </c>
      <c r="I70" s="365">
        <v>0</v>
      </c>
      <c r="J70" s="365">
        <v>0</v>
      </c>
      <c r="K70" s="365">
        <v>2413599</v>
      </c>
    </row>
    <row r="71" spans="1:12" s="34" customFormat="1">
      <c r="A71" s="365" t="s">
        <v>968</v>
      </c>
      <c r="B71" s="522">
        <v>0</v>
      </c>
      <c r="C71" s="522">
        <v>2413599</v>
      </c>
      <c r="D71" s="522">
        <v>0</v>
      </c>
      <c r="E71" s="522">
        <v>0</v>
      </c>
      <c r="F71" s="522">
        <v>0</v>
      </c>
      <c r="G71" s="522">
        <v>0</v>
      </c>
      <c r="H71" s="522">
        <v>0</v>
      </c>
      <c r="I71" s="522">
        <v>0</v>
      </c>
      <c r="J71" s="522">
        <v>0</v>
      </c>
      <c r="K71" s="522">
        <v>2413599</v>
      </c>
    </row>
    <row r="72" spans="1:12" s="34" customFormat="1">
      <c r="A72" s="527" t="s">
        <v>6</v>
      </c>
      <c r="B72" s="525">
        <v>3263439.7913600001</v>
      </c>
      <c r="C72" s="525">
        <v>81090372.42362</v>
      </c>
      <c r="D72" s="525">
        <v>17791309.923009999</v>
      </c>
      <c r="E72" s="525">
        <v>2619951.1760499999</v>
      </c>
      <c r="F72" s="525">
        <v>3018144.7633400001</v>
      </c>
      <c r="G72" s="525">
        <v>3388730.9669599999</v>
      </c>
      <c r="H72" s="525">
        <v>53164979.226849996</v>
      </c>
      <c r="I72" s="525">
        <v>1102166.8441300001</v>
      </c>
      <c r="J72" s="525">
        <v>351901.50140000001</v>
      </c>
      <c r="K72" s="525">
        <v>165790996.61671999</v>
      </c>
    </row>
    <row r="73" spans="1:12" ht="10.5" customHeight="1" thickBot="1">
      <c r="A73" s="528"/>
      <c r="B73" s="528"/>
      <c r="C73" s="528"/>
      <c r="D73" s="528"/>
      <c r="E73" s="528"/>
      <c r="F73" s="528"/>
      <c r="G73" s="528"/>
      <c r="H73" s="528"/>
      <c r="I73" s="528"/>
      <c r="J73" s="528"/>
      <c r="K73" s="528"/>
    </row>
    <row r="74" spans="1:12" ht="15.75" thickTop="1">
      <c r="A74" s="529" t="s">
        <v>1070</v>
      </c>
      <c r="B74" s="376"/>
      <c r="C74" s="376"/>
      <c r="D74" s="376"/>
      <c r="E74" s="376"/>
      <c r="F74" s="376"/>
      <c r="G74" s="376"/>
      <c r="H74" s="376"/>
      <c r="I74" s="376"/>
      <c r="J74" s="376"/>
      <c r="K74" s="376"/>
    </row>
  </sheetData>
  <mergeCells count="5">
    <mergeCell ref="A1:K1"/>
    <mergeCell ref="A2:K2"/>
    <mergeCell ref="A3:K3"/>
    <mergeCell ref="A4:K4"/>
    <mergeCell ref="A5:K5"/>
  </mergeCells>
  <conditionalFormatting sqref="K70 K37:K62 K76:K189">
    <cfRule type="expression" dxfId="6" priority="6" stopIfTrue="1">
      <formula>OR(A37="BANCOS",A37="MUTUALES", A37="FFP", A37="COOPERATIVAS", A37="TOTAL")</formula>
    </cfRule>
  </conditionalFormatting>
  <conditionalFormatting sqref="K73:K75">
    <cfRule type="expression" dxfId="5" priority="1" stopIfTrue="1">
      <formula>OR(A73="BANCOS",A73="MUTUALES", A73="FFP", A73="COOPERATIVAS", A73="TOTAL")</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2"/>
  <sheetViews>
    <sheetView showGridLines="0" zoomScale="70" zoomScaleNormal="70" workbookViewId="0">
      <selection activeCell="S22" sqref="S22"/>
    </sheetView>
  </sheetViews>
  <sheetFormatPr baseColWidth="10" defaultColWidth="9.140625" defaultRowHeight="15"/>
  <cols>
    <col min="1" max="3" width="20.7109375" style="399" customWidth="1"/>
    <col min="4" max="4" width="21.85546875" style="399" customWidth="1"/>
    <col min="5" max="11" width="20.7109375" style="399" customWidth="1"/>
    <col min="12" max="12" width="11.28515625" style="399" customWidth="1"/>
    <col min="13" max="256" width="9.140625" style="399"/>
    <col min="257" max="257" width="19.85546875" style="399" bestFit="1" customWidth="1"/>
    <col min="258" max="258" width="12.85546875" style="399" bestFit="1" customWidth="1"/>
    <col min="259" max="259" width="10.85546875" style="399" bestFit="1" customWidth="1"/>
    <col min="260" max="260" width="14.140625" style="399" bestFit="1" customWidth="1"/>
    <col min="261" max="261" width="11.42578125" style="399" bestFit="1" customWidth="1"/>
    <col min="262" max="263" width="10.85546875" style="399" bestFit="1" customWidth="1"/>
    <col min="264" max="264" width="12.140625" style="399" bestFit="1" customWidth="1"/>
    <col min="265" max="265" width="11.42578125" style="399" bestFit="1" customWidth="1"/>
    <col min="266" max="267" width="10.85546875" style="399" bestFit="1" customWidth="1"/>
    <col min="268" max="512" width="9.140625" style="399"/>
    <col min="513" max="513" width="19.85546875" style="399" bestFit="1" customWidth="1"/>
    <col min="514" max="514" width="12.85546875" style="399" bestFit="1" customWidth="1"/>
    <col min="515" max="515" width="10.85546875" style="399" bestFit="1" customWidth="1"/>
    <col min="516" max="516" width="14.140625" style="399" bestFit="1" customWidth="1"/>
    <col min="517" max="517" width="11.42578125" style="399" bestFit="1" customWidth="1"/>
    <col min="518" max="519" width="10.85546875" style="399" bestFit="1" customWidth="1"/>
    <col min="520" max="520" width="12.140625" style="399" bestFit="1" customWidth="1"/>
    <col min="521" max="521" width="11.42578125" style="399" bestFit="1" customWidth="1"/>
    <col min="522" max="523" width="10.85546875" style="399" bestFit="1" customWidth="1"/>
    <col min="524" max="768" width="9.140625" style="399"/>
    <col min="769" max="769" width="19.85546875" style="399" bestFit="1" customWidth="1"/>
    <col min="770" max="770" width="12.85546875" style="399" bestFit="1" customWidth="1"/>
    <col min="771" max="771" width="10.85546875" style="399" bestFit="1" customWidth="1"/>
    <col min="772" max="772" width="14.140625" style="399" bestFit="1" customWidth="1"/>
    <col min="773" max="773" width="11.42578125" style="399" bestFit="1" customWidth="1"/>
    <col min="774" max="775" width="10.85546875" style="399" bestFit="1" customWidth="1"/>
    <col min="776" max="776" width="12.140625" style="399" bestFit="1" customWidth="1"/>
    <col min="777" max="777" width="11.42578125" style="399" bestFit="1" customWidth="1"/>
    <col min="778" max="779" width="10.85546875" style="399" bestFit="1" customWidth="1"/>
    <col min="780" max="1024" width="9.140625" style="399"/>
    <col min="1025" max="1025" width="19.85546875" style="399" bestFit="1" customWidth="1"/>
    <col min="1026" max="1026" width="12.85546875" style="399" bestFit="1" customWidth="1"/>
    <col min="1027" max="1027" width="10.85546875" style="399" bestFit="1" customWidth="1"/>
    <col min="1028" max="1028" width="14.140625" style="399" bestFit="1" customWidth="1"/>
    <col min="1029" max="1029" width="11.42578125" style="399" bestFit="1" customWidth="1"/>
    <col min="1030" max="1031" width="10.85546875" style="399" bestFit="1" customWidth="1"/>
    <col min="1032" max="1032" width="12.140625" style="399" bestFit="1" customWidth="1"/>
    <col min="1033" max="1033" width="11.42578125" style="399" bestFit="1" customWidth="1"/>
    <col min="1034" max="1035" width="10.85546875" style="399" bestFit="1" customWidth="1"/>
    <col min="1036" max="1280" width="9.140625" style="399"/>
    <col min="1281" max="1281" width="19.85546875" style="399" bestFit="1" customWidth="1"/>
    <col min="1282" max="1282" width="12.85546875" style="399" bestFit="1" customWidth="1"/>
    <col min="1283" max="1283" width="10.85546875" style="399" bestFit="1" customWidth="1"/>
    <col min="1284" max="1284" width="14.140625" style="399" bestFit="1" customWidth="1"/>
    <col min="1285" max="1285" width="11.42578125" style="399" bestFit="1" customWidth="1"/>
    <col min="1286" max="1287" width="10.85546875" style="399" bestFit="1" customWidth="1"/>
    <col min="1288" max="1288" width="12.140625" style="399" bestFit="1" customWidth="1"/>
    <col min="1289" max="1289" width="11.42578125" style="399" bestFit="1" customWidth="1"/>
    <col min="1290" max="1291" width="10.85546875" style="399" bestFit="1" customWidth="1"/>
    <col min="1292" max="1536" width="9.140625" style="399"/>
    <col min="1537" max="1537" width="19.85546875" style="399" bestFit="1" customWidth="1"/>
    <col min="1538" max="1538" width="12.85546875" style="399" bestFit="1" customWidth="1"/>
    <col min="1539" max="1539" width="10.85546875" style="399" bestFit="1" customWidth="1"/>
    <col min="1540" max="1540" width="14.140625" style="399" bestFit="1" customWidth="1"/>
    <col min="1541" max="1541" width="11.42578125" style="399" bestFit="1" customWidth="1"/>
    <col min="1542" max="1543" width="10.85546875" style="399" bestFit="1" customWidth="1"/>
    <col min="1544" max="1544" width="12.140625" style="399" bestFit="1" customWidth="1"/>
    <col min="1545" max="1545" width="11.42578125" style="399" bestFit="1" customWidth="1"/>
    <col min="1546" max="1547" width="10.85546875" style="399" bestFit="1" customWidth="1"/>
    <col min="1548" max="1792" width="9.140625" style="399"/>
    <col min="1793" max="1793" width="19.85546875" style="399" bestFit="1" customWidth="1"/>
    <col min="1794" max="1794" width="12.85546875" style="399" bestFit="1" customWidth="1"/>
    <col min="1795" max="1795" width="10.85546875" style="399" bestFit="1" customWidth="1"/>
    <col min="1796" max="1796" width="14.140625" style="399" bestFit="1" customWidth="1"/>
    <col min="1797" max="1797" width="11.42578125" style="399" bestFit="1" customWidth="1"/>
    <col min="1798" max="1799" width="10.85546875" style="399" bestFit="1" customWidth="1"/>
    <col min="1800" max="1800" width="12.140625" style="399" bestFit="1" customWidth="1"/>
    <col min="1801" max="1801" width="11.42578125" style="399" bestFit="1" customWidth="1"/>
    <col min="1802" max="1803" width="10.85546875" style="399" bestFit="1" customWidth="1"/>
    <col min="1804" max="2048" width="9.140625" style="399"/>
    <col min="2049" max="2049" width="19.85546875" style="399" bestFit="1" customWidth="1"/>
    <col min="2050" max="2050" width="12.85546875" style="399" bestFit="1" customWidth="1"/>
    <col min="2051" max="2051" width="10.85546875" style="399" bestFit="1" customWidth="1"/>
    <col min="2052" max="2052" width="14.140625" style="399" bestFit="1" customWidth="1"/>
    <col min="2053" max="2053" width="11.42578125" style="399" bestFit="1" customWidth="1"/>
    <col min="2054" max="2055" width="10.85546875" style="399" bestFit="1" customWidth="1"/>
    <col min="2056" max="2056" width="12.140625" style="399" bestFit="1" customWidth="1"/>
    <col min="2057" max="2057" width="11.42578125" style="399" bestFit="1" customWidth="1"/>
    <col min="2058" max="2059" width="10.85546875" style="399" bestFit="1" customWidth="1"/>
    <col min="2060" max="2304" width="9.140625" style="399"/>
    <col min="2305" max="2305" width="19.85546875" style="399" bestFit="1" customWidth="1"/>
    <col min="2306" max="2306" width="12.85546875" style="399" bestFit="1" customWidth="1"/>
    <col min="2307" max="2307" width="10.85546875" style="399" bestFit="1" customWidth="1"/>
    <col min="2308" max="2308" width="14.140625" style="399" bestFit="1" customWidth="1"/>
    <col min="2309" max="2309" width="11.42578125" style="399" bestFit="1" customWidth="1"/>
    <col min="2310" max="2311" width="10.85546875" style="399" bestFit="1" customWidth="1"/>
    <col min="2312" max="2312" width="12.140625" style="399" bestFit="1" customWidth="1"/>
    <col min="2313" max="2313" width="11.42578125" style="399" bestFit="1" customWidth="1"/>
    <col min="2314" max="2315" width="10.85546875" style="399" bestFit="1" customWidth="1"/>
    <col min="2316" max="2560" width="9.140625" style="399"/>
    <col min="2561" max="2561" width="19.85546875" style="399" bestFit="1" customWidth="1"/>
    <col min="2562" max="2562" width="12.85546875" style="399" bestFit="1" customWidth="1"/>
    <col min="2563" max="2563" width="10.85546875" style="399" bestFit="1" customWidth="1"/>
    <col min="2564" max="2564" width="14.140625" style="399" bestFit="1" customWidth="1"/>
    <col min="2565" max="2565" width="11.42578125" style="399" bestFit="1" customWidth="1"/>
    <col min="2566" max="2567" width="10.85546875" style="399" bestFit="1" customWidth="1"/>
    <col min="2568" max="2568" width="12.140625" style="399" bestFit="1" customWidth="1"/>
    <col min="2569" max="2569" width="11.42578125" style="399" bestFit="1" customWidth="1"/>
    <col min="2570" max="2571" width="10.85546875" style="399" bestFit="1" customWidth="1"/>
    <col min="2572" max="2816" width="9.140625" style="399"/>
    <col min="2817" max="2817" width="19.85546875" style="399" bestFit="1" customWidth="1"/>
    <col min="2818" max="2818" width="12.85546875" style="399" bestFit="1" customWidth="1"/>
    <col min="2819" max="2819" width="10.85546875" style="399" bestFit="1" customWidth="1"/>
    <col min="2820" max="2820" width="14.140625" style="399" bestFit="1" customWidth="1"/>
    <col min="2821" max="2821" width="11.42578125" style="399" bestFit="1" customWidth="1"/>
    <col min="2822" max="2823" width="10.85546875" style="399" bestFit="1" customWidth="1"/>
    <col min="2824" max="2824" width="12.140625" style="399" bestFit="1" customWidth="1"/>
    <col min="2825" max="2825" width="11.42578125" style="399" bestFit="1" customWidth="1"/>
    <col min="2826" max="2827" width="10.85546875" style="399" bestFit="1" customWidth="1"/>
    <col min="2828" max="3072" width="9.140625" style="399"/>
    <col min="3073" max="3073" width="19.85546875" style="399" bestFit="1" customWidth="1"/>
    <col min="3074" max="3074" width="12.85546875" style="399" bestFit="1" customWidth="1"/>
    <col min="3075" max="3075" width="10.85546875" style="399" bestFit="1" customWidth="1"/>
    <col min="3076" max="3076" width="14.140625" style="399" bestFit="1" customWidth="1"/>
    <col min="3077" max="3077" width="11.42578125" style="399" bestFit="1" customWidth="1"/>
    <col min="3078" max="3079" width="10.85546875" style="399" bestFit="1" customWidth="1"/>
    <col min="3080" max="3080" width="12.140625" style="399" bestFit="1" customWidth="1"/>
    <col min="3081" max="3081" width="11.42578125" style="399" bestFit="1" customWidth="1"/>
    <col min="3082" max="3083" width="10.85546875" style="399" bestFit="1" customWidth="1"/>
    <col min="3084" max="3328" width="9.140625" style="399"/>
    <col min="3329" max="3329" width="19.85546875" style="399" bestFit="1" customWidth="1"/>
    <col min="3330" max="3330" width="12.85546875" style="399" bestFit="1" customWidth="1"/>
    <col min="3331" max="3331" width="10.85546875" style="399" bestFit="1" customWidth="1"/>
    <col min="3332" max="3332" width="14.140625" style="399" bestFit="1" customWidth="1"/>
    <col min="3333" max="3333" width="11.42578125" style="399" bestFit="1" customWidth="1"/>
    <col min="3334" max="3335" width="10.85546875" style="399" bestFit="1" customWidth="1"/>
    <col min="3336" max="3336" width="12.140625" style="399" bestFit="1" customWidth="1"/>
    <col min="3337" max="3337" width="11.42578125" style="399" bestFit="1" customWidth="1"/>
    <col min="3338" max="3339" width="10.85546875" style="399" bestFit="1" customWidth="1"/>
    <col min="3340" max="3584" width="9.140625" style="399"/>
    <col min="3585" max="3585" width="19.85546875" style="399" bestFit="1" customWidth="1"/>
    <col min="3586" max="3586" width="12.85546875" style="399" bestFit="1" customWidth="1"/>
    <col min="3587" max="3587" width="10.85546875" style="399" bestFit="1" customWidth="1"/>
    <col min="3588" max="3588" width="14.140625" style="399" bestFit="1" customWidth="1"/>
    <col min="3589" max="3589" width="11.42578125" style="399" bestFit="1" customWidth="1"/>
    <col min="3590" max="3591" width="10.85546875" style="399" bestFit="1" customWidth="1"/>
    <col min="3592" max="3592" width="12.140625" style="399" bestFit="1" customWidth="1"/>
    <col min="3593" max="3593" width="11.42578125" style="399" bestFit="1" customWidth="1"/>
    <col min="3594" max="3595" width="10.85546875" style="399" bestFit="1" customWidth="1"/>
    <col min="3596" max="3840" width="9.140625" style="399"/>
    <col min="3841" max="3841" width="19.85546875" style="399" bestFit="1" customWidth="1"/>
    <col min="3842" max="3842" width="12.85546875" style="399" bestFit="1" customWidth="1"/>
    <col min="3843" max="3843" width="10.85546875" style="399" bestFit="1" customWidth="1"/>
    <col min="3844" max="3844" width="14.140625" style="399" bestFit="1" customWidth="1"/>
    <col min="3845" max="3845" width="11.42578125" style="399" bestFit="1" customWidth="1"/>
    <col min="3846" max="3847" width="10.85546875" style="399" bestFit="1" customWidth="1"/>
    <col min="3848" max="3848" width="12.140625" style="399" bestFit="1" customWidth="1"/>
    <col min="3849" max="3849" width="11.42578125" style="399" bestFit="1" customWidth="1"/>
    <col min="3850" max="3851" width="10.85546875" style="399" bestFit="1" customWidth="1"/>
    <col min="3852" max="4096" width="9.140625" style="399"/>
    <col min="4097" max="4097" width="19.85546875" style="399" bestFit="1" customWidth="1"/>
    <col min="4098" max="4098" width="12.85546875" style="399" bestFit="1" customWidth="1"/>
    <col min="4099" max="4099" width="10.85546875" style="399" bestFit="1" customWidth="1"/>
    <col min="4100" max="4100" width="14.140625" style="399" bestFit="1" customWidth="1"/>
    <col min="4101" max="4101" width="11.42578125" style="399" bestFit="1" customWidth="1"/>
    <col min="4102" max="4103" width="10.85546875" style="399" bestFit="1" customWidth="1"/>
    <col min="4104" max="4104" width="12.140625" style="399" bestFit="1" customWidth="1"/>
    <col min="4105" max="4105" width="11.42578125" style="399" bestFit="1" customWidth="1"/>
    <col min="4106" max="4107" width="10.85546875" style="399" bestFit="1" customWidth="1"/>
    <col min="4108" max="4352" width="9.140625" style="399"/>
    <col min="4353" max="4353" width="19.85546875" style="399" bestFit="1" customWidth="1"/>
    <col min="4354" max="4354" width="12.85546875" style="399" bestFit="1" customWidth="1"/>
    <col min="4355" max="4355" width="10.85546875" style="399" bestFit="1" customWidth="1"/>
    <col min="4356" max="4356" width="14.140625" style="399" bestFit="1" customWidth="1"/>
    <col min="4357" max="4357" width="11.42578125" style="399" bestFit="1" customWidth="1"/>
    <col min="4358" max="4359" width="10.85546875" style="399" bestFit="1" customWidth="1"/>
    <col min="4360" max="4360" width="12.140625" style="399" bestFit="1" customWidth="1"/>
    <col min="4361" max="4361" width="11.42578125" style="399" bestFit="1" customWidth="1"/>
    <col min="4362" max="4363" width="10.85546875" style="399" bestFit="1" customWidth="1"/>
    <col min="4364" max="4608" width="9.140625" style="399"/>
    <col min="4609" max="4609" width="19.85546875" style="399" bestFit="1" customWidth="1"/>
    <col min="4610" max="4610" width="12.85546875" style="399" bestFit="1" customWidth="1"/>
    <col min="4611" max="4611" width="10.85546875" style="399" bestFit="1" customWidth="1"/>
    <col min="4612" max="4612" width="14.140625" style="399" bestFit="1" customWidth="1"/>
    <col min="4613" max="4613" width="11.42578125" style="399" bestFit="1" customWidth="1"/>
    <col min="4614" max="4615" width="10.85546875" style="399" bestFit="1" customWidth="1"/>
    <col min="4616" max="4616" width="12.140625" style="399" bestFit="1" customWidth="1"/>
    <col min="4617" max="4617" width="11.42578125" style="399" bestFit="1" customWidth="1"/>
    <col min="4618" max="4619" width="10.85546875" style="399" bestFit="1" customWidth="1"/>
    <col min="4620" max="4864" width="9.140625" style="399"/>
    <col min="4865" max="4865" width="19.85546875" style="399" bestFit="1" customWidth="1"/>
    <col min="4866" max="4866" width="12.85546875" style="399" bestFit="1" customWidth="1"/>
    <col min="4867" max="4867" width="10.85546875" style="399" bestFit="1" customWidth="1"/>
    <col min="4868" max="4868" width="14.140625" style="399" bestFit="1" customWidth="1"/>
    <col min="4869" max="4869" width="11.42578125" style="399" bestFit="1" customWidth="1"/>
    <col min="4870" max="4871" width="10.85546875" style="399" bestFit="1" customWidth="1"/>
    <col min="4872" max="4872" width="12.140625" style="399" bestFit="1" customWidth="1"/>
    <col min="4873" max="4873" width="11.42578125" style="399" bestFit="1" customWidth="1"/>
    <col min="4874" max="4875" width="10.85546875" style="399" bestFit="1" customWidth="1"/>
    <col min="4876" max="5120" width="9.140625" style="399"/>
    <col min="5121" max="5121" width="19.85546875" style="399" bestFit="1" customWidth="1"/>
    <col min="5122" max="5122" width="12.85546875" style="399" bestFit="1" customWidth="1"/>
    <col min="5123" max="5123" width="10.85546875" style="399" bestFit="1" customWidth="1"/>
    <col min="5124" max="5124" width="14.140625" style="399" bestFit="1" customWidth="1"/>
    <col min="5125" max="5125" width="11.42578125" style="399" bestFit="1" customWidth="1"/>
    <col min="5126" max="5127" width="10.85546875" style="399" bestFit="1" customWidth="1"/>
    <col min="5128" max="5128" width="12.140625" style="399" bestFit="1" customWidth="1"/>
    <col min="5129" max="5129" width="11.42578125" style="399" bestFit="1" customWidth="1"/>
    <col min="5130" max="5131" width="10.85546875" style="399" bestFit="1" customWidth="1"/>
    <col min="5132" max="5376" width="9.140625" style="399"/>
    <col min="5377" max="5377" width="19.85546875" style="399" bestFit="1" customWidth="1"/>
    <col min="5378" max="5378" width="12.85546875" style="399" bestFit="1" customWidth="1"/>
    <col min="5379" max="5379" width="10.85546875" style="399" bestFit="1" customWidth="1"/>
    <col min="5380" max="5380" width="14.140625" style="399" bestFit="1" customWidth="1"/>
    <col min="5381" max="5381" width="11.42578125" style="399" bestFit="1" customWidth="1"/>
    <col min="5382" max="5383" width="10.85546875" style="399" bestFit="1" customWidth="1"/>
    <col min="5384" max="5384" width="12.140625" style="399" bestFit="1" customWidth="1"/>
    <col min="5385" max="5385" width="11.42578125" style="399" bestFit="1" customWidth="1"/>
    <col min="5386" max="5387" width="10.85546875" style="399" bestFit="1" customWidth="1"/>
    <col min="5388" max="5632" width="9.140625" style="399"/>
    <col min="5633" max="5633" width="19.85546875" style="399" bestFit="1" customWidth="1"/>
    <col min="5634" max="5634" width="12.85546875" style="399" bestFit="1" customWidth="1"/>
    <col min="5635" max="5635" width="10.85546875" style="399" bestFit="1" customWidth="1"/>
    <col min="5636" max="5636" width="14.140625" style="399" bestFit="1" customWidth="1"/>
    <col min="5637" max="5637" width="11.42578125" style="399" bestFit="1" customWidth="1"/>
    <col min="5638" max="5639" width="10.85546875" style="399" bestFit="1" customWidth="1"/>
    <col min="5640" max="5640" width="12.140625" style="399" bestFit="1" customWidth="1"/>
    <col min="5641" max="5641" width="11.42578125" style="399" bestFit="1" customWidth="1"/>
    <col min="5642" max="5643" width="10.85546875" style="399" bestFit="1" customWidth="1"/>
    <col min="5644" max="5888" width="9.140625" style="399"/>
    <col min="5889" max="5889" width="19.85546875" style="399" bestFit="1" customWidth="1"/>
    <col min="5890" max="5890" width="12.85546875" style="399" bestFit="1" customWidth="1"/>
    <col min="5891" max="5891" width="10.85546875" style="399" bestFit="1" customWidth="1"/>
    <col min="5892" max="5892" width="14.140625" style="399" bestFit="1" customWidth="1"/>
    <col min="5893" max="5893" width="11.42578125" style="399" bestFit="1" customWidth="1"/>
    <col min="5894" max="5895" width="10.85546875" style="399" bestFit="1" customWidth="1"/>
    <col min="5896" max="5896" width="12.140625" style="399" bestFit="1" customWidth="1"/>
    <col min="5897" max="5897" width="11.42578125" style="399" bestFit="1" customWidth="1"/>
    <col min="5898" max="5899" width="10.85546875" style="399" bestFit="1" customWidth="1"/>
    <col min="5900" max="6144" width="9.140625" style="399"/>
    <col min="6145" max="6145" width="19.85546875" style="399" bestFit="1" customWidth="1"/>
    <col min="6146" max="6146" width="12.85546875" style="399" bestFit="1" customWidth="1"/>
    <col min="6147" max="6147" width="10.85546875" style="399" bestFit="1" customWidth="1"/>
    <col min="6148" max="6148" width="14.140625" style="399" bestFit="1" customWidth="1"/>
    <col min="6149" max="6149" width="11.42578125" style="399" bestFit="1" customWidth="1"/>
    <col min="6150" max="6151" width="10.85546875" style="399" bestFit="1" customWidth="1"/>
    <col min="6152" max="6152" width="12.140625" style="399" bestFit="1" customWidth="1"/>
    <col min="6153" max="6153" width="11.42578125" style="399" bestFit="1" customWidth="1"/>
    <col min="6154" max="6155" width="10.85546875" style="399" bestFit="1" customWidth="1"/>
    <col min="6156" max="6400" width="9.140625" style="399"/>
    <col min="6401" max="6401" width="19.85546875" style="399" bestFit="1" customWidth="1"/>
    <col min="6402" max="6402" width="12.85546875" style="399" bestFit="1" customWidth="1"/>
    <col min="6403" max="6403" width="10.85546875" style="399" bestFit="1" customWidth="1"/>
    <col min="6404" max="6404" width="14.140625" style="399" bestFit="1" customWidth="1"/>
    <col min="6405" max="6405" width="11.42578125" style="399" bestFit="1" customWidth="1"/>
    <col min="6406" max="6407" width="10.85546875" style="399" bestFit="1" customWidth="1"/>
    <col min="6408" max="6408" width="12.140625" style="399" bestFit="1" customWidth="1"/>
    <col min="6409" max="6409" width="11.42578125" style="399" bestFit="1" customWidth="1"/>
    <col min="6410" max="6411" width="10.85546875" style="399" bestFit="1" customWidth="1"/>
    <col min="6412" max="6656" width="9.140625" style="399"/>
    <col min="6657" max="6657" width="19.85546875" style="399" bestFit="1" customWidth="1"/>
    <col min="6658" max="6658" width="12.85546875" style="399" bestFit="1" customWidth="1"/>
    <col min="6659" max="6659" width="10.85546875" style="399" bestFit="1" customWidth="1"/>
    <col min="6660" max="6660" width="14.140625" style="399" bestFit="1" customWidth="1"/>
    <col min="6661" max="6661" width="11.42578125" style="399" bestFit="1" customWidth="1"/>
    <col min="6662" max="6663" width="10.85546875" style="399" bestFit="1" customWidth="1"/>
    <col min="6664" max="6664" width="12.140625" style="399" bestFit="1" customWidth="1"/>
    <col min="6665" max="6665" width="11.42578125" style="399" bestFit="1" customWidth="1"/>
    <col min="6666" max="6667" width="10.85546875" style="399" bestFit="1" customWidth="1"/>
    <col min="6668" max="6912" width="9.140625" style="399"/>
    <col min="6913" max="6913" width="19.85546875" style="399" bestFit="1" customWidth="1"/>
    <col min="6914" max="6914" width="12.85546875" style="399" bestFit="1" customWidth="1"/>
    <col min="6915" max="6915" width="10.85546875" style="399" bestFit="1" customWidth="1"/>
    <col min="6916" max="6916" width="14.140625" style="399" bestFit="1" customWidth="1"/>
    <col min="6917" max="6917" width="11.42578125" style="399" bestFit="1" customWidth="1"/>
    <col min="6918" max="6919" width="10.85546875" style="399" bestFit="1" customWidth="1"/>
    <col min="6920" max="6920" width="12.140625" style="399" bestFit="1" customWidth="1"/>
    <col min="6921" max="6921" width="11.42578125" style="399" bestFit="1" customWidth="1"/>
    <col min="6922" max="6923" width="10.85546875" style="399" bestFit="1" customWidth="1"/>
    <col min="6924" max="7168" width="9.140625" style="399"/>
    <col min="7169" max="7169" width="19.85546875" style="399" bestFit="1" customWidth="1"/>
    <col min="7170" max="7170" width="12.85546875" style="399" bestFit="1" customWidth="1"/>
    <col min="7171" max="7171" width="10.85546875" style="399" bestFit="1" customWidth="1"/>
    <col min="7172" max="7172" width="14.140625" style="399" bestFit="1" customWidth="1"/>
    <col min="7173" max="7173" width="11.42578125" style="399" bestFit="1" customWidth="1"/>
    <col min="7174" max="7175" width="10.85546875" style="399" bestFit="1" customWidth="1"/>
    <col min="7176" max="7176" width="12.140625" style="399" bestFit="1" customWidth="1"/>
    <col min="7177" max="7177" width="11.42578125" style="399" bestFit="1" customWidth="1"/>
    <col min="7178" max="7179" width="10.85546875" style="399" bestFit="1" customWidth="1"/>
    <col min="7180" max="7424" width="9.140625" style="399"/>
    <col min="7425" max="7425" width="19.85546875" style="399" bestFit="1" customWidth="1"/>
    <col min="7426" max="7426" width="12.85546875" style="399" bestFit="1" customWidth="1"/>
    <col min="7427" max="7427" width="10.85546875" style="399" bestFit="1" customWidth="1"/>
    <col min="7428" max="7428" width="14.140625" style="399" bestFit="1" customWidth="1"/>
    <col min="7429" max="7429" width="11.42578125" style="399" bestFit="1" customWidth="1"/>
    <col min="7430" max="7431" width="10.85546875" style="399" bestFit="1" customWidth="1"/>
    <col min="7432" max="7432" width="12.140625" style="399" bestFit="1" customWidth="1"/>
    <col min="7433" max="7433" width="11.42578125" style="399" bestFit="1" customWidth="1"/>
    <col min="7434" max="7435" width="10.85546875" style="399" bestFit="1" customWidth="1"/>
    <col min="7436" max="7680" width="9.140625" style="399"/>
    <col min="7681" max="7681" width="19.85546875" style="399" bestFit="1" customWidth="1"/>
    <col min="7682" max="7682" width="12.85546875" style="399" bestFit="1" customWidth="1"/>
    <col min="7683" max="7683" width="10.85546875" style="399" bestFit="1" customWidth="1"/>
    <col min="7684" max="7684" width="14.140625" style="399" bestFit="1" customWidth="1"/>
    <col min="7685" max="7685" width="11.42578125" style="399" bestFit="1" customWidth="1"/>
    <col min="7686" max="7687" width="10.85546875" style="399" bestFit="1" customWidth="1"/>
    <col min="7688" max="7688" width="12.140625" style="399" bestFit="1" customWidth="1"/>
    <col min="7689" max="7689" width="11.42578125" style="399" bestFit="1" customWidth="1"/>
    <col min="7690" max="7691" width="10.85546875" style="399" bestFit="1" customWidth="1"/>
    <col min="7692" max="7936" width="9.140625" style="399"/>
    <col min="7937" max="7937" width="19.85546875" style="399" bestFit="1" customWidth="1"/>
    <col min="7938" max="7938" width="12.85546875" style="399" bestFit="1" customWidth="1"/>
    <col min="7939" max="7939" width="10.85546875" style="399" bestFit="1" customWidth="1"/>
    <col min="7940" max="7940" width="14.140625" style="399" bestFit="1" customWidth="1"/>
    <col min="7941" max="7941" width="11.42578125" style="399" bestFit="1" customWidth="1"/>
    <col min="7942" max="7943" width="10.85546875" style="399" bestFit="1" customWidth="1"/>
    <col min="7944" max="7944" width="12.140625" style="399" bestFit="1" customWidth="1"/>
    <col min="7945" max="7945" width="11.42578125" style="399" bestFit="1" customWidth="1"/>
    <col min="7946" max="7947" width="10.85546875" style="399" bestFit="1" customWidth="1"/>
    <col min="7948" max="8192" width="9.140625" style="399"/>
    <col min="8193" max="8193" width="19.85546875" style="399" bestFit="1" customWidth="1"/>
    <col min="8194" max="8194" width="12.85546875" style="399" bestFit="1" customWidth="1"/>
    <col min="8195" max="8195" width="10.85546875" style="399" bestFit="1" customWidth="1"/>
    <col min="8196" max="8196" width="14.140625" style="399" bestFit="1" customWidth="1"/>
    <col min="8197" max="8197" width="11.42578125" style="399" bestFit="1" customWidth="1"/>
    <col min="8198" max="8199" width="10.85546875" style="399" bestFit="1" customWidth="1"/>
    <col min="8200" max="8200" width="12.140625" style="399" bestFit="1" customWidth="1"/>
    <col min="8201" max="8201" width="11.42578125" style="399" bestFit="1" customWidth="1"/>
    <col min="8202" max="8203" width="10.85546875" style="399" bestFit="1" customWidth="1"/>
    <col min="8204" max="8448" width="9.140625" style="399"/>
    <col min="8449" max="8449" width="19.85546875" style="399" bestFit="1" customWidth="1"/>
    <col min="8450" max="8450" width="12.85546875" style="399" bestFit="1" customWidth="1"/>
    <col min="8451" max="8451" width="10.85546875" style="399" bestFit="1" customWidth="1"/>
    <col min="8452" max="8452" width="14.140625" style="399" bestFit="1" customWidth="1"/>
    <col min="8453" max="8453" width="11.42578125" style="399" bestFit="1" customWidth="1"/>
    <col min="8454" max="8455" width="10.85546875" style="399" bestFit="1" customWidth="1"/>
    <col min="8456" max="8456" width="12.140625" style="399" bestFit="1" customWidth="1"/>
    <col min="8457" max="8457" width="11.42578125" style="399" bestFit="1" customWidth="1"/>
    <col min="8458" max="8459" width="10.85546875" style="399" bestFit="1" customWidth="1"/>
    <col min="8460" max="8704" width="9.140625" style="399"/>
    <col min="8705" max="8705" width="19.85546875" style="399" bestFit="1" customWidth="1"/>
    <col min="8706" max="8706" width="12.85546875" style="399" bestFit="1" customWidth="1"/>
    <col min="8707" max="8707" width="10.85546875" style="399" bestFit="1" customWidth="1"/>
    <col min="8708" max="8708" width="14.140625" style="399" bestFit="1" customWidth="1"/>
    <col min="8709" max="8709" width="11.42578125" style="399" bestFit="1" customWidth="1"/>
    <col min="8710" max="8711" width="10.85546875" style="399" bestFit="1" customWidth="1"/>
    <col min="8712" max="8712" width="12.140625" style="399" bestFit="1" customWidth="1"/>
    <col min="8713" max="8713" width="11.42578125" style="399" bestFit="1" customWidth="1"/>
    <col min="8714" max="8715" width="10.85546875" style="399" bestFit="1" customWidth="1"/>
    <col min="8716" max="8960" width="9.140625" style="399"/>
    <col min="8961" max="8961" width="19.85546875" style="399" bestFit="1" customWidth="1"/>
    <col min="8962" max="8962" width="12.85546875" style="399" bestFit="1" customWidth="1"/>
    <col min="8963" max="8963" width="10.85546875" style="399" bestFit="1" customWidth="1"/>
    <col min="8964" max="8964" width="14.140625" style="399" bestFit="1" customWidth="1"/>
    <col min="8965" max="8965" width="11.42578125" style="399" bestFit="1" customWidth="1"/>
    <col min="8966" max="8967" width="10.85546875" style="399" bestFit="1" customWidth="1"/>
    <col min="8968" max="8968" width="12.140625" style="399" bestFit="1" customWidth="1"/>
    <col min="8969" max="8969" width="11.42578125" style="399" bestFit="1" customWidth="1"/>
    <col min="8970" max="8971" width="10.85546875" style="399" bestFit="1" customWidth="1"/>
    <col min="8972" max="9216" width="9.140625" style="399"/>
    <col min="9217" max="9217" width="19.85546875" style="399" bestFit="1" customWidth="1"/>
    <col min="9218" max="9218" width="12.85546875" style="399" bestFit="1" customWidth="1"/>
    <col min="9219" max="9219" width="10.85546875" style="399" bestFit="1" customWidth="1"/>
    <col min="9220" max="9220" width="14.140625" style="399" bestFit="1" customWidth="1"/>
    <col min="9221" max="9221" width="11.42578125" style="399" bestFit="1" customWidth="1"/>
    <col min="9222" max="9223" width="10.85546875" style="399" bestFit="1" customWidth="1"/>
    <col min="9224" max="9224" width="12.140625" style="399" bestFit="1" customWidth="1"/>
    <col min="9225" max="9225" width="11.42578125" style="399" bestFit="1" customWidth="1"/>
    <col min="9226" max="9227" width="10.85546875" style="399" bestFit="1" customWidth="1"/>
    <col min="9228" max="9472" width="9.140625" style="399"/>
    <col min="9473" max="9473" width="19.85546875" style="399" bestFit="1" customWidth="1"/>
    <col min="9474" max="9474" width="12.85546875" style="399" bestFit="1" customWidth="1"/>
    <col min="9475" max="9475" width="10.85546875" style="399" bestFit="1" customWidth="1"/>
    <col min="9476" max="9476" width="14.140625" style="399" bestFit="1" customWidth="1"/>
    <col min="9477" max="9477" width="11.42578125" style="399" bestFit="1" customWidth="1"/>
    <col min="9478" max="9479" width="10.85546875" style="399" bestFit="1" customWidth="1"/>
    <col min="9480" max="9480" width="12.140625" style="399" bestFit="1" customWidth="1"/>
    <col min="9481" max="9481" width="11.42578125" style="399" bestFit="1" customWidth="1"/>
    <col min="9482" max="9483" width="10.85546875" style="399" bestFit="1" customWidth="1"/>
    <col min="9484" max="9728" width="9.140625" style="399"/>
    <col min="9729" max="9729" width="19.85546875" style="399" bestFit="1" customWidth="1"/>
    <col min="9730" max="9730" width="12.85546875" style="399" bestFit="1" customWidth="1"/>
    <col min="9731" max="9731" width="10.85546875" style="399" bestFit="1" customWidth="1"/>
    <col min="9732" max="9732" width="14.140625" style="399" bestFit="1" customWidth="1"/>
    <col min="9733" max="9733" width="11.42578125" style="399" bestFit="1" customWidth="1"/>
    <col min="9734" max="9735" width="10.85546875" style="399" bestFit="1" customWidth="1"/>
    <col min="9736" max="9736" width="12.140625" style="399" bestFit="1" customWidth="1"/>
    <col min="9737" max="9737" width="11.42578125" style="399" bestFit="1" customWidth="1"/>
    <col min="9738" max="9739" width="10.85546875" style="399" bestFit="1" customWidth="1"/>
    <col min="9740" max="9984" width="9.140625" style="399"/>
    <col min="9985" max="9985" width="19.85546875" style="399" bestFit="1" customWidth="1"/>
    <col min="9986" max="9986" width="12.85546875" style="399" bestFit="1" customWidth="1"/>
    <col min="9987" max="9987" width="10.85546875" style="399" bestFit="1" customWidth="1"/>
    <col min="9988" max="9988" width="14.140625" style="399" bestFit="1" customWidth="1"/>
    <col min="9989" max="9989" width="11.42578125" style="399" bestFit="1" customWidth="1"/>
    <col min="9990" max="9991" width="10.85546875" style="399" bestFit="1" customWidth="1"/>
    <col min="9992" max="9992" width="12.140625" style="399" bestFit="1" customWidth="1"/>
    <col min="9993" max="9993" width="11.42578125" style="399" bestFit="1" customWidth="1"/>
    <col min="9994" max="9995" width="10.85546875" style="399" bestFit="1" customWidth="1"/>
    <col min="9996" max="10240" width="9.140625" style="399"/>
    <col min="10241" max="10241" width="19.85546875" style="399" bestFit="1" customWidth="1"/>
    <col min="10242" max="10242" width="12.85546875" style="399" bestFit="1" customWidth="1"/>
    <col min="10243" max="10243" width="10.85546875" style="399" bestFit="1" customWidth="1"/>
    <col min="10244" max="10244" width="14.140625" style="399" bestFit="1" customWidth="1"/>
    <col min="10245" max="10245" width="11.42578125" style="399" bestFit="1" customWidth="1"/>
    <col min="10246" max="10247" width="10.85546875" style="399" bestFit="1" customWidth="1"/>
    <col min="10248" max="10248" width="12.140625" style="399" bestFit="1" customWidth="1"/>
    <col min="10249" max="10249" width="11.42578125" style="399" bestFit="1" customWidth="1"/>
    <col min="10250" max="10251" width="10.85546875" style="399" bestFit="1" customWidth="1"/>
    <col min="10252" max="10496" width="9.140625" style="399"/>
    <col min="10497" max="10497" width="19.85546875" style="399" bestFit="1" customWidth="1"/>
    <col min="10498" max="10498" width="12.85546875" style="399" bestFit="1" customWidth="1"/>
    <col min="10499" max="10499" width="10.85546875" style="399" bestFit="1" customWidth="1"/>
    <col min="10500" max="10500" width="14.140625" style="399" bestFit="1" customWidth="1"/>
    <col min="10501" max="10501" width="11.42578125" style="399" bestFit="1" customWidth="1"/>
    <col min="10502" max="10503" width="10.85546875" style="399" bestFit="1" customWidth="1"/>
    <col min="10504" max="10504" width="12.140625" style="399" bestFit="1" customWidth="1"/>
    <col min="10505" max="10505" width="11.42578125" style="399" bestFit="1" customWidth="1"/>
    <col min="10506" max="10507" width="10.85546875" style="399" bestFit="1" customWidth="1"/>
    <col min="10508" max="10752" width="9.140625" style="399"/>
    <col min="10753" max="10753" width="19.85546875" style="399" bestFit="1" customWidth="1"/>
    <col min="10754" max="10754" width="12.85546875" style="399" bestFit="1" customWidth="1"/>
    <col min="10755" max="10755" width="10.85546875" style="399" bestFit="1" customWidth="1"/>
    <col min="10756" max="10756" width="14.140625" style="399" bestFit="1" customWidth="1"/>
    <col min="10757" max="10757" width="11.42578125" style="399" bestFit="1" customWidth="1"/>
    <col min="10758" max="10759" width="10.85546875" style="399" bestFit="1" customWidth="1"/>
    <col min="10760" max="10760" width="12.140625" style="399" bestFit="1" customWidth="1"/>
    <col min="10761" max="10761" width="11.42578125" style="399" bestFit="1" customWidth="1"/>
    <col min="10762" max="10763" width="10.85546875" style="399" bestFit="1" customWidth="1"/>
    <col min="10764" max="11008" width="9.140625" style="399"/>
    <col min="11009" max="11009" width="19.85546875" style="399" bestFit="1" customWidth="1"/>
    <col min="11010" max="11010" width="12.85546875" style="399" bestFit="1" customWidth="1"/>
    <col min="11011" max="11011" width="10.85546875" style="399" bestFit="1" customWidth="1"/>
    <col min="11012" max="11012" width="14.140625" style="399" bestFit="1" customWidth="1"/>
    <col min="11013" max="11013" width="11.42578125" style="399" bestFit="1" customWidth="1"/>
    <col min="11014" max="11015" width="10.85546875" style="399" bestFit="1" customWidth="1"/>
    <col min="11016" max="11016" width="12.140625" style="399" bestFit="1" customWidth="1"/>
    <col min="11017" max="11017" width="11.42578125" style="399" bestFit="1" customWidth="1"/>
    <col min="11018" max="11019" width="10.85546875" style="399" bestFit="1" customWidth="1"/>
    <col min="11020" max="11264" width="9.140625" style="399"/>
    <col min="11265" max="11265" width="19.85546875" style="399" bestFit="1" customWidth="1"/>
    <col min="11266" max="11266" width="12.85546875" style="399" bestFit="1" customWidth="1"/>
    <col min="11267" max="11267" width="10.85546875" style="399" bestFit="1" customWidth="1"/>
    <col min="11268" max="11268" width="14.140625" style="399" bestFit="1" customWidth="1"/>
    <col min="11269" max="11269" width="11.42578125" style="399" bestFit="1" customWidth="1"/>
    <col min="11270" max="11271" width="10.85546875" style="399" bestFit="1" customWidth="1"/>
    <col min="11272" max="11272" width="12.140625" style="399" bestFit="1" customWidth="1"/>
    <col min="11273" max="11273" width="11.42578125" style="399" bestFit="1" customWidth="1"/>
    <col min="11274" max="11275" width="10.85546875" style="399" bestFit="1" customWidth="1"/>
    <col min="11276" max="11520" width="9.140625" style="399"/>
    <col min="11521" max="11521" width="19.85546875" style="399" bestFit="1" customWidth="1"/>
    <col min="11522" max="11522" width="12.85546875" style="399" bestFit="1" customWidth="1"/>
    <col min="11523" max="11523" width="10.85546875" style="399" bestFit="1" customWidth="1"/>
    <col min="11524" max="11524" width="14.140625" style="399" bestFit="1" customWidth="1"/>
    <col min="11525" max="11525" width="11.42578125" style="399" bestFit="1" customWidth="1"/>
    <col min="11526" max="11527" width="10.85546875" style="399" bestFit="1" customWidth="1"/>
    <col min="11528" max="11528" width="12.140625" style="399" bestFit="1" customWidth="1"/>
    <col min="11529" max="11529" width="11.42578125" style="399" bestFit="1" customWidth="1"/>
    <col min="11530" max="11531" width="10.85546875" style="399" bestFit="1" customWidth="1"/>
    <col min="11532" max="11776" width="9.140625" style="399"/>
    <col min="11777" max="11777" width="19.85546875" style="399" bestFit="1" customWidth="1"/>
    <col min="11778" max="11778" width="12.85546875" style="399" bestFit="1" customWidth="1"/>
    <col min="11779" max="11779" width="10.85546875" style="399" bestFit="1" customWidth="1"/>
    <col min="11780" max="11780" width="14.140625" style="399" bestFit="1" customWidth="1"/>
    <col min="11781" max="11781" width="11.42578125" style="399" bestFit="1" customWidth="1"/>
    <col min="11782" max="11783" width="10.85546875" style="399" bestFit="1" customWidth="1"/>
    <col min="11784" max="11784" width="12.140625" style="399" bestFit="1" customWidth="1"/>
    <col min="11785" max="11785" width="11.42578125" style="399" bestFit="1" customWidth="1"/>
    <col min="11786" max="11787" width="10.85546875" style="399" bestFit="1" customWidth="1"/>
    <col min="11788" max="12032" width="9.140625" style="399"/>
    <col min="12033" max="12033" width="19.85546875" style="399" bestFit="1" customWidth="1"/>
    <col min="12034" max="12034" width="12.85546875" style="399" bestFit="1" customWidth="1"/>
    <col min="12035" max="12035" width="10.85546875" style="399" bestFit="1" customWidth="1"/>
    <col min="12036" max="12036" width="14.140625" style="399" bestFit="1" customWidth="1"/>
    <col min="12037" max="12037" width="11.42578125" style="399" bestFit="1" customWidth="1"/>
    <col min="12038" max="12039" width="10.85546875" style="399" bestFit="1" customWidth="1"/>
    <col min="12040" max="12040" width="12.140625" style="399" bestFit="1" customWidth="1"/>
    <col min="12041" max="12041" width="11.42578125" style="399" bestFit="1" customWidth="1"/>
    <col min="12042" max="12043" width="10.85546875" style="399" bestFit="1" customWidth="1"/>
    <col min="12044" max="12288" width="9.140625" style="399"/>
    <col min="12289" max="12289" width="19.85546875" style="399" bestFit="1" customWidth="1"/>
    <col min="12290" max="12290" width="12.85546875" style="399" bestFit="1" customWidth="1"/>
    <col min="12291" max="12291" width="10.85546875" style="399" bestFit="1" customWidth="1"/>
    <col min="12292" max="12292" width="14.140625" style="399" bestFit="1" customWidth="1"/>
    <col min="12293" max="12293" width="11.42578125" style="399" bestFit="1" customWidth="1"/>
    <col min="12294" max="12295" width="10.85546875" style="399" bestFit="1" customWidth="1"/>
    <col min="12296" max="12296" width="12.140625" style="399" bestFit="1" customWidth="1"/>
    <col min="12297" max="12297" width="11.42578125" style="399" bestFit="1" customWidth="1"/>
    <col min="12298" max="12299" width="10.85546875" style="399" bestFit="1" customWidth="1"/>
    <col min="12300" max="12544" width="9.140625" style="399"/>
    <col min="12545" max="12545" width="19.85546875" style="399" bestFit="1" customWidth="1"/>
    <col min="12546" max="12546" width="12.85546875" style="399" bestFit="1" customWidth="1"/>
    <col min="12547" max="12547" width="10.85546875" style="399" bestFit="1" customWidth="1"/>
    <col min="12548" max="12548" width="14.140625" style="399" bestFit="1" customWidth="1"/>
    <col min="12549" max="12549" width="11.42578125" style="399" bestFit="1" customWidth="1"/>
    <col min="12550" max="12551" width="10.85546875" style="399" bestFit="1" customWidth="1"/>
    <col min="12552" max="12552" width="12.140625" style="399" bestFit="1" customWidth="1"/>
    <col min="12553" max="12553" width="11.42578125" style="399" bestFit="1" customWidth="1"/>
    <col min="12554" max="12555" width="10.85546875" style="399" bestFit="1" customWidth="1"/>
    <col min="12556" max="12800" width="9.140625" style="399"/>
    <col min="12801" max="12801" width="19.85546875" style="399" bestFit="1" customWidth="1"/>
    <col min="12802" max="12802" width="12.85546875" style="399" bestFit="1" customWidth="1"/>
    <col min="12803" max="12803" width="10.85546875" style="399" bestFit="1" customWidth="1"/>
    <col min="12804" max="12804" width="14.140625" style="399" bestFit="1" customWidth="1"/>
    <col min="12805" max="12805" width="11.42578125" style="399" bestFit="1" customWidth="1"/>
    <col min="12806" max="12807" width="10.85546875" style="399" bestFit="1" customWidth="1"/>
    <col min="12808" max="12808" width="12.140625" style="399" bestFit="1" customWidth="1"/>
    <col min="12809" max="12809" width="11.42578125" style="399" bestFit="1" customWidth="1"/>
    <col min="12810" max="12811" width="10.85546875" style="399" bestFit="1" customWidth="1"/>
    <col min="12812" max="13056" width="9.140625" style="399"/>
    <col min="13057" max="13057" width="19.85546875" style="399" bestFit="1" customWidth="1"/>
    <col min="13058" max="13058" width="12.85546875" style="399" bestFit="1" customWidth="1"/>
    <col min="13059" max="13059" width="10.85546875" style="399" bestFit="1" customWidth="1"/>
    <col min="13060" max="13060" width="14.140625" style="399" bestFit="1" customWidth="1"/>
    <col min="13061" max="13061" width="11.42578125" style="399" bestFit="1" customWidth="1"/>
    <col min="13062" max="13063" width="10.85546875" style="399" bestFit="1" customWidth="1"/>
    <col min="13064" max="13064" width="12.140625" style="399" bestFit="1" customWidth="1"/>
    <col min="13065" max="13065" width="11.42578125" style="399" bestFit="1" customWidth="1"/>
    <col min="13066" max="13067" width="10.85546875" style="399" bestFit="1" customWidth="1"/>
    <col min="13068" max="13312" width="9.140625" style="399"/>
    <col min="13313" max="13313" width="19.85546875" style="399" bestFit="1" customWidth="1"/>
    <col min="13314" max="13314" width="12.85546875" style="399" bestFit="1" customWidth="1"/>
    <col min="13315" max="13315" width="10.85546875" style="399" bestFit="1" customWidth="1"/>
    <col min="13316" max="13316" width="14.140625" style="399" bestFit="1" customWidth="1"/>
    <col min="13317" max="13317" width="11.42578125" style="399" bestFit="1" customWidth="1"/>
    <col min="13318" max="13319" width="10.85546875" style="399" bestFit="1" customWidth="1"/>
    <col min="13320" max="13320" width="12.140625" style="399" bestFit="1" customWidth="1"/>
    <col min="13321" max="13321" width="11.42578125" style="399" bestFit="1" customWidth="1"/>
    <col min="13322" max="13323" width="10.85546875" style="399" bestFit="1" customWidth="1"/>
    <col min="13324" max="13568" width="9.140625" style="399"/>
    <col min="13569" max="13569" width="19.85546875" style="399" bestFit="1" customWidth="1"/>
    <col min="13570" max="13570" width="12.85546875" style="399" bestFit="1" customWidth="1"/>
    <col min="13571" max="13571" width="10.85546875" style="399" bestFit="1" customWidth="1"/>
    <col min="13572" max="13572" width="14.140625" style="399" bestFit="1" customWidth="1"/>
    <col min="13573" max="13573" width="11.42578125" style="399" bestFit="1" customWidth="1"/>
    <col min="13574" max="13575" width="10.85546875" style="399" bestFit="1" customWidth="1"/>
    <col min="13576" max="13576" width="12.140625" style="399" bestFit="1" customWidth="1"/>
    <col min="13577" max="13577" width="11.42578125" style="399" bestFit="1" customWidth="1"/>
    <col min="13578" max="13579" width="10.85546875" style="399" bestFit="1" customWidth="1"/>
    <col min="13580" max="13824" width="9.140625" style="399"/>
    <col min="13825" max="13825" width="19.85546875" style="399" bestFit="1" customWidth="1"/>
    <col min="13826" max="13826" width="12.85546875" style="399" bestFit="1" customWidth="1"/>
    <col min="13827" max="13827" width="10.85546875" style="399" bestFit="1" customWidth="1"/>
    <col min="13828" max="13828" width="14.140625" style="399" bestFit="1" customWidth="1"/>
    <col min="13829" max="13829" width="11.42578125" style="399" bestFit="1" customWidth="1"/>
    <col min="13830" max="13831" width="10.85546875" style="399" bestFit="1" customWidth="1"/>
    <col min="13832" max="13832" width="12.140625" style="399" bestFit="1" customWidth="1"/>
    <col min="13833" max="13833" width="11.42578125" style="399" bestFit="1" customWidth="1"/>
    <col min="13834" max="13835" width="10.85546875" style="399" bestFit="1" customWidth="1"/>
    <col min="13836" max="14080" width="9.140625" style="399"/>
    <col min="14081" max="14081" width="19.85546875" style="399" bestFit="1" customWidth="1"/>
    <col min="14082" max="14082" width="12.85546875" style="399" bestFit="1" customWidth="1"/>
    <col min="14083" max="14083" width="10.85546875" style="399" bestFit="1" customWidth="1"/>
    <col min="14084" max="14084" width="14.140625" style="399" bestFit="1" customWidth="1"/>
    <col min="14085" max="14085" width="11.42578125" style="399" bestFit="1" customWidth="1"/>
    <col min="14086" max="14087" width="10.85546875" style="399" bestFit="1" customWidth="1"/>
    <col min="14088" max="14088" width="12.140625" style="399" bestFit="1" customWidth="1"/>
    <col min="14089" max="14089" width="11.42578125" style="399" bestFit="1" customWidth="1"/>
    <col min="14090" max="14091" width="10.85546875" style="399" bestFit="1" customWidth="1"/>
    <col min="14092" max="14336" width="9.140625" style="399"/>
    <col min="14337" max="14337" width="19.85546875" style="399" bestFit="1" customWidth="1"/>
    <col min="14338" max="14338" width="12.85546875" style="399" bestFit="1" customWidth="1"/>
    <col min="14339" max="14339" width="10.85546875" style="399" bestFit="1" customWidth="1"/>
    <col min="14340" max="14340" width="14.140625" style="399" bestFit="1" customWidth="1"/>
    <col min="14341" max="14341" width="11.42578125" style="399" bestFit="1" customWidth="1"/>
    <col min="14342" max="14343" width="10.85546875" style="399" bestFit="1" customWidth="1"/>
    <col min="14344" max="14344" width="12.140625" style="399" bestFit="1" customWidth="1"/>
    <col min="14345" max="14345" width="11.42578125" style="399" bestFit="1" customWidth="1"/>
    <col min="14346" max="14347" width="10.85546875" style="399" bestFit="1" customWidth="1"/>
    <col min="14348" max="14592" width="9.140625" style="399"/>
    <col min="14593" max="14593" width="19.85546875" style="399" bestFit="1" customWidth="1"/>
    <col min="14594" max="14594" width="12.85546875" style="399" bestFit="1" customWidth="1"/>
    <col min="14595" max="14595" width="10.85546875" style="399" bestFit="1" customWidth="1"/>
    <col min="14596" max="14596" width="14.140625" style="399" bestFit="1" customWidth="1"/>
    <col min="14597" max="14597" width="11.42578125" style="399" bestFit="1" customWidth="1"/>
    <col min="14598" max="14599" width="10.85546875" style="399" bestFit="1" customWidth="1"/>
    <col min="14600" max="14600" width="12.140625" style="399" bestFit="1" customWidth="1"/>
    <col min="14601" max="14601" width="11.42578125" style="399" bestFit="1" customWidth="1"/>
    <col min="14602" max="14603" width="10.85546875" style="399" bestFit="1" customWidth="1"/>
    <col min="14604" max="14848" width="9.140625" style="399"/>
    <col min="14849" max="14849" width="19.85546875" style="399" bestFit="1" customWidth="1"/>
    <col min="14850" max="14850" width="12.85546875" style="399" bestFit="1" customWidth="1"/>
    <col min="14851" max="14851" width="10.85546875" style="399" bestFit="1" customWidth="1"/>
    <col min="14852" max="14852" width="14.140625" style="399" bestFit="1" customWidth="1"/>
    <col min="14853" max="14853" width="11.42578125" style="399" bestFit="1" customWidth="1"/>
    <col min="14854" max="14855" width="10.85546875" style="399" bestFit="1" customWidth="1"/>
    <col min="14856" max="14856" width="12.140625" style="399" bestFit="1" customWidth="1"/>
    <col min="14857" max="14857" width="11.42578125" style="399" bestFit="1" customWidth="1"/>
    <col min="14858" max="14859" width="10.85546875" style="399" bestFit="1" customWidth="1"/>
    <col min="14860" max="15104" width="9.140625" style="399"/>
    <col min="15105" max="15105" width="19.85546875" style="399" bestFit="1" customWidth="1"/>
    <col min="15106" max="15106" width="12.85546875" style="399" bestFit="1" customWidth="1"/>
    <col min="15107" max="15107" width="10.85546875" style="399" bestFit="1" customWidth="1"/>
    <col min="15108" max="15108" width="14.140625" style="399" bestFit="1" customWidth="1"/>
    <col min="15109" max="15109" width="11.42578125" style="399" bestFit="1" customWidth="1"/>
    <col min="15110" max="15111" width="10.85546875" style="399" bestFit="1" customWidth="1"/>
    <col min="15112" max="15112" width="12.140625" style="399" bestFit="1" customWidth="1"/>
    <col min="15113" max="15113" width="11.42578125" style="399" bestFit="1" customWidth="1"/>
    <col min="15114" max="15115" width="10.85546875" style="399" bestFit="1" customWidth="1"/>
    <col min="15116" max="15360" width="9.140625" style="399"/>
    <col min="15361" max="15361" width="19.85546875" style="399" bestFit="1" customWidth="1"/>
    <col min="15362" max="15362" width="12.85546875" style="399" bestFit="1" customWidth="1"/>
    <col min="15363" max="15363" width="10.85546875" style="399" bestFit="1" customWidth="1"/>
    <col min="15364" max="15364" width="14.140625" style="399" bestFit="1" customWidth="1"/>
    <col min="15365" max="15365" width="11.42578125" style="399" bestFit="1" customWidth="1"/>
    <col min="15366" max="15367" width="10.85546875" style="399" bestFit="1" customWidth="1"/>
    <col min="15368" max="15368" width="12.140625" style="399" bestFit="1" customWidth="1"/>
    <col min="15369" max="15369" width="11.42578125" style="399" bestFit="1" customWidth="1"/>
    <col min="15370" max="15371" width="10.85546875" style="399" bestFit="1" customWidth="1"/>
    <col min="15372" max="15616" width="9.140625" style="399"/>
    <col min="15617" max="15617" width="19.85546875" style="399" bestFit="1" customWidth="1"/>
    <col min="15618" max="15618" width="12.85546875" style="399" bestFit="1" customWidth="1"/>
    <col min="15619" max="15619" width="10.85546875" style="399" bestFit="1" customWidth="1"/>
    <col min="15620" max="15620" width="14.140625" style="399" bestFit="1" customWidth="1"/>
    <col min="15621" max="15621" width="11.42578125" style="399" bestFit="1" customWidth="1"/>
    <col min="15622" max="15623" width="10.85546875" style="399" bestFit="1" customWidth="1"/>
    <col min="15624" max="15624" width="12.140625" style="399" bestFit="1" customWidth="1"/>
    <col min="15625" max="15625" width="11.42578125" style="399" bestFit="1" customWidth="1"/>
    <col min="15626" max="15627" width="10.85546875" style="399" bestFit="1" customWidth="1"/>
    <col min="15628" max="15872" width="9.140625" style="399"/>
    <col min="15873" max="15873" width="19.85546875" style="399" bestFit="1" customWidth="1"/>
    <col min="15874" max="15874" width="12.85546875" style="399" bestFit="1" customWidth="1"/>
    <col min="15875" max="15875" width="10.85546875" style="399" bestFit="1" customWidth="1"/>
    <col min="15876" max="15876" width="14.140625" style="399" bestFit="1" customWidth="1"/>
    <col min="15877" max="15877" width="11.42578125" style="399" bestFit="1" customWidth="1"/>
    <col min="15878" max="15879" width="10.85546875" style="399" bestFit="1" customWidth="1"/>
    <col min="15880" max="15880" width="12.140625" style="399" bestFit="1" customWidth="1"/>
    <col min="15881" max="15881" width="11.42578125" style="399" bestFit="1" customWidth="1"/>
    <col min="15882" max="15883" width="10.85546875" style="399" bestFit="1" customWidth="1"/>
    <col min="15884" max="16128" width="9.140625" style="399"/>
    <col min="16129" max="16129" width="19.85546875" style="399" bestFit="1" customWidth="1"/>
    <col min="16130" max="16130" width="12.85546875" style="399" bestFit="1" customWidth="1"/>
    <col min="16131" max="16131" width="10.85546875" style="399" bestFit="1" customWidth="1"/>
    <col min="16132" max="16132" width="14.140625" style="399" bestFit="1" customWidth="1"/>
    <col min="16133" max="16133" width="11.42578125" style="399" bestFit="1" customWidth="1"/>
    <col min="16134" max="16135" width="10.85546875" style="399" bestFit="1" customWidth="1"/>
    <col min="16136" max="16136" width="12.140625" style="399" bestFit="1" customWidth="1"/>
    <col min="16137" max="16137" width="11.42578125" style="399" bestFit="1" customWidth="1"/>
    <col min="16138" max="16139" width="10.85546875" style="399" bestFit="1" customWidth="1"/>
    <col min="16140" max="16384" width="9.140625" style="399"/>
  </cols>
  <sheetData>
    <row r="1" spans="1:11" ht="23.25">
      <c r="A1" s="1095"/>
      <c r="B1" s="1095"/>
      <c r="C1" s="1095"/>
      <c r="D1" s="1095"/>
      <c r="E1" s="1095"/>
      <c r="F1" s="1095"/>
      <c r="G1" s="1095"/>
      <c r="H1" s="1095"/>
      <c r="I1" s="1095"/>
      <c r="J1" s="1095"/>
      <c r="K1" s="1095"/>
    </row>
    <row r="2" spans="1:11" ht="23.25">
      <c r="A2" s="1095" t="s">
        <v>975</v>
      </c>
      <c r="B2" s="1095"/>
      <c r="C2" s="1095"/>
      <c r="D2" s="1095"/>
      <c r="E2" s="1095"/>
      <c r="F2" s="1095"/>
      <c r="G2" s="1095"/>
      <c r="H2" s="1095"/>
      <c r="I2" s="1095"/>
      <c r="J2" s="1095"/>
      <c r="K2" s="1095"/>
    </row>
    <row r="3" spans="1:11" ht="23.25">
      <c r="A3" s="1095" t="s">
        <v>1206</v>
      </c>
      <c r="B3" s="1095"/>
      <c r="C3" s="1095"/>
      <c r="D3" s="1095"/>
      <c r="E3" s="1095"/>
      <c r="F3" s="1095"/>
      <c r="G3" s="1095"/>
      <c r="H3" s="1095"/>
      <c r="I3" s="1095"/>
      <c r="J3" s="1095"/>
      <c r="K3" s="1095"/>
    </row>
    <row r="4" spans="1:11" ht="23.25">
      <c r="A4" s="1093" t="s">
        <v>1432</v>
      </c>
      <c r="B4" s="1093"/>
      <c r="C4" s="1093"/>
      <c r="D4" s="1093"/>
      <c r="E4" s="1093"/>
      <c r="F4" s="1093"/>
      <c r="G4" s="1093"/>
      <c r="H4" s="1093"/>
      <c r="I4" s="1093"/>
      <c r="J4" s="1093"/>
      <c r="K4" s="1093"/>
    </row>
    <row r="5" spans="1:11" ht="24" thickBot="1">
      <c r="A5" s="1096" t="s">
        <v>1156</v>
      </c>
      <c r="B5" s="1096"/>
      <c r="C5" s="1096"/>
      <c r="D5" s="1096"/>
      <c r="E5" s="1096"/>
      <c r="F5" s="1096"/>
      <c r="G5" s="1096"/>
      <c r="H5" s="1096"/>
      <c r="I5" s="1096"/>
      <c r="J5" s="1096"/>
      <c r="K5" s="1096"/>
    </row>
    <row r="6" spans="1:11" ht="18.75" customHeight="1" thickTop="1" thickBot="1">
      <c r="A6" s="530" t="s">
        <v>963</v>
      </c>
      <c r="B6" s="531" t="s">
        <v>1343</v>
      </c>
      <c r="C6" s="531" t="s">
        <v>1344</v>
      </c>
      <c r="D6" s="531" t="s">
        <v>1345</v>
      </c>
      <c r="E6" s="531" t="s">
        <v>1346</v>
      </c>
      <c r="F6" s="531" t="s">
        <v>1347</v>
      </c>
      <c r="G6" s="531" t="s">
        <v>1348</v>
      </c>
      <c r="H6" s="531" t="s">
        <v>1271</v>
      </c>
      <c r="I6" s="531" t="s">
        <v>1349</v>
      </c>
      <c r="J6" s="531" t="s">
        <v>1350</v>
      </c>
      <c r="K6" s="531" t="s">
        <v>1272</v>
      </c>
    </row>
    <row r="7" spans="1:11" ht="15.75" thickTop="1">
      <c r="A7" s="519" t="s">
        <v>1072</v>
      </c>
      <c r="B7" s="519"/>
      <c r="C7" s="519"/>
      <c r="D7" s="519"/>
      <c r="E7" s="519"/>
      <c r="F7" s="519"/>
      <c r="G7" s="519"/>
      <c r="H7" s="519"/>
      <c r="I7" s="519"/>
      <c r="J7" s="520"/>
      <c r="K7" s="521"/>
    </row>
    <row r="8" spans="1:11">
      <c r="A8" s="365" t="s">
        <v>301</v>
      </c>
      <c r="B8" s="522">
        <v>625140.83990999998</v>
      </c>
      <c r="C8" s="522">
        <v>3778104.8675300004</v>
      </c>
      <c r="D8" s="522">
        <v>2238925.3119200002</v>
      </c>
      <c r="E8" s="522">
        <v>312373.55441000004</v>
      </c>
      <c r="F8" s="522">
        <v>233207.82258000001</v>
      </c>
      <c r="G8" s="522">
        <v>472174.79486999998</v>
      </c>
      <c r="H8" s="522">
        <v>6194519.2529700007</v>
      </c>
      <c r="I8" s="522">
        <v>79912.763579999999</v>
      </c>
      <c r="J8" s="522">
        <v>0</v>
      </c>
      <c r="K8" s="522">
        <v>13934359.207770003</v>
      </c>
    </row>
    <row r="9" spans="1:11">
      <c r="A9" s="365" t="s">
        <v>306</v>
      </c>
      <c r="B9" s="522">
        <v>0</v>
      </c>
      <c r="C9" s="522">
        <v>0</v>
      </c>
      <c r="D9" s="522">
        <v>0</v>
      </c>
      <c r="E9" s="522">
        <v>0</v>
      </c>
      <c r="F9" s="522">
        <v>0</v>
      </c>
      <c r="G9" s="522">
        <v>0</v>
      </c>
      <c r="H9" s="522">
        <v>428440.93122000003</v>
      </c>
      <c r="I9" s="522">
        <v>0</v>
      </c>
      <c r="J9" s="522">
        <v>0</v>
      </c>
      <c r="K9" s="522">
        <v>428440.93122000003</v>
      </c>
    </row>
    <row r="10" spans="1:11">
      <c r="A10" s="365" t="s">
        <v>303</v>
      </c>
      <c r="B10" s="522">
        <v>56436.17007</v>
      </c>
      <c r="C10" s="522">
        <v>1264127.35684</v>
      </c>
      <c r="D10" s="522">
        <v>1264151.7060499999</v>
      </c>
      <c r="E10" s="522">
        <v>149.19999999999999</v>
      </c>
      <c r="F10" s="522">
        <v>0</v>
      </c>
      <c r="G10" s="522">
        <v>182548.62732</v>
      </c>
      <c r="H10" s="522">
        <v>4775115.1513400003</v>
      </c>
      <c r="I10" s="522">
        <v>0</v>
      </c>
      <c r="J10" s="522">
        <v>0</v>
      </c>
      <c r="K10" s="522">
        <v>7542528.2116200002</v>
      </c>
    </row>
    <row r="11" spans="1:11">
      <c r="A11" s="365" t="s">
        <v>308</v>
      </c>
      <c r="B11" s="522">
        <v>125163.28573</v>
      </c>
      <c r="C11" s="522">
        <v>776944.05491999991</v>
      </c>
      <c r="D11" s="522">
        <v>525635.15318999998</v>
      </c>
      <c r="E11" s="522">
        <v>209194.37677999999</v>
      </c>
      <c r="F11" s="522">
        <v>0</v>
      </c>
      <c r="G11" s="522">
        <v>232428.19615</v>
      </c>
      <c r="H11" s="522">
        <v>810751.56432</v>
      </c>
      <c r="I11" s="522">
        <v>0</v>
      </c>
      <c r="J11" s="522">
        <v>0</v>
      </c>
      <c r="K11" s="522">
        <v>2680116.6310899998</v>
      </c>
    </row>
    <row r="12" spans="1:11">
      <c r="A12" s="365" t="s">
        <v>1074</v>
      </c>
      <c r="B12" s="522">
        <v>228253.04884999999</v>
      </c>
      <c r="C12" s="522">
        <v>1279191.14381</v>
      </c>
      <c r="D12" s="522">
        <v>1069935.98517</v>
      </c>
      <c r="E12" s="522">
        <v>96144.061920000007</v>
      </c>
      <c r="F12" s="522">
        <v>49958.331340000004</v>
      </c>
      <c r="G12" s="522">
        <v>190824.60502000002</v>
      </c>
      <c r="H12" s="522">
        <v>8595159.2767099999</v>
      </c>
      <c r="I12" s="522">
        <v>0</v>
      </c>
      <c r="J12" s="522">
        <v>0</v>
      </c>
      <c r="K12" s="522">
        <v>11509466.452819999</v>
      </c>
    </row>
    <row r="13" spans="1:11">
      <c r="A13" s="365" t="s">
        <v>302</v>
      </c>
      <c r="B13" s="522">
        <v>118220.58034999999</v>
      </c>
      <c r="C13" s="522">
        <v>826629.34973000002</v>
      </c>
      <c r="D13" s="522">
        <v>630636.64108000009</v>
      </c>
      <c r="E13" s="522">
        <v>76133.637719999999</v>
      </c>
      <c r="F13" s="522">
        <v>0</v>
      </c>
      <c r="G13" s="522">
        <v>167746.11483000001</v>
      </c>
      <c r="H13" s="522">
        <v>5906083.63442</v>
      </c>
      <c r="I13" s="522">
        <v>522844.52369</v>
      </c>
      <c r="J13" s="522">
        <v>45886.178270000004</v>
      </c>
      <c r="K13" s="522">
        <v>8294180.6600900004</v>
      </c>
    </row>
    <row r="14" spans="1:11">
      <c r="A14" s="365" t="s">
        <v>307</v>
      </c>
      <c r="B14" s="522">
        <v>466926.69327999995</v>
      </c>
      <c r="C14" s="522">
        <v>4277516.07632</v>
      </c>
      <c r="D14" s="522">
        <v>1187338.3443399998</v>
      </c>
      <c r="E14" s="522">
        <v>262458.34974999999</v>
      </c>
      <c r="F14" s="522">
        <v>497359.18112000002</v>
      </c>
      <c r="G14" s="522">
        <v>550887.59855</v>
      </c>
      <c r="H14" s="522">
        <v>2720914.2357199998</v>
      </c>
      <c r="I14" s="522">
        <v>159782.83718</v>
      </c>
      <c r="J14" s="522">
        <v>228255.14205000002</v>
      </c>
      <c r="K14" s="522">
        <v>10351438.458310001</v>
      </c>
    </row>
    <row r="15" spans="1:11">
      <c r="A15" s="365" t="s">
        <v>300</v>
      </c>
      <c r="B15" s="522">
        <v>397330.29054000002</v>
      </c>
      <c r="C15" s="522">
        <v>4216039.6677999999</v>
      </c>
      <c r="D15" s="522">
        <v>2477056.54391</v>
      </c>
      <c r="E15" s="522">
        <v>129486.81516</v>
      </c>
      <c r="F15" s="522">
        <v>395498.59232</v>
      </c>
      <c r="G15" s="522">
        <v>458724.77404000005</v>
      </c>
      <c r="H15" s="522">
        <v>5390926.6507200003</v>
      </c>
      <c r="I15" s="522">
        <v>163944.97323</v>
      </c>
      <c r="J15" s="522">
        <v>115814.44967</v>
      </c>
      <c r="K15" s="522">
        <v>13744822.757390002</v>
      </c>
    </row>
    <row r="16" spans="1:11">
      <c r="A16" s="365" t="s">
        <v>299</v>
      </c>
      <c r="B16" s="522">
        <v>1010544.22672</v>
      </c>
      <c r="C16" s="522">
        <v>5523980.9088300001</v>
      </c>
      <c r="D16" s="522">
        <v>3986496.3436699999</v>
      </c>
      <c r="E16" s="522">
        <v>678047.99711999996</v>
      </c>
      <c r="F16" s="522">
        <v>356514.02104000002</v>
      </c>
      <c r="G16" s="522">
        <v>999707.32008000009</v>
      </c>
      <c r="H16" s="522">
        <v>9749861.6505499985</v>
      </c>
      <c r="I16" s="522">
        <v>528927.12707000005</v>
      </c>
      <c r="J16" s="522">
        <v>84500.119359999997</v>
      </c>
      <c r="K16" s="522">
        <v>22918579.714439999</v>
      </c>
    </row>
    <row r="17" spans="1:11">
      <c r="A17" s="365" t="s">
        <v>305</v>
      </c>
      <c r="B17" s="522">
        <v>0</v>
      </c>
      <c r="C17" s="522">
        <v>0</v>
      </c>
      <c r="D17" s="522">
        <v>0</v>
      </c>
      <c r="E17" s="522">
        <v>0</v>
      </c>
      <c r="F17" s="522">
        <v>0</v>
      </c>
      <c r="G17" s="522">
        <v>0</v>
      </c>
      <c r="H17" s="522">
        <v>106637.58031</v>
      </c>
      <c r="I17" s="522">
        <v>0</v>
      </c>
      <c r="J17" s="522">
        <v>0</v>
      </c>
      <c r="K17" s="522">
        <v>106637.58031</v>
      </c>
    </row>
    <row r="18" spans="1:11">
      <c r="A18" s="365" t="s">
        <v>297</v>
      </c>
      <c r="B18" s="522">
        <v>659919.37191999995</v>
      </c>
      <c r="C18" s="522">
        <v>3907796.6095599998</v>
      </c>
      <c r="D18" s="522">
        <v>3473600.1220300002</v>
      </c>
      <c r="E18" s="522">
        <v>446590.9534</v>
      </c>
      <c r="F18" s="522">
        <v>385882.04320999997</v>
      </c>
      <c r="G18" s="522">
        <v>451572.78267000004</v>
      </c>
      <c r="H18" s="522">
        <v>6050879.6048699999</v>
      </c>
      <c r="I18" s="522">
        <v>525790.81950999994</v>
      </c>
      <c r="J18" s="522">
        <v>66386.654699999999</v>
      </c>
      <c r="K18" s="522">
        <v>15968418.961870002</v>
      </c>
    </row>
    <row r="19" spans="1:11">
      <c r="A19" s="365" t="s">
        <v>1075</v>
      </c>
      <c r="B19" s="522">
        <v>405381.57139999996</v>
      </c>
      <c r="C19" s="522">
        <v>1830949.92879</v>
      </c>
      <c r="D19" s="522">
        <v>2080822.1547900001</v>
      </c>
      <c r="E19" s="522">
        <v>187824.38879</v>
      </c>
      <c r="F19" s="522">
        <v>385926.53976000001</v>
      </c>
      <c r="G19" s="522">
        <v>382274.62577999994</v>
      </c>
      <c r="H19" s="522">
        <v>1564517.389</v>
      </c>
      <c r="I19" s="522">
        <v>482032.03204000002</v>
      </c>
      <c r="J19" s="522">
        <v>109299.69843</v>
      </c>
      <c r="K19" s="522">
        <v>7429028.328780001</v>
      </c>
    </row>
    <row r="20" spans="1:11">
      <c r="A20" s="365" t="s">
        <v>304</v>
      </c>
      <c r="B20" s="522">
        <v>429846.05725999997</v>
      </c>
      <c r="C20" s="522">
        <v>4210698.6536400001</v>
      </c>
      <c r="D20" s="522">
        <v>2501541.4486500002</v>
      </c>
      <c r="E20" s="522">
        <v>274123.40591000003</v>
      </c>
      <c r="F20" s="522">
        <v>106851.22881999999</v>
      </c>
      <c r="G20" s="522">
        <v>374806.24761999998</v>
      </c>
      <c r="H20" s="522">
        <v>2305141.8353599999</v>
      </c>
      <c r="I20" s="522">
        <v>90058.968180000011</v>
      </c>
      <c r="J20" s="522">
        <v>67577.175579999996</v>
      </c>
      <c r="K20" s="522">
        <v>10360645.021020001</v>
      </c>
    </row>
    <row r="21" spans="1:11">
      <c r="A21" s="633" t="s">
        <v>968</v>
      </c>
      <c r="B21" s="523">
        <v>4523162.1360299997</v>
      </c>
      <c r="C21" s="523">
        <v>31891978.617770001</v>
      </c>
      <c r="D21" s="523">
        <v>21436139.754799999</v>
      </c>
      <c r="E21" s="523">
        <v>2672526.7409600001</v>
      </c>
      <c r="F21" s="523">
        <v>2411197.7601899998</v>
      </c>
      <c r="G21" s="523">
        <v>4463695.6869299999</v>
      </c>
      <c r="H21" s="523">
        <v>54598948.757509999</v>
      </c>
      <c r="I21" s="523">
        <v>2553294.0444799997</v>
      </c>
      <c r="J21" s="523">
        <v>717719.41806000005</v>
      </c>
      <c r="K21" s="523">
        <v>125268662.91673</v>
      </c>
    </row>
    <row r="22" spans="1:11">
      <c r="A22" s="524" t="s">
        <v>1073</v>
      </c>
      <c r="B22" s="524"/>
      <c r="C22" s="524"/>
      <c r="D22" s="524"/>
      <c r="E22" s="524"/>
      <c r="F22" s="524"/>
      <c r="G22" s="524"/>
      <c r="H22" s="524"/>
      <c r="I22" s="525"/>
      <c r="J22" s="524"/>
      <c r="K22" s="524" t="s">
        <v>823</v>
      </c>
    </row>
    <row r="23" spans="1:11">
      <c r="A23" s="365" t="s">
        <v>1078</v>
      </c>
      <c r="B23" s="522">
        <v>0</v>
      </c>
      <c r="C23" s="522">
        <v>193933.11794</v>
      </c>
      <c r="D23" s="522">
        <v>562376.65270000009</v>
      </c>
      <c r="E23" s="522">
        <v>0</v>
      </c>
      <c r="F23" s="522">
        <v>0</v>
      </c>
      <c r="G23" s="522">
        <v>0</v>
      </c>
      <c r="H23" s="522">
        <v>156081.54749</v>
      </c>
      <c r="I23" s="522">
        <v>0</v>
      </c>
      <c r="J23" s="522">
        <v>0</v>
      </c>
      <c r="K23" s="522">
        <v>912391.31813000015</v>
      </c>
    </row>
    <row r="24" spans="1:11">
      <c r="A24" s="365" t="s">
        <v>1077</v>
      </c>
      <c r="B24" s="522">
        <v>179646.44706999999</v>
      </c>
      <c r="C24" s="522">
        <v>776758.00517999998</v>
      </c>
      <c r="D24" s="522">
        <v>472412.76237000001</v>
      </c>
      <c r="E24" s="522">
        <v>399733.86873000005</v>
      </c>
      <c r="F24" s="522">
        <v>248754.16703000001</v>
      </c>
      <c r="G24" s="522">
        <v>189993.11059999999</v>
      </c>
      <c r="H24" s="522">
        <v>570547.44130999991</v>
      </c>
      <c r="I24" s="522">
        <v>119905.23240000001</v>
      </c>
      <c r="J24" s="522">
        <v>4400.69182</v>
      </c>
      <c r="K24" s="522">
        <v>2962151.7265099999</v>
      </c>
    </row>
    <row r="25" spans="1:11">
      <c r="A25" s="526" t="s">
        <v>968</v>
      </c>
      <c r="B25" s="522">
        <v>179646.44706999999</v>
      </c>
      <c r="C25" s="522">
        <v>970691.12312</v>
      </c>
      <c r="D25" s="522">
        <v>1034789.4150700001</v>
      </c>
      <c r="E25" s="522">
        <v>399733.86873000005</v>
      </c>
      <c r="F25" s="522">
        <v>248754.16703000001</v>
      </c>
      <c r="G25" s="522">
        <v>189993.11059999999</v>
      </c>
      <c r="H25" s="522">
        <v>726628.98879999993</v>
      </c>
      <c r="I25" s="522">
        <v>119905.23240000001</v>
      </c>
      <c r="J25" s="522">
        <v>4400.69182</v>
      </c>
      <c r="K25" s="522">
        <v>3874543.04464</v>
      </c>
    </row>
    <row r="26" spans="1:11">
      <c r="A26" s="524" t="s">
        <v>1211</v>
      </c>
      <c r="B26" s="524"/>
      <c r="C26" s="524"/>
      <c r="D26" s="524"/>
      <c r="E26" s="524"/>
      <c r="F26" s="524"/>
      <c r="G26" s="524"/>
      <c r="H26" s="524"/>
      <c r="I26" s="525"/>
      <c r="J26" s="524"/>
      <c r="K26" s="524" t="s">
        <v>823</v>
      </c>
    </row>
    <row r="27" spans="1:11">
      <c r="A27" s="365" t="s">
        <v>1212</v>
      </c>
      <c r="B27" s="522">
        <v>129772.52244</v>
      </c>
      <c r="C27" s="522">
        <v>1092345.63916</v>
      </c>
      <c r="D27" s="522">
        <v>100857.78290999999</v>
      </c>
      <c r="E27" s="522">
        <v>0</v>
      </c>
      <c r="F27" s="522">
        <v>0</v>
      </c>
      <c r="G27" s="522">
        <v>154465.04045</v>
      </c>
      <c r="H27" s="522">
        <v>277686.28267000004</v>
      </c>
      <c r="I27" s="522">
        <v>0</v>
      </c>
      <c r="J27" s="522">
        <v>0</v>
      </c>
      <c r="K27" s="522">
        <v>1755127.2676300001</v>
      </c>
    </row>
    <row r="28" spans="1:11">
      <c r="A28" s="365" t="s">
        <v>1214</v>
      </c>
      <c r="B28" s="522">
        <v>0</v>
      </c>
      <c r="C28" s="522">
        <v>0</v>
      </c>
      <c r="D28" s="522">
        <v>0</v>
      </c>
      <c r="E28" s="522">
        <v>0</v>
      </c>
      <c r="F28" s="522">
        <v>0</v>
      </c>
      <c r="G28" s="522">
        <v>0</v>
      </c>
      <c r="H28" s="522">
        <v>0</v>
      </c>
      <c r="I28" s="522">
        <v>0</v>
      </c>
      <c r="J28" s="522">
        <v>46651.898020000001</v>
      </c>
      <c r="K28" s="522">
        <v>46651.898020000001</v>
      </c>
    </row>
    <row r="29" spans="1:11">
      <c r="A29" s="365" t="s">
        <v>1215</v>
      </c>
      <c r="B29" s="522">
        <v>0</v>
      </c>
      <c r="C29" s="522">
        <v>0</v>
      </c>
      <c r="D29" s="522">
        <v>0</v>
      </c>
      <c r="E29" s="522">
        <v>208104.85691999999</v>
      </c>
      <c r="F29" s="522">
        <v>0</v>
      </c>
      <c r="G29" s="522">
        <v>0</v>
      </c>
      <c r="H29" s="522">
        <v>0</v>
      </c>
      <c r="I29" s="522">
        <v>0</v>
      </c>
      <c r="J29" s="522">
        <v>0</v>
      </c>
      <c r="K29" s="522">
        <v>208104.85691999999</v>
      </c>
    </row>
    <row r="30" spans="1:11">
      <c r="A30" s="365" t="s">
        <v>1216</v>
      </c>
      <c r="B30" s="522">
        <v>0</v>
      </c>
      <c r="C30" s="522">
        <v>0</v>
      </c>
      <c r="D30" s="522">
        <v>622369.63939999999</v>
      </c>
      <c r="E30" s="522">
        <v>0</v>
      </c>
      <c r="F30" s="522">
        <v>0</v>
      </c>
      <c r="G30" s="522">
        <v>0</v>
      </c>
      <c r="H30" s="522">
        <v>0</v>
      </c>
      <c r="I30" s="522">
        <v>0</v>
      </c>
      <c r="J30" s="522">
        <v>0</v>
      </c>
      <c r="K30" s="522">
        <v>622369.63939999999</v>
      </c>
    </row>
    <row r="31" spans="1:11">
      <c r="A31" s="365" t="s">
        <v>1217</v>
      </c>
      <c r="B31" s="522">
        <v>0</v>
      </c>
      <c r="C31" s="522">
        <v>0</v>
      </c>
      <c r="D31" s="522">
        <v>0</v>
      </c>
      <c r="E31" s="522">
        <v>0</v>
      </c>
      <c r="F31" s="522">
        <v>66745.016109999997</v>
      </c>
      <c r="G31" s="522">
        <v>0</v>
      </c>
      <c r="H31" s="522">
        <v>0</v>
      </c>
      <c r="I31" s="522">
        <v>0</v>
      </c>
      <c r="J31" s="522">
        <v>0</v>
      </c>
      <c r="K31" s="522">
        <v>66745.016109999997</v>
      </c>
    </row>
    <row r="32" spans="1:11">
      <c r="A32" s="365" t="s">
        <v>1218</v>
      </c>
      <c r="B32" s="522">
        <v>0</v>
      </c>
      <c r="C32" s="522">
        <v>0</v>
      </c>
      <c r="D32" s="522">
        <v>0</v>
      </c>
      <c r="E32" s="522">
        <v>0</v>
      </c>
      <c r="F32" s="522">
        <v>0</v>
      </c>
      <c r="G32" s="522">
        <v>0</v>
      </c>
      <c r="H32" s="522">
        <v>0</v>
      </c>
      <c r="I32" s="522">
        <v>47228.317280000003</v>
      </c>
      <c r="J32" s="522">
        <v>0</v>
      </c>
      <c r="K32" s="522">
        <v>47228.317280000003</v>
      </c>
    </row>
    <row r="33" spans="1:11">
      <c r="A33" s="365" t="s">
        <v>968</v>
      </c>
      <c r="B33" s="522">
        <v>129772.52244</v>
      </c>
      <c r="C33" s="522">
        <v>1092345.63916</v>
      </c>
      <c r="D33" s="522">
        <v>723227.42230999994</v>
      </c>
      <c r="E33" s="522">
        <v>208104.85691999999</v>
      </c>
      <c r="F33" s="522">
        <v>66745.016109999997</v>
      </c>
      <c r="G33" s="522">
        <v>154465.04045</v>
      </c>
      <c r="H33" s="522">
        <v>277686.28267000004</v>
      </c>
      <c r="I33" s="522">
        <v>47228.317280000003</v>
      </c>
      <c r="J33" s="522">
        <v>46651.898020000001</v>
      </c>
      <c r="K33" s="522">
        <v>2746226.9953600001</v>
      </c>
    </row>
    <row r="34" spans="1:11">
      <c r="A34" s="519" t="s">
        <v>873</v>
      </c>
      <c r="B34" s="525"/>
      <c r="C34" s="525"/>
      <c r="D34" s="525"/>
      <c r="E34" s="525"/>
      <c r="F34" s="525"/>
      <c r="G34" s="525"/>
      <c r="H34" s="525"/>
      <c r="I34" s="525"/>
      <c r="J34" s="525"/>
      <c r="K34" s="524" t="s">
        <v>823</v>
      </c>
    </row>
    <row r="35" spans="1:11">
      <c r="A35" s="365" t="s">
        <v>867</v>
      </c>
      <c r="B35" s="522">
        <v>0</v>
      </c>
      <c r="C35" s="522">
        <v>0</v>
      </c>
      <c r="D35" s="522">
        <v>0</v>
      </c>
      <c r="E35" s="522">
        <v>89648.609349999999</v>
      </c>
      <c r="F35" s="522">
        <v>134942.53646999999</v>
      </c>
      <c r="G35" s="522">
        <v>0</v>
      </c>
      <c r="H35" s="522">
        <v>0</v>
      </c>
      <c r="I35" s="522">
        <v>0</v>
      </c>
      <c r="J35" s="522">
        <v>0</v>
      </c>
      <c r="K35" s="522">
        <v>224591.14581999998</v>
      </c>
    </row>
    <row r="36" spans="1:11">
      <c r="A36" s="365" t="s">
        <v>868</v>
      </c>
      <c r="B36" s="522">
        <v>0</v>
      </c>
      <c r="C36" s="522">
        <v>0</v>
      </c>
      <c r="D36" s="522">
        <v>0</v>
      </c>
      <c r="E36" s="522">
        <v>0</v>
      </c>
      <c r="F36" s="522">
        <v>0</v>
      </c>
      <c r="G36" s="522">
        <v>111221.33549</v>
      </c>
      <c r="H36" s="522">
        <v>0</v>
      </c>
      <c r="I36" s="522">
        <v>0</v>
      </c>
      <c r="J36" s="522">
        <v>0</v>
      </c>
      <c r="K36" s="522">
        <v>111221.33549</v>
      </c>
    </row>
    <row r="37" spans="1:11">
      <c r="A37" s="365" t="s">
        <v>872</v>
      </c>
      <c r="B37" s="522">
        <v>0</v>
      </c>
      <c r="C37" s="522">
        <v>0</v>
      </c>
      <c r="D37" s="522">
        <v>101392.05022</v>
      </c>
      <c r="E37" s="522">
        <v>0</v>
      </c>
      <c r="F37" s="522">
        <v>0</v>
      </c>
      <c r="G37" s="522">
        <v>0</v>
      </c>
      <c r="H37" s="522">
        <v>0</v>
      </c>
      <c r="I37" s="522">
        <v>0</v>
      </c>
      <c r="J37" s="522">
        <v>0</v>
      </c>
      <c r="K37" s="522">
        <v>101392.05022</v>
      </c>
    </row>
    <row r="38" spans="1:11">
      <c r="A38" s="365" t="s">
        <v>860</v>
      </c>
      <c r="B38" s="522">
        <v>0</v>
      </c>
      <c r="C38" s="522">
        <v>0</v>
      </c>
      <c r="D38" s="522">
        <v>0</v>
      </c>
      <c r="E38" s="522">
        <v>0</v>
      </c>
      <c r="F38" s="522">
        <v>0</v>
      </c>
      <c r="G38" s="522">
        <v>0</v>
      </c>
      <c r="H38" s="522">
        <v>109836.2194</v>
      </c>
      <c r="I38" s="522">
        <v>0</v>
      </c>
      <c r="J38" s="522">
        <v>0</v>
      </c>
      <c r="K38" s="522">
        <v>109836.2194</v>
      </c>
    </row>
    <row r="39" spans="1:11">
      <c r="A39" s="365" t="s">
        <v>866</v>
      </c>
      <c r="B39" s="522">
        <v>33190.854670000001</v>
      </c>
      <c r="C39" s="522">
        <v>0</v>
      </c>
      <c r="D39" s="522">
        <v>0</v>
      </c>
      <c r="E39" s="522">
        <v>0</v>
      </c>
      <c r="F39" s="522">
        <v>157628.91915</v>
      </c>
      <c r="G39" s="522">
        <v>0</v>
      </c>
      <c r="H39" s="522">
        <v>0</v>
      </c>
      <c r="I39" s="522">
        <v>0</v>
      </c>
      <c r="J39" s="522">
        <v>0</v>
      </c>
      <c r="K39" s="522">
        <v>190819.77382</v>
      </c>
    </row>
    <row r="40" spans="1:11">
      <c r="A40" s="365" t="s">
        <v>859</v>
      </c>
      <c r="B40" s="522">
        <v>0</v>
      </c>
      <c r="C40" s="522">
        <v>0</v>
      </c>
      <c r="D40" s="522">
        <v>0</v>
      </c>
      <c r="E40" s="522">
        <v>0</v>
      </c>
      <c r="F40" s="522">
        <v>154261.06290000002</v>
      </c>
      <c r="G40" s="522">
        <v>32937.04204</v>
      </c>
      <c r="H40" s="522">
        <v>0</v>
      </c>
      <c r="I40" s="522">
        <v>0</v>
      </c>
      <c r="J40" s="522">
        <v>0</v>
      </c>
      <c r="K40" s="522">
        <v>187198.10494000002</v>
      </c>
    </row>
    <row r="41" spans="1:11">
      <c r="A41" s="365" t="s">
        <v>858</v>
      </c>
      <c r="B41" s="522">
        <v>0</v>
      </c>
      <c r="C41" s="522">
        <v>0</v>
      </c>
      <c r="D41" s="522">
        <v>0</v>
      </c>
      <c r="E41" s="522">
        <v>0</v>
      </c>
      <c r="F41" s="522">
        <v>0</v>
      </c>
      <c r="G41" s="522">
        <v>53050.769359999998</v>
      </c>
      <c r="H41" s="522">
        <v>0</v>
      </c>
      <c r="I41" s="522">
        <v>0</v>
      </c>
      <c r="J41" s="522">
        <v>0</v>
      </c>
      <c r="K41" s="522">
        <v>53050.769359999998</v>
      </c>
    </row>
    <row r="42" spans="1:11">
      <c r="A42" s="365" t="s">
        <v>849</v>
      </c>
      <c r="B42" s="522">
        <v>0</v>
      </c>
      <c r="C42" s="522">
        <v>0</v>
      </c>
      <c r="D42" s="522">
        <v>0</v>
      </c>
      <c r="E42" s="522">
        <v>0</v>
      </c>
      <c r="F42" s="522">
        <v>0</v>
      </c>
      <c r="G42" s="522">
        <v>0</v>
      </c>
      <c r="H42" s="522">
        <v>343395.13319000002</v>
      </c>
      <c r="I42" s="522">
        <v>0</v>
      </c>
      <c r="J42" s="522">
        <v>0</v>
      </c>
      <c r="K42" s="522">
        <v>343395.13319000002</v>
      </c>
    </row>
    <row r="43" spans="1:11">
      <c r="A43" s="365" t="s">
        <v>854</v>
      </c>
      <c r="B43" s="522">
        <v>0</v>
      </c>
      <c r="C43" s="522">
        <v>0</v>
      </c>
      <c r="D43" s="522">
        <v>173096.31563999999</v>
      </c>
      <c r="E43" s="522">
        <v>0</v>
      </c>
      <c r="F43" s="522">
        <v>0</v>
      </c>
      <c r="G43" s="522">
        <v>0</v>
      </c>
      <c r="H43" s="522">
        <v>0</v>
      </c>
      <c r="I43" s="522">
        <v>0</v>
      </c>
      <c r="J43" s="522">
        <v>0</v>
      </c>
      <c r="K43" s="522">
        <v>173096.31563999999</v>
      </c>
    </row>
    <row r="44" spans="1:11">
      <c r="A44" s="365" t="s">
        <v>865</v>
      </c>
      <c r="B44" s="522">
        <v>0</v>
      </c>
      <c r="C44" s="522">
        <v>0</v>
      </c>
      <c r="D44" s="522">
        <v>0</v>
      </c>
      <c r="E44" s="522">
        <v>0</v>
      </c>
      <c r="F44" s="522">
        <v>0</v>
      </c>
      <c r="G44" s="522">
        <v>64092.344069999999</v>
      </c>
      <c r="H44" s="522">
        <v>0</v>
      </c>
      <c r="I44" s="522">
        <v>0</v>
      </c>
      <c r="J44" s="522">
        <v>0</v>
      </c>
      <c r="K44" s="522">
        <v>64092.344069999999</v>
      </c>
    </row>
    <row r="45" spans="1:11">
      <c r="A45" s="365" t="s">
        <v>847</v>
      </c>
      <c r="B45" s="522">
        <v>9116.1519000000008</v>
      </c>
      <c r="C45" s="522">
        <v>0</v>
      </c>
      <c r="D45" s="522">
        <v>146577.95665000001</v>
      </c>
      <c r="E45" s="522">
        <v>0</v>
      </c>
      <c r="F45" s="522">
        <v>0</v>
      </c>
      <c r="G45" s="522">
        <v>0</v>
      </c>
      <c r="H45" s="522">
        <v>961205.88174999994</v>
      </c>
      <c r="I45" s="522">
        <v>89625.998209999991</v>
      </c>
      <c r="J45" s="522">
        <v>69550.403749999998</v>
      </c>
      <c r="K45" s="522">
        <v>1276076.3922600001</v>
      </c>
    </row>
    <row r="46" spans="1:11">
      <c r="A46" s="365" t="s">
        <v>863</v>
      </c>
      <c r="B46" s="522">
        <v>0</v>
      </c>
      <c r="C46" s="522">
        <v>0</v>
      </c>
      <c r="D46" s="522">
        <v>86589.169439999998</v>
      </c>
      <c r="E46" s="522">
        <v>0</v>
      </c>
      <c r="F46" s="522">
        <v>0</v>
      </c>
      <c r="G46" s="522">
        <v>0</v>
      </c>
      <c r="H46" s="522">
        <v>0</v>
      </c>
      <c r="I46" s="522">
        <v>0</v>
      </c>
      <c r="J46" s="522">
        <v>0</v>
      </c>
      <c r="K46" s="522">
        <v>86589.169439999998</v>
      </c>
    </row>
    <row r="47" spans="1:11">
      <c r="A47" s="365" t="s">
        <v>856</v>
      </c>
      <c r="B47" s="522">
        <v>0</v>
      </c>
      <c r="C47" s="522">
        <v>0</v>
      </c>
      <c r="D47" s="522">
        <v>111071.0534</v>
      </c>
      <c r="E47" s="522">
        <v>0</v>
      </c>
      <c r="F47" s="522">
        <v>0</v>
      </c>
      <c r="G47" s="522">
        <v>0</v>
      </c>
      <c r="H47" s="522">
        <v>0</v>
      </c>
      <c r="I47" s="522">
        <v>0</v>
      </c>
      <c r="J47" s="522">
        <v>0</v>
      </c>
      <c r="K47" s="522">
        <v>111071.0534</v>
      </c>
    </row>
    <row r="48" spans="1:11">
      <c r="A48" s="365" t="s">
        <v>851</v>
      </c>
      <c r="B48" s="522">
        <v>0</v>
      </c>
      <c r="C48" s="522">
        <v>0</v>
      </c>
      <c r="D48" s="522">
        <v>188194.11890999999</v>
      </c>
      <c r="E48" s="522">
        <v>0</v>
      </c>
      <c r="F48" s="522">
        <v>0</v>
      </c>
      <c r="G48" s="522">
        <v>0</v>
      </c>
      <c r="H48" s="522">
        <v>0</v>
      </c>
      <c r="I48" s="522">
        <v>0</v>
      </c>
      <c r="J48" s="522">
        <v>0</v>
      </c>
      <c r="K48" s="522">
        <v>188194.11890999999</v>
      </c>
    </row>
    <row r="49" spans="1:11">
      <c r="A49" s="365" t="s">
        <v>871</v>
      </c>
      <c r="B49" s="522">
        <v>0</v>
      </c>
      <c r="C49" s="522">
        <v>0</v>
      </c>
      <c r="D49" s="522">
        <v>0</v>
      </c>
      <c r="E49" s="522">
        <v>0</v>
      </c>
      <c r="F49" s="522">
        <v>0</v>
      </c>
      <c r="G49" s="522">
        <v>0</v>
      </c>
      <c r="H49" s="522">
        <v>212576.11849000002</v>
      </c>
      <c r="I49" s="522">
        <v>29228.234530000002</v>
      </c>
      <c r="J49" s="522">
        <v>0</v>
      </c>
      <c r="K49" s="522">
        <v>241804.35302000004</v>
      </c>
    </row>
    <row r="50" spans="1:11">
      <c r="A50" s="365" t="s">
        <v>857</v>
      </c>
      <c r="B50" s="522">
        <v>0</v>
      </c>
      <c r="C50" s="522">
        <v>0</v>
      </c>
      <c r="D50" s="522">
        <v>0</v>
      </c>
      <c r="E50" s="522">
        <v>0</v>
      </c>
      <c r="F50" s="522">
        <v>70601.528160000002</v>
      </c>
      <c r="G50" s="522">
        <v>22083.397209999999</v>
      </c>
      <c r="H50" s="522">
        <v>0</v>
      </c>
      <c r="I50" s="522">
        <v>0</v>
      </c>
      <c r="J50" s="522">
        <v>0</v>
      </c>
      <c r="K50" s="522">
        <v>92684.925369999997</v>
      </c>
    </row>
    <row r="51" spans="1:11">
      <c r="A51" s="365" t="s">
        <v>870</v>
      </c>
      <c r="B51" s="522">
        <v>0</v>
      </c>
      <c r="C51" s="522">
        <v>0</v>
      </c>
      <c r="D51" s="522">
        <v>0</v>
      </c>
      <c r="E51" s="522">
        <v>0</v>
      </c>
      <c r="F51" s="522">
        <v>0</v>
      </c>
      <c r="G51" s="522">
        <v>91099.580950000003</v>
      </c>
      <c r="H51" s="522">
        <v>0</v>
      </c>
      <c r="I51" s="522">
        <v>0</v>
      </c>
      <c r="J51" s="522">
        <v>0</v>
      </c>
      <c r="K51" s="522">
        <v>91099.580950000003</v>
      </c>
    </row>
    <row r="52" spans="1:11">
      <c r="A52" s="365" t="s">
        <v>864</v>
      </c>
      <c r="B52" s="522">
        <v>0</v>
      </c>
      <c r="C52" s="522">
        <v>0</v>
      </c>
      <c r="D52" s="522">
        <v>0</v>
      </c>
      <c r="E52" s="522">
        <v>0</v>
      </c>
      <c r="F52" s="522">
        <v>0</v>
      </c>
      <c r="G52" s="522">
        <v>145798.46343999999</v>
      </c>
      <c r="H52" s="522">
        <v>0</v>
      </c>
      <c r="I52" s="522">
        <v>0</v>
      </c>
      <c r="J52" s="522">
        <v>0</v>
      </c>
      <c r="K52" s="522">
        <v>145798.46343999999</v>
      </c>
    </row>
    <row r="53" spans="1:11">
      <c r="A53" s="365" t="s">
        <v>853</v>
      </c>
      <c r="B53" s="522">
        <v>0</v>
      </c>
      <c r="C53" s="522">
        <v>0</v>
      </c>
      <c r="D53" s="522">
        <v>193943.49271000002</v>
      </c>
      <c r="E53" s="522">
        <v>0</v>
      </c>
      <c r="F53" s="522">
        <v>0</v>
      </c>
      <c r="G53" s="522">
        <v>0</v>
      </c>
      <c r="H53" s="522">
        <v>0</v>
      </c>
      <c r="I53" s="522">
        <v>0</v>
      </c>
      <c r="J53" s="522">
        <v>0</v>
      </c>
      <c r="K53" s="522">
        <v>193943.49271000002</v>
      </c>
    </row>
    <row r="54" spans="1:11">
      <c r="A54" s="365" t="s">
        <v>855</v>
      </c>
      <c r="B54" s="522">
        <v>0</v>
      </c>
      <c r="C54" s="522">
        <v>0</v>
      </c>
      <c r="D54" s="522">
        <v>152604.13319999998</v>
      </c>
      <c r="E54" s="522">
        <v>0</v>
      </c>
      <c r="F54" s="522">
        <v>0</v>
      </c>
      <c r="G54" s="522">
        <v>0</v>
      </c>
      <c r="H54" s="522">
        <v>0</v>
      </c>
      <c r="I54" s="522">
        <v>0</v>
      </c>
      <c r="J54" s="522">
        <v>0</v>
      </c>
      <c r="K54" s="522">
        <v>152604.13319999998</v>
      </c>
    </row>
    <row r="55" spans="1:11">
      <c r="A55" s="365" t="s">
        <v>852</v>
      </c>
      <c r="B55" s="522">
        <v>0</v>
      </c>
      <c r="C55" s="522">
        <v>0</v>
      </c>
      <c r="D55" s="522">
        <v>319715.88141999999</v>
      </c>
      <c r="E55" s="522">
        <v>0</v>
      </c>
      <c r="F55" s="522">
        <v>0</v>
      </c>
      <c r="G55" s="522">
        <v>0</v>
      </c>
      <c r="H55" s="522">
        <v>0</v>
      </c>
      <c r="I55" s="522">
        <v>0</v>
      </c>
      <c r="J55" s="522">
        <v>0</v>
      </c>
      <c r="K55" s="522">
        <v>319715.88141999999</v>
      </c>
    </row>
    <row r="56" spans="1:11">
      <c r="A56" s="365" t="s">
        <v>848</v>
      </c>
      <c r="B56" s="522">
        <v>30403.05053</v>
      </c>
      <c r="C56" s="522">
        <v>0</v>
      </c>
      <c r="D56" s="522">
        <v>26602.097420000002</v>
      </c>
      <c r="E56" s="522">
        <v>0</v>
      </c>
      <c r="F56" s="522">
        <v>0</v>
      </c>
      <c r="G56" s="522">
        <v>122965.80962999999</v>
      </c>
      <c r="H56" s="522">
        <v>546130.62894000008</v>
      </c>
      <c r="I56" s="522">
        <v>0</v>
      </c>
      <c r="J56" s="522">
        <v>0</v>
      </c>
      <c r="K56" s="522">
        <v>726101.58652000013</v>
      </c>
    </row>
    <row r="57" spans="1:11">
      <c r="A57" s="365" t="s">
        <v>850</v>
      </c>
      <c r="B57" s="522">
        <v>0</v>
      </c>
      <c r="C57" s="522">
        <v>0</v>
      </c>
      <c r="D57" s="522">
        <v>83419.007559999998</v>
      </c>
      <c r="E57" s="522">
        <v>0</v>
      </c>
      <c r="F57" s="522">
        <v>0</v>
      </c>
      <c r="G57" s="522">
        <v>0</v>
      </c>
      <c r="H57" s="522">
        <v>0</v>
      </c>
      <c r="I57" s="522">
        <v>0</v>
      </c>
      <c r="J57" s="522">
        <v>0</v>
      </c>
      <c r="K57" s="522">
        <v>83419.007559999998</v>
      </c>
    </row>
    <row r="58" spans="1:11">
      <c r="A58" s="365" t="s">
        <v>869</v>
      </c>
      <c r="B58" s="522">
        <v>146676.66266999999</v>
      </c>
      <c r="C58" s="522">
        <v>0</v>
      </c>
      <c r="D58" s="522">
        <v>0</v>
      </c>
      <c r="E58" s="522">
        <v>0</v>
      </c>
      <c r="F58" s="522">
        <v>17212.587059999998</v>
      </c>
      <c r="G58" s="522">
        <v>0</v>
      </c>
      <c r="H58" s="522">
        <v>0</v>
      </c>
      <c r="I58" s="522">
        <v>0</v>
      </c>
      <c r="J58" s="522">
        <v>0</v>
      </c>
      <c r="K58" s="522">
        <v>163889.24972999998</v>
      </c>
    </row>
    <row r="59" spans="1:11">
      <c r="A59" s="365" t="s">
        <v>861</v>
      </c>
      <c r="B59" s="522">
        <v>0</v>
      </c>
      <c r="C59" s="522">
        <v>0</v>
      </c>
      <c r="D59" s="522">
        <v>0</v>
      </c>
      <c r="E59" s="522">
        <v>0</v>
      </c>
      <c r="F59" s="522">
        <v>0</v>
      </c>
      <c r="G59" s="522">
        <v>0</v>
      </c>
      <c r="H59" s="522">
        <v>81248.762700000007</v>
      </c>
      <c r="I59" s="522">
        <v>0</v>
      </c>
      <c r="J59" s="522">
        <v>0</v>
      </c>
      <c r="K59" s="522">
        <v>81248.762700000007</v>
      </c>
    </row>
    <row r="60" spans="1:11">
      <c r="A60" s="365" t="s">
        <v>862</v>
      </c>
      <c r="B60" s="522">
        <v>0</v>
      </c>
      <c r="C60" s="522">
        <v>0</v>
      </c>
      <c r="D60" s="522">
        <v>0</v>
      </c>
      <c r="E60" s="522">
        <v>0</v>
      </c>
      <c r="F60" s="522">
        <v>0</v>
      </c>
      <c r="G60" s="522">
        <v>0</v>
      </c>
      <c r="H60" s="522">
        <v>0</v>
      </c>
      <c r="I60" s="522">
        <v>54502.786939999998</v>
      </c>
      <c r="J60" s="522">
        <v>0</v>
      </c>
      <c r="K60" s="522">
        <v>54502.786939999998</v>
      </c>
    </row>
    <row r="61" spans="1:11">
      <c r="A61" s="365" t="s">
        <v>1249</v>
      </c>
      <c r="B61" s="522">
        <v>0</v>
      </c>
      <c r="C61" s="522">
        <v>0</v>
      </c>
      <c r="D61" s="522">
        <v>215006.40990999999</v>
      </c>
      <c r="E61" s="522">
        <v>3913.5129700000002</v>
      </c>
      <c r="F61" s="522">
        <v>0</v>
      </c>
      <c r="G61" s="522">
        <v>0</v>
      </c>
      <c r="H61" s="522">
        <v>0</v>
      </c>
      <c r="I61" s="522">
        <v>0</v>
      </c>
      <c r="J61" s="522">
        <v>0</v>
      </c>
      <c r="K61" s="522">
        <v>218919.92288</v>
      </c>
    </row>
    <row r="62" spans="1:11">
      <c r="A62" s="365" t="s">
        <v>1259</v>
      </c>
      <c r="B62" s="522">
        <v>0</v>
      </c>
      <c r="C62" s="522">
        <v>0</v>
      </c>
      <c r="D62" s="522">
        <v>0</v>
      </c>
      <c r="E62" s="522">
        <v>0</v>
      </c>
      <c r="F62" s="522">
        <v>0</v>
      </c>
      <c r="G62" s="522">
        <v>0</v>
      </c>
      <c r="H62" s="522">
        <v>231730.67744</v>
      </c>
      <c r="I62" s="522">
        <v>0</v>
      </c>
      <c r="J62" s="522">
        <v>0</v>
      </c>
      <c r="K62" s="522">
        <v>231730.67744</v>
      </c>
    </row>
    <row r="63" spans="1:11">
      <c r="A63" s="365" t="s">
        <v>1294</v>
      </c>
      <c r="B63" s="522">
        <v>0</v>
      </c>
      <c r="C63" s="522">
        <v>56529.77536</v>
      </c>
      <c r="D63" s="522">
        <v>0</v>
      </c>
      <c r="E63" s="522">
        <v>0</v>
      </c>
      <c r="F63" s="522">
        <v>0</v>
      </c>
      <c r="G63" s="522">
        <v>0</v>
      </c>
      <c r="H63" s="522">
        <v>0</v>
      </c>
      <c r="I63" s="522">
        <v>0</v>
      </c>
      <c r="J63" s="522">
        <v>0</v>
      </c>
      <c r="K63" s="522">
        <v>56529.77536</v>
      </c>
    </row>
    <row r="64" spans="1:11">
      <c r="A64" s="365" t="s">
        <v>1295</v>
      </c>
      <c r="B64" s="522">
        <v>199038.25691</v>
      </c>
      <c r="C64" s="522">
        <v>0</v>
      </c>
      <c r="D64" s="522">
        <v>0</v>
      </c>
      <c r="E64" s="522">
        <v>0</v>
      </c>
      <c r="F64" s="522">
        <v>0</v>
      </c>
      <c r="G64" s="522">
        <v>0</v>
      </c>
      <c r="H64" s="522">
        <v>0</v>
      </c>
      <c r="I64" s="522">
        <v>0</v>
      </c>
      <c r="J64" s="522">
        <v>0</v>
      </c>
      <c r="K64" s="522">
        <v>199038.25691</v>
      </c>
    </row>
    <row r="65" spans="1:11">
      <c r="A65" s="365" t="s">
        <v>968</v>
      </c>
      <c r="B65" s="522">
        <v>418424.97667999996</v>
      </c>
      <c r="C65" s="522">
        <v>56529.77536</v>
      </c>
      <c r="D65" s="522">
        <v>1798211.6864799999</v>
      </c>
      <c r="E65" s="522">
        <v>93562.122319999995</v>
      </c>
      <c r="F65" s="522">
        <v>534646.63374000008</v>
      </c>
      <c r="G65" s="522">
        <v>643248.74219000002</v>
      </c>
      <c r="H65" s="522">
        <v>2486123.42191</v>
      </c>
      <c r="I65" s="522">
        <v>173357.01968</v>
      </c>
      <c r="J65" s="522">
        <v>69550.403749999998</v>
      </c>
      <c r="K65" s="522">
        <v>6273654.78211</v>
      </c>
    </row>
    <row r="66" spans="1:11">
      <c r="A66" s="524" t="s">
        <v>1273</v>
      </c>
      <c r="B66" s="524"/>
      <c r="C66" s="524"/>
      <c r="D66" s="524"/>
      <c r="E66" s="524"/>
      <c r="F66" s="524"/>
      <c r="G66" s="524"/>
      <c r="H66" s="524"/>
      <c r="I66" s="525"/>
      <c r="J66" s="524"/>
      <c r="K66" s="524" t="s">
        <v>823</v>
      </c>
    </row>
    <row r="67" spans="1:11">
      <c r="A67" s="365" t="s">
        <v>1274</v>
      </c>
      <c r="B67" s="522">
        <v>40979.669110000003</v>
      </c>
      <c r="C67" s="522">
        <v>67653.546180000005</v>
      </c>
      <c r="D67" s="522">
        <v>227924.48048</v>
      </c>
      <c r="E67" s="522">
        <v>36562.953520000003</v>
      </c>
      <c r="F67" s="522">
        <v>13794.746419999999</v>
      </c>
      <c r="G67" s="522">
        <v>40395.199890000004</v>
      </c>
      <c r="H67" s="522">
        <v>218911.82225999999</v>
      </c>
      <c r="I67" s="522">
        <v>6418.4886999999999</v>
      </c>
      <c r="J67" s="522">
        <v>6422.0491900000006</v>
      </c>
      <c r="K67" s="522">
        <v>659062.95574999996</v>
      </c>
    </row>
    <row r="68" spans="1:11">
      <c r="A68" s="365" t="s">
        <v>1275</v>
      </c>
      <c r="B68" s="522">
        <v>181779.85673</v>
      </c>
      <c r="C68" s="522">
        <v>438787.42524999997</v>
      </c>
      <c r="D68" s="522">
        <v>172735.45319999999</v>
      </c>
      <c r="E68" s="522">
        <v>144933.49253999998</v>
      </c>
      <c r="F68" s="522">
        <v>126304.67573</v>
      </c>
      <c r="G68" s="522">
        <v>112878.57142000001</v>
      </c>
      <c r="H68" s="522">
        <v>318716.10787999997</v>
      </c>
      <c r="I68" s="522">
        <v>130700.84183</v>
      </c>
      <c r="J68" s="522">
        <v>16156.630710000001</v>
      </c>
      <c r="K68" s="522">
        <v>1642993.0552899998</v>
      </c>
    </row>
    <row r="69" spans="1:11">
      <c r="A69" s="365" t="s">
        <v>1276</v>
      </c>
      <c r="B69" s="522">
        <v>26916.375949999998</v>
      </c>
      <c r="C69" s="522">
        <v>778354.79035999998</v>
      </c>
      <c r="D69" s="522">
        <v>32130.102350000001</v>
      </c>
      <c r="E69" s="522">
        <v>75686.441790000012</v>
      </c>
      <c r="F69" s="522">
        <v>35186.510609999998</v>
      </c>
      <c r="G69" s="522">
        <v>7211.1338800000003</v>
      </c>
      <c r="H69" s="522">
        <v>17169.749820000001</v>
      </c>
      <c r="I69" s="522">
        <v>81790.75834</v>
      </c>
      <c r="J69" s="522">
        <v>0</v>
      </c>
      <c r="K69" s="522">
        <v>1054445.8631000002</v>
      </c>
    </row>
    <row r="70" spans="1:11">
      <c r="A70" s="365" t="s">
        <v>1277</v>
      </c>
      <c r="B70" s="522">
        <v>0</v>
      </c>
      <c r="C70" s="522">
        <v>0</v>
      </c>
      <c r="D70" s="522">
        <v>0</v>
      </c>
      <c r="E70" s="522">
        <v>0</v>
      </c>
      <c r="F70" s="522">
        <v>0</v>
      </c>
      <c r="G70" s="522">
        <v>4882.3973499999993</v>
      </c>
      <c r="H70" s="522">
        <v>83761.582930000004</v>
      </c>
      <c r="I70" s="522">
        <v>0</v>
      </c>
      <c r="J70" s="522">
        <v>0</v>
      </c>
      <c r="K70" s="522">
        <v>88643.980280000003</v>
      </c>
    </row>
    <row r="71" spans="1:11">
      <c r="A71" s="365" t="s">
        <v>1278</v>
      </c>
      <c r="B71" s="522">
        <v>9444.5020399999994</v>
      </c>
      <c r="C71" s="522">
        <v>6215.6771399999998</v>
      </c>
      <c r="D71" s="522">
        <v>113311.19865000001</v>
      </c>
      <c r="E71" s="522">
        <v>22955.582469999998</v>
      </c>
      <c r="F71" s="522">
        <v>18130.96125</v>
      </c>
      <c r="G71" s="522">
        <v>14982.050740000001</v>
      </c>
      <c r="H71" s="522">
        <v>62121.15739</v>
      </c>
      <c r="I71" s="522">
        <v>0</v>
      </c>
      <c r="J71" s="522">
        <v>0</v>
      </c>
      <c r="K71" s="522">
        <v>247161.12968000001</v>
      </c>
    </row>
    <row r="72" spans="1:11">
      <c r="A72" s="365" t="s">
        <v>1279</v>
      </c>
      <c r="B72" s="522">
        <v>41355.352479999994</v>
      </c>
      <c r="C72" s="522">
        <v>31899.688399999999</v>
      </c>
      <c r="D72" s="522">
        <v>32816.577259999998</v>
      </c>
      <c r="E72" s="522">
        <v>76707.817060000001</v>
      </c>
      <c r="F72" s="522">
        <v>38738.684809999999</v>
      </c>
      <c r="G72" s="522">
        <v>66599.512530000007</v>
      </c>
      <c r="H72" s="522">
        <v>33353.035620000002</v>
      </c>
      <c r="I72" s="522">
        <v>4428.1223799999998</v>
      </c>
      <c r="J72" s="522">
        <v>27092.694920000002</v>
      </c>
      <c r="K72" s="522">
        <v>352991.48546</v>
      </c>
    </row>
    <row r="73" spans="1:11">
      <c r="A73" s="365" t="s">
        <v>1280</v>
      </c>
      <c r="B73" s="522">
        <v>0</v>
      </c>
      <c r="C73" s="522">
        <v>29870.663190000003</v>
      </c>
      <c r="D73" s="522">
        <v>0</v>
      </c>
      <c r="E73" s="522">
        <v>0</v>
      </c>
      <c r="F73" s="522">
        <v>0</v>
      </c>
      <c r="G73" s="522">
        <v>0</v>
      </c>
      <c r="H73" s="522">
        <v>0</v>
      </c>
      <c r="I73" s="522">
        <v>0</v>
      </c>
      <c r="J73" s="522">
        <v>0</v>
      </c>
      <c r="K73" s="522">
        <v>29870.663190000003</v>
      </c>
    </row>
    <row r="74" spans="1:11">
      <c r="A74" s="365" t="s">
        <v>1399</v>
      </c>
      <c r="B74" s="522">
        <v>19424.971089999999</v>
      </c>
      <c r="C74" s="522">
        <v>116107.51648000001</v>
      </c>
      <c r="D74" s="522">
        <v>68313.516599999988</v>
      </c>
      <c r="E74" s="522">
        <v>79231.48242</v>
      </c>
      <c r="F74" s="522">
        <v>21178.912680000001</v>
      </c>
      <c r="G74" s="522">
        <v>34156.010060000001</v>
      </c>
      <c r="H74" s="522">
        <v>126794.53440999999</v>
      </c>
      <c r="I74" s="522">
        <v>55922.263789999997</v>
      </c>
      <c r="J74" s="522">
        <v>8233.8074299999989</v>
      </c>
      <c r="K74" s="522">
        <v>529363.01496000006</v>
      </c>
    </row>
    <row r="75" spans="1:11">
      <c r="A75" s="365" t="s">
        <v>968</v>
      </c>
      <c r="B75" s="522">
        <v>319900.72739999997</v>
      </c>
      <c r="C75" s="522">
        <v>1468889.307</v>
      </c>
      <c r="D75" s="522">
        <v>647231.32854000002</v>
      </c>
      <c r="E75" s="522">
        <v>436077.76980000001</v>
      </c>
      <c r="F75" s="522">
        <v>253334.4915</v>
      </c>
      <c r="G75" s="522">
        <v>281104.87586999999</v>
      </c>
      <c r="H75" s="522">
        <v>860827.99030999991</v>
      </c>
      <c r="I75" s="522">
        <v>279260.47503999999</v>
      </c>
      <c r="J75" s="522">
        <v>57905.182250000005</v>
      </c>
      <c r="K75" s="522">
        <v>4604532.1477100002</v>
      </c>
    </row>
    <row r="76" spans="1:11">
      <c r="A76" s="519" t="s">
        <v>1335</v>
      </c>
      <c r="B76" s="525"/>
      <c r="C76" s="525"/>
      <c r="D76" s="525"/>
      <c r="E76" s="525"/>
      <c r="F76" s="525"/>
      <c r="G76" s="525"/>
      <c r="H76" s="525"/>
      <c r="I76" s="525"/>
      <c r="J76" s="525"/>
      <c r="K76" s="524"/>
    </row>
    <row r="77" spans="1:11">
      <c r="A77" s="365" t="s">
        <v>298</v>
      </c>
      <c r="B77" s="522">
        <v>1020666.7183300001</v>
      </c>
      <c r="C77" s="522">
        <v>3861715.4034600002</v>
      </c>
      <c r="D77" s="522">
        <v>3370584.3843800002</v>
      </c>
      <c r="E77" s="522">
        <v>431499.26408999995</v>
      </c>
      <c r="F77" s="522">
        <v>548261.95621000009</v>
      </c>
      <c r="G77" s="522">
        <v>741120.29994000006</v>
      </c>
      <c r="H77" s="522">
        <v>4819666.3933100002</v>
      </c>
      <c r="I77" s="522">
        <v>554253.88271999999</v>
      </c>
      <c r="J77" s="522">
        <v>272609.82742000005</v>
      </c>
      <c r="K77" s="522">
        <v>15620378.129860001</v>
      </c>
    </row>
    <row r="78" spans="1:11">
      <c r="A78" s="365" t="s">
        <v>968</v>
      </c>
      <c r="B78" s="522">
        <v>1020666.7183300001</v>
      </c>
      <c r="C78" s="522">
        <v>3861715.4034600002</v>
      </c>
      <c r="D78" s="522">
        <v>3370584.3843800002</v>
      </c>
      <c r="E78" s="522">
        <v>431499.26408999995</v>
      </c>
      <c r="F78" s="522">
        <v>548261.95621000009</v>
      </c>
      <c r="G78" s="522">
        <v>741120.29994000006</v>
      </c>
      <c r="H78" s="522">
        <v>4819666.3933100002</v>
      </c>
      <c r="I78" s="522">
        <v>554253.88271999999</v>
      </c>
      <c r="J78" s="522">
        <v>272609.82742000005</v>
      </c>
      <c r="K78" s="522">
        <v>15620378.129860001</v>
      </c>
    </row>
    <row r="79" spans="1:11">
      <c r="A79" s="527" t="s">
        <v>1336</v>
      </c>
      <c r="B79" s="525"/>
      <c r="C79" s="525"/>
      <c r="D79" s="525"/>
      <c r="E79" s="525"/>
      <c r="F79" s="525"/>
      <c r="G79" s="525"/>
      <c r="H79" s="525"/>
      <c r="I79" s="525"/>
      <c r="J79" s="525"/>
      <c r="K79" s="525"/>
    </row>
    <row r="80" spans="1:11">
      <c r="A80" s="365" t="s">
        <v>961</v>
      </c>
      <c r="B80" s="365">
        <v>61240.040770000007</v>
      </c>
      <c r="C80" s="365">
        <v>147187.02493000001</v>
      </c>
      <c r="D80" s="365">
        <v>109474.37553</v>
      </c>
      <c r="E80" s="365">
        <v>32197.504379999998</v>
      </c>
      <c r="F80" s="365">
        <v>37556.738789999996</v>
      </c>
      <c r="G80" s="365">
        <v>39221.595409999994</v>
      </c>
      <c r="H80" s="365">
        <v>258259.49638999999</v>
      </c>
      <c r="I80" s="365">
        <v>38896.874640000002</v>
      </c>
      <c r="J80" s="365">
        <v>0</v>
      </c>
      <c r="K80" s="522">
        <v>724033.65084000002</v>
      </c>
    </row>
    <row r="81" spans="1:11">
      <c r="A81" s="365" t="s">
        <v>968</v>
      </c>
      <c r="B81" s="522">
        <v>61240.040770000007</v>
      </c>
      <c r="C81" s="522">
        <v>147187.02493000001</v>
      </c>
      <c r="D81" s="522">
        <v>109474.37553</v>
      </c>
      <c r="E81" s="522">
        <v>32197.504379999998</v>
      </c>
      <c r="F81" s="522">
        <v>37556.738789999996</v>
      </c>
      <c r="G81" s="522">
        <v>39221.595409999994</v>
      </c>
      <c r="H81" s="522">
        <v>258259.49638999999</v>
      </c>
      <c r="I81" s="522">
        <v>38896.874640000002</v>
      </c>
      <c r="J81" s="522">
        <v>0</v>
      </c>
      <c r="K81" s="522">
        <v>724033.65084000002</v>
      </c>
    </row>
    <row r="82" spans="1:11">
      <c r="A82" s="527" t="s">
        <v>6</v>
      </c>
      <c r="B82" s="525">
        <v>6652813.5687199999</v>
      </c>
      <c r="C82" s="525">
        <v>39489336.890800007</v>
      </c>
      <c r="D82" s="525">
        <v>29119658.367110003</v>
      </c>
      <c r="E82" s="525">
        <v>4273702.1272</v>
      </c>
      <c r="F82" s="525">
        <v>4100496.7635699995</v>
      </c>
      <c r="G82" s="525">
        <v>6512849.3513899995</v>
      </c>
      <c r="H82" s="525">
        <v>64028141.330899999</v>
      </c>
      <c r="I82" s="525">
        <v>3766195.8462399999</v>
      </c>
      <c r="J82" s="525">
        <v>1168837.42132</v>
      </c>
      <c r="K82" s="525">
        <v>159112031.66725004</v>
      </c>
    </row>
  </sheetData>
  <mergeCells count="5">
    <mergeCell ref="A1:K1"/>
    <mergeCell ref="A2:K2"/>
    <mergeCell ref="A3:K3"/>
    <mergeCell ref="A4:K4"/>
    <mergeCell ref="A5:K5"/>
  </mergeCells>
  <conditionalFormatting sqref="K73:K81 K70 K37:K62">
    <cfRule type="expression" dxfId="4" priority="4" stopIfTrue="1">
      <formula>OR(A37="BANCOS",A37="MUTUALES", A37="FFP", A37="COOPERATIVAS", A37="TOTAL")</formula>
    </cfRule>
  </conditionalFormatting>
  <conditionalFormatting sqref="K69">
    <cfRule type="expression" dxfId="3" priority="1" stopIfTrue="1">
      <formula>OR(A69="BANCOS",A69="MUTUALES", A69="FONDOS", A69="COOPERATIVAS", A69="TOTAL")</formula>
    </cfRule>
  </conditionalFormatting>
  <conditionalFormatting sqref="K69">
    <cfRule type="expression" dxfId="2" priority="2" stopIfTrue="1">
      <formula>OR(#REF!="BANCOS",#REF!="MUTUALES",#REF!= "FFP",#REF!= "COOPERATIVAS",#REF!= "TOTAL")</formula>
    </cfRule>
  </conditionalFormatting>
  <conditionalFormatting sqref="K69">
    <cfRule type="expression" dxfId="1" priority="3" stopIfTrue="1">
      <formula>OR(#REF!="BANCOS",#REF!="MUTUALES",#REF!= "FONDOS",#REF!= "COOPERATIVAS",#REF!= "TOTAL")</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7"/>
  <sheetViews>
    <sheetView showGridLines="0" workbookViewId="0">
      <selection activeCell="I315" sqref="I315"/>
    </sheetView>
  </sheetViews>
  <sheetFormatPr baseColWidth="10" defaultColWidth="9.140625" defaultRowHeight="15"/>
  <cols>
    <col min="1" max="1" width="74.140625" style="49" customWidth="1"/>
    <col min="2" max="6" width="12.5703125" style="48" customWidth="1"/>
    <col min="7" max="7" width="1.85546875" style="53" customWidth="1"/>
    <col min="8" max="8" width="9.140625" style="631" customWidth="1"/>
    <col min="9" max="9" width="10.7109375" style="631" bestFit="1" customWidth="1"/>
    <col min="10" max="256" width="9.140625" style="631"/>
    <col min="257" max="257" width="74.140625" style="631" customWidth="1"/>
    <col min="258" max="262" width="12.5703125" style="631" customWidth="1"/>
    <col min="263" max="263" width="1.85546875" style="631" customWidth="1"/>
    <col min="264" max="264" width="9.140625" style="631" customWidth="1"/>
    <col min="265" max="265" width="10.7109375" style="631" bestFit="1" customWidth="1"/>
    <col min="266" max="512" width="9.140625" style="631"/>
    <col min="513" max="513" width="74.140625" style="631" customWidth="1"/>
    <col min="514" max="518" width="12.5703125" style="631" customWidth="1"/>
    <col min="519" max="519" width="1.85546875" style="631" customWidth="1"/>
    <col min="520" max="520" width="9.140625" style="631" customWidth="1"/>
    <col min="521" max="521" width="10.7109375" style="631" bestFit="1" customWidth="1"/>
    <col min="522" max="768" width="9.140625" style="631"/>
    <col min="769" max="769" width="74.140625" style="631" customWidth="1"/>
    <col min="770" max="774" width="12.5703125" style="631" customWidth="1"/>
    <col min="775" max="775" width="1.85546875" style="631" customWidth="1"/>
    <col min="776" max="776" width="9.140625" style="631" customWidth="1"/>
    <col min="777" max="777" width="10.7109375" style="631" bestFit="1" customWidth="1"/>
    <col min="778" max="1024" width="9.140625" style="631"/>
    <col min="1025" max="1025" width="74.140625" style="631" customWidth="1"/>
    <col min="1026" max="1030" width="12.5703125" style="631" customWidth="1"/>
    <col min="1031" max="1031" width="1.85546875" style="631" customWidth="1"/>
    <col min="1032" max="1032" width="9.140625" style="631" customWidth="1"/>
    <col min="1033" max="1033" width="10.7109375" style="631" bestFit="1" customWidth="1"/>
    <col min="1034" max="1280" width="9.140625" style="631"/>
    <col min="1281" max="1281" width="74.140625" style="631" customWidth="1"/>
    <col min="1282" max="1286" width="12.5703125" style="631" customWidth="1"/>
    <col min="1287" max="1287" width="1.85546875" style="631" customWidth="1"/>
    <col min="1288" max="1288" width="9.140625" style="631" customWidth="1"/>
    <col min="1289" max="1289" width="10.7109375" style="631" bestFit="1" customWidth="1"/>
    <col min="1290" max="1536" width="9.140625" style="631"/>
    <col min="1537" max="1537" width="74.140625" style="631" customWidth="1"/>
    <col min="1538" max="1542" width="12.5703125" style="631" customWidth="1"/>
    <col min="1543" max="1543" width="1.85546875" style="631" customWidth="1"/>
    <col min="1544" max="1544" width="9.140625" style="631" customWidth="1"/>
    <col min="1545" max="1545" width="10.7109375" style="631" bestFit="1" customWidth="1"/>
    <col min="1546" max="1792" width="9.140625" style="631"/>
    <col min="1793" max="1793" width="74.140625" style="631" customWidth="1"/>
    <col min="1794" max="1798" width="12.5703125" style="631" customWidth="1"/>
    <col min="1799" max="1799" width="1.85546875" style="631" customWidth="1"/>
    <col min="1800" max="1800" width="9.140625" style="631" customWidth="1"/>
    <col min="1801" max="1801" width="10.7109375" style="631" bestFit="1" customWidth="1"/>
    <col min="1802" max="2048" width="9.140625" style="631"/>
    <col min="2049" max="2049" width="74.140625" style="631" customWidth="1"/>
    <col min="2050" max="2054" width="12.5703125" style="631" customWidth="1"/>
    <col min="2055" max="2055" width="1.85546875" style="631" customWidth="1"/>
    <col min="2056" max="2056" width="9.140625" style="631" customWidth="1"/>
    <col min="2057" max="2057" width="10.7109375" style="631" bestFit="1" customWidth="1"/>
    <col min="2058" max="2304" width="9.140625" style="631"/>
    <col min="2305" max="2305" width="74.140625" style="631" customWidth="1"/>
    <col min="2306" max="2310" width="12.5703125" style="631" customWidth="1"/>
    <col min="2311" max="2311" width="1.85546875" style="631" customWidth="1"/>
    <col min="2312" max="2312" width="9.140625" style="631" customWidth="1"/>
    <col min="2313" max="2313" width="10.7109375" style="631" bestFit="1" customWidth="1"/>
    <col min="2314" max="2560" width="9.140625" style="631"/>
    <col min="2561" max="2561" width="74.140625" style="631" customWidth="1"/>
    <col min="2562" max="2566" width="12.5703125" style="631" customWidth="1"/>
    <col min="2567" max="2567" width="1.85546875" style="631" customWidth="1"/>
    <col min="2568" max="2568" width="9.140625" style="631" customWidth="1"/>
    <col min="2569" max="2569" width="10.7109375" style="631" bestFit="1" customWidth="1"/>
    <col min="2570" max="2816" width="9.140625" style="631"/>
    <col min="2817" max="2817" width="74.140625" style="631" customWidth="1"/>
    <col min="2818" max="2822" width="12.5703125" style="631" customWidth="1"/>
    <col min="2823" max="2823" width="1.85546875" style="631" customWidth="1"/>
    <col min="2824" max="2824" width="9.140625" style="631" customWidth="1"/>
    <col min="2825" max="2825" width="10.7109375" style="631" bestFit="1" customWidth="1"/>
    <col min="2826" max="3072" width="9.140625" style="631"/>
    <col min="3073" max="3073" width="74.140625" style="631" customWidth="1"/>
    <col min="3074" max="3078" width="12.5703125" style="631" customWidth="1"/>
    <col min="3079" max="3079" width="1.85546875" style="631" customWidth="1"/>
    <col min="3080" max="3080" width="9.140625" style="631" customWidth="1"/>
    <col min="3081" max="3081" width="10.7109375" style="631" bestFit="1" customWidth="1"/>
    <col min="3082" max="3328" width="9.140625" style="631"/>
    <col min="3329" max="3329" width="74.140625" style="631" customWidth="1"/>
    <col min="3330" max="3334" width="12.5703125" style="631" customWidth="1"/>
    <col min="3335" max="3335" width="1.85546875" style="631" customWidth="1"/>
    <col min="3336" max="3336" width="9.140625" style="631" customWidth="1"/>
    <col min="3337" max="3337" width="10.7109375" style="631" bestFit="1" customWidth="1"/>
    <col min="3338" max="3584" width="9.140625" style="631"/>
    <col min="3585" max="3585" width="74.140625" style="631" customWidth="1"/>
    <col min="3586" max="3590" width="12.5703125" style="631" customWidth="1"/>
    <col min="3591" max="3591" width="1.85546875" style="631" customWidth="1"/>
    <col min="3592" max="3592" width="9.140625" style="631" customWidth="1"/>
    <col min="3593" max="3593" width="10.7109375" style="631" bestFit="1" customWidth="1"/>
    <col min="3594" max="3840" width="9.140625" style="631"/>
    <col min="3841" max="3841" width="74.140625" style="631" customWidth="1"/>
    <col min="3842" max="3846" width="12.5703125" style="631" customWidth="1"/>
    <col min="3847" max="3847" width="1.85546875" style="631" customWidth="1"/>
    <col min="3848" max="3848" width="9.140625" style="631" customWidth="1"/>
    <col min="3849" max="3849" width="10.7109375" style="631" bestFit="1" customWidth="1"/>
    <col min="3850" max="4096" width="9.140625" style="631"/>
    <col min="4097" max="4097" width="74.140625" style="631" customWidth="1"/>
    <col min="4098" max="4102" width="12.5703125" style="631" customWidth="1"/>
    <col min="4103" max="4103" width="1.85546875" style="631" customWidth="1"/>
    <col min="4104" max="4104" width="9.140625" style="631" customWidth="1"/>
    <col min="4105" max="4105" width="10.7109375" style="631" bestFit="1" customWidth="1"/>
    <col min="4106" max="4352" width="9.140625" style="631"/>
    <col min="4353" max="4353" width="74.140625" style="631" customWidth="1"/>
    <col min="4354" max="4358" width="12.5703125" style="631" customWidth="1"/>
    <col min="4359" max="4359" width="1.85546875" style="631" customWidth="1"/>
    <col min="4360" max="4360" width="9.140625" style="631" customWidth="1"/>
    <col min="4361" max="4361" width="10.7109375" style="631" bestFit="1" customWidth="1"/>
    <col min="4362" max="4608" width="9.140625" style="631"/>
    <col min="4609" max="4609" width="74.140625" style="631" customWidth="1"/>
    <col min="4610" max="4614" width="12.5703125" style="631" customWidth="1"/>
    <col min="4615" max="4615" width="1.85546875" style="631" customWidth="1"/>
    <col min="4616" max="4616" width="9.140625" style="631" customWidth="1"/>
    <col min="4617" max="4617" width="10.7109375" style="631" bestFit="1" customWidth="1"/>
    <col min="4618" max="4864" width="9.140625" style="631"/>
    <col min="4865" max="4865" width="74.140625" style="631" customWidth="1"/>
    <col min="4866" max="4870" width="12.5703125" style="631" customWidth="1"/>
    <col min="4871" max="4871" width="1.85546875" style="631" customWidth="1"/>
    <col min="4872" max="4872" width="9.140625" style="631" customWidth="1"/>
    <col min="4873" max="4873" width="10.7109375" style="631" bestFit="1" customWidth="1"/>
    <col min="4874" max="5120" width="9.140625" style="631"/>
    <col min="5121" max="5121" width="74.140625" style="631" customWidth="1"/>
    <col min="5122" max="5126" width="12.5703125" style="631" customWidth="1"/>
    <col min="5127" max="5127" width="1.85546875" style="631" customWidth="1"/>
    <col min="5128" max="5128" width="9.140625" style="631" customWidth="1"/>
    <col min="5129" max="5129" width="10.7109375" style="631" bestFit="1" customWidth="1"/>
    <col min="5130" max="5376" width="9.140625" style="631"/>
    <col min="5377" max="5377" width="74.140625" style="631" customWidth="1"/>
    <col min="5378" max="5382" width="12.5703125" style="631" customWidth="1"/>
    <col min="5383" max="5383" width="1.85546875" style="631" customWidth="1"/>
    <col min="5384" max="5384" width="9.140625" style="631" customWidth="1"/>
    <col min="5385" max="5385" width="10.7109375" style="631" bestFit="1" customWidth="1"/>
    <col min="5386" max="5632" width="9.140625" style="631"/>
    <col min="5633" max="5633" width="74.140625" style="631" customWidth="1"/>
    <col min="5634" max="5638" width="12.5703125" style="631" customWidth="1"/>
    <col min="5639" max="5639" width="1.85546875" style="631" customWidth="1"/>
    <col min="5640" max="5640" width="9.140625" style="631" customWidth="1"/>
    <col min="5641" max="5641" width="10.7109375" style="631" bestFit="1" customWidth="1"/>
    <col min="5642" max="5888" width="9.140625" style="631"/>
    <col min="5889" max="5889" width="74.140625" style="631" customWidth="1"/>
    <col min="5890" max="5894" width="12.5703125" style="631" customWidth="1"/>
    <col min="5895" max="5895" width="1.85546875" style="631" customWidth="1"/>
    <col min="5896" max="5896" width="9.140625" style="631" customWidth="1"/>
    <col min="5897" max="5897" width="10.7109375" style="631" bestFit="1" customWidth="1"/>
    <col min="5898" max="6144" width="9.140625" style="631"/>
    <col min="6145" max="6145" width="74.140625" style="631" customWidth="1"/>
    <col min="6146" max="6150" width="12.5703125" style="631" customWidth="1"/>
    <col min="6151" max="6151" width="1.85546875" style="631" customWidth="1"/>
    <col min="6152" max="6152" width="9.140625" style="631" customWidth="1"/>
    <col min="6153" max="6153" width="10.7109375" style="631" bestFit="1" customWidth="1"/>
    <col min="6154" max="6400" width="9.140625" style="631"/>
    <col min="6401" max="6401" width="74.140625" style="631" customWidth="1"/>
    <col min="6402" max="6406" width="12.5703125" style="631" customWidth="1"/>
    <col min="6407" max="6407" width="1.85546875" style="631" customWidth="1"/>
    <col min="6408" max="6408" width="9.140625" style="631" customWidth="1"/>
    <col min="6409" max="6409" width="10.7109375" style="631" bestFit="1" customWidth="1"/>
    <col min="6410" max="6656" width="9.140625" style="631"/>
    <col min="6657" max="6657" width="74.140625" style="631" customWidth="1"/>
    <col min="6658" max="6662" width="12.5703125" style="631" customWidth="1"/>
    <col min="6663" max="6663" width="1.85546875" style="631" customWidth="1"/>
    <col min="6664" max="6664" width="9.140625" style="631" customWidth="1"/>
    <col min="6665" max="6665" width="10.7109375" style="631" bestFit="1" customWidth="1"/>
    <col min="6666" max="6912" width="9.140625" style="631"/>
    <col min="6913" max="6913" width="74.140625" style="631" customWidth="1"/>
    <col min="6914" max="6918" width="12.5703125" style="631" customWidth="1"/>
    <col min="6919" max="6919" width="1.85546875" style="631" customWidth="1"/>
    <col min="6920" max="6920" width="9.140625" style="631" customWidth="1"/>
    <col min="6921" max="6921" width="10.7109375" style="631" bestFit="1" customWidth="1"/>
    <col min="6922" max="7168" width="9.140625" style="631"/>
    <col min="7169" max="7169" width="74.140625" style="631" customWidth="1"/>
    <col min="7170" max="7174" width="12.5703125" style="631" customWidth="1"/>
    <col min="7175" max="7175" width="1.85546875" style="631" customWidth="1"/>
    <col min="7176" max="7176" width="9.140625" style="631" customWidth="1"/>
    <col min="7177" max="7177" width="10.7109375" style="631" bestFit="1" customWidth="1"/>
    <col min="7178" max="7424" width="9.140625" style="631"/>
    <col min="7425" max="7425" width="74.140625" style="631" customWidth="1"/>
    <col min="7426" max="7430" width="12.5703125" style="631" customWidth="1"/>
    <col min="7431" max="7431" width="1.85546875" style="631" customWidth="1"/>
    <col min="7432" max="7432" width="9.140625" style="631" customWidth="1"/>
    <col min="7433" max="7433" width="10.7109375" style="631" bestFit="1" customWidth="1"/>
    <col min="7434" max="7680" width="9.140625" style="631"/>
    <col min="7681" max="7681" width="74.140625" style="631" customWidth="1"/>
    <col min="7682" max="7686" width="12.5703125" style="631" customWidth="1"/>
    <col min="7687" max="7687" width="1.85546875" style="631" customWidth="1"/>
    <col min="7688" max="7688" width="9.140625" style="631" customWidth="1"/>
    <col min="7689" max="7689" width="10.7109375" style="631" bestFit="1" customWidth="1"/>
    <col min="7690" max="7936" width="9.140625" style="631"/>
    <col min="7937" max="7937" width="74.140625" style="631" customWidth="1"/>
    <col min="7938" max="7942" width="12.5703125" style="631" customWidth="1"/>
    <col min="7943" max="7943" width="1.85546875" style="631" customWidth="1"/>
    <col min="7944" max="7944" width="9.140625" style="631" customWidth="1"/>
    <col min="7945" max="7945" width="10.7109375" style="631" bestFit="1" customWidth="1"/>
    <col min="7946" max="8192" width="9.140625" style="631"/>
    <col min="8193" max="8193" width="74.140625" style="631" customWidth="1"/>
    <col min="8194" max="8198" width="12.5703125" style="631" customWidth="1"/>
    <col min="8199" max="8199" width="1.85546875" style="631" customWidth="1"/>
    <col min="8200" max="8200" width="9.140625" style="631" customWidth="1"/>
    <col min="8201" max="8201" width="10.7109375" style="631" bestFit="1" customWidth="1"/>
    <col min="8202" max="8448" width="9.140625" style="631"/>
    <col min="8449" max="8449" width="74.140625" style="631" customWidth="1"/>
    <col min="8450" max="8454" width="12.5703125" style="631" customWidth="1"/>
    <col min="8455" max="8455" width="1.85546875" style="631" customWidth="1"/>
    <col min="8456" max="8456" width="9.140625" style="631" customWidth="1"/>
    <col min="8457" max="8457" width="10.7109375" style="631" bestFit="1" customWidth="1"/>
    <col min="8458" max="8704" width="9.140625" style="631"/>
    <col min="8705" max="8705" width="74.140625" style="631" customWidth="1"/>
    <col min="8706" max="8710" width="12.5703125" style="631" customWidth="1"/>
    <col min="8711" max="8711" width="1.85546875" style="631" customWidth="1"/>
    <col min="8712" max="8712" width="9.140625" style="631" customWidth="1"/>
    <col min="8713" max="8713" width="10.7109375" style="631" bestFit="1" customWidth="1"/>
    <col min="8714" max="8960" width="9.140625" style="631"/>
    <col min="8961" max="8961" width="74.140625" style="631" customWidth="1"/>
    <col min="8962" max="8966" width="12.5703125" style="631" customWidth="1"/>
    <col min="8967" max="8967" width="1.85546875" style="631" customWidth="1"/>
    <col min="8968" max="8968" width="9.140625" style="631" customWidth="1"/>
    <col min="8969" max="8969" width="10.7109375" style="631" bestFit="1" customWidth="1"/>
    <col min="8970" max="9216" width="9.140625" style="631"/>
    <col min="9217" max="9217" width="74.140625" style="631" customWidth="1"/>
    <col min="9218" max="9222" width="12.5703125" style="631" customWidth="1"/>
    <col min="9223" max="9223" width="1.85546875" style="631" customWidth="1"/>
    <col min="9224" max="9224" width="9.140625" style="631" customWidth="1"/>
    <col min="9225" max="9225" width="10.7109375" style="631" bestFit="1" customWidth="1"/>
    <col min="9226" max="9472" width="9.140625" style="631"/>
    <col min="9473" max="9473" width="74.140625" style="631" customWidth="1"/>
    <col min="9474" max="9478" width="12.5703125" style="631" customWidth="1"/>
    <col min="9479" max="9479" width="1.85546875" style="631" customWidth="1"/>
    <col min="9480" max="9480" width="9.140625" style="631" customWidth="1"/>
    <col min="9481" max="9481" width="10.7109375" style="631" bestFit="1" customWidth="1"/>
    <col min="9482" max="9728" width="9.140625" style="631"/>
    <col min="9729" max="9729" width="74.140625" style="631" customWidth="1"/>
    <col min="9730" max="9734" width="12.5703125" style="631" customWidth="1"/>
    <col min="9735" max="9735" width="1.85546875" style="631" customWidth="1"/>
    <col min="9736" max="9736" width="9.140625" style="631" customWidth="1"/>
    <col min="9737" max="9737" width="10.7109375" style="631" bestFit="1" customWidth="1"/>
    <col min="9738" max="9984" width="9.140625" style="631"/>
    <col min="9985" max="9985" width="74.140625" style="631" customWidth="1"/>
    <col min="9986" max="9990" width="12.5703125" style="631" customWidth="1"/>
    <col min="9991" max="9991" width="1.85546875" style="631" customWidth="1"/>
    <col min="9992" max="9992" width="9.140625" style="631" customWidth="1"/>
    <col min="9993" max="9993" width="10.7109375" style="631" bestFit="1" customWidth="1"/>
    <col min="9994" max="10240" width="9.140625" style="631"/>
    <col min="10241" max="10241" width="74.140625" style="631" customWidth="1"/>
    <col min="10242" max="10246" width="12.5703125" style="631" customWidth="1"/>
    <col min="10247" max="10247" width="1.85546875" style="631" customWidth="1"/>
    <col min="10248" max="10248" width="9.140625" style="631" customWidth="1"/>
    <col min="10249" max="10249" width="10.7109375" style="631" bestFit="1" customWidth="1"/>
    <col min="10250" max="10496" width="9.140625" style="631"/>
    <col min="10497" max="10497" width="74.140625" style="631" customWidth="1"/>
    <col min="10498" max="10502" width="12.5703125" style="631" customWidth="1"/>
    <col min="10503" max="10503" width="1.85546875" style="631" customWidth="1"/>
    <col min="10504" max="10504" width="9.140625" style="631" customWidth="1"/>
    <col min="10505" max="10505" width="10.7109375" style="631" bestFit="1" customWidth="1"/>
    <col min="10506" max="10752" width="9.140625" style="631"/>
    <col min="10753" max="10753" width="74.140625" style="631" customWidth="1"/>
    <col min="10754" max="10758" width="12.5703125" style="631" customWidth="1"/>
    <col min="10759" max="10759" width="1.85546875" style="631" customWidth="1"/>
    <col min="10760" max="10760" width="9.140625" style="631" customWidth="1"/>
    <col min="10761" max="10761" width="10.7109375" style="631" bestFit="1" customWidth="1"/>
    <col min="10762" max="11008" width="9.140625" style="631"/>
    <col min="11009" max="11009" width="74.140625" style="631" customWidth="1"/>
    <col min="11010" max="11014" width="12.5703125" style="631" customWidth="1"/>
    <col min="11015" max="11015" width="1.85546875" style="631" customWidth="1"/>
    <col min="11016" max="11016" width="9.140625" style="631" customWidth="1"/>
    <col min="11017" max="11017" width="10.7109375" style="631" bestFit="1" customWidth="1"/>
    <col min="11018" max="11264" width="9.140625" style="631"/>
    <col min="11265" max="11265" width="74.140625" style="631" customWidth="1"/>
    <col min="11266" max="11270" width="12.5703125" style="631" customWidth="1"/>
    <col min="11271" max="11271" width="1.85546875" style="631" customWidth="1"/>
    <col min="11272" max="11272" width="9.140625" style="631" customWidth="1"/>
    <col min="11273" max="11273" width="10.7109375" style="631" bestFit="1" customWidth="1"/>
    <col min="11274" max="11520" width="9.140625" style="631"/>
    <col min="11521" max="11521" width="74.140625" style="631" customWidth="1"/>
    <col min="11522" max="11526" width="12.5703125" style="631" customWidth="1"/>
    <col min="11527" max="11527" width="1.85546875" style="631" customWidth="1"/>
    <col min="11528" max="11528" width="9.140625" style="631" customWidth="1"/>
    <col min="11529" max="11529" width="10.7109375" style="631" bestFit="1" customWidth="1"/>
    <col min="11530" max="11776" width="9.140625" style="631"/>
    <col min="11777" max="11777" width="74.140625" style="631" customWidth="1"/>
    <col min="11778" max="11782" width="12.5703125" style="631" customWidth="1"/>
    <col min="11783" max="11783" width="1.85546875" style="631" customWidth="1"/>
    <col min="11784" max="11784" width="9.140625" style="631" customWidth="1"/>
    <col min="11785" max="11785" width="10.7109375" style="631" bestFit="1" customWidth="1"/>
    <col min="11786" max="12032" width="9.140625" style="631"/>
    <col min="12033" max="12033" width="74.140625" style="631" customWidth="1"/>
    <col min="12034" max="12038" width="12.5703125" style="631" customWidth="1"/>
    <col min="12039" max="12039" width="1.85546875" style="631" customWidth="1"/>
    <col min="12040" max="12040" width="9.140625" style="631" customWidth="1"/>
    <col min="12041" max="12041" width="10.7109375" style="631" bestFit="1" customWidth="1"/>
    <col min="12042" max="12288" width="9.140625" style="631"/>
    <col min="12289" max="12289" width="74.140625" style="631" customWidth="1"/>
    <col min="12290" max="12294" width="12.5703125" style="631" customWidth="1"/>
    <col min="12295" max="12295" width="1.85546875" style="631" customWidth="1"/>
    <col min="12296" max="12296" width="9.140625" style="631" customWidth="1"/>
    <col min="12297" max="12297" width="10.7109375" style="631" bestFit="1" customWidth="1"/>
    <col min="12298" max="12544" width="9.140625" style="631"/>
    <col min="12545" max="12545" width="74.140625" style="631" customWidth="1"/>
    <col min="12546" max="12550" width="12.5703125" style="631" customWidth="1"/>
    <col min="12551" max="12551" width="1.85546875" style="631" customWidth="1"/>
    <col min="12552" max="12552" width="9.140625" style="631" customWidth="1"/>
    <col min="12553" max="12553" width="10.7109375" style="631" bestFit="1" customWidth="1"/>
    <col min="12554" max="12800" width="9.140625" style="631"/>
    <col min="12801" max="12801" width="74.140625" style="631" customWidth="1"/>
    <col min="12802" max="12806" width="12.5703125" style="631" customWidth="1"/>
    <col min="12807" max="12807" width="1.85546875" style="631" customWidth="1"/>
    <col min="12808" max="12808" width="9.140625" style="631" customWidth="1"/>
    <col min="12809" max="12809" width="10.7109375" style="631" bestFit="1" customWidth="1"/>
    <col min="12810" max="13056" width="9.140625" style="631"/>
    <col min="13057" max="13057" width="74.140625" style="631" customWidth="1"/>
    <col min="13058" max="13062" width="12.5703125" style="631" customWidth="1"/>
    <col min="13063" max="13063" width="1.85546875" style="631" customWidth="1"/>
    <col min="13064" max="13064" width="9.140625" style="631" customWidth="1"/>
    <col min="13065" max="13065" width="10.7109375" style="631" bestFit="1" customWidth="1"/>
    <col min="13066" max="13312" width="9.140625" style="631"/>
    <col min="13313" max="13313" width="74.140625" style="631" customWidth="1"/>
    <col min="13314" max="13318" width="12.5703125" style="631" customWidth="1"/>
    <col min="13319" max="13319" width="1.85546875" style="631" customWidth="1"/>
    <col min="13320" max="13320" width="9.140625" style="631" customWidth="1"/>
    <col min="13321" max="13321" width="10.7109375" style="631" bestFit="1" customWidth="1"/>
    <col min="13322" max="13568" width="9.140625" style="631"/>
    <col min="13569" max="13569" width="74.140625" style="631" customWidth="1"/>
    <col min="13570" max="13574" width="12.5703125" style="631" customWidth="1"/>
    <col min="13575" max="13575" width="1.85546875" style="631" customWidth="1"/>
    <col min="13576" max="13576" width="9.140625" style="631" customWidth="1"/>
    <col min="13577" max="13577" width="10.7109375" style="631" bestFit="1" customWidth="1"/>
    <col min="13578" max="13824" width="9.140625" style="631"/>
    <col min="13825" max="13825" width="74.140625" style="631" customWidth="1"/>
    <col min="13826" max="13830" width="12.5703125" style="631" customWidth="1"/>
    <col min="13831" max="13831" width="1.85546875" style="631" customWidth="1"/>
    <col min="13832" max="13832" width="9.140625" style="631" customWidth="1"/>
    <col min="13833" max="13833" width="10.7109375" style="631" bestFit="1" customWidth="1"/>
    <col min="13834" max="14080" width="9.140625" style="631"/>
    <col min="14081" max="14081" width="74.140625" style="631" customWidth="1"/>
    <col min="14082" max="14086" width="12.5703125" style="631" customWidth="1"/>
    <col min="14087" max="14087" width="1.85546875" style="631" customWidth="1"/>
    <col min="14088" max="14088" width="9.140625" style="631" customWidth="1"/>
    <col min="14089" max="14089" width="10.7109375" style="631" bestFit="1" customWidth="1"/>
    <col min="14090" max="14336" width="9.140625" style="631"/>
    <col min="14337" max="14337" width="74.140625" style="631" customWidth="1"/>
    <col min="14338" max="14342" width="12.5703125" style="631" customWidth="1"/>
    <col min="14343" max="14343" width="1.85546875" style="631" customWidth="1"/>
    <col min="14344" max="14344" width="9.140625" style="631" customWidth="1"/>
    <col min="14345" max="14345" width="10.7109375" style="631" bestFit="1" customWidth="1"/>
    <col min="14346" max="14592" width="9.140625" style="631"/>
    <col min="14593" max="14593" width="74.140625" style="631" customWidth="1"/>
    <col min="14594" max="14598" width="12.5703125" style="631" customWidth="1"/>
    <col min="14599" max="14599" width="1.85546875" style="631" customWidth="1"/>
    <col min="14600" max="14600" width="9.140625" style="631" customWidth="1"/>
    <col min="14601" max="14601" width="10.7109375" style="631" bestFit="1" customWidth="1"/>
    <col min="14602" max="14848" width="9.140625" style="631"/>
    <col min="14849" max="14849" width="74.140625" style="631" customWidth="1"/>
    <col min="14850" max="14854" width="12.5703125" style="631" customWidth="1"/>
    <col min="14855" max="14855" width="1.85546875" style="631" customWidth="1"/>
    <col min="14856" max="14856" width="9.140625" style="631" customWidth="1"/>
    <col min="14857" max="14857" width="10.7109375" style="631" bestFit="1" customWidth="1"/>
    <col min="14858" max="15104" width="9.140625" style="631"/>
    <col min="15105" max="15105" width="74.140625" style="631" customWidth="1"/>
    <col min="15106" max="15110" width="12.5703125" style="631" customWidth="1"/>
    <col min="15111" max="15111" width="1.85546875" style="631" customWidth="1"/>
    <col min="15112" max="15112" width="9.140625" style="631" customWidth="1"/>
    <col min="15113" max="15113" width="10.7109375" style="631" bestFit="1" customWidth="1"/>
    <col min="15114" max="15360" width="9.140625" style="631"/>
    <col min="15361" max="15361" width="74.140625" style="631" customWidth="1"/>
    <col min="15362" max="15366" width="12.5703125" style="631" customWidth="1"/>
    <col min="15367" max="15367" width="1.85546875" style="631" customWidth="1"/>
    <col min="15368" max="15368" width="9.140625" style="631" customWidth="1"/>
    <col min="15369" max="15369" width="10.7109375" style="631" bestFit="1" customWidth="1"/>
    <col min="15370" max="15616" width="9.140625" style="631"/>
    <col min="15617" max="15617" width="74.140625" style="631" customWidth="1"/>
    <col min="15618" max="15622" width="12.5703125" style="631" customWidth="1"/>
    <col min="15623" max="15623" width="1.85546875" style="631" customWidth="1"/>
    <col min="15624" max="15624" width="9.140625" style="631" customWidth="1"/>
    <col min="15625" max="15625" width="10.7109375" style="631" bestFit="1" customWidth="1"/>
    <col min="15626" max="15872" width="9.140625" style="631"/>
    <col min="15873" max="15873" width="74.140625" style="631" customWidth="1"/>
    <col min="15874" max="15878" width="12.5703125" style="631" customWidth="1"/>
    <col min="15879" max="15879" width="1.85546875" style="631" customWidth="1"/>
    <col min="15880" max="15880" width="9.140625" style="631" customWidth="1"/>
    <col min="15881" max="15881" width="10.7109375" style="631" bestFit="1" customWidth="1"/>
    <col min="15882" max="16128" width="9.140625" style="631"/>
    <col min="16129" max="16129" width="74.140625" style="631" customWidth="1"/>
    <col min="16130" max="16134" width="12.5703125" style="631" customWidth="1"/>
    <col min="16135" max="16135" width="1.85546875" style="631" customWidth="1"/>
    <col min="16136" max="16136" width="9.140625" style="631" customWidth="1"/>
    <col min="16137" max="16137" width="10.7109375" style="631" bestFit="1" customWidth="1"/>
    <col min="16138" max="16384" width="9.140625" style="631"/>
  </cols>
  <sheetData>
    <row r="1" spans="1:6" s="52" customFormat="1" ht="2.25" customHeight="1">
      <c r="A1" s="50"/>
      <c r="B1" s="771"/>
      <c r="C1" s="771"/>
      <c r="D1" s="771"/>
      <c r="E1" s="771"/>
      <c r="F1" s="771"/>
    </row>
    <row r="2" spans="1:6" s="42" customFormat="1" ht="39" customHeight="1">
      <c r="A2" s="1091" t="s">
        <v>1072</v>
      </c>
      <c r="B2" s="1091"/>
      <c r="C2" s="1091"/>
      <c r="D2" s="1091"/>
      <c r="E2" s="1091"/>
      <c r="F2" s="1091"/>
    </row>
    <row r="3" spans="1:6" s="42" customFormat="1" ht="20.25">
      <c r="A3" s="1091" t="s">
        <v>1158</v>
      </c>
      <c r="B3" s="1091"/>
      <c r="C3" s="1091"/>
      <c r="D3" s="1091"/>
      <c r="E3" s="1091"/>
      <c r="F3" s="1091"/>
    </row>
    <row r="4" spans="1:6" s="42" customFormat="1" ht="20.25">
      <c r="A4" s="1091" t="s">
        <v>1432</v>
      </c>
      <c r="B4" s="1091"/>
      <c r="C4" s="1091"/>
      <c r="D4" s="1091"/>
      <c r="E4" s="1091"/>
      <c r="F4" s="1091"/>
    </row>
    <row r="5" spans="1:6" s="43" customFormat="1" ht="39" customHeight="1">
      <c r="A5" s="1097" t="s">
        <v>1256</v>
      </c>
      <c r="B5" s="1097"/>
      <c r="C5" s="1097"/>
      <c r="D5" s="1097"/>
      <c r="E5" s="1097"/>
      <c r="F5" s="1097"/>
    </row>
    <row r="6" spans="1:6" s="631" customFormat="1" ht="6" customHeight="1">
      <c r="A6" s="49"/>
      <c r="B6" s="48"/>
      <c r="C6" s="48"/>
      <c r="D6" s="48"/>
      <c r="E6" s="48"/>
      <c r="F6" s="48"/>
    </row>
    <row r="7" spans="1:6" s="631" customFormat="1" ht="4.5" customHeight="1" thickBot="1">
      <c r="A7" s="362"/>
      <c r="B7" s="426"/>
      <c r="C7" s="426"/>
      <c r="D7" s="426"/>
      <c r="E7" s="426"/>
      <c r="F7" s="426"/>
    </row>
    <row r="8" spans="1:6" s="631" customFormat="1" ht="16.5" thickTop="1" thickBot="1">
      <c r="A8" s="718"/>
      <c r="B8" s="754" t="s">
        <v>2</v>
      </c>
      <c r="C8" s="754" t="s">
        <v>3</v>
      </c>
      <c r="D8" s="754" t="s">
        <v>4</v>
      </c>
      <c r="E8" s="754" t="s">
        <v>5</v>
      </c>
      <c r="F8" s="754" t="s">
        <v>6</v>
      </c>
    </row>
    <row r="9" spans="1:6" s="631" customFormat="1" ht="16.5" customHeight="1" thickTop="1" thickBot="1">
      <c r="A9" s="719" t="s">
        <v>7</v>
      </c>
      <c r="B9" s="685">
        <v>178476168.52575001</v>
      </c>
      <c r="C9" s="685">
        <v>24185832.73852</v>
      </c>
      <c r="D9" s="685">
        <v>2680.2651900000001</v>
      </c>
      <c r="E9" s="685">
        <v>115456.16451</v>
      </c>
      <c r="F9" s="685">
        <v>202780137.69396999</v>
      </c>
    </row>
    <row r="10" spans="1:6" s="631" customFormat="1" ht="16.5" customHeight="1" thickTop="1" thickBot="1">
      <c r="A10" s="683" t="s">
        <v>8</v>
      </c>
      <c r="B10" s="686">
        <v>15762634.091870001</v>
      </c>
      <c r="C10" s="686">
        <v>6397993.0628900006</v>
      </c>
      <c r="D10" s="686">
        <v>2122.7617700000001</v>
      </c>
      <c r="E10" s="686">
        <v>84063.692980000007</v>
      </c>
      <c r="F10" s="686">
        <v>22246813.609509997</v>
      </c>
    </row>
    <row r="11" spans="1:6" s="631" customFormat="1" ht="16.5" customHeight="1" thickTop="1">
      <c r="A11" s="687" t="s">
        <v>9</v>
      </c>
      <c r="B11" s="417">
        <v>5869508.4428599998</v>
      </c>
      <c r="C11" s="417">
        <v>1824808.45649</v>
      </c>
      <c r="D11" s="417">
        <v>0</v>
      </c>
      <c r="E11" s="417">
        <v>1.7600000000000001E-3</v>
      </c>
      <c r="F11" s="417">
        <v>7694316.90111</v>
      </c>
    </row>
    <row r="12" spans="1:6" s="631" customFormat="1" ht="16.5" customHeight="1">
      <c r="A12" s="687" t="s">
        <v>10</v>
      </c>
      <c r="B12" s="417">
        <v>9681162.7296699993</v>
      </c>
      <c r="C12" s="417">
        <v>3182783.7494399999</v>
      </c>
      <c r="D12" s="417">
        <v>2122.7617700000001</v>
      </c>
      <c r="E12" s="417">
        <v>84063.691219999993</v>
      </c>
      <c r="F12" s="417">
        <v>12950132.9321</v>
      </c>
    </row>
    <row r="13" spans="1:6" s="631" customFormat="1" ht="16.5" customHeight="1">
      <c r="A13" s="687" t="s">
        <v>11</v>
      </c>
      <c r="B13" s="417">
        <v>83091.705279999995</v>
      </c>
      <c r="C13" s="417">
        <v>46968.57286</v>
      </c>
      <c r="D13" s="417">
        <v>0</v>
      </c>
      <c r="E13" s="417">
        <v>0</v>
      </c>
      <c r="F13" s="417">
        <v>130060.27813999999</v>
      </c>
    </row>
    <row r="14" spans="1:6" s="631" customFormat="1" ht="16.5" customHeight="1">
      <c r="A14" s="687" t="s">
        <v>12</v>
      </c>
      <c r="B14" s="417">
        <v>0</v>
      </c>
      <c r="C14" s="417">
        <v>2334.2738199999999</v>
      </c>
      <c r="D14" s="417">
        <v>0</v>
      </c>
      <c r="E14" s="417">
        <v>0</v>
      </c>
      <c r="F14" s="417">
        <v>2334.2738199999999</v>
      </c>
    </row>
    <row r="15" spans="1:6" s="631" customFormat="1" ht="16.5" customHeight="1">
      <c r="A15" s="687" t="s">
        <v>13</v>
      </c>
      <c r="B15" s="417">
        <v>0</v>
      </c>
      <c r="C15" s="417">
        <v>1332794.77477</v>
      </c>
      <c r="D15" s="417">
        <v>0</v>
      </c>
      <c r="E15" s="417">
        <v>0</v>
      </c>
      <c r="F15" s="417">
        <v>1332794.77477</v>
      </c>
    </row>
    <row r="16" spans="1:6" s="631" customFormat="1" ht="16.5" customHeight="1">
      <c r="A16" s="687" t="s">
        <v>14</v>
      </c>
      <c r="B16" s="417">
        <v>136157.74474000002</v>
      </c>
      <c r="C16" s="417">
        <v>8495.6189300000005</v>
      </c>
      <c r="D16" s="417">
        <v>0</v>
      </c>
      <c r="E16" s="417">
        <v>0</v>
      </c>
      <c r="F16" s="417">
        <v>144653.36366999999</v>
      </c>
    </row>
    <row r="17" spans="1:6" s="631" customFormat="1" ht="16.5" customHeight="1">
      <c r="A17" s="687" t="s">
        <v>15</v>
      </c>
      <c r="B17" s="417">
        <v>0</v>
      </c>
      <c r="C17" s="417">
        <v>0</v>
      </c>
      <c r="D17" s="417">
        <v>0</v>
      </c>
      <c r="E17" s="417">
        <v>0</v>
      </c>
      <c r="F17" s="417">
        <v>0</v>
      </c>
    </row>
    <row r="18" spans="1:6" s="631" customFormat="1" ht="16.5" customHeight="1" thickBot="1">
      <c r="A18" s="687" t="s">
        <v>16</v>
      </c>
      <c r="B18" s="417">
        <v>-7286.5306799999998</v>
      </c>
      <c r="C18" s="417">
        <v>-192.38342</v>
      </c>
      <c r="D18" s="417">
        <v>0</v>
      </c>
      <c r="E18" s="417">
        <v>0</v>
      </c>
      <c r="F18" s="417">
        <v>-7478.9141</v>
      </c>
    </row>
    <row r="19" spans="1:6" s="631" customFormat="1" ht="16.5" customHeight="1" thickTop="1" thickBot="1">
      <c r="A19" s="683" t="s">
        <v>17</v>
      </c>
      <c r="B19" s="686">
        <v>18502103.8895</v>
      </c>
      <c r="C19" s="686">
        <v>11012611.632540001</v>
      </c>
      <c r="D19" s="686">
        <v>42.577800000000003</v>
      </c>
      <c r="E19" s="686">
        <v>30581.291350000003</v>
      </c>
      <c r="F19" s="686">
        <v>29545339.39119</v>
      </c>
    </row>
    <row r="20" spans="1:6" s="631" customFormat="1" ht="16.5" customHeight="1" thickTop="1">
      <c r="A20" s="687" t="s">
        <v>18</v>
      </c>
      <c r="B20" s="417">
        <v>166848.31</v>
      </c>
      <c r="C20" s="417">
        <v>0</v>
      </c>
      <c r="D20" s="417">
        <v>0</v>
      </c>
      <c r="E20" s="417">
        <v>0</v>
      </c>
      <c r="F20" s="417">
        <v>166848.31</v>
      </c>
    </row>
    <row r="21" spans="1:6" s="631" customFormat="1" ht="16.5" customHeight="1">
      <c r="A21" s="687" t="s">
        <v>19</v>
      </c>
      <c r="B21" s="417">
        <v>7922861.0188199999</v>
      </c>
      <c r="C21" s="417">
        <v>434315.55807999999</v>
      </c>
      <c r="D21" s="417">
        <v>0</v>
      </c>
      <c r="E21" s="417">
        <v>0</v>
      </c>
      <c r="F21" s="417">
        <v>8357176.5768999998</v>
      </c>
    </row>
    <row r="22" spans="1:6" s="631" customFormat="1" ht="16.5" customHeight="1">
      <c r="A22" s="687" t="s">
        <v>20</v>
      </c>
      <c r="B22" s="417">
        <v>0</v>
      </c>
      <c r="C22" s="417">
        <v>1183429.0465499999</v>
      </c>
      <c r="D22" s="417">
        <v>0</v>
      </c>
      <c r="E22" s="417">
        <v>0</v>
      </c>
      <c r="F22" s="417">
        <v>1183429.0465499999</v>
      </c>
    </row>
    <row r="23" spans="1:6" s="631" customFormat="1" ht="16.5" customHeight="1">
      <c r="A23" s="687" t="s">
        <v>21</v>
      </c>
      <c r="B23" s="417">
        <v>88958.129140000005</v>
      </c>
      <c r="C23" s="417">
        <v>1323723.9058599998</v>
      </c>
      <c r="D23" s="417">
        <v>0</v>
      </c>
      <c r="E23" s="417">
        <v>0</v>
      </c>
      <c r="F23" s="417">
        <v>1412682.0349999999</v>
      </c>
    </row>
    <row r="24" spans="1:6" s="631" customFormat="1" ht="16.5" customHeight="1">
      <c r="A24" s="687" t="s">
        <v>22</v>
      </c>
      <c r="B24" s="417">
        <v>2439648.9607800003</v>
      </c>
      <c r="C24" s="417">
        <v>1167641.30562</v>
      </c>
      <c r="D24" s="417">
        <v>0</v>
      </c>
      <c r="E24" s="417">
        <v>29366.403719999998</v>
      </c>
      <c r="F24" s="417">
        <v>3636656.6701199999</v>
      </c>
    </row>
    <row r="25" spans="1:6" s="631" customFormat="1" ht="16.5" customHeight="1">
      <c r="A25" s="687" t="s">
        <v>23</v>
      </c>
      <c r="B25" s="417">
        <v>7595125.7571700001</v>
      </c>
      <c r="C25" s="417">
        <v>6949120.2217399999</v>
      </c>
      <c r="D25" s="417">
        <v>42.577800000000003</v>
      </c>
      <c r="E25" s="417">
        <v>1214.8876299999999</v>
      </c>
      <c r="F25" s="417">
        <v>14545503.44434</v>
      </c>
    </row>
    <row r="26" spans="1:6" s="631" customFormat="1" ht="16.5" customHeight="1">
      <c r="A26" s="687" t="s">
        <v>24</v>
      </c>
      <c r="B26" s="417">
        <v>294161.87693000003</v>
      </c>
      <c r="C26" s="417">
        <v>39487.919909999997</v>
      </c>
      <c r="D26" s="417">
        <v>0</v>
      </c>
      <c r="E26" s="417">
        <v>0</v>
      </c>
      <c r="F26" s="417">
        <v>333649.79683999997</v>
      </c>
    </row>
    <row r="27" spans="1:6" s="631" customFormat="1" ht="16.5" customHeight="1" thickBot="1">
      <c r="A27" s="687" t="s">
        <v>25</v>
      </c>
      <c r="B27" s="417">
        <v>-5500.1633400000001</v>
      </c>
      <c r="C27" s="417">
        <v>-85106.325219999999</v>
      </c>
      <c r="D27" s="417">
        <v>0</v>
      </c>
      <c r="E27" s="417">
        <v>0</v>
      </c>
      <c r="F27" s="417">
        <v>-90606.488559999998</v>
      </c>
    </row>
    <row r="28" spans="1:6" s="631" customFormat="1" ht="16.5" customHeight="1" thickTop="1" thickBot="1">
      <c r="A28" s="683" t="s">
        <v>26</v>
      </c>
      <c r="B28" s="686">
        <v>136979805.21397999</v>
      </c>
      <c r="C28" s="686">
        <v>1378669.5992999999</v>
      </c>
      <c r="D28" s="686">
        <v>509.77186</v>
      </c>
      <c r="E28" s="686">
        <v>808.42750000000001</v>
      </c>
      <c r="F28" s="686">
        <v>138359793.01264003</v>
      </c>
    </row>
    <row r="29" spans="1:6" s="631" customFormat="1" ht="16.5" customHeight="1" thickTop="1">
      <c r="A29" s="688" t="s">
        <v>27</v>
      </c>
      <c r="B29" s="417">
        <v>136656260.73361999</v>
      </c>
      <c r="C29" s="417">
        <v>1549908.9092699999</v>
      </c>
      <c r="D29" s="417">
        <v>1.5903499999999999</v>
      </c>
      <c r="E29" s="417">
        <v>757.48292000000004</v>
      </c>
      <c r="F29" s="417">
        <v>138206928.71616</v>
      </c>
    </row>
    <row r="30" spans="1:6" s="631" customFormat="1" ht="16.5" customHeight="1">
      <c r="A30" s="687" t="s">
        <v>28</v>
      </c>
      <c r="B30" s="417">
        <v>133939938.40365</v>
      </c>
      <c r="C30" s="417">
        <v>1468466.7871700001</v>
      </c>
      <c r="D30" s="417">
        <v>1.5903499999999999</v>
      </c>
      <c r="E30" s="417">
        <v>708.69404000000009</v>
      </c>
      <c r="F30" s="417">
        <v>135409115.47521001</v>
      </c>
    </row>
    <row r="31" spans="1:6" s="631" customFormat="1" ht="16.5" customHeight="1">
      <c r="A31" s="687" t="s">
        <v>29</v>
      </c>
      <c r="B31" s="417">
        <v>2715962.4670199999</v>
      </c>
      <c r="C31" s="417">
        <v>80962.769310000003</v>
      </c>
      <c r="D31" s="417">
        <v>0</v>
      </c>
      <c r="E31" s="417">
        <v>48.788879999999999</v>
      </c>
      <c r="F31" s="417">
        <v>2796974.0252100001</v>
      </c>
    </row>
    <row r="32" spans="1:6" s="631" customFormat="1" ht="16.5" customHeight="1">
      <c r="A32" s="687" t="s">
        <v>30</v>
      </c>
      <c r="B32" s="417">
        <v>359.86295000000001</v>
      </c>
      <c r="C32" s="417">
        <v>479.35278999999997</v>
      </c>
      <c r="D32" s="417">
        <v>0</v>
      </c>
      <c r="E32" s="417">
        <v>0</v>
      </c>
      <c r="F32" s="417">
        <v>839.21573999999998</v>
      </c>
    </row>
    <row r="33" spans="1:6" s="631" customFormat="1" ht="16.5" customHeight="1">
      <c r="A33" s="688" t="s">
        <v>31</v>
      </c>
      <c r="B33" s="417">
        <v>877994.82088999997</v>
      </c>
      <c r="C33" s="417">
        <v>28396.159079999998</v>
      </c>
      <c r="D33" s="417">
        <v>0</v>
      </c>
      <c r="E33" s="417">
        <v>0</v>
      </c>
      <c r="F33" s="417">
        <v>906390.97996999999</v>
      </c>
    </row>
    <row r="34" spans="1:6" s="631" customFormat="1" ht="16.5" customHeight="1">
      <c r="A34" s="687" t="s">
        <v>32</v>
      </c>
      <c r="B34" s="417">
        <v>780759.39278999995</v>
      </c>
      <c r="C34" s="417">
        <v>23716.004539999998</v>
      </c>
      <c r="D34" s="417">
        <v>0</v>
      </c>
      <c r="E34" s="417">
        <v>0</v>
      </c>
      <c r="F34" s="417">
        <v>804475.39733000007</v>
      </c>
    </row>
    <row r="35" spans="1:6" s="631" customFormat="1" ht="16.5" customHeight="1">
      <c r="A35" s="687" t="s">
        <v>33</v>
      </c>
      <c r="B35" s="417">
        <v>97204.544200000004</v>
      </c>
      <c r="C35" s="417">
        <v>4680.1545400000005</v>
      </c>
      <c r="D35" s="417">
        <v>0</v>
      </c>
      <c r="E35" s="417">
        <v>0</v>
      </c>
      <c r="F35" s="417">
        <v>101884.69873999999</v>
      </c>
    </row>
    <row r="36" spans="1:6" s="631" customFormat="1" ht="16.5" customHeight="1">
      <c r="A36" s="687" t="s">
        <v>34</v>
      </c>
      <c r="B36" s="417">
        <v>30.883900000000001</v>
      </c>
      <c r="C36" s="417">
        <v>0</v>
      </c>
      <c r="D36" s="417">
        <v>0</v>
      </c>
      <c r="E36" s="417">
        <v>0</v>
      </c>
      <c r="F36" s="417">
        <v>30.883900000000001</v>
      </c>
    </row>
    <row r="37" spans="1:6" s="631" customFormat="1" ht="16.5" customHeight="1">
      <c r="A37" s="688" t="s">
        <v>35</v>
      </c>
      <c r="B37" s="417">
        <v>1573456.19056</v>
      </c>
      <c r="C37" s="417">
        <v>200873.73525999999</v>
      </c>
      <c r="D37" s="417">
        <v>1051.4285600000001</v>
      </c>
      <c r="E37" s="417">
        <v>339.99608000000001</v>
      </c>
      <c r="F37" s="417">
        <v>1775721.3504600001</v>
      </c>
    </row>
    <row r="38" spans="1:6" s="631" customFormat="1" ht="16.5" customHeight="1">
      <c r="A38" s="687" t="s">
        <v>36</v>
      </c>
      <c r="B38" s="417">
        <v>1339938.9583299998</v>
      </c>
      <c r="C38" s="417">
        <v>120942.89057999999</v>
      </c>
      <c r="D38" s="417">
        <v>263.31196999999997</v>
      </c>
      <c r="E38" s="417">
        <v>170.19639000000001</v>
      </c>
      <c r="F38" s="417">
        <v>1461315.35727</v>
      </c>
    </row>
    <row r="39" spans="1:6" s="631" customFormat="1" ht="16.5" customHeight="1">
      <c r="A39" s="687" t="s">
        <v>37</v>
      </c>
      <c r="B39" s="417">
        <v>233347.79403999998</v>
      </c>
      <c r="C39" s="417">
        <v>59365.803110000001</v>
      </c>
      <c r="D39" s="417">
        <v>788.11658999999997</v>
      </c>
      <c r="E39" s="417">
        <v>169.79969</v>
      </c>
      <c r="F39" s="417">
        <v>293671.51342999999</v>
      </c>
    </row>
    <row r="40" spans="1:6" s="631" customFormat="1" ht="16.5" customHeight="1">
      <c r="A40" s="687" t="s">
        <v>38</v>
      </c>
      <c r="B40" s="417">
        <v>169.43818999999999</v>
      </c>
      <c r="C40" s="417">
        <v>20565.041570000001</v>
      </c>
      <c r="D40" s="417">
        <v>0</v>
      </c>
      <c r="E40" s="417">
        <v>0</v>
      </c>
      <c r="F40" s="417">
        <v>20734.479760000002</v>
      </c>
    </row>
    <row r="41" spans="1:6" s="631" customFormat="1" ht="16.5" customHeight="1">
      <c r="A41" s="688" t="s">
        <v>39</v>
      </c>
      <c r="B41" s="417">
        <v>1228693.9395299999</v>
      </c>
      <c r="C41" s="417">
        <v>8478.7897200000007</v>
      </c>
      <c r="D41" s="417">
        <v>5.4900000000000001E-3</v>
      </c>
      <c r="E41" s="417">
        <v>2.19509</v>
      </c>
      <c r="F41" s="417">
        <v>1237174.92983</v>
      </c>
    </row>
    <row r="42" spans="1:6" s="631" customFormat="1" ht="16.5" customHeight="1">
      <c r="A42" s="687" t="s">
        <v>40</v>
      </c>
      <c r="B42" s="417">
        <v>1196798.3059100001</v>
      </c>
      <c r="C42" s="417">
        <v>7730.3078299999997</v>
      </c>
      <c r="D42" s="417">
        <v>5.4900000000000001E-3</v>
      </c>
      <c r="E42" s="417">
        <v>1.95882</v>
      </c>
      <c r="F42" s="417">
        <v>1204530.5780499999</v>
      </c>
    </row>
    <row r="43" spans="1:6" s="631" customFormat="1" ht="16.5" customHeight="1">
      <c r="A43" s="687" t="s">
        <v>41</v>
      </c>
      <c r="B43" s="417">
        <v>28066.882239999999</v>
      </c>
      <c r="C43" s="417">
        <v>644.30155000000002</v>
      </c>
      <c r="D43" s="417">
        <v>0</v>
      </c>
      <c r="E43" s="417">
        <v>0.23627000000000001</v>
      </c>
      <c r="F43" s="417">
        <v>28711.42006</v>
      </c>
    </row>
    <row r="44" spans="1:6" s="631" customFormat="1" ht="16.5" customHeight="1">
      <c r="A44" s="687" t="s">
        <v>42</v>
      </c>
      <c r="B44" s="417">
        <v>3486.6975499999999</v>
      </c>
      <c r="C44" s="417">
        <v>91.096949999999993</v>
      </c>
      <c r="D44" s="417">
        <v>0</v>
      </c>
      <c r="E44" s="417">
        <v>0</v>
      </c>
      <c r="F44" s="417">
        <v>3577.7945</v>
      </c>
    </row>
    <row r="45" spans="1:6" s="631" customFormat="1" ht="16.5" customHeight="1">
      <c r="A45" s="687" t="s">
        <v>43</v>
      </c>
      <c r="B45" s="417">
        <v>325.02474000000001</v>
      </c>
      <c r="C45" s="417">
        <v>13.08339</v>
      </c>
      <c r="D45" s="417">
        <v>0</v>
      </c>
      <c r="E45" s="417">
        <v>0</v>
      </c>
      <c r="F45" s="417">
        <v>338.10813000000002</v>
      </c>
    </row>
    <row r="46" spans="1:6" s="631" customFormat="1" ht="16.5" customHeight="1">
      <c r="A46" s="687" t="s">
        <v>44</v>
      </c>
      <c r="B46" s="417">
        <v>17.02909</v>
      </c>
      <c r="C46" s="417">
        <v>0</v>
      </c>
      <c r="D46" s="417">
        <v>0</v>
      </c>
      <c r="E46" s="417">
        <v>0</v>
      </c>
      <c r="F46" s="417">
        <v>17.02909</v>
      </c>
    </row>
    <row r="47" spans="1:6" s="631" customFormat="1" ht="16.5" customHeight="1">
      <c r="A47" s="687" t="s">
        <v>45</v>
      </c>
      <c r="B47" s="417">
        <v>0</v>
      </c>
      <c r="C47" s="417">
        <v>0</v>
      </c>
      <c r="D47" s="417">
        <v>0</v>
      </c>
      <c r="E47" s="417">
        <v>0</v>
      </c>
      <c r="F47" s="417">
        <v>0</v>
      </c>
    </row>
    <row r="48" spans="1:6" s="631" customFormat="1" ht="16.5" customHeight="1">
      <c r="A48" s="688" t="s">
        <v>46</v>
      </c>
      <c r="B48" s="417">
        <v>-3356600.4706199998</v>
      </c>
      <c r="C48" s="417">
        <v>-408987.99402999994</v>
      </c>
      <c r="D48" s="417">
        <v>-543.25254000000007</v>
      </c>
      <c r="E48" s="417">
        <v>-291.24659000000003</v>
      </c>
      <c r="F48" s="417">
        <v>-3766422.9637800003</v>
      </c>
    </row>
    <row r="49" spans="1:6" s="631" customFormat="1" ht="16.5" customHeight="1">
      <c r="A49" s="689" t="s">
        <v>47</v>
      </c>
      <c r="B49" s="417">
        <v>-657320.63079999993</v>
      </c>
      <c r="C49" s="417">
        <v>-32293.92469</v>
      </c>
      <c r="D49" s="417">
        <v>-1.9829999999999997E-2</v>
      </c>
      <c r="E49" s="417">
        <v>-0.88590000000000002</v>
      </c>
      <c r="F49" s="417">
        <v>-689615.46122000006</v>
      </c>
    </row>
    <row r="50" spans="1:6" s="631" customFormat="1" ht="16.5" customHeight="1">
      <c r="A50" s="687" t="s">
        <v>48</v>
      </c>
      <c r="B50" s="417">
        <v>-122309.80693999999</v>
      </c>
      <c r="C50" s="417">
        <v>-14737.287689999999</v>
      </c>
      <c r="D50" s="417">
        <v>0</v>
      </c>
      <c r="E50" s="417">
        <v>-6.0990000000000003E-2</v>
      </c>
      <c r="F50" s="417">
        <v>-137047.15562000001</v>
      </c>
    </row>
    <row r="51" spans="1:6" s="631" customFormat="1" ht="16.5" customHeight="1">
      <c r="A51" s="687" t="s">
        <v>49</v>
      </c>
      <c r="B51" s="417">
        <v>-321923.75951</v>
      </c>
      <c r="C51" s="417">
        <v>-3184.3303799999999</v>
      </c>
      <c r="D51" s="417">
        <v>0</v>
      </c>
      <c r="E51" s="417">
        <v>0</v>
      </c>
      <c r="F51" s="417">
        <v>-325108.08989</v>
      </c>
    </row>
    <row r="52" spans="1:6" s="631" customFormat="1" ht="16.5" customHeight="1">
      <c r="A52" s="687" t="s">
        <v>50</v>
      </c>
      <c r="B52" s="417">
        <v>-41936.839180000003</v>
      </c>
      <c r="C52" s="417">
        <v>-2588.4801400000001</v>
      </c>
      <c r="D52" s="417">
        <v>0</v>
      </c>
      <c r="E52" s="417">
        <v>0</v>
      </c>
      <c r="F52" s="417">
        <v>-44525.319320000002</v>
      </c>
    </row>
    <row r="53" spans="1:6" s="631" customFormat="1" ht="16.5" customHeight="1">
      <c r="A53" s="687" t="s">
        <v>51</v>
      </c>
      <c r="B53" s="417">
        <v>-950356.46745</v>
      </c>
      <c r="C53" s="417">
        <v>-83796.367610000001</v>
      </c>
      <c r="D53" s="417">
        <v>-149.17440999999999</v>
      </c>
      <c r="E53" s="417">
        <v>-85.098219999999998</v>
      </c>
      <c r="F53" s="417">
        <v>-1034387.1076900001</v>
      </c>
    </row>
    <row r="54" spans="1:6" s="631" customFormat="1" ht="16.5" customHeight="1">
      <c r="A54" s="687" t="s">
        <v>52</v>
      </c>
      <c r="B54" s="417">
        <v>-143313.32224000001</v>
      </c>
      <c r="C54" s="417">
        <v>-46004.331909999994</v>
      </c>
      <c r="D54" s="417">
        <v>-394.05829999999997</v>
      </c>
      <c r="E54" s="417">
        <v>-169.79969</v>
      </c>
      <c r="F54" s="417">
        <v>-189881.51213999998</v>
      </c>
    </row>
    <row r="55" spans="1:6" s="631" customFormat="1" ht="16.5" customHeight="1">
      <c r="A55" s="689" t="s">
        <v>53</v>
      </c>
      <c r="B55" s="417">
        <v>-726526.14153999998</v>
      </c>
      <c r="C55" s="417">
        <v>-206893.77443000002</v>
      </c>
      <c r="D55" s="417">
        <v>0</v>
      </c>
      <c r="E55" s="417">
        <v>0</v>
      </c>
      <c r="F55" s="417">
        <v>-933419.91596999997</v>
      </c>
    </row>
    <row r="56" spans="1:6" s="631" customFormat="1" ht="16.5" customHeight="1">
      <c r="A56" s="687" t="s">
        <v>54</v>
      </c>
      <c r="B56" s="417">
        <v>-391159.73106999998</v>
      </c>
      <c r="C56" s="417">
        <v>-19489.497179999998</v>
      </c>
      <c r="D56" s="417">
        <v>0</v>
      </c>
      <c r="E56" s="417">
        <v>-35.401789999999998</v>
      </c>
      <c r="F56" s="417">
        <v>-410684.63004000002</v>
      </c>
    </row>
    <row r="57" spans="1:6" s="631" customFormat="1" ht="16.5" customHeight="1">
      <c r="A57" s="687" t="s">
        <v>55</v>
      </c>
      <c r="B57" s="417">
        <v>-1753.77189</v>
      </c>
      <c r="C57" s="417">
        <v>0</v>
      </c>
      <c r="D57" s="417">
        <v>0</v>
      </c>
      <c r="E57" s="417">
        <v>0</v>
      </c>
      <c r="F57" s="417">
        <v>-1753.77189</v>
      </c>
    </row>
    <row r="58" spans="1:6" s="631" customFormat="1" ht="16.5" customHeight="1" thickBot="1">
      <c r="A58" s="687" t="s">
        <v>56</v>
      </c>
      <c r="B58" s="417">
        <v>0</v>
      </c>
      <c r="C58" s="417">
        <v>0</v>
      </c>
      <c r="D58" s="417">
        <v>0</v>
      </c>
      <c r="E58" s="417">
        <v>0</v>
      </c>
      <c r="F58" s="417">
        <v>0</v>
      </c>
    </row>
    <row r="59" spans="1:6" s="631" customFormat="1" ht="16.5" customHeight="1" thickTop="1" thickBot="1">
      <c r="A59" s="683" t="s">
        <v>57</v>
      </c>
      <c r="B59" s="686">
        <v>921765.37841999996</v>
      </c>
      <c r="C59" s="686">
        <v>203766.34063999998</v>
      </c>
      <c r="D59" s="686">
        <v>0.25979000000000002</v>
      </c>
      <c r="E59" s="686">
        <v>2.7526599999999997</v>
      </c>
      <c r="F59" s="686">
        <v>1125534.7315100001</v>
      </c>
    </row>
    <row r="60" spans="1:6" s="631" customFormat="1" ht="16.5" customHeight="1" thickTop="1">
      <c r="A60" s="687" t="s">
        <v>58</v>
      </c>
      <c r="B60" s="417">
        <v>866.76635999999996</v>
      </c>
      <c r="C60" s="417">
        <v>107.63421000000001</v>
      </c>
      <c r="D60" s="417">
        <v>0</v>
      </c>
      <c r="E60" s="417">
        <v>0</v>
      </c>
      <c r="F60" s="417">
        <v>974.4005699999999</v>
      </c>
    </row>
    <row r="61" spans="1:6" s="631" customFormat="1" ht="16.5" customHeight="1">
      <c r="A61" s="689" t="s">
        <v>59</v>
      </c>
      <c r="B61" s="417">
        <v>756969.63427000004</v>
      </c>
      <c r="C61" s="417">
        <v>103818.83576</v>
      </c>
      <c r="D61" s="417">
        <v>0</v>
      </c>
      <c r="E61" s="417">
        <v>0.62248000000000003</v>
      </c>
      <c r="F61" s="417">
        <v>860789.09250999999</v>
      </c>
    </row>
    <row r="62" spans="1:6" s="631" customFormat="1" ht="16.5" customHeight="1">
      <c r="A62" s="687" t="s">
        <v>60</v>
      </c>
      <c r="B62" s="417">
        <v>183604.12312</v>
      </c>
      <c r="C62" s="417">
        <v>118312.38308</v>
      </c>
      <c r="D62" s="417">
        <v>2.1586399999999997</v>
      </c>
      <c r="E62" s="417">
        <v>2.1301799999999997</v>
      </c>
      <c r="F62" s="417">
        <v>301920.79501999996</v>
      </c>
    </row>
    <row r="63" spans="1:6" s="631" customFormat="1" ht="16.5" customHeight="1">
      <c r="A63" s="687" t="s">
        <v>61</v>
      </c>
      <c r="B63" s="417">
        <v>0.12723999999999999</v>
      </c>
      <c r="C63" s="417">
        <v>0</v>
      </c>
      <c r="D63" s="417">
        <v>0</v>
      </c>
      <c r="E63" s="417">
        <v>0</v>
      </c>
      <c r="F63" s="417">
        <v>0.12723999999999999</v>
      </c>
    </row>
    <row r="64" spans="1:6" s="631" customFormat="1" ht="16.5" customHeight="1" thickBot="1">
      <c r="A64" s="687" t="s">
        <v>62</v>
      </c>
      <c r="B64" s="417">
        <v>-19675.272570000001</v>
      </c>
      <c r="C64" s="417">
        <v>-18472.512409999999</v>
      </c>
      <c r="D64" s="417">
        <v>-1.8988499999999999</v>
      </c>
      <c r="E64" s="417">
        <v>0</v>
      </c>
      <c r="F64" s="417">
        <v>-38149.683830000002</v>
      </c>
    </row>
    <row r="65" spans="1:6" s="631" customFormat="1" ht="16.5" customHeight="1" thickTop="1" thickBot="1">
      <c r="A65" s="683" t="s">
        <v>63</v>
      </c>
      <c r="B65" s="686">
        <v>76961.460250000004</v>
      </c>
      <c r="C65" s="686">
        <v>0</v>
      </c>
      <c r="D65" s="686">
        <v>0</v>
      </c>
      <c r="E65" s="686">
        <v>0</v>
      </c>
      <c r="F65" s="686">
        <v>76961.460250000004</v>
      </c>
    </row>
    <row r="66" spans="1:6" s="631" customFormat="1" ht="16.5" customHeight="1" thickTop="1">
      <c r="A66" s="687" t="s">
        <v>64</v>
      </c>
      <c r="B66" s="417">
        <v>367.33247999999998</v>
      </c>
      <c r="C66" s="417">
        <v>0</v>
      </c>
      <c r="D66" s="417">
        <v>0</v>
      </c>
      <c r="E66" s="417">
        <v>0</v>
      </c>
      <c r="F66" s="417">
        <v>367.33247999999998</v>
      </c>
    </row>
    <row r="67" spans="1:6" s="631" customFormat="1" ht="16.5" customHeight="1">
      <c r="A67" s="687" t="s">
        <v>65</v>
      </c>
      <c r="B67" s="417">
        <v>412424.42489999998</v>
      </c>
      <c r="C67" s="417">
        <v>0</v>
      </c>
      <c r="D67" s="417">
        <v>0</v>
      </c>
      <c r="E67" s="417">
        <v>0</v>
      </c>
      <c r="F67" s="417">
        <v>412424.42489999998</v>
      </c>
    </row>
    <row r="68" spans="1:6" s="631" customFormat="1" ht="16.5" customHeight="1">
      <c r="A68" s="687" t="s">
        <v>66</v>
      </c>
      <c r="B68" s="417">
        <v>6256.6845199999998</v>
      </c>
      <c r="C68" s="417">
        <v>0</v>
      </c>
      <c r="D68" s="417">
        <v>0</v>
      </c>
      <c r="E68" s="417">
        <v>0</v>
      </c>
      <c r="F68" s="417">
        <v>6256.6845199999998</v>
      </c>
    </row>
    <row r="69" spans="1:6" s="631" customFormat="1" ht="16.5" customHeight="1">
      <c r="A69" s="687" t="s">
        <v>67</v>
      </c>
      <c r="B69" s="417">
        <v>3.5705</v>
      </c>
      <c r="C69" s="417">
        <v>0</v>
      </c>
      <c r="D69" s="417">
        <v>0</v>
      </c>
      <c r="E69" s="417">
        <v>0</v>
      </c>
      <c r="F69" s="417">
        <v>3.5705</v>
      </c>
    </row>
    <row r="70" spans="1:6" s="631" customFormat="1" ht="16.5" customHeight="1" thickBot="1">
      <c r="A70" s="687" t="s">
        <v>68</v>
      </c>
      <c r="B70" s="417">
        <v>-342090.55215</v>
      </c>
      <c r="C70" s="417">
        <v>0</v>
      </c>
      <c r="D70" s="417">
        <v>0</v>
      </c>
      <c r="E70" s="417">
        <v>0</v>
      </c>
      <c r="F70" s="417">
        <v>-342090.55215</v>
      </c>
    </row>
    <row r="71" spans="1:6" s="631" customFormat="1" ht="16.5" customHeight="1" thickTop="1" thickBot="1">
      <c r="A71" s="683" t="s">
        <v>69</v>
      </c>
      <c r="B71" s="686">
        <v>2289225.4681299999</v>
      </c>
      <c r="C71" s="686">
        <v>5142733.9052600004</v>
      </c>
      <c r="D71" s="686">
        <v>0</v>
      </c>
      <c r="E71" s="686">
        <v>2.0000000000000002E-5</v>
      </c>
      <c r="F71" s="686">
        <v>7431959.3734099995</v>
      </c>
    </row>
    <row r="72" spans="1:6" s="631" customFormat="1" ht="16.5" customHeight="1" thickTop="1">
      <c r="A72" s="687" t="s">
        <v>18</v>
      </c>
      <c r="B72" s="417">
        <v>0</v>
      </c>
      <c r="C72" s="417">
        <v>0</v>
      </c>
      <c r="D72" s="417">
        <v>0</v>
      </c>
      <c r="E72" s="417">
        <v>1.0000000000000001E-5</v>
      </c>
      <c r="F72" s="417">
        <v>1.0000000000000001E-5</v>
      </c>
    </row>
    <row r="73" spans="1:6" s="631" customFormat="1" ht="16.5" customHeight="1">
      <c r="A73" s="687" t="s">
        <v>19</v>
      </c>
      <c r="B73" s="417">
        <v>418926.60787999997</v>
      </c>
      <c r="C73" s="417">
        <v>2652.3012799999997</v>
      </c>
      <c r="D73" s="417">
        <v>0</v>
      </c>
      <c r="E73" s="417">
        <v>0</v>
      </c>
      <c r="F73" s="417">
        <v>421578.90916000004</v>
      </c>
    </row>
    <row r="74" spans="1:6" s="631" customFormat="1" ht="16.5" customHeight="1">
      <c r="A74" s="687" t="s">
        <v>20</v>
      </c>
      <c r="B74" s="417">
        <v>0</v>
      </c>
      <c r="C74" s="417">
        <v>208093.47388000001</v>
      </c>
      <c r="D74" s="417">
        <v>0</v>
      </c>
      <c r="E74" s="417">
        <v>0</v>
      </c>
      <c r="F74" s="417">
        <v>208093.47388000001</v>
      </c>
    </row>
    <row r="75" spans="1:6" s="631" customFormat="1" ht="16.5" customHeight="1">
      <c r="A75" s="687" t="s">
        <v>21</v>
      </c>
      <c r="B75" s="417">
        <v>256026.85478999998</v>
      </c>
      <c r="C75" s="417">
        <v>923204.21826999995</v>
      </c>
      <c r="D75" s="417">
        <v>0</v>
      </c>
      <c r="E75" s="417">
        <v>0</v>
      </c>
      <c r="F75" s="417">
        <v>1179231.0730599998</v>
      </c>
    </row>
    <row r="76" spans="1:6" s="631" customFormat="1" ht="16.5" customHeight="1">
      <c r="A76" s="687" t="s">
        <v>70</v>
      </c>
      <c r="B76" s="417">
        <v>342121.72211000003</v>
      </c>
      <c r="C76" s="417">
        <v>5797.5930099999996</v>
      </c>
      <c r="D76" s="417">
        <v>0</v>
      </c>
      <c r="E76" s="417">
        <v>0</v>
      </c>
      <c r="F76" s="417">
        <v>347919.31511999998</v>
      </c>
    </row>
    <row r="77" spans="1:6" s="631" customFormat="1" ht="16.5" customHeight="1">
      <c r="A77" s="687" t="s">
        <v>71</v>
      </c>
      <c r="B77" s="417">
        <v>546850.58860999998</v>
      </c>
      <c r="C77" s="417">
        <v>50602.232880000003</v>
      </c>
      <c r="D77" s="417">
        <v>0</v>
      </c>
      <c r="E77" s="417">
        <v>0</v>
      </c>
      <c r="F77" s="417">
        <v>597452.82149</v>
      </c>
    </row>
    <row r="78" spans="1:6" s="631" customFormat="1" ht="16.5" customHeight="1">
      <c r="A78" s="687" t="s">
        <v>23</v>
      </c>
      <c r="B78" s="417">
        <v>667321.13821</v>
      </c>
      <c r="C78" s="417">
        <v>3912204.3732600003</v>
      </c>
      <c r="D78" s="417">
        <v>0</v>
      </c>
      <c r="E78" s="417">
        <v>0</v>
      </c>
      <c r="F78" s="417">
        <v>4579525.5114700003</v>
      </c>
    </row>
    <row r="79" spans="1:6" s="631" customFormat="1" ht="16.5" customHeight="1">
      <c r="A79" s="687" t="s">
        <v>72</v>
      </c>
      <c r="B79" s="417">
        <v>62811.746020000006</v>
      </c>
      <c r="C79" s="417">
        <v>59790.369500000001</v>
      </c>
      <c r="D79" s="417">
        <v>0</v>
      </c>
      <c r="E79" s="417">
        <v>0</v>
      </c>
      <c r="F79" s="417">
        <v>122602.11551999999</v>
      </c>
    </row>
    <row r="80" spans="1:6" s="631" customFormat="1" ht="16.5" customHeight="1" thickBot="1">
      <c r="A80" s="687" t="s">
        <v>73</v>
      </c>
      <c r="B80" s="417">
        <v>-4833.1894900000007</v>
      </c>
      <c r="C80" s="417">
        <v>-19610.65682</v>
      </c>
      <c r="D80" s="417">
        <v>0</v>
      </c>
      <c r="E80" s="417">
        <v>1.0000000000000001E-5</v>
      </c>
      <c r="F80" s="417">
        <v>-24443.846300000001</v>
      </c>
    </row>
    <row r="81" spans="1:6" s="631" customFormat="1" ht="16.5" customHeight="1" thickTop="1" thickBot="1">
      <c r="A81" s="683" t="s">
        <v>74</v>
      </c>
      <c r="B81" s="686">
        <v>3023608.4770500003</v>
      </c>
      <c r="C81" s="686">
        <v>0</v>
      </c>
      <c r="D81" s="686">
        <v>0</v>
      </c>
      <c r="E81" s="686">
        <v>0</v>
      </c>
      <c r="F81" s="686">
        <v>3023608.4770500003</v>
      </c>
    </row>
    <row r="82" spans="1:6" s="631" customFormat="1" ht="16.5" customHeight="1" thickTop="1">
      <c r="A82" s="687" t="s">
        <v>75</v>
      </c>
      <c r="B82" s="417">
        <v>1091769.7950499998</v>
      </c>
      <c r="C82" s="417">
        <v>0</v>
      </c>
      <c r="D82" s="417">
        <v>0</v>
      </c>
      <c r="E82" s="417">
        <v>0</v>
      </c>
      <c r="F82" s="417">
        <v>1091769.7950499998</v>
      </c>
    </row>
    <row r="83" spans="1:6" s="631" customFormat="1" ht="16.5" customHeight="1">
      <c r="A83" s="687" t="s">
        <v>76</v>
      </c>
      <c r="B83" s="417">
        <v>972860.21742</v>
      </c>
      <c r="C83" s="417">
        <v>0</v>
      </c>
      <c r="D83" s="417">
        <v>0</v>
      </c>
      <c r="E83" s="417">
        <v>0</v>
      </c>
      <c r="F83" s="417">
        <v>972860.21742</v>
      </c>
    </row>
    <row r="84" spans="1:6" s="631" customFormat="1" ht="16.5" customHeight="1">
      <c r="A84" s="687" t="s">
        <v>77</v>
      </c>
      <c r="B84" s="417">
        <v>193989.57425999999</v>
      </c>
      <c r="C84" s="417">
        <v>0</v>
      </c>
      <c r="D84" s="417">
        <v>0</v>
      </c>
      <c r="E84" s="417">
        <v>0</v>
      </c>
      <c r="F84" s="417">
        <v>193989.57425999999</v>
      </c>
    </row>
    <row r="85" spans="1:6" s="631" customFormat="1" ht="16.5" customHeight="1">
      <c r="A85" s="687" t="s">
        <v>78</v>
      </c>
      <c r="B85" s="417">
        <v>255595.26444999999</v>
      </c>
      <c r="C85" s="417">
        <v>0</v>
      </c>
      <c r="D85" s="417">
        <v>0</v>
      </c>
      <c r="E85" s="417">
        <v>0</v>
      </c>
      <c r="F85" s="417">
        <v>255595.26444999999</v>
      </c>
    </row>
    <row r="86" spans="1:6" s="631" customFormat="1" ht="16.5" customHeight="1">
      <c r="A86" s="687" t="s">
        <v>79</v>
      </c>
      <c r="B86" s="417">
        <v>282617.10856999998</v>
      </c>
      <c r="C86" s="417">
        <v>0</v>
      </c>
      <c r="D86" s="417">
        <v>0</v>
      </c>
      <c r="E86" s="417">
        <v>0</v>
      </c>
      <c r="F86" s="417">
        <v>282617.10856999998</v>
      </c>
    </row>
    <row r="87" spans="1:6" s="631" customFormat="1" ht="16.5" customHeight="1">
      <c r="A87" s="687" t="s">
        <v>80</v>
      </c>
      <c r="B87" s="417">
        <v>33516.057420000005</v>
      </c>
      <c r="C87" s="417">
        <v>0</v>
      </c>
      <c r="D87" s="417">
        <v>0</v>
      </c>
      <c r="E87" s="417">
        <v>0</v>
      </c>
      <c r="F87" s="417">
        <v>33516.057420000005</v>
      </c>
    </row>
    <row r="88" spans="1:6" s="631" customFormat="1" ht="16.5" customHeight="1">
      <c r="A88" s="687" t="s">
        <v>81</v>
      </c>
      <c r="B88" s="417">
        <v>10514.679330000001</v>
      </c>
      <c r="C88" s="417">
        <v>0</v>
      </c>
      <c r="D88" s="417">
        <v>0</v>
      </c>
      <c r="E88" s="417">
        <v>0</v>
      </c>
      <c r="F88" s="417">
        <v>10514.679330000001</v>
      </c>
    </row>
    <row r="89" spans="1:6" s="631" customFormat="1" ht="16.5" customHeight="1">
      <c r="A89" s="687" t="s">
        <v>82</v>
      </c>
      <c r="B89" s="417">
        <v>0</v>
      </c>
      <c r="C89" s="417">
        <v>0</v>
      </c>
      <c r="D89" s="417">
        <v>0</v>
      </c>
      <c r="E89" s="417">
        <v>0</v>
      </c>
      <c r="F89" s="417">
        <v>0</v>
      </c>
    </row>
    <row r="90" spans="1:6" s="631" customFormat="1" ht="16.5" customHeight="1" thickBot="1">
      <c r="A90" s="687" t="s">
        <v>83</v>
      </c>
      <c r="B90" s="417">
        <v>182745.78055000002</v>
      </c>
      <c r="C90" s="417">
        <v>0</v>
      </c>
      <c r="D90" s="417">
        <v>0</v>
      </c>
      <c r="E90" s="417">
        <v>0</v>
      </c>
      <c r="F90" s="417">
        <v>182745.78055000002</v>
      </c>
    </row>
    <row r="91" spans="1:6" s="631" customFormat="1" ht="16.5" customHeight="1" thickTop="1" thickBot="1">
      <c r="A91" s="683" t="s">
        <v>84</v>
      </c>
      <c r="B91" s="686">
        <v>824938.70386000001</v>
      </c>
      <c r="C91" s="686">
        <v>50058.197890000003</v>
      </c>
      <c r="D91" s="686">
        <v>4.8939700000000004</v>
      </c>
      <c r="E91" s="686">
        <v>0</v>
      </c>
      <c r="F91" s="686">
        <v>875001.79572000005</v>
      </c>
    </row>
    <row r="92" spans="1:6" s="631" customFormat="1" ht="16.5" customHeight="1" thickTop="1">
      <c r="A92" s="687" t="s">
        <v>85</v>
      </c>
      <c r="B92" s="417">
        <v>43608.572049999995</v>
      </c>
      <c r="C92" s="417">
        <v>0</v>
      </c>
      <c r="D92" s="417">
        <v>0</v>
      </c>
      <c r="E92" s="417">
        <v>0</v>
      </c>
      <c r="F92" s="417">
        <v>43608.572049999995</v>
      </c>
    </row>
    <row r="93" spans="1:6" s="631" customFormat="1" ht="16.5" customHeight="1">
      <c r="A93" s="687" t="s">
        <v>86</v>
      </c>
      <c r="B93" s="417">
        <v>295526.13449000003</v>
      </c>
      <c r="C93" s="417">
        <v>0</v>
      </c>
      <c r="D93" s="417">
        <v>0</v>
      </c>
      <c r="E93" s="417">
        <v>0</v>
      </c>
      <c r="F93" s="417">
        <v>295526.13449000003</v>
      </c>
    </row>
    <row r="94" spans="1:6" s="631" customFormat="1" ht="16.5" customHeight="1">
      <c r="A94" s="687" t="s">
        <v>87</v>
      </c>
      <c r="B94" s="417">
        <v>355595.51736</v>
      </c>
      <c r="C94" s="417">
        <v>50378.3851</v>
      </c>
      <c r="D94" s="417">
        <v>4.8939700000000004</v>
      </c>
      <c r="E94" s="417">
        <v>0</v>
      </c>
      <c r="F94" s="417">
        <v>405978.79642999999</v>
      </c>
    </row>
    <row r="95" spans="1:6" s="631" customFormat="1" ht="16.5" customHeight="1">
      <c r="A95" s="687" t="s">
        <v>88</v>
      </c>
      <c r="B95" s="417">
        <v>137949.78404</v>
      </c>
      <c r="C95" s="417">
        <v>0</v>
      </c>
      <c r="D95" s="417">
        <v>0</v>
      </c>
      <c r="E95" s="417">
        <v>0</v>
      </c>
      <c r="F95" s="417">
        <v>137949.78404</v>
      </c>
    </row>
    <row r="96" spans="1:6" s="631" customFormat="1" ht="16.5" customHeight="1" thickBot="1">
      <c r="A96" s="687" t="s">
        <v>89</v>
      </c>
      <c r="B96" s="408">
        <v>-7741.3040799999999</v>
      </c>
      <c r="C96" s="408">
        <v>-320.18720999999999</v>
      </c>
      <c r="D96" s="408">
        <v>0</v>
      </c>
      <c r="E96" s="408">
        <v>0</v>
      </c>
      <c r="F96" s="408">
        <v>-8061.4912899999999</v>
      </c>
    </row>
    <row r="97" spans="1:6" s="631" customFormat="1" ht="16.5" customHeight="1" thickTop="1" thickBot="1">
      <c r="A97" s="683" t="s">
        <v>1359</v>
      </c>
      <c r="B97" s="686">
        <v>95125.84268999999</v>
      </c>
      <c r="C97" s="686">
        <v>0</v>
      </c>
      <c r="D97" s="686">
        <v>0</v>
      </c>
      <c r="E97" s="686">
        <v>0</v>
      </c>
      <c r="F97" s="686">
        <v>95125.84268999999</v>
      </c>
    </row>
    <row r="98" spans="1:6" s="631" customFormat="1" ht="16.5" customHeight="1" thickTop="1">
      <c r="A98" s="687" t="s">
        <v>1360</v>
      </c>
      <c r="B98" s="417">
        <v>0</v>
      </c>
      <c r="C98" s="417">
        <v>0</v>
      </c>
      <c r="D98" s="417">
        <v>0</v>
      </c>
      <c r="E98" s="417">
        <v>0</v>
      </c>
      <c r="F98" s="417">
        <v>0</v>
      </c>
    </row>
    <row r="99" spans="1:6" s="631" customFormat="1" ht="16.5" customHeight="1">
      <c r="A99" s="687" t="s">
        <v>1361</v>
      </c>
      <c r="B99" s="417">
        <v>0</v>
      </c>
      <c r="C99" s="417">
        <v>0</v>
      </c>
      <c r="D99" s="417">
        <v>0</v>
      </c>
      <c r="E99" s="417">
        <v>0</v>
      </c>
      <c r="F99" s="417">
        <v>0</v>
      </c>
    </row>
    <row r="100" spans="1:6" s="631" customFormat="1" ht="16.5" customHeight="1">
      <c r="A100" s="687" t="s">
        <v>1362</v>
      </c>
      <c r="B100" s="417">
        <v>95125.84268999999</v>
      </c>
      <c r="C100" s="417">
        <v>0</v>
      </c>
      <c r="D100" s="417">
        <v>0</v>
      </c>
      <c r="E100" s="417">
        <v>0</v>
      </c>
      <c r="F100" s="417">
        <v>95125.84268999999</v>
      </c>
    </row>
    <row r="101" spans="1:6" s="631" customFormat="1" ht="16.5" customHeight="1">
      <c r="A101" s="687" t="s">
        <v>1363</v>
      </c>
      <c r="B101" s="417">
        <v>0</v>
      </c>
      <c r="C101" s="417">
        <v>0</v>
      </c>
      <c r="D101" s="417">
        <v>0</v>
      </c>
      <c r="E101" s="417">
        <v>0</v>
      </c>
      <c r="F101" s="417">
        <v>0</v>
      </c>
    </row>
    <row r="102" spans="1:6" s="631" customFormat="1" ht="16.5" customHeight="1">
      <c r="A102" s="687" t="s">
        <v>1367</v>
      </c>
      <c r="B102" s="408">
        <v>0</v>
      </c>
      <c r="C102" s="408">
        <v>0</v>
      </c>
      <c r="D102" s="408">
        <v>0</v>
      </c>
      <c r="E102" s="408">
        <v>0</v>
      </c>
      <c r="F102" s="408">
        <v>0</v>
      </c>
    </row>
    <row r="103" spans="1:6" s="631" customFormat="1" ht="16.5" customHeight="1" thickBot="1">
      <c r="A103" s="687" t="s">
        <v>1365</v>
      </c>
      <c r="B103" s="408">
        <v>0</v>
      </c>
      <c r="C103" s="408">
        <v>0</v>
      </c>
      <c r="D103" s="408">
        <v>0</v>
      </c>
      <c r="E103" s="408">
        <v>0</v>
      </c>
      <c r="F103" s="408">
        <v>0</v>
      </c>
    </row>
    <row r="104" spans="1:6" s="631" customFormat="1" ht="16.5" customHeight="1" thickTop="1" thickBot="1">
      <c r="A104" s="690" t="s">
        <v>90</v>
      </c>
      <c r="B104" s="685">
        <v>163769657.72926</v>
      </c>
      <c r="C104" s="685">
        <v>24865268.693290003</v>
      </c>
      <c r="D104" s="685">
        <v>128.98089999999999</v>
      </c>
      <c r="E104" s="685">
        <v>47554.744250000003</v>
      </c>
      <c r="F104" s="685">
        <v>188682610.14770001</v>
      </c>
    </row>
    <row r="105" spans="1:6" s="631" customFormat="1" ht="16.5" customHeight="1" thickTop="1" thickBot="1">
      <c r="A105" s="691" t="s">
        <v>743</v>
      </c>
      <c r="B105" s="686">
        <v>136236919.20899001</v>
      </c>
      <c r="C105" s="686">
        <v>20689450.727000002</v>
      </c>
      <c r="D105" s="686">
        <v>99.962759999999989</v>
      </c>
      <c r="E105" s="686">
        <v>44292.874880000003</v>
      </c>
      <c r="F105" s="686">
        <v>156970762.77362999</v>
      </c>
    </row>
    <row r="106" spans="1:6" s="631" customFormat="1" ht="16.5" customHeight="1" thickTop="1">
      <c r="A106" s="46" t="s">
        <v>92</v>
      </c>
      <c r="B106" s="417">
        <v>23144308.395490002</v>
      </c>
      <c r="C106" s="417">
        <v>7061895.4979300005</v>
      </c>
      <c r="D106" s="417">
        <v>99.861910000000009</v>
      </c>
      <c r="E106" s="417">
        <v>164.69696999999999</v>
      </c>
      <c r="F106" s="417">
        <v>30206468.452300001</v>
      </c>
    </row>
    <row r="107" spans="1:6" s="631" customFormat="1" ht="16.5" customHeight="1">
      <c r="A107" s="46" t="s">
        <v>93</v>
      </c>
      <c r="B107" s="417">
        <v>22811749.523049999</v>
      </c>
      <c r="C107" s="417">
        <v>6948452.1595900003</v>
      </c>
      <c r="D107" s="417">
        <v>10.145250000000001</v>
      </c>
      <c r="E107" s="417">
        <v>162.85638</v>
      </c>
      <c r="F107" s="417">
        <v>29760374.684270002</v>
      </c>
    </row>
    <row r="108" spans="1:6" s="631" customFormat="1" ht="16.5" customHeight="1">
      <c r="A108" s="46" t="s">
        <v>94</v>
      </c>
      <c r="B108" s="417">
        <v>332558.87244000001</v>
      </c>
      <c r="C108" s="417">
        <v>113443.33834</v>
      </c>
      <c r="D108" s="417">
        <v>89.716660000000005</v>
      </c>
      <c r="E108" s="417">
        <v>1.8405899999999999</v>
      </c>
      <c r="F108" s="417">
        <v>446093.76802999998</v>
      </c>
    </row>
    <row r="109" spans="1:6" s="631" customFormat="1" ht="16.5" customHeight="1">
      <c r="A109" s="46" t="s">
        <v>95</v>
      </c>
      <c r="B109" s="417">
        <v>36628161.659370005</v>
      </c>
      <c r="C109" s="417">
        <v>10168059.25492</v>
      </c>
      <c r="D109" s="417">
        <v>0</v>
      </c>
      <c r="E109" s="417">
        <v>7770.1014999999998</v>
      </c>
      <c r="F109" s="417">
        <v>46803991.015790001</v>
      </c>
    </row>
    <row r="110" spans="1:6" s="631" customFormat="1" ht="16.5" customHeight="1">
      <c r="A110" s="46" t="s">
        <v>96</v>
      </c>
      <c r="B110" s="417">
        <v>397893.51318000001</v>
      </c>
      <c r="C110" s="417">
        <v>126303.98577</v>
      </c>
      <c r="D110" s="417">
        <v>0</v>
      </c>
      <c r="E110" s="417">
        <v>1919.1543100000001</v>
      </c>
      <c r="F110" s="417">
        <v>526116.65325999993</v>
      </c>
    </row>
    <row r="111" spans="1:6" s="631" customFormat="1" ht="16.5" customHeight="1">
      <c r="A111" s="692" t="s">
        <v>97</v>
      </c>
      <c r="B111" s="417">
        <v>24012.275829999999</v>
      </c>
      <c r="C111" s="417">
        <v>66801.365270000009</v>
      </c>
      <c r="D111" s="417">
        <v>0</v>
      </c>
      <c r="E111" s="417">
        <v>781.36410999999998</v>
      </c>
      <c r="F111" s="417">
        <v>91595.005209999988</v>
      </c>
    </row>
    <row r="112" spans="1:6" s="631" customFormat="1" ht="16.5" customHeight="1">
      <c r="A112" s="692" t="s">
        <v>98</v>
      </c>
      <c r="B112" s="417">
        <v>16110.783089999999</v>
      </c>
      <c r="C112" s="417">
        <v>35777.167809999999</v>
      </c>
      <c r="D112" s="417">
        <v>0</v>
      </c>
      <c r="E112" s="417">
        <v>1137.79018</v>
      </c>
      <c r="F112" s="417">
        <v>53025.74108</v>
      </c>
    </row>
    <row r="113" spans="1:6" s="631" customFormat="1" ht="16.5" customHeight="1">
      <c r="A113" s="54" t="s">
        <v>99</v>
      </c>
      <c r="B113" s="417">
        <v>0</v>
      </c>
      <c r="C113" s="417">
        <v>271.48442</v>
      </c>
      <c r="D113" s="417">
        <v>0</v>
      </c>
      <c r="E113" s="417">
        <v>0</v>
      </c>
      <c r="F113" s="417">
        <v>271.48442</v>
      </c>
    </row>
    <row r="114" spans="1:6" s="631" customFormat="1" ht="16.5" customHeight="1">
      <c r="A114" s="54" t="s">
        <v>100</v>
      </c>
      <c r="B114" s="417">
        <v>105.07253</v>
      </c>
      <c r="C114" s="417">
        <v>1845.6620500000001</v>
      </c>
      <c r="D114" s="417">
        <v>0</v>
      </c>
      <c r="E114" s="417">
        <v>2.0000000000000002E-5</v>
      </c>
      <c r="F114" s="417">
        <v>1950.7346</v>
      </c>
    </row>
    <row r="115" spans="1:6" s="631" customFormat="1" ht="16.5" customHeight="1">
      <c r="A115" s="54" t="s">
        <v>101</v>
      </c>
      <c r="B115" s="417">
        <v>5421.8670899999997</v>
      </c>
      <c r="C115" s="417">
        <v>13392.94865</v>
      </c>
      <c r="D115" s="417">
        <v>0</v>
      </c>
      <c r="E115" s="417">
        <v>0</v>
      </c>
      <c r="F115" s="417">
        <v>18814.815739999998</v>
      </c>
    </row>
    <row r="116" spans="1:6" s="631" customFormat="1" ht="16.5" customHeight="1">
      <c r="A116" s="54" t="s">
        <v>102</v>
      </c>
      <c r="B116" s="417">
        <v>13086.182060000001</v>
      </c>
      <c r="C116" s="417">
        <v>150.92139</v>
      </c>
      <c r="D116" s="417">
        <v>0</v>
      </c>
      <c r="E116" s="417">
        <v>0</v>
      </c>
      <c r="F116" s="417">
        <v>13237.103449999999</v>
      </c>
    </row>
    <row r="117" spans="1:6" s="631" customFormat="1" ht="16.5" customHeight="1">
      <c r="A117" s="54" t="s">
        <v>103</v>
      </c>
      <c r="B117" s="417">
        <v>4414.2169999999996</v>
      </c>
      <c r="C117" s="417">
        <v>0</v>
      </c>
      <c r="D117" s="417">
        <v>0</v>
      </c>
      <c r="E117" s="417">
        <v>0</v>
      </c>
      <c r="F117" s="417">
        <v>4414.2169999999996</v>
      </c>
    </row>
    <row r="118" spans="1:6" s="631" customFormat="1" ht="16.5" customHeight="1">
      <c r="A118" s="54" t="s">
        <v>104</v>
      </c>
      <c r="B118" s="417">
        <v>334743.11557999998</v>
      </c>
      <c r="C118" s="417">
        <v>8064.4361799999997</v>
      </c>
      <c r="D118" s="417">
        <v>0</v>
      </c>
      <c r="E118" s="417">
        <v>0</v>
      </c>
      <c r="F118" s="417">
        <v>342807.55176</v>
      </c>
    </row>
    <row r="119" spans="1:6" s="631" customFormat="1" ht="16.5" customHeight="1">
      <c r="A119" s="388" t="s">
        <v>105</v>
      </c>
      <c r="B119" s="417">
        <v>3933979.5999000003</v>
      </c>
      <c r="C119" s="417">
        <v>761945.29607000004</v>
      </c>
      <c r="D119" s="417">
        <v>0.10085</v>
      </c>
      <c r="E119" s="417">
        <v>34099.117049999993</v>
      </c>
      <c r="F119" s="417">
        <v>4730024.1138699995</v>
      </c>
    </row>
    <row r="120" spans="1:6" s="631" customFormat="1" ht="16.5" customHeight="1">
      <c r="A120" s="388" t="s">
        <v>106</v>
      </c>
      <c r="B120" s="417">
        <v>66153008.748429999</v>
      </c>
      <c r="C120" s="417">
        <v>2447252.46098</v>
      </c>
      <c r="D120" s="417">
        <v>0</v>
      </c>
      <c r="E120" s="417">
        <v>339.46334999999999</v>
      </c>
      <c r="F120" s="417">
        <v>68600600.672759995</v>
      </c>
    </row>
    <row r="121" spans="1:6" s="631" customFormat="1" ht="16.5" customHeight="1" thickBot="1">
      <c r="A121" s="46" t="s">
        <v>107</v>
      </c>
      <c r="B121" s="417">
        <v>5979567.2926199995</v>
      </c>
      <c r="C121" s="417">
        <v>123994.23133</v>
      </c>
      <c r="D121" s="417">
        <v>0</v>
      </c>
      <c r="E121" s="417">
        <v>0.3417</v>
      </c>
      <c r="F121" s="417">
        <v>6103561.8656500001</v>
      </c>
    </row>
    <row r="122" spans="1:6" s="631" customFormat="1" ht="16.5" customHeight="1" thickTop="1" thickBot="1">
      <c r="A122" s="693" t="s">
        <v>108</v>
      </c>
      <c r="B122" s="685">
        <v>247508.08634000001</v>
      </c>
      <c r="C122" s="685">
        <v>865.18405000000007</v>
      </c>
      <c r="D122" s="685">
        <v>0</v>
      </c>
      <c r="E122" s="685">
        <v>0</v>
      </c>
      <c r="F122" s="685">
        <v>248373.27038999999</v>
      </c>
    </row>
    <row r="123" spans="1:6" s="631" customFormat="1" ht="16.5" customHeight="1" thickTop="1" thickBot="1">
      <c r="A123" s="691" t="s">
        <v>109</v>
      </c>
      <c r="B123" s="686">
        <v>6282951.5450100005</v>
      </c>
      <c r="C123" s="686">
        <v>379243.70743000001</v>
      </c>
      <c r="D123" s="686">
        <v>29.003799999999998</v>
      </c>
      <c r="E123" s="686">
        <v>0</v>
      </c>
      <c r="F123" s="686">
        <v>6662224.25624</v>
      </c>
    </row>
    <row r="124" spans="1:6" s="631" customFormat="1" ht="16.5" customHeight="1" thickTop="1">
      <c r="A124" s="46" t="s">
        <v>110</v>
      </c>
      <c r="B124" s="417">
        <v>3163641.0444</v>
      </c>
      <c r="C124" s="417">
        <v>311640.67193000001</v>
      </c>
      <c r="D124" s="417">
        <v>29.003799999999998</v>
      </c>
      <c r="E124" s="417">
        <v>0</v>
      </c>
      <c r="F124" s="417">
        <v>3475310.7201300003</v>
      </c>
    </row>
    <row r="125" spans="1:6" s="631" customFormat="1" ht="16.5" customHeight="1">
      <c r="A125" s="46" t="s">
        <v>111</v>
      </c>
      <c r="B125" s="417">
        <v>2356842.5592300002</v>
      </c>
      <c r="C125" s="417">
        <v>20762.753539999998</v>
      </c>
      <c r="D125" s="417">
        <v>0</v>
      </c>
      <c r="E125" s="417">
        <v>0</v>
      </c>
      <c r="F125" s="417">
        <v>2377605.3127700002</v>
      </c>
    </row>
    <row r="126" spans="1:6" s="631" customFormat="1" ht="16.5" customHeight="1">
      <c r="A126" s="46" t="s">
        <v>112</v>
      </c>
      <c r="B126" s="417">
        <v>0</v>
      </c>
      <c r="C126" s="417">
        <v>439.65485999999999</v>
      </c>
      <c r="D126" s="417">
        <v>0</v>
      </c>
      <c r="E126" s="417">
        <v>0</v>
      </c>
      <c r="F126" s="417">
        <v>439.65485999999999</v>
      </c>
    </row>
    <row r="127" spans="1:6" s="631" customFormat="1" ht="16.5" customHeight="1">
      <c r="A127" s="46" t="s">
        <v>113</v>
      </c>
      <c r="B127" s="417">
        <v>181717.67043</v>
      </c>
      <c r="C127" s="417">
        <v>45412.956680000003</v>
      </c>
      <c r="D127" s="417">
        <v>0</v>
      </c>
      <c r="E127" s="417">
        <v>0</v>
      </c>
      <c r="F127" s="417">
        <v>227130.62711</v>
      </c>
    </row>
    <row r="128" spans="1:6" s="631" customFormat="1" ht="16.5" customHeight="1">
      <c r="A128" s="46" t="s">
        <v>114</v>
      </c>
      <c r="B128" s="417">
        <v>557100.69516</v>
      </c>
      <c r="C128" s="417">
        <v>0</v>
      </c>
      <c r="D128" s="417">
        <v>0</v>
      </c>
      <c r="E128" s="417">
        <v>0</v>
      </c>
      <c r="F128" s="417">
        <v>557100.69516</v>
      </c>
    </row>
    <row r="129" spans="1:6" s="631" customFormat="1" ht="16.5" customHeight="1" thickBot="1">
      <c r="A129" s="46" t="s">
        <v>115</v>
      </c>
      <c r="B129" s="417">
        <v>23649.575789999999</v>
      </c>
      <c r="C129" s="417">
        <v>987.67042000000004</v>
      </c>
      <c r="D129" s="417">
        <v>0</v>
      </c>
      <c r="E129" s="417">
        <v>0</v>
      </c>
      <c r="F129" s="417">
        <v>24637.246210000001</v>
      </c>
    </row>
    <row r="130" spans="1:6" s="631" customFormat="1" ht="16.5" customHeight="1" thickTop="1" thickBot="1">
      <c r="A130" s="691" t="s">
        <v>116</v>
      </c>
      <c r="B130" s="686">
        <v>12599247.49408</v>
      </c>
      <c r="C130" s="686">
        <v>1827625.51437</v>
      </c>
      <c r="D130" s="686">
        <v>0</v>
      </c>
      <c r="E130" s="686">
        <v>683.34365000000003</v>
      </c>
      <c r="F130" s="686">
        <v>14427556.3521</v>
      </c>
    </row>
    <row r="131" spans="1:6" s="631" customFormat="1" ht="16.5" customHeight="1" thickTop="1">
      <c r="A131" s="46" t="s">
        <v>117</v>
      </c>
      <c r="B131" s="417">
        <v>626452.5308200001</v>
      </c>
      <c r="C131" s="417">
        <v>252318.38824</v>
      </c>
      <c r="D131" s="417">
        <v>0</v>
      </c>
      <c r="E131" s="417">
        <v>0</v>
      </c>
      <c r="F131" s="417">
        <v>878770.91905999999</v>
      </c>
    </row>
    <row r="132" spans="1:6" s="631" customFormat="1" ht="16.5" customHeight="1">
      <c r="A132" s="46" t="s">
        <v>1368</v>
      </c>
      <c r="B132" s="417">
        <v>2766152.12684</v>
      </c>
      <c r="C132" s="417">
        <v>90611.128530000002</v>
      </c>
      <c r="D132" s="417">
        <v>0</v>
      </c>
      <c r="E132" s="417">
        <v>0</v>
      </c>
      <c r="F132" s="417">
        <v>2856763.2553699999</v>
      </c>
    </row>
    <row r="133" spans="1:6" s="631" customFormat="1" ht="16.5" customHeight="1">
      <c r="A133" s="46" t="s">
        <v>119</v>
      </c>
      <c r="B133" s="417">
        <v>0</v>
      </c>
      <c r="C133" s="417">
        <v>0</v>
      </c>
      <c r="D133" s="417">
        <v>0</v>
      </c>
      <c r="E133" s="417">
        <v>683.34365000000003</v>
      </c>
      <c r="F133" s="417">
        <v>683.34365000000003</v>
      </c>
    </row>
    <row r="134" spans="1:6" s="631" customFormat="1" ht="16.5" customHeight="1">
      <c r="A134" s="46" t="s">
        <v>1236</v>
      </c>
      <c r="B134" s="417">
        <v>1333960.9797400001</v>
      </c>
      <c r="C134" s="417">
        <v>1349.7672600000001</v>
      </c>
      <c r="D134" s="417">
        <v>0</v>
      </c>
      <c r="E134" s="417">
        <v>0</v>
      </c>
      <c r="F134" s="417">
        <v>1335310.747</v>
      </c>
    </row>
    <row r="135" spans="1:6" s="631" customFormat="1" ht="16.5" customHeight="1">
      <c r="A135" s="46" t="s">
        <v>120</v>
      </c>
      <c r="B135" s="417">
        <v>7617608.2390799997</v>
      </c>
      <c r="C135" s="417">
        <v>485086.71107999998</v>
      </c>
      <c r="D135" s="417">
        <v>0</v>
      </c>
      <c r="E135" s="417">
        <v>0</v>
      </c>
      <c r="F135" s="417">
        <v>8102694.9501599995</v>
      </c>
    </row>
    <row r="136" spans="1:6" s="631" customFormat="1" ht="16.5" customHeight="1">
      <c r="A136" s="46" t="s">
        <v>121</v>
      </c>
      <c r="B136" s="417">
        <v>0</v>
      </c>
      <c r="C136" s="417">
        <v>0</v>
      </c>
      <c r="D136" s="417">
        <v>0</v>
      </c>
      <c r="E136" s="417">
        <v>0</v>
      </c>
      <c r="F136" s="417">
        <v>0</v>
      </c>
    </row>
    <row r="137" spans="1:6" s="631" customFormat="1" ht="16.5" customHeight="1">
      <c r="A137" s="46" t="s">
        <v>122</v>
      </c>
      <c r="B137" s="417">
        <v>8163.7097199999998</v>
      </c>
      <c r="C137" s="417">
        <v>982545.07939999993</v>
      </c>
      <c r="D137" s="417">
        <v>0</v>
      </c>
      <c r="E137" s="417">
        <v>0</v>
      </c>
      <c r="F137" s="417">
        <v>990708.78911999997</v>
      </c>
    </row>
    <row r="138" spans="1:6" s="631" customFormat="1" ht="16.5" customHeight="1" thickBot="1">
      <c r="A138" s="46" t="s">
        <v>123</v>
      </c>
      <c r="B138" s="417">
        <v>246909.90787999998</v>
      </c>
      <c r="C138" s="417">
        <v>15714.439859999999</v>
      </c>
      <c r="D138" s="417">
        <v>0</v>
      </c>
      <c r="E138" s="417">
        <v>0</v>
      </c>
      <c r="F138" s="417">
        <v>262624.34774</v>
      </c>
    </row>
    <row r="139" spans="1:6" s="631" customFormat="1" ht="16.5" customHeight="1" thickTop="1" thickBot="1">
      <c r="A139" s="691" t="s">
        <v>124</v>
      </c>
      <c r="B139" s="686">
        <v>2704096.4641100001</v>
      </c>
      <c r="C139" s="686">
        <v>385406.40487000003</v>
      </c>
      <c r="D139" s="686">
        <v>0</v>
      </c>
      <c r="E139" s="686">
        <v>36.21011</v>
      </c>
      <c r="F139" s="686">
        <v>3089539.0790900001</v>
      </c>
    </row>
    <row r="140" spans="1:6" s="631" customFormat="1" ht="16.5" customHeight="1" thickTop="1">
      <c r="A140" s="46" t="s">
        <v>58</v>
      </c>
      <c r="B140" s="417">
        <v>70435.604819999993</v>
      </c>
      <c r="C140" s="417">
        <v>23284.512569999999</v>
      </c>
      <c r="D140" s="417">
        <v>0</v>
      </c>
      <c r="E140" s="417">
        <v>9.6689999999999998E-2</v>
      </c>
      <c r="F140" s="417">
        <v>93720.214080000005</v>
      </c>
    </row>
    <row r="141" spans="1:6" s="631" customFormat="1" ht="16.5" customHeight="1">
      <c r="A141" s="46" t="s">
        <v>60</v>
      </c>
      <c r="B141" s="417">
        <v>826279.83768</v>
      </c>
      <c r="C141" s="417">
        <v>210031.78524999999</v>
      </c>
      <c r="D141" s="417">
        <v>0</v>
      </c>
      <c r="E141" s="417">
        <v>32.663339999999998</v>
      </c>
      <c r="F141" s="417">
        <v>1036344.2862699999</v>
      </c>
    </row>
    <row r="142" spans="1:6" s="631" customFormat="1" ht="16.5" customHeight="1">
      <c r="A142" s="46" t="s">
        <v>125</v>
      </c>
      <c r="B142" s="417">
        <v>1527229.77134</v>
      </c>
      <c r="C142" s="417">
        <v>132204.14919</v>
      </c>
      <c r="D142" s="417">
        <v>0</v>
      </c>
      <c r="E142" s="417">
        <v>3.0957399999999997</v>
      </c>
      <c r="F142" s="417">
        <v>1659437.01627</v>
      </c>
    </row>
    <row r="143" spans="1:6" s="631" customFormat="1" ht="16.5" customHeight="1">
      <c r="A143" s="46" t="s">
        <v>87</v>
      </c>
      <c r="B143" s="417">
        <v>280151.25026999996</v>
      </c>
      <c r="C143" s="417">
        <v>19885.957859999999</v>
      </c>
      <c r="D143" s="417">
        <v>0</v>
      </c>
      <c r="E143" s="417">
        <v>0.35433999999999999</v>
      </c>
      <c r="F143" s="417">
        <v>300037.56247</v>
      </c>
    </row>
    <row r="144" spans="1:6" s="631" customFormat="1" ht="16.5" customHeight="1" thickBot="1">
      <c r="A144" s="46" t="s">
        <v>126</v>
      </c>
      <c r="B144" s="417">
        <v>0</v>
      </c>
      <c r="C144" s="417">
        <v>0</v>
      </c>
      <c r="D144" s="417">
        <v>0</v>
      </c>
      <c r="E144" s="417">
        <v>0</v>
      </c>
      <c r="F144" s="417">
        <v>0</v>
      </c>
    </row>
    <row r="145" spans="1:6" s="631" customFormat="1" ht="16.5" customHeight="1" thickTop="1" thickBot="1">
      <c r="A145" s="691" t="s">
        <v>127</v>
      </c>
      <c r="B145" s="686">
        <v>1801103.2362599999</v>
      </c>
      <c r="C145" s="686">
        <v>304796.88793000003</v>
      </c>
      <c r="D145" s="686">
        <v>1.434E-2</v>
      </c>
      <c r="E145" s="686">
        <v>2542.3156099999997</v>
      </c>
      <c r="F145" s="686">
        <v>2108442.45414</v>
      </c>
    </row>
    <row r="146" spans="1:6" s="631" customFormat="1" ht="16.5" customHeight="1" thickTop="1">
      <c r="A146" s="46" t="s">
        <v>128</v>
      </c>
      <c r="B146" s="417">
        <v>50391.809529999999</v>
      </c>
      <c r="C146" s="417">
        <v>25335.345839999998</v>
      </c>
      <c r="D146" s="417">
        <v>0</v>
      </c>
      <c r="E146" s="417">
        <v>181.73612</v>
      </c>
      <c r="F146" s="417">
        <v>75908.891489999995</v>
      </c>
    </row>
    <row r="147" spans="1:6" s="631" customFormat="1" ht="16.5" customHeight="1">
      <c r="A147" s="46" t="s">
        <v>129</v>
      </c>
      <c r="B147" s="417">
        <v>0</v>
      </c>
      <c r="C147" s="417">
        <v>0</v>
      </c>
      <c r="D147" s="417">
        <v>0</v>
      </c>
      <c r="E147" s="417">
        <v>0</v>
      </c>
      <c r="F147" s="417">
        <v>0</v>
      </c>
    </row>
    <row r="148" spans="1:6" s="631" customFormat="1" ht="16.5" customHeight="1">
      <c r="A148" s="46" t="s">
        <v>130</v>
      </c>
      <c r="B148" s="417">
        <v>941905.44629999995</v>
      </c>
      <c r="C148" s="417">
        <v>198750.88128</v>
      </c>
      <c r="D148" s="417">
        <v>7.1700000000000002E-3</v>
      </c>
      <c r="E148" s="417">
        <v>866.26684</v>
      </c>
      <c r="F148" s="417">
        <v>1141522.6015899999</v>
      </c>
    </row>
    <row r="149" spans="1:6" s="631" customFormat="1" ht="16.5" customHeight="1">
      <c r="A149" s="46" t="s">
        <v>131</v>
      </c>
      <c r="B149" s="417">
        <v>766363.23803000001</v>
      </c>
      <c r="C149" s="417">
        <v>32359.217570000001</v>
      </c>
      <c r="D149" s="417">
        <v>7.1700000000000002E-3</v>
      </c>
      <c r="E149" s="417">
        <v>1494.3126499999998</v>
      </c>
      <c r="F149" s="417">
        <v>800216.77541999996</v>
      </c>
    </row>
    <row r="150" spans="1:6" s="631" customFormat="1" ht="16.5" customHeight="1" thickBot="1">
      <c r="A150" s="46" t="s">
        <v>132</v>
      </c>
      <c r="B150" s="417">
        <v>42442.742399999996</v>
      </c>
      <c r="C150" s="417">
        <v>48351.443240000001</v>
      </c>
      <c r="D150" s="417">
        <v>0</v>
      </c>
      <c r="E150" s="417">
        <v>0</v>
      </c>
      <c r="F150" s="417">
        <v>90794.185639999996</v>
      </c>
    </row>
    <row r="151" spans="1:6" s="631" customFormat="1" ht="16.5" customHeight="1" thickTop="1" thickBot="1">
      <c r="A151" s="691" t="s">
        <v>133</v>
      </c>
      <c r="B151" s="686">
        <v>2186412.13742</v>
      </c>
      <c r="C151" s="686">
        <v>432414.54668000003</v>
      </c>
      <c r="D151" s="686">
        <v>0</v>
      </c>
      <c r="E151" s="686">
        <v>0</v>
      </c>
      <c r="F151" s="686">
        <v>2618826.6840999997</v>
      </c>
    </row>
    <row r="152" spans="1:6" s="631" customFormat="1" ht="16.5" customHeight="1" thickTop="1">
      <c r="A152" s="46" t="s">
        <v>134</v>
      </c>
      <c r="B152" s="417">
        <v>2160500</v>
      </c>
      <c r="C152" s="417">
        <v>427035</v>
      </c>
      <c r="D152" s="417">
        <v>0</v>
      </c>
      <c r="E152" s="417">
        <v>0</v>
      </c>
      <c r="F152" s="417">
        <v>2587535</v>
      </c>
    </row>
    <row r="153" spans="1:6" s="631" customFormat="1" ht="16.5" customHeight="1">
      <c r="A153" s="46" t="s">
        <v>135</v>
      </c>
      <c r="B153" s="417">
        <v>0</v>
      </c>
      <c r="C153" s="417">
        <v>0</v>
      </c>
      <c r="D153" s="417">
        <v>0</v>
      </c>
      <c r="E153" s="417">
        <v>0</v>
      </c>
      <c r="F153" s="417">
        <v>0</v>
      </c>
    </row>
    <row r="154" spans="1:6" s="631" customFormat="1" ht="16.5" customHeight="1">
      <c r="A154" s="46" t="s">
        <v>136</v>
      </c>
      <c r="B154" s="417">
        <v>0</v>
      </c>
      <c r="C154" s="417">
        <v>0</v>
      </c>
      <c r="D154" s="417">
        <v>0</v>
      </c>
      <c r="E154" s="417">
        <v>0</v>
      </c>
      <c r="F154" s="417">
        <v>0</v>
      </c>
    </row>
    <row r="155" spans="1:6" s="631" customFormat="1" ht="16.5" customHeight="1" thickBot="1">
      <c r="A155" s="46" t="s">
        <v>137</v>
      </c>
      <c r="B155" s="417">
        <v>25912.137420000003</v>
      </c>
      <c r="C155" s="417">
        <v>5379.5466799999995</v>
      </c>
      <c r="D155" s="417">
        <v>0</v>
      </c>
      <c r="E155" s="417">
        <v>0</v>
      </c>
      <c r="F155" s="417">
        <v>31291.684100000002</v>
      </c>
    </row>
    <row r="156" spans="1:6" s="631" customFormat="1" ht="16.5" customHeight="1" thickTop="1" thickBot="1">
      <c r="A156" s="691" t="s">
        <v>138</v>
      </c>
      <c r="B156" s="686">
        <v>1711419.5570499999</v>
      </c>
      <c r="C156" s="686">
        <v>845465.72096000006</v>
      </c>
      <c r="D156" s="686">
        <v>0</v>
      </c>
      <c r="E156" s="686">
        <v>0</v>
      </c>
      <c r="F156" s="686">
        <v>2556885.27801</v>
      </c>
    </row>
    <row r="157" spans="1:6" s="631" customFormat="1" ht="16.5" customHeight="1" thickTop="1">
      <c r="A157" s="46" t="s">
        <v>139</v>
      </c>
      <c r="B157" s="417">
        <v>42336</v>
      </c>
      <c r="C157" s="417">
        <v>416515.66093000001</v>
      </c>
      <c r="D157" s="417">
        <v>0</v>
      </c>
      <c r="E157" s="417">
        <v>0</v>
      </c>
      <c r="F157" s="417">
        <v>458851.66093000001</v>
      </c>
    </row>
    <row r="158" spans="1:6" s="631" customFormat="1" ht="16.5" customHeight="1">
      <c r="A158" s="46" t="s">
        <v>140</v>
      </c>
      <c r="B158" s="417">
        <v>0</v>
      </c>
      <c r="C158" s="417">
        <v>0</v>
      </c>
      <c r="D158" s="417">
        <v>0</v>
      </c>
      <c r="E158" s="417">
        <v>0</v>
      </c>
      <c r="F158" s="417">
        <v>0</v>
      </c>
    </row>
    <row r="159" spans="1:6" s="631" customFormat="1" ht="16.5" customHeight="1">
      <c r="A159" s="46" t="s">
        <v>141</v>
      </c>
      <c r="B159" s="417">
        <v>0</v>
      </c>
      <c r="C159" s="417">
        <v>1485.6633400000001</v>
      </c>
      <c r="D159" s="417">
        <v>0</v>
      </c>
      <c r="E159" s="417">
        <v>0</v>
      </c>
      <c r="F159" s="417">
        <v>1485.6633400000001</v>
      </c>
    </row>
    <row r="160" spans="1:6" s="631" customFormat="1" ht="16.5" customHeight="1">
      <c r="A160" s="46" t="s">
        <v>142</v>
      </c>
      <c r="B160" s="417">
        <v>42336</v>
      </c>
      <c r="C160" s="417">
        <v>300696.66431000002</v>
      </c>
      <c r="D160" s="417">
        <v>0</v>
      </c>
      <c r="E160" s="417">
        <v>0</v>
      </c>
      <c r="F160" s="417">
        <v>343032.66431000002</v>
      </c>
    </row>
    <row r="161" spans="1:6" s="631" customFormat="1" ht="16.5" customHeight="1">
      <c r="A161" s="46" t="s">
        <v>143</v>
      </c>
      <c r="B161" s="417">
        <v>0</v>
      </c>
      <c r="C161" s="417">
        <v>0</v>
      </c>
      <c r="D161" s="417">
        <v>0</v>
      </c>
      <c r="E161" s="417">
        <v>0</v>
      </c>
      <c r="F161" s="417">
        <v>0</v>
      </c>
    </row>
    <row r="162" spans="1:6" s="631" customFormat="1" ht="16.5" customHeight="1">
      <c r="A162" s="46" t="s">
        <v>144</v>
      </c>
      <c r="B162" s="417">
        <v>0</v>
      </c>
      <c r="C162" s="417">
        <v>114333.33328000001</v>
      </c>
      <c r="D162" s="417">
        <v>0</v>
      </c>
      <c r="E162" s="417">
        <v>0</v>
      </c>
      <c r="F162" s="417">
        <v>114333.33328000001</v>
      </c>
    </row>
    <row r="163" spans="1:6" s="631" customFormat="1" ht="16.5" customHeight="1">
      <c r="A163" s="46" t="s">
        <v>145</v>
      </c>
      <c r="B163" s="417">
        <v>1644600.4</v>
      </c>
      <c r="C163" s="417">
        <v>414481.2</v>
      </c>
      <c r="D163" s="417">
        <v>0</v>
      </c>
      <c r="E163" s="417">
        <v>0</v>
      </c>
      <c r="F163" s="417">
        <v>2059081.6</v>
      </c>
    </row>
    <row r="164" spans="1:6" s="631" customFormat="1" ht="16.5" customHeight="1" thickBot="1">
      <c r="A164" s="46" t="s">
        <v>146</v>
      </c>
      <c r="B164" s="408">
        <v>24483.157050000002</v>
      </c>
      <c r="C164" s="408">
        <v>14468.86003</v>
      </c>
      <c r="D164" s="408">
        <v>0</v>
      </c>
      <c r="E164" s="408">
        <v>0</v>
      </c>
      <c r="F164" s="408">
        <v>38952.017079999998</v>
      </c>
    </row>
    <row r="165" spans="1:6" s="631" customFormat="1" ht="16.5" customHeight="1" thickTop="1" thickBot="1">
      <c r="A165" s="694" t="s">
        <v>147</v>
      </c>
      <c r="B165" s="686">
        <v>14097527.546909999</v>
      </c>
      <c r="C165" s="686">
        <v>0</v>
      </c>
      <c r="D165" s="686">
        <v>0</v>
      </c>
      <c r="E165" s="686">
        <v>0</v>
      </c>
      <c r="F165" s="686">
        <v>14097527.546909999</v>
      </c>
    </row>
    <row r="166" spans="1:6" s="631" customFormat="1" ht="16.5" customHeight="1" thickTop="1">
      <c r="A166" s="695" t="s">
        <v>148</v>
      </c>
      <c r="B166" s="417">
        <v>10764547.250610001</v>
      </c>
      <c r="C166" s="417">
        <v>0</v>
      </c>
      <c r="D166" s="417">
        <v>0</v>
      </c>
      <c r="E166" s="417">
        <v>0</v>
      </c>
      <c r="F166" s="417">
        <v>10764547.250610001</v>
      </c>
    </row>
    <row r="167" spans="1:6" s="631" customFormat="1" ht="16.5" customHeight="1">
      <c r="A167" s="46" t="s">
        <v>149</v>
      </c>
      <c r="B167" s="417">
        <v>10764547.250610001</v>
      </c>
      <c r="C167" s="417">
        <v>0</v>
      </c>
      <c r="D167" s="417">
        <v>0</v>
      </c>
      <c r="E167" s="417">
        <v>0</v>
      </c>
      <c r="F167" s="417">
        <v>10764547.250610001</v>
      </c>
    </row>
    <row r="168" spans="1:6" s="631" customFormat="1" ht="16.5" customHeight="1">
      <c r="A168" s="46" t="s">
        <v>150</v>
      </c>
      <c r="B168" s="417">
        <v>87506</v>
      </c>
      <c r="C168" s="417">
        <v>0</v>
      </c>
      <c r="D168" s="417">
        <v>0</v>
      </c>
      <c r="E168" s="417">
        <v>0</v>
      </c>
      <c r="F168" s="417">
        <v>87506</v>
      </c>
    </row>
    <row r="169" spans="1:6" s="631" customFormat="1" ht="16.5" customHeight="1">
      <c r="A169" s="46" t="s">
        <v>151</v>
      </c>
      <c r="B169" s="417">
        <v>-87506</v>
      </c>
      <c r="C169" s="417">
        <v>0</v>
      </c>
      <c r="D169" s="417">
        <v>0</v>
      </c>
      <c r="E169" s="417">
        <v>0</v>
      </c>
      <c r="F169" s="417">
        <v>-87506</v>
      </c>
    </row>
    <row r="170" spans="1:6" s="631" customFormat="1" ht="16.5" customHeight="1">
      <c r="A170" s="695" t="s">
        <v>152</v>
      </c>
      <c r="B170" s="417">
        <v>81633.729349999994</v>
      </c>
      <c r="C170" s="417">
        <v>0</v>
      </c>
      <c r="D170" s="417">
        <v>0</v>
      </c>
      <c r="E170" s="417">
        <v>0</v>
      </c>
      <c r="F170" s="417">
        <v>81633.729349999994</v>
      </c>
    </row>
    <row r="171" spans="1:6" s="631" customFormat="1" ht="16.5" customHeight="1">
      <c r="A171" s="46" t="s">
        <v>153</v>
      </c>
      <c r="B171" s="417">
        <v>349.64628999999996</v>
      </c>
      <c r="C171" s="417">
        <v>0</v>
      </c>
      <c r="D171" s="417">
        <v>0</v>
      </c>
      <c r="E171" s="417">
        <v>0</v>
      </c>
      <c r="F171" s="417">
        <v>349.64628999999996</v>
      </c>
    </row>
    <row r="172" spans="1:6" s="631" customFormat="1" ht="16.5" customHeight="1">
      <c r="A172" s="46" t="s">
        <v>154</v>
      </c>
      <c r="B172" s="417">
        <v>78020.474959999992</v>
      </c>
      <c r="C172" s="417">
        <v>0</v>
      </c>
      <c r="D172" s="417">
        <v>0</v>
      </c>
      <c r="E172" s="417">
        <v>0</v>
      </c>
      <c r="F172" s="417">
        <v>78020.474959999992</v>
      </c>
    </row>
    <row r="173" spans="1:6" s="631" customFormat="1" ht="16.5" customHeight="1">
      <c r="A173" s="46" t="s">
        <v>155</v>
      </c>
      <c r="B173" s="417">
        <v>3263.6080999999999</v>
      </c>
      <c r="C173" s="417">
        <v>0</v>
      </c>
      <c r="D173" s="417">
        <v>0</v>
      </c>
      <c r="E173" s="417">
        <v>0</v>
      </c>
      <c r="F173" s="417">
        <v>3263.6080999999999</v>
      </c>
    </row>
    <row r="174" spans="1:6" s="631" customFormat="1" ht="16.5" customHeight="1">
      <c r="A174" s="695" t="s">
        <v>156</v>
      </c>
      <c r="B174" s="417">
        <v>0</v>
      </c>
      <c r="C174" s="417">
        <v>0</v>
      </c>
      <c r="D174" s="417">
        <v>0</v>
      </c>
      <c r="E174" s="417">
        <v>0</v>
      </c>
      <c r="F174" s="417">
        <v>0</v>
      </c>
    </row>
    <row r="175" spans="1:6" s="631" customFormat="1" ht="16.5" customHeight="1">
      <c r="A175" s="46" t="s">
        <v>157</v>
      </c>
      <c r="B175" s="417">
        <v>0</v>
      </c>
      <c r="C175" s="417">
        <v>0</v>
      </c>
      <c r="D175" s="417">
        <v>0</v>
      </c>
      <c r="E175" s="417">
        <v>0</v>
      </c>
      <c r="F175" s="417">
        <v>0</v>
      </c>
    </row>
    <row r="176" spans="1:6" s="631" customFormat="1" ht="16.5" customHeight="1">
      <c r="A176" s="46" t="s">
        <v>158</v>
      </c>
      <c r="B176" s="417">
        <v>0</v>
      </c>
      <c r="C176" s="417">
        <v>0</v>
      </c>
      <c r="D176" s="417">
        <v>0</v>
      </c>
      <c r="E176" s="417">
        <v>0</v>
      </c>
      <c r="F176" s="417">
        <v>0</v>
      </c>
    </row>
    <row r="177" spans="1:6" s="631" customFormat="1" ht="16.5" customHeight="1">
      <c r="A177" s="46" t="s">
        <v>159</v>
      </c>
      <c r="B177" s="417">
        <v>0</v>
      </c>
      <c r="C177" s="417">
        <v>0</v>
      </c>
      <c r="D177" s="417">
        <v>0</v>
      </c>
      <c r="E177" s="417">
        <v>0</v>
      </c>
      <c r="F177" s="417">
        <v>0</v>
      </c>
    </row>
    <row r="178" spans="1:6" s="631" customFormat="1" ht="16.5" customHeight="1">
      <c r="A178" s="695" t="s">
        <v>160</v>
      </c>
      <c r="B178" s="417">
        <v>2341372.1334199999</v>
      </c>
      <c r="C178" s="417">
        <v>0</v>
      </c>
      <c r="D178" s="417">
        <v>0</v>
      </c>
      <c r="E178" s="417">
        <v>0</v>
      </c>
      <c r="F178" s="417">
        <v>2341372.1334199999</v>
      </c>
    </row>
    <row r="179" spans="1:6" s="631" customFormat="1" ht="16.5" customHeight="1">
      <c r="A179" s="46" t="s">
        <v>161</v>
      </c>
      <c r="B179" s="417">
        <v>1722019.9342</v>
      </c>
      <c r="C179" s="417">
        <v>0</v>
      </c>
      <c r="D179" s="417">
        <v>0</v>
      </c>
      <c r="E179" s="417">
        <v>0</v>
      </c>
      <c r="F179" s="417">
        <v>1722019.9342</v>
      </c>
    </row>
    <row r="180" spans="1:6" s="631" customFormat="1" ht="16.5" customHeight="1">
      <c r="A180" s="46" t="s">
        <v>162</v>
      </c>
      <c r="B180" s="417">
        <v>73736.089689999993</v>
      </c>
      <c r="C180" s="417">
        <v>0</v>
      </c>
      <c r="D180" s="417">
        <v>0</v>
      </c>
      <c r="E180" s="417">
        <v>0</v>
      </c>
      <c r="F180" s="417">
        <v>73736.089689999993</v>
      </c>
    </row>
    <row r="181" spans="1:6" s="631" customFormat="1" ht="16.5" customHeight="1">
      <c r="A181" s="46" t="s">
        <v>163</v>
      </c>
      <c r="B181" s="417">
        <v>545616.10953000002</v>
      </c>
      <c r="C181" s="417">
        <v>0</v>
      </c>
      <c r="D181" s="417">
        <v>0</v>
      </c>
      <c r="E181" s="417">
        <v>0</v>
      </c>
      <c r="F181" s="417">
        <v>545616.10953000002</v>
      </c>
    </row>
    <row r="182" spans="1:6" s="631" customFormat="1" ht="16.5" customHeight="1">
      <c r="A182" s="695" t="s">
        <v>164</v>
      </c>
      <c r="B182" s="417">
        <v>909974.43352999992</v>
      </c>
      <c r="C182" s="417">
        <v>0</v>
      </c>
      <c r="D182" s="417">
        <v>0</v>
      </c>
      <c r="E182" s="417">
        <v>0</v>
      </c>
      <c r="F182" s="417">
        <v>909974.43352999992</v>
      </c>
    </row>
    <row r="183" spans="1:6" s="631" customFormat="1" ht="16.5" customHeight="1">
      <c r="A183" s="46" t="s">
        <v>165</v>
      </c>
      <c r="B183" s="417">
        <v>252366.46687999999</v>
      </c>
      <c r="C183" s="417">
        <v>0</v>
      </c>
      <c r="D183" s="417">
        <v>0</v>
      </c>
      <c r="E183" s="417">
        <v>0</v>
      </c>
      <c r="F183" s="417">
        <v>252366.46687999999</v>
      </c>
    </row>
    <row r="184" spans="1:6" s="631" customFormat="1" ht="16.5" customHeight="1" thickBot="1">
      <c r="A184" s="46" t="s">
        <v>166</v>
      </c>
      <c r="B184" s="417">
        <v>657607.96664999996</v>
      </c>
      <c r="C184" s="417">
        <v>0</v>
      </c>
      <c r="D184" s="417">
        <v>0</v>
      </c>
      <c r="E184" s="417">
        <v>0</v>
      </c>
      <c r="F184" s="417">
        <v>657607.96664999996</v>
      </c>
    </row>
    <row r="185" spans="1:6" s="631" customFormat="1" ht="16.5" customHeight="1" thickTop="1" thickBot="1">
      <c r="A185" s="696" t="s">
        <v>167</v>
      </c>
      <c r="B185" s="685">
        <v>177867185.27617002</v>
      </c>
      <c r="C185" s="685">
        <v>24865268.693290003</v>
      </c>
      <c r="D185" s="685">
        <v>128.98089999999999</v>
      </c>
      <c r="E185" s="685">
        <v>47554.744250000003</v>
      </c>
      <c r="F185" s="685">
        <v>202780137.69461</v>
      </c>
    </row>
    <row r="186" spans="1:6" s="631" customFormat="1" ht="16.5" customHeight="1" thickTop="1" thickBot="1">
      <c r="A186" s="697" t="s">
        <v>168</v>
      </c>
      <c r="B186" s="686">
        <v>11528433.255999999</v>
      </c>
      <c r="C186" s="686">
        <v>8709665.4345499985</v>
      </c>
      <c r="D186" s="686">
        <v>0</v>
      </c>
      <c r="E186" s="686">
        <v>224985.01631000001</v>
      </c>
      <c r="F186" s="686">
        <v>20463083.706860002</v>
      </c>
    </row>
    <row r="187" spans="1:6" s="631" customFormat="1" ht="16.5" customHeight="1" thickTop="1">
      <c r="A187" s="698" t="s">
        <v>169</v>
      </c>
      <c r="B187" s="417">
        <v>0</v>
      </c>
      <c r="C187" s="417">
        <v>1216161.2948699999</v>
      </c>
      <c r="D187" s="417">
        <v>0</v>
      </c>
      <c r="E187" s="417">
        <v>0</v>
      </c>
      <c r="F187" s="417">
        <v>1216161.2948699999</v>
      </c>
    </row>
    <row r="188" spans="1:6" s="631" customFormat="1" ht="16.5" customHeight="1">
      <c r="A188" s="46" t="s">
        <v>170</v>
      </c>
      <c r="B188" s="417">
        <v>0</v>
      </c>
      <c r="C188" s="417">
        <v>234664.80693000002</v>
      </c>
      <c r="D188" s="417">
        <v>0</v>
      </c>
      <c r="E188" s="417">
        <v>0</v>
      </c>
      <c r="F188" s="417">
        <v>234664.80693000002</v>
      </c>
    </row>
    <row r="189" spans="1:6" s="631" customFormat="1" ht="16.5" customHeight="1">
      <c r="A189" s="46" t="s">
        <v>171</v>
      </c>
      <c r="B189" s="417">
        <v>0</v>
      </c>
      <c r="C189" s="417">
        <v>88663.213680000001</v>
      </c>
      <c r="D189" s="417">
        <v>0</v>
      </c>
      <c r="E189" s="417">
        <v>0</v>
      </c>
      <c r="F189" s="417">
        <v>88663.213680000001</v>
      </c>
    </row>
    <row r="190" spans="1:6" s="631" customFormat="1" ht="16.5" customHeight="1">
      <c r="A190" s="46" t="s">
        <v>172</v>
      </c>
      <c r="B190" s="417">
        <v>0</v>
      </c>
      <c r="C190" s="417">
        <v>626192.13582000008</v>
      </c>
      <c r="D190" s="417">
        <v>0</v>
      </c>
      <c r="E190" s="417">
        <v>0</v>
      </c>
      <c r="F190" s="417">
        <v>626192.13582000008</v>
      </c>
    </row>
    <row r="191" spans="1:6" s="631" customFormat="1" ht="16.5" customHeight="1">
      <c r="A191" s="46" t="s">
        <v>173</v>
      </c>
      <c r="B191" s="417">
        <v>0</v>
      </c>
      <c r="C191" s="417">
        <v>15888.419159999999</v>
      </c>
      <c r="D191" s="417">
        <v>0</v>
      </c>
      <c r="E191" s="417">
        <v>0</v>
      </c>
      <c r="F191" s="417">
        <v>15888.419159999999</v>
      </c>
    </row>
    <row r="192" spans="1:6" s="631" customFormat="1" ht="16.5" customHeight="1">
      <c r="A192" s="46" t="s">
        <v>174</v>
      </c>
      <c r="B192" s="417">
        <v>0</v>
      </c>
      <c r="C192" s="417">
        <v>250752.71927999999</v>
      </c>
      <c r="D192" s="417">
        <v>0</v>
      </c>
      <c r="E192" s="417">
        <v>0</v>
      </c>
      <c r="F192" s="417">
        <v>250752.71927999999</v>
      </c>
    </row>
    <row r="193" spans="1:7" ht="16.5" customHeight="1">
      <c r="A193" s="695" t="s">
        <v>175</v>
      </c>
      <c r="B193" s="417">
        <v>9920426.4178099986</v>
      </c>
      <c r="C193" s="417">
        <v>7432340.8734999998</v>
      </c>
      <c r="D193" s="417">
        <v>0</v>
      </c>
      <c r="E193" s="417">
        <v>224985.01631000001</v>
      </c>
      <c r="F193" s="417">
        <v>17577752.30762</v>
      </c>
      <c r="G193" s="781"/>
    </row>
    <row r="194" spans="1:7" ht="16.5" customHeight="1">
      <c r="A194" s="46" t="s">
        <v>176</v>
      </c>
      <c r="B194" s="417">
        <v>9257.0079999999998</v>
      </c>
      <c r="C194" s="417">
        <v>2675.4</v>
      </c>
      <c r="D194" s="417">
        <v>0</v>
      </c>
      <c r="E194" s="417">
        <v>0</v>
      </c>
      <c r="F194" s="417">
        <v>11932.407999999999</v>
      </c>
      <c r="G194" s="781"/>
    </row>
    <row r="195" spans="1:7" ht="16.5" customHeight="1">
      <c r="A195" s="46" t="s">
        <v>177</v>
      </c>
      <c r="B195" s="417">
        <v>2934664.2274600002</v>
      </c>
      <c r="C195" s="417">
        <v>5314945.2363</v>
      </c>
      <c r="D195" s="417">
        <v>0</v>
      </c>
      <c r="E195" s="417">
        <v>10997.65191</v>
      </c>
      <c r="F195" s="417">
        <v>8260607.1156700002</v>
      </c>
      <c r="G195" s="781"/>
    </row>
    <row r="196" spans="1:7" ht="16.5" customHeight="1">
      <c r="A196" s="46" t="s">
        <v>178</v>
      </c>
      <c r="B196" s="417">
        <v>5296363.2604399994</v>
      </c>
      <c r="C196" s="417">
        <v>1216392.8149699999</v>
      </c>
      <c r="D196" s="417">
        <v>0</v>
      </c>
      <c r="E196" s="417">
        <v>117236.06645</v>
      </c>
      <c r="F196" s="417">
        <v>6629992.1418599999</v>
      </c>
      <c r="G196" s="781"/>
    </row>
    <row r="197" spans="1:7" ht="16.5" customHeight="1">
      <c r="A197" s="46" t="s">
        <v>179</v>
      </c>
      <c r="B197" s="417">
        <v>0</v>
      </c>
      <c r="C197" s="417">
        <v>0</v>
      </c>
      <c r="D197" s="417">
        <v>0</v>
      </c>
      <c r="E197" s="417">
        <v>0</v>
      </c>
      <c r="F197" s="417">
        <v>0</v>
      </c>
      <c r="G197" s="781"/>
    </row>
    <row r="198" spans="1:7" ht="16.5" customHeight="1">
      <c r="A198" s="46" t="s">
        <v>180</v>
      </c>
      <c r="B198" s="417">
        <v>1680141.92191</v>
      </c>
      <c r="C198" s="417">
        <v>898327.42223000003</v>
      </c>
      <c r="D198" s="417">
        <v>0</v>
      </c>
      <c r="E198" s="417">
        <v>96751.297950000007</v>
      </c>
      <c r="F198" s="417">
        <v>2675220.6420900002</v>
      </c>
      <c r="G198" s="781"/>
    </row>
    <row r="199" spans="1:7" ht="16.5" customHeight="1">
      <c r="A199" s="695" t="s">
        <v>181</v>
      </c>
      <c r="B199" s="417">
        <v>0</v>
      </c>
      <c r="C199" s="417">
        <v>0</v>
      </c>
      <c r="D199" s="417">
        <v>0</v>
      </c>
      <c r="E199" s="417">
        <v>0</v>
      </c>
      <c r="F199" s="417">
        <v>0</v>
      </c>
      <c r="G199" s="781"/>
    </row>
    <row r="200" spans="1:7" ht="16.5" customHeight="1">
      <c r="A200" s="695" t="s">
        <v>182</v>
      </c>
      <c r="B200" s="417">
        <v>1478044.98643</v>
      </c>
      <c r="C200" s="417">
        <v>45407.959130000003</v>
      </c>
      <c r="D200" s="417">
        <v>0</v>
      </c>
      <c r="E200" s="417">
        <v>0</v>
      </c>
      <c r="F200" s="417">
        <v>1523452.9455599999</v>
      </c>
      <c r="G200" s="781"/>
    </row>
    <row r="201" spans="1:7" ht="16.5" customHeight="1">
      <c r="A201" s="46" t="s">
        <v>183</v>
      </c>
      <c r="B201" s="417">
        <v>113964.9299</v>
      </c>
      <c r="C201" s="417">
        <v>11746.38767</v>
      </c>
      <c r="D201" s="417">
        <v>0</v>
      </c>
      <c r="E201" s="417">
        <v>0</v>
      </c>
      <c r="F201" s="417">
        <v>125711.31757</v>
      </c>
    </row>
    <row r="202" spans="1:7" ht="16.5" customHeight="1">
      <c r="A202" s="46" t="s">
        <v>184</v>
      </c>
      <c r="B202" s="417">
        <v>1251261.63906</v>
      </c>
      <c r="C202" s="417">
        <v>33661.571459999999</v>
      </c>
      <c r="D202" s="417">
        <v>0</v>
      </c>
      <c r="E202" s="417">
        <v>0</v>
      </c>
      <c r="F202" s="417">
        <v>1284923.21052</v>
      </c>
    </row>
    <row r="203" spans="1:7" ht="16.5" customHeight="1">
      <c r="A203" s="46" t="s">
        <v>185</v>
      </c>
      <c r="B203" s="417">
        <v>0</v>
      </c>
      <c r="C203" s="417">
        <v>0</v>
      </c>
      <c r="D203" s="417">
        <v>0</v>
      </c>
      <c r="E203" s="417">
        <v>0</v>
      </c>
      <c r="F203" s="417">
        <v>0</v>
      </c>
    </row>
    <row r="204" spans="1:7" ht="16.5" customHeight="1">
      <c r="A204" s="46" t="s">
        <v>186</v>
      </c>
      <c r="B204" s="417">
        <v>112818.41747</v>
      </c>
      <c r="C204" s="417">
        <v>0</v>
      </c>
      <c r="D204" s="417">
        <v>0</v>
      </c>
      <c r="E204" s="417">
        <v>0</v>
      </c>
      <c r="F204" s="417">
        <v>112818.41747</v>
      </c>
    </row>
    <row r="205" spans="1:7" ht="16.5" customHeight="1" thickBot="1">
      <c r="A205" s="695" t="s">
        <v>187</v>
      </c>
      <c r="B205" s="417">
        <v>129961.85176000001</v>
      </c>
      <c r="C205" s="417">
        <v>15755.307050000001</v>
      </c>
      <c r="D205" s="417">
        <v>0</v>
      </c>
      <c r="E205" s="417">
        <v>0</v>
      </c>
      <c r="F205" s="417">
        <v>145717.15880999999</v>
      </c>
    </row>
    <row r="206" spans="1:7" ht="16.5" customHeight="1" thickTop="1" thickBot="1">
      <c r="A206" s="691" t="s">
        <v>188</v>
      </c>
      <c r="B206" s="686">
        <v>113468990.56255999</v>
      </c>
      <c r="C206" s="686">
        <v>281466271.50519001</v>
      </c>
      <c r="D206" s="686">
        <v>78360.722609999997</v>
      </c>
      <c r="E206" s="686">
        <v>19167.981210000002</v>
      </c>
      <c r="F206" s="686">
        <v>395032790.77157003</v>
      </c>
    </row>
    <row r="207" spans="1:7" ht="16.5" customHeight="1" thickTop="1">
      <c r="A207" s="695" t="s">
        <v>189</v>
      </c>
      <c r="B207" s="417">
        <v>1191546.62411</v>
      </c>
      <c r="C207" s="417">
        <v>15278686.102389999</v>
      </c>
      <c r="D207" s="417">
        <v>179.61354</v>
      </c>
      <c r="E207" s="417">
        <v>128.16532000000001</v>
      </c>
      <c r="F207" s="417">
        <v>16470540.50536</v>
      </c>
    </row>
    <row r="208" spans="1:7" ht="16.5" customHeight="1">
      <c r="A208" s="46" t="s">
        <v>190</v>
      </c>
      <c r="B208" s="417">
        <v>119.6</v>
      </c>
      <c r="C208" s="417">
        <v>34300</v>
      </c>
      <c r="D208" s="417">
        <v>0</v>
      </c>
      <c r="E208" s="417">
        <v>0</v>
      </c>
      <c r="F208" s="417">
        <v>34419.599999999999</v>
      </c>
    </row>
    <row r="209" spans="1:6" ht="16.5" customHeight="1">
      <c r="A209" s="46" t="s">
        <v>191</v>
      </c>
      <c r="B209" s="417">
        <v>1108720</v>
      </c>
      <c r="C209" s="417">
        <v>0</v>
      </c>
      <c r="D209" s="417">
        <v>0</v>
      </c>
      <c r="E209" s="417">
        <v>0</v>
      </c>
      <c r="F209" s="417">
        <v>1108720</v>
      </c>
    </row>
    <row r="210" spans="1:6" ht="16.5" customHeight="1">
      <c r="A210" s="46" t="s">
        <v>192</v>
      </c>
      <c r="B210" s="417">
        <v>82707.024109999998</v>
      </c>
      <c r="C210" s="417">
        <v>15244386.102389999</v>
      </c>
      <c r="D210" s="417">
        <v>179.61354</v>
      </c>
      <c r="E210" s="417">
        <v>128.16532000000001</v>
      </c>
      <c r="F210" s="417">
        <v>15327400.90536</v>
      </c>
    </row>
    <row r="211" spans="1:6" ht="16.5" customHeight="1">
      <c r="A211" s="695" t="s">
        <v>193</v>
      </c>
      <c r="B211" s="417">
        <v>22734766.136880003</v>
      </c>
      <c r="C211" s="417">
        <v>247341.15562000001</v>
      </c>
      <c r="D211" s="417">
        <v>17.000799999999998</v>
      </c>
      <c r="E211" s="417">
        <v>0</v>
      </c>
      <c r="F211" s="417">
        <v>22982124.293299999</v>
      </c>
    </row>
    <row r="212" spans="1:6" ht="16.5" customHeight="1">
      <c r="A212" s="46" t="s">
        <v>194</v>
      </c>
      <c r="B212" s="417">
        <v>0</v>
      </c>
      <c r="C212" s="417">
        <v>0</v>
      </c>
      <c r="D212" s="417">
        <v>0</v>
      </c>
      <c r="E212" s="417">
        <v>0</v>
      </c>
      <c r="F212" s="417">
        <v>0</v>
      </c>
    </row>
    <row r="213" spans="1:6" ht="16.5" customHeight="1">
      <c r="A213" s="46" t="s">
        <v>195</v>
      </c>
      <c r="B213" s="417">
        <v>770545.18277999992</v>
      </c>
      <c r="C213" s="417">
        <v>184752.22373</v>
      </c>
      <c r="D213" s="417">
        <v>17.000799999999998</v>
      </c>
      <c r="E213" s="417">
        <v>0</v>
      </c>
      <c r="F213" s="417">
        <v>955314.40730999992</v>
      </c>
    </row>
    <row r="214" spans="1:6" ht="16.5" customHeight="1">
      <c r="A214" s="46" t="s">
        <v>196</v>
      </c>
      <c r="B214" s="417">
        <v>21964206.8851</v>
      </c>
      <c r="C214" s="417">
        <v>62588.93189</v>
      </c>
      <c r="D214" s="417">
        <v>0</v>
      </c>
      <c r="E214" s="417">
        <v>0</v>
      </c>
      <c r="F214" s="417">
        <v>22026795.816990003</v>
      </c>
    </row>
    <row r="215" spans="1:6" ht="16.5" customHeight="1">
      <c r="A215" s="692" t="s">
        <v>1281</v>
      </c>
      <c r="B215" s="417">
        <v>0</v>
      </c>
      <c r="C215" s="417">
        <v>0</v>
      </c>
      <c r="D215" s="417">
        <v>0</v>
      </c>
      <c r="E215" s="417">
        <v>0</v>
      </c>
      <c r="F215" s="417">
        <v>0</v>
      </c>
    </row>
    <row r="216" spans="1:6" ht="16.5" customHeight="1">
      <c r="A216" s="46" t="s">
        <v>197</v>
      </c>
      <c r="B216" s="417">
        <v>14.069000000000001</v>
      </c>
      <c r="C216" s="417">
        <v>0</v>
      </c>
      <c r="D216" s="417">
        <v>0</v>
      </c>
      <c r="E216" s="417">
        <v>0</v>
      </c>
      <c r="F216" s="417">
        <v>14.069000000000001</v>
      </c>
    </row>
    <row r="217" spans="1:6" ht="16.5" customHeight="1">
      <c r="A217" s="695" t="s">
        <v>198</v>
      </c>
      <c r="B217" s="417">
        <v>31.617740000000001</v>
      </c>
      <c r="C217" s="417">
        <v>386689.09667</v>
      </c>
      <c r="D217" s="417">
        <v>0</v>
      </c>
      <c r="E217" s="417">
        <v>0</v>
      </c>
      <c r="F217" s="417">
        <v>386720.71441000002</v>
      </c>
    </row>
    <row r="218" spans="1:6" ht="16.5" customHeight="1">
      <c r="A218" s="46" t="s">
        <v>199</v>
      </c>
      <c r="B218" s="417">
        <v>31.617740000000001</v>
      </c>
      <c r="C218" s="417">
        <v>252484.37023</v>
      </c>
      <c r="D218" s="417">
        <v>0</v>
      </c>
      <c r="E218" s="417">
        <v>0</v>
      </c>
      <c r="F218" s="417">
        <v>252515.98796999999</v>
      </c>
    </row>
    <row r="219" spans="1:6" ht="16.5" customHeight="1">
      <c r="A219" s="46" t="s">
        <v>200</v>
      </c>
      <c r="B219" s="417">
        <v>0</v>
      </c>
      <c r="C219" s="417">
        <v>134204.72644</v>
      </c>
      <c r="D219" s="417">
        <v>0</v>
      </c>
      <c r="E219" s="417">
        <v>0</v>
      </c>
      <c r="F219" s="417">
        <v>134204.72644</v>
      </c>
    </row>
    <row r="220" spans="1:6" ht="16.5" customHeight="1">
      <c r="A220" s="695" t="s">
        <v>201</v>
      </c>
      <c r="B220" s="417">
        <v>0</v>
      </c>
      <c r="C220" s="417">
        <v>0</v>
      </c>
      <c r="D220" s="417">
        <v>0</v>
      </c>
      <c r="E220" s="417">
        <v>0</v>
      </c>
      <c r="F220" s="417">
        <v>0</v>
      </c>
    </row>
    <row r="221" spans="1:6" ht="16.5" customHeight="1">
      <c r="A221" s="46" t="s">
        <v>202</v>
      </c>
      <c r="B221" s="417">
        <v>0</v>
      </c>
      <c r="C221" s="417">
        <v>0</v>
      </c>
      <c r="D221" s="417">
        <v>0</v>
      </c>
      <c r="E221" s="417">
        <v>0</v>
      </c>
      <c r="F221" s="417">
        <v>0</v>
      </c>
    </row>
    <row r="222" spans="1:6" ht="16.5" customHeight="1">
      <c r="A222" s="46" t="s">
        <v>203</v>
      </c>
      <c r="B222" s="417">
        <v>0</v>
      </c>
      <c r="C222" s="417">
        <v>0</v>
      </c>
      <c r="D222" s="417">
        <v>0</v>
      </c>
      <c r="E222" s="417">
        <v>0</v>
      </c>
      <c r="F222" s="417">
        <v>0</v>
      </c>
    </row>
    <row r="223" spans="1:6" ht="16.5" customHeight="1">
      <c r="A223" s="695" t="s">
        <v>204</v>
      </c>
      <c r="B223" s="417">
        <v>64256458.380539998</v>
      </c>
      <c r="C223" s="417">
        <v>220766629.95837</v>
      </c>
      <c r="D223" s="417">
        <v>3900.98909</v>
      </c>
      <c r="E223" s="417">
        <v>8536.3663400000005</v>
      </c>
      <c r="F223" s="417">
        <v>285035525.69434005</v>
      </c>
    </row>
    <row r="224" spans="1:6" ht="16.5" customHeight="1">
      <c r="A224" s="46" t="s">
        <v>205</v>
      </c>
      <c r="B224" s="417">
        <v>31608043.31501</v>
      </c>
      <c r="C224" s="417">
        <v>171203092.66726002</v>
      </c>
      <c r="D224" s="417">
        <v>3533.6679900000004</v>
      </c>
      <c r="E224" s="417">
        <v>0</v>
      </c>
      <c r="F224" s="417">
        <v>202814669.65026</v>
      </c>
    </row>
    <row r="225" spans="1:6" ht="16.5" customHeight="1">
      <c r="A225" s="46" t="s">
        <v>206</v>
      </c>
      <c r="B225" s="417">
        <v>43975.124659999994</v>
      </c>
      <c r="C225" s="417">
        <v>75055.982709999997</v>
      </c>
      <c r="D225" s="417">
        <v>0</v>
      </c>
      <c r="E225" s="417">
        <v>0</v>
      </c>
      <c r="F225" s="417">
        <v>119031.10737</v>
      </c>
    </row>
    <row r="226" spans="1:6" ht="16.5" customHeight="1">
      <c r="A226" s="46" t="s">
        <v>207</v>
      </c>
      <c r="B226" s="417">
        <v>21774394.254419997</v>
      </c>
      <c r="C226" s="417">
        <v>37324677.439550005</v>
      </c>
      <c r="D226" s="417">
        <v>367.3211</v>
      </c>
      <c r="E226" s="417">
        <v>0</v>
      </c>
      <c r="F226" s="417">
        <v>59099439.015069999</v>
      </c>
    </row>
    <row r="227" spans="1:6" ht="16.5" customHeight="1">
      <c r="A227" s="46" t="s">
        <v>208</v>
      </c>
      <c r="B227" s="417">
        <v>215026.96302000002</v>
      </c>
      <c r="C227" s="417">
        <v>280123.06810000003</v>
      </c>
      <c r="D227" s="417">
        <v>0</v>
      </c>
      <c r="E227" s="417">
        <v>0</v>
      </c>
      <c r="F227" s="417">
        <v>495150.03112</v>
      </c>
    </row>
    <row r="228" spans="1:6" ht="16.5" customHeight="1">
      <c r="A228" s="46" t="s">
        <v>209</v>
      </c>
      <c r="B228" s="417">
        <v>2438757.4871799997</v>
      </c>
      <c r="C228" s="417">
        <v>665558.98537000001</v>
      </c>
      <c r="D228" s="417">
        <v>0</v>
      </c>
      <c r="E228" s="417">
        <v>8466.0332300000009</v>
      </c>
      <c r="F228" s="417">
        <v>3112782.5057800002</v>
      </c>
    </row>
    <row r="229" spans="1:6" ht="16.5" customHeight="1">
      <c r="A229" s="46" t="s">
        <v>210</v>
      </c>
      <c r="B229" s="417">
        <v>2607509.4531900003</v>
      </c>
      <c r="C229" s="417">
        <v>8961032.6870099995</v>
      </c>
      <c r="D229" s="417">
        <v>0</v>
      </c>
      <c r="E229" s="417">
        <v>70.333110000000005</v>
      </c>
      <c r="F229" s="417">
        <v>11568612.473309999</v>
      </c>
    </row>
    <row r="230" spans="1:6" ht="16.5" customHeight="1">
      <c r="A230" s="46" t="s">
        <v>211</v>
      </c>
      <c r="B230" s="417">
        <v>38.36</v>
      </c>
      <c r="C230" s="417">
        <v>37041.147280000005</v>
      </c>
      <c r="D230" s="417">
        <v>0</v>
      </c>
      <c r="E230" s="417">
        <v>0</v>
      </c>
      <c r="F230" s="417">
        <v>37079.507279999998</v>
      </c>
    </row>
    <row r="231" spans="1:6" ht="16.5" customHeight="1">
      <c r="A231" s="46" t="s">
        <v>212</v>
      </c>
      <c r="B231" s="417">
        <v>0</v>
      </c>
      <c r="C231" s="417">
        <v>0</v>
      </c>
      <c r="D231" s="417">
        <v>0</v>
      </c>
      <c r="E231" s="417">
        <v>0</v>
      </c>
      <c r="F231" s="417">
        <v>0</v>
      </c>
    </row>
    <row r="232" spans="1:6" ht="16.5" customHeight="1">
      <c r="A232" s="46" t="s">
        <v>213</v>
      </c>
      <c r="B232" s="417">
        <v>5568713.4230600009</v>
      </c>
      <c r="C232" s="417">
        <v>2220047.9810900004</v>
      </c>
      <c r="D232" s="417">
        <v>0</v>
      </c>
      <c r="E232" s="417">
        <v>0</v>
      </c>
      <c r="F232" s="417">
        <v>7788761.4041499998</v>
      </c>
    </row>
    <row r="233" spans="1:6" ht="16.5" customHeight="1">
      <c r="A233" s="695" t="s">
        <v>214</v>
      </c>
      <c r="B233" s="417">
        <v>18502510.599630002</v>
      </c>
      <c r="C233" s="417">
        <v>44427128.050190002</v>
      </c>
      <c r="D233" s="417">
        <v>74263.119180000009</v>
      </c>
      <c r="E233" s="417">
        <v>3968.43813</v>
      </c>
      <c r="F233" s="417">
        <v>63007870.20713</v>
      </c>
    </row>
    <row r="234" spans="1:6" ht="16.5" customHeight="1">
      <c r="A234" s="46" t="s">
        <v>215</v>
      </c>
      <c r="B234" s="417">
        <v>11687229.24876</v>
      </c>
      <c r="C234" s="417">
        <v>21722627.690990001</v>
      </c>
      <c r="D234" s="417">
        <v>0</v>
      </c>
      <c r="E234" s="417">
        <v>0</v>
      </c>
      <c r="F234" s="417">
        <v>33409856.939750001</v>
      </c>
    </row>
    <row r="235" spans="1:6" ht="16.5" customHeight="1">
      <c r="A235" s="46" t="s">
        <v>216</v>
      </c>
      <c r="B235" s="417">
        <v>0</v>
      </c>
      <c r="C235" s="417">
        <v>3875155.0022700001</v>
      </c>
      <c r="D235" s="417">
        <v>0</v>
      </c>
      <c r="E235" s="417">
        <v>0</v>
      </c>
      <c r="F235" s="417">
        <v>3875155.0022700001</v>
      </c>
    </row>
    <row r="236" spans="1:6" ht="16.5" customHeight="1">
      <c r="A236" s="46" t="s">
        <v>217</v>
      </c>
      <c r="B236" s="417">
        <v>1435560.5094900001</v>
      </c>
      <c r="C236" s="417">
        <v>2459196.6088200002</v>
      </c>
      <c r="D236" s="417">
        <v>46321.571329999999</v>
      </c>
      <c r="E236" s="417">
        <v>2728.4136800000001</v>
      </c>
      <c r="F236" s="417">
        <v>3943807.1033200002</v>
      </c>
    </row>
    <row r="237" spans="1:6" ht="16.5" customHeight="1">
      <c r="A237" s="46" t="s">
        <v>218</v>
      </c>
      <c r="B237" s="417">
        <v>400847.01509</v>
      </c>
      <c r="C237" s="417">
        <v>954298.35134000005</v>
      </c>
      <c r="D237" s="417">
        <v>26058.612969999998</v>
      </c>
      <c r="E237" s="417">
        <v>192.70330999999999</v>
      </c>
      <c r="F237" s="417">
        <v>1381396.6827100001</v>
      </c>
    </row>
    <row r="238" spans="1:6" ht="16.5" customHeight="1">
      <c r="A238" s="46" t="s">
        <v>219</v>
      </c>
      <c r="B238" s="417">
        <v>0</v>
      </c>
      <c r="C238" s="417">
        <v>629765.28700000001</v>
      </c>
      <c r="D238" s="417">
        <v>0</v>
      </c>
      <c r="E238" s="417">
        <v>0</v>
      </c>
      <c r="F238" s="417">
        <v>629765.28700000001</v>
      </c>
    </row>
    <row r="239" spans="1:6" ht="16.5" customHeight="1">
      <c r="A239" s="46" t="s">
        <v>220</v>
      </c>
      <c r="B239" s="417">
        <v>4978873.8262900002</v>
      </c>
      <c r="C239" s="417">
        <v>14786085.10977</v>
      </c>
      <c r="D239" s="417">
        <v>1882.9348799999998</v>
      </c>
      <c r="E239" s="417">
        <v>1047.32114</v>
      </c>
      <c r="F239" s="417">
        <v>19767889.192080002</v>
      </c>
    </row>
    <row r="240" spans="1:6" ht="16.5" customHeight="1">
      <c r="A240" s="46" t="s">
        <v>221</v>
      </c>
      <c r="B240" s="417">
        <v>0</v>
      </c>
      <c r="C240" s="417">
        <v>0</v>
      </c>
      <c r="D240" s="417">
        <v>0</v>
      </c>
      <c r="E240" s="417">
        <v>0</v>
      </c>
      <c r="F240" s="417">
        <v>0</v>
      </c>
    </row>
    <row r="241" spans="1:6" ht="16.5" customHeight="1">
      <c r="A241" s="695" t="s">
        <v>1265</v>
      </c>
      <c r="B241" s="417">
        <v>2667981.54893</v>
      </c>
      <c r="C241" s="417">
        <v>123098.17758</v>
      </c>
      <c r="D241" s="417">
        <v>0</v>
      </c>
      <c r="E241" s="417">
        <v>6535.0114199999998</v>
      </c>
      <c r="F241" s="417">
        <v>2797614.7379299998</v>
      </c>
    </row>
    <row r="242" spans="1:6" ht="16.5" customHeight="1">
      <c r="A242" s="46" t="s">
        <v>1266</v>
      </c>
      <c r="B242" s="417">
        <v>2623806.7596399998</v>
      </c>
      <c r="C242" s="417">
        <v>113287.41482999999</v>
      </c>
      <c r="D242" s="417">
        <v>0</v>
      </c>
      <c r="E242" s="417">
        <v>6535.0114199999998</v>
      </c>
      <c r="F242" s="417">
        <v>2743629.1858899998</v>
      </c>
    </row>
    <row r="243" spans="1:6" ht="16.5" customHeight="1">
      <c r="A243" s="46" t="s">
        <v>1267</v>
      </c>
      <c r="B243" s="417">
        <v>44174.789290000001</v>
      </c>
      <c r="C243" s="417">
        <v>9810.7627499999999</v>
      </c>
      <c r="D243" s="417">
        <v>0</v>
      </c>
      <c r="E243" s="417">
        <v>0</v>
      </c>
      <c r="F243" s="417">
        <v>53985.552040000002</v>
      </c>
    </row>
    <row r="244" spans="1:6" ht="16.5" customHeight="1">
      <c r="A244" s="695" t="s">
        <v>1268</v>
      </c>
      <c r="B244" s="417">
        <v>4115695.6547300001</v>
      </c>
      <c r="C244" s="417">
        <v>236698.96437</v>
      </c>
      <c r="D244" s="417">
        <v>0</v>
      </c>
      <c r="E244" s="417">
        <v>0</v>
      </c>
      <c r="F244" s="417">
        <v>4352394.6191000007</v>
      </c>
    </row>
    <row r="245" spans="1:6" ht="16.5" customHeight="1">
      <c r="A245" s="46" t="s">
        <v>1266</v>
      </c>
      <c r="B245" s="417">
        <v>3705682.6395200002</v>
      </c>
      <c r="C245" s="417">
        <v>236698.96437</v>
      </c>
      <c r="D245" s="417">
        <v>0</v>
      </c>
      <c r="E245" s="417">
        <v>0</v>
      </c>
      <c r="F245" s="417">
        <v>3942381.6038899999</v>
      </c>
    </row>
    <row r="246" spans="1:6" ht="16.5" customHeight="1">
      <c r="A246" s="46" t="s">
        <v>1267</v>
      </c>
      <c r="B246" s="408">
        <v>410013.01520999998</v>
      </c>
      <c r="C246" s="408">
        <v>0</v>
      </c>
      <c r="D246" s="408">
        <v>0</v>
      </c>
      <c r="E246" s="408">
        <v>0</v>
      </c>
      <c r="F246" s="408">
        <v>410013.01520999998</v>
      </c>
    </row>
    <row r="247" spans="1:6" ht="16.5" customHeight="1">
      <c r="A247" s="695" t="s">
        <v>1269</v>
      </c>
      <c r="B247" s="151">
        <v>2677268.4933500001</v>
      </c>
      <c r="C247" s="151">
        <v>120346.24456000001</v>
      </c>
      <c r="D247" s="151">
        <v>0</v>
      </c>
      <c r="E247" s="151">
        <v>0</v>
      </c>
      <c r="F247" s="151">
        <v>2797614.7379099997</v>
      </c>
    </row>
    <row r="248" spans="1:6" ht="16.5" customHeight="1" thickBot="1">
      <c r="A248" s="695" t="s">
        <v>1270</v>
      </c>
      <c r="B248" s="699">
        <v>4108028.57687</v>
      </c>
      <c r="C248" s="699">
        <v>242660.88791999998</v>
      </c>
      <c r="D248" s="699">
        <v>1705.15417</v>
      </c>
      <c r="E248" s="699">
        <v>0</v>
      </c>
      <c r="F248" s="699">
        <v>4352394.6189599996</v>
      </c>
    </row>
    <row r="249" spans="1:6" ht="16.5" customHeight="1" thickTop="1" thickBot="1">
      <c r="A249" s="271" t="s">
        <v>222</v>
      </c>
      <c r="B249" s="686">
        <v>5510401.2796700001</v>
      </c>
      <c r="C249" s="686">
        <v>262695.9865</v>
      </c>
      <c r="D249" s="686">
        <v>0.56877999999999995</v>
      </c>
      <c r="E249" s="686">
        <v>1404.7945300000001</v>
      </c>
      <c r="F249" s="686">
        <v>5774502.6294799997</v>
      </c>
    </row>
    <row r="250" spans="1:6" ht="16.5" customHeight="1" thickTop="1">
      <c r="A250" s="54" t="s">
        <v>223</v>
      </c>
      <c r="B250" s="417">
        <v>1.7410600000000001</v>
      </c>
      <c r="C250" s="417">
        <v>2755.7884800000002</v>
      </c>
      <c r="D250" s="417">
        <v>0</v>
      </c>
      <c r="E250" s="417">
        <v>0</v>
      </c>
      <c r="F250" s="417">
        <v>2757.52954</v>
      </c>
    </row>
    <row r="251" spans="1:6" ht="16.5" customHeight="1">
      <c r="A251" s="54" t="s">
        <v>224</v>
      </c>
      <c r="B251" s="417">
        <v>212283.50402000002</v>
      </c>
      <c r="C251" s="417">
        <v>128212.62398999999</v>
      </c>
      <c r="D251" s="417">
        <v>0.40194999999999997</v>
      </c>
      <c r="E251" s="417">
        <v>48.368019999999994</v>
      </c>
      <c r="F251" s="417">
        <v>340544.89798000001</v>
      </c>
    </row>
    <row r="252" spans="1:6" ht="16.5" customHeight="1">
      <c r="A252" s="54" t="s">
        <v>225</v>
      </c>
      <c r="B252" s="417">
        <v>4977306.87005</v>
      </c>
      <c r="C252" s="417">
        <v>47999.227650000001</v>
      </c>
      <c r="D252" s="417">
        <v>4.9779999999999998E-2</v>
      </c>
      <c r="E252" s="417">
        <v>18.74033</v>
      </c>
      <c r="F252" s="417">
        <v>5025324.8878100002</v>
      </c>
    </row>
    <row r="253" spans="1:6" ht="16.5" customHeight="1">
      <c r="A253" s="54" t="s">
        <v>226</v>
      </c>
      <c r="B253" s="417">
        <v>109920.79940999999</v>
      </c>
      <c r="C253" s="417">
        <v>1951.58185</v>
      </c>
      <c r="D253" s="417">
        <v>0</v>
      </c>
      <c r="E253" s="417">
        <v>1.3771500000000001</v>
      </c>
      <c r="F253" s="417">
        <v>111873.75840999999</v>
      </c>
    </row>
    <row r="254" spans="1:6" ht="16.5" customHeight="1">
      <c r="A254" s="54" t="s">
        <v>227</v>
      </c>
      <c r="B254" s="417">
        <v>60798.194109999997</v>
      </c>
      <c r="C254" s="417">
        <v>2232.2322300000001</v>
      </c>
      <c r="D254" s="417">
        <v>0.11705</v>
      </c>
      <c r="E254" s="417">
        <v>24.196159999999999</v>
      </c>
      <c r="F254" s="417">
        <v>63054.739549999998</v>
      </c>
    </row>
    <row r="255" spans="1:6" ht="16.5" customHeight="1">
      <c r="A255" s="54" t="s">
        <v>228</v>
      </c>
      <c r="B255" s="417">
        <v>7580.2814000000008</v>
      </c>
      <c r="C255" s="417">
        <v>885.25268999999992</v>
      </c>
      <c r="D255" s="417">
        <v>0</v>
      </c>
      <c r="E255" s="417">
        <v>0</v>
      </c>
      <c r="F255" s="417">
        <v>8465.5340899999992</v>
      </c>
    </row>
    <row r="256" spans="1:6" ht="16.5" customHeight="1">
      <c r="A256" s="54" t="s">
        <v>229</v>
      </c>
      <c r="B256" s="417">
        <v>14516.904060000001</v>
      </c>
      <c r="C256" s="417">
        <v>1877.4067500000001</v>
      </c>
      <c r="D256" s="417">
        <v>0</v>
      </c>
      <c r="E256" s="417">
        <v>0</v>
      </c>
      <c r="F256" s="417">
        <v>16394.310809999999</v>
      </c>
    </row>
    <row r="257" spans="1:6" ht="16.5" customHeight="1">
      <c r="A257" s="54" t="s">
        <v>230</v>
      </c>
      <c r="B257" s="417">
        <v>9085.2996700000003</v>
      </c>
      <c r="C257" s="417">
        <v>16.890349999999998</v>
      </c>
      <c r="D257" s="417">
        <v>0</v>
      </c>
      <c r="E257" s="417">
        <v>0</v>
      </c>
      <c r="F257" s="417">
        <v>9102.19002</v>
      </c>
    </row>
    <row r="258" spans="1:6" ht="16.5" customHeight="1">
      <c r="A258" s="54" t="s">
        <v>231</v>
      </c>
      <c r="B258" s="417">
        <v>330.59807000000001</v>
      </c>
      <c r="C258" s="417">
        <v>1.3366800000000001</v>
      </c>
      <c r="D258" s="417">
        <v>0</v>
      </c>
      <c r="E258" s="417">
        <v>-2.9999999999999997E-5</v>
      </c>
      <c r="F258" s="417">
        <v>331.93471999999997</v>
      </c>
    </row>
    <row r="259" spans="1:6" ht="16.5" customHeight="1">
      <c r="A259" s="54" t="s">
        <v>232</v>
      </c>
      <c r="B259" s="417">
        <v>29980.047399999999</v>
      </c>
      <c r="C259" s="417">
        <v>23715.878909999999</v>
      </c>
      <c r="D259" s="417">
        <v>0</v>
      </c>
      <c r="E259" s="417">
        <v>0</v>
      </c>
      <c r="F259" s="417">
        <v>53695.926310000003</v>
      </c>
    </row>
    <row r="260" spans="1:6" ht="16.5" customHeight="1" thickBot="1">
      <c r="A260" s="54" t="s">
        <v>233</v>
      </c>
      <c r="B260" s="417">
        <v>88597.040420000005</v>
      </c>
      <c r="C260" s="417">
        <v>53047.766920000002</v>
      </c>
      <c r="D260" s="417">
        <v>0</v>
      </c>
      <c r="E260" s="417">
        <v>1312.1128999999999</v>
      </c>
      <c r="F260" s="417">
        <v>142956.92024000001</v>
      </c>
    </row>
    <row r="261" spans="1:6" ht="16.5" customHeight="1" thickTop="1" thickBot="1">
      <c r="A261" s="271" t="s">
        <v>234</v>
      </c>
      <c r="B261" s="686">
        <v>-1605955.9917000001</v>
      </c>
      <c r="C261" s="686">
        <v>-62732.916109999998</v>
      </c>
      <c r="D261" s="686">
        <v>0</v>
      </c>
      <c r="E261" s="686">
        <v>-26.362169999999999</v>
      </c>
      <c r="F261" s="686">
        <v>-1668715.2699800001</v>
      </c>
    </row>
    <row r="262" spans="1:6" ht="16.5" customHeight="1" thickTop="1">
      <c r="A262" s="54" t="s">
        <v>235</v>
      </c>
      <c r="B262" s="417">
        <v>-1361079.82448</v>
      </c>
      <c r="C262" s="417">
        <v>-18747.23618</v>
      </c>
      <c r="D262" s="417">
        <v>0</v>
      </c>
      <c r="E262" s="417">
        <v>-0.20977000000000001</v>
      </c>
      <c r="F262" s="417">
        <v>-1379827.27043</v>
      </c>
    </row>
    <row r="263" spans="1:6" ht="16.5" customHeight="1">
      <c r="A263" s="54" t="s">
        <v>236</v>
      </c>
      <c r="B263" s="417">
        <v>0</v>
      </c>
      <c r="C263" s="417">
        <v>0</v>
      </c>
      <c r="D263" s="417">
        <v>0</v>
      </c>
      <c r="E263" s="417">
        <v>0</v>
      </c>
      <c r="F263" s="417">
        <v>0</v>
      </c>
    </row>
    <row r="264" spans="1:6" ht="16.5" customHeight="1">
      <c r="A264" s="54" t="s">
        <v>237</v>
      </c>
      <c r="B264" s="417">
        <v>-104792.55129</v>
      </c>
      <c r="C264" s="417">
        <v>-19511.215499999998</v>
      </c>
      <c r="D264" s="417">
        <v>0</v>
      </c>
      <c r="E264" s="417">
        <v>-3.4210000000000004E-2</v>
      </c>
      <c r="F264" s="417">
        <v>-124303.80100000001</v>
      </c>
    </row>
    <row r="265" spans="1:6" ht="16.5" customHeight="1">
      <c r="A265" s="54" t="s">
        <v>238</v>
      </c>
      <c r="B265" s="417">
        <v>-15443.719439999999</v>
      </c>
      <c r="C265" s="417">
        <v>-1287.86718</v>
      </c>
      <c r="D265" s="417">
        <v>0</v>
      </c>
      <c r="E265" s="417">
        <v>-26.118189999999998</v>
      </c>
      <c r="F265" s="417">
        <v>-16757.704809999999</v>
      </c>
    </row>
    <row r="266" spans="1:6" ht="16.5" customHeight="1">
      <c r="A266" s="54" t="s">
        <v>239</v>
      </c>
      <c r="B266" s="417">
        <v>-40688.966390000001</v>
      </c>
      <c r="C266" s="417">
        <v>-4427.90326</v>
      </c>
      <c r="D266" s="417">
        <v>0</v>
      </c>
      <c r="E266" s="417">
        <v>0</v>
      </c>
      <c r="F266" s="417">
        <v>-45116.869650000001</v>
      </c>
    </row>
    <row r="267" spans="1:6" ht="16.5" customHeight="1">
      <c r="A267" s="388" t="s">
        <v>240</v>
      </c>
      <c r="B267" s="417">
        <v>-38679.69281</v>
      </c>
      <c r="C267" s="417">
        <v>-18002.670309999998</v>
      </c>
      <c r="D267" s="417">
        <v>0</v>
      </c>
      <c r="E267" s="417">
        <v>0</v>
      </c>
      <c r="F267" s="417">
        <v>-56682.363119999995</v>
      </c>
    </row>
    <row r="268" spans="1:6" ht="16.5" customHeight="1" thickBot="1">
      <c r="A268" s="54" t="s">
        <v>241</v>
      </c>
      <c r="B268" s="417">
        <v>-45271.237289999997</v>
      </c>
      <c r="C268" s="417">
        <v>-756.02368000000001</v>
      </c>
      <c r="D268" s="417">
        <v>0</v>
      </c>
      <c r="E268" s="417">
        <v>0</v>
      </c>
      <c r="F268" s="417">
        <v>-46027.260969999996</v>
      </c>
    </row>
    <row r="269" spans="1:6" ht="16.5" customHeight="1" thickTop="1" thickBot="1">
      <c r="A269" s="700" t="s">
        <v>242</v>
      </c>
      <c r="B269" s="701">
        <v>3904445.2879699999</v>
      </c>
      <c r="C269" s="701">
        <v>199963.07038999998</v>
      </c>
      <c r="D269" s="701">
        <v>0.56877999999999995</v>
      </c>
      <c r="E269" s="701">
        <v>1378.43236</v>
      </c>
      <c r="F269" s="701">
        <v>4105787.3594999998</v>
      </c>
    </row>
    <row r="270" spans="1:6" ht="16.5" customHeight="1" thickTop="1" thickBot="1">
      <c r="A270" s="702" t="s">
        <v>243</v>
      </c>
      <c r="B270" s="686">
        <v>641064.92382000003</v>
      </c>
      <c r="C270" s="686">
        <v>915652.16501</v>
      </c>
      <c r="D270" s="686">
        <v>0.16911000000000001</v>
      </c>
      <c r="E270" s="686">
        <v>54.187650000000005</v>
      </c>
      <c r="F270" s="686">
        <v>1556771.4455899999</v>
      </c>
    </row>
    <row r="271" spans="1:6" ht="16.5" customHeight="1" thickTop="1">
      <c r="A271" s="54" t="s">
        <v>244</v>
      </c>
      <c r="B271" s="417">
        <v>338467.91132999997</v>
      </c>
      <c r="C271" s="417">
        <v>490085.66664999997</v>
      </c>
      <c r="D271" s="417">
        <v>0</v>
      </c>
      <c r="E271" s="417">
        <v>0.85015999999999992</v>
      </c>
      <c r="F271" s="417">
        <v>828554.42813999997</v>
      </c>
    </row>
    <row r="272" spans="1:6" ht="16.5" customHeight="1">
      <c r="A272" s="54" t="s">
        <v>245</v>
      </c>
      <c r="B272" s="417">
        <v>131669.90685999999</v>
      </c>
      <c r="C272" s="417">
        <v>395501.78401999996</v>
      </c>
      <c r="D272" s="417">
        <v>2.0200000000000001E-3</v>
      </c>
      <c r="E272" s="417">
        <v>52.577709999999996</v>
      </c>
      <c r="F272" s="417">
        <v>527224.27061000001</v>
      </c>
    </row>
    <row r="273" spans="1:6" ht="16.5" customHeight="1">
      <c r="A273" s="54" t="s">
        <v>246</v>
      </c>
      <c r="B273" s="417">
        <v>32742.276899999997</v>
      </c>
      <c r="C273" s="417">
        <v>5592.3525799999998</v>
      </c>
      <c r="D273" s="417">
        <v>0</v>
      </c>
      <c r="E273" s="417">
        <v>0</v>
      </c>
      <c r="F273" s="417">
        <v>38334.629479999996</v>
      </c>
    </row>
    <row r="274" spans="1:6" ht="16.5" customHeight="1">
      <c r="A274" s="54" t="s">
        <v>247</v>
      </c>
      <c r="B274" s="417">
        <v>57953.049799999993</v>
      </c>
      <c r="C274" s="417">
        <v>97.911210000000011</v>
      </c>
      <c r="D274" s="417">
        <v>0</v>
      </c>
      <c r="E274" s="417">
        <v>0</v>
      </c>
      <c r="F274" s="417">
        <v>58050.961009999999</v>
      </c>
    </row>
    <row r="275" spans="1:6" ht="16.5" customHeight="1" thickBot="1">
      <c r="A275" s="54" t="s">
        <v>248</v>
      </c>
      <c r="B275" s="417">
        <v>80231.77893</v>
      </c>
      <c r="C275" s="417">
        <v>24374.450550000001</v>
      </c>
      <c r="D275" s="417">
        <v>0.16709000000000002</v>
      </c>
      <c r="E275" s="417">
        <v>0.75978000000000001</v>
      </c>
      <c r="F275" s="417">
        <v>104607.15634999999</v>
      </c>
    </row>
    <row r="276" spans="1:6" ht="16.5" customHeight="1" thickTop="1" thickBot="1">
      <c r="A276" s="703" t="s">
        <v>249</v>
      </c>
      <c r="B276" s="686">
        <v>-362274.30074000004</v>
      </c>
      <c r="C276" s="686">
        <v>-614425.59157000005</v>
      </c>
      <c r="D276" s="686">
        <v>0</v>
      </c>
      <c r="E276" s="686">
        <v>-136.43210999999999</v>
      </c>
      <c r="F276" s="686">
        <v>-976836.32441999996</v>
      </c>
    </row>
    <row r="277" spans="1:6" ht="16.5" customHeight="1" thickTop="1">
      <c r="A277" s="54" t="s">
        <v>244</v>
      </c>
      <c r="B277" s="417">
        <v>-114908.80309</v>
      </c>
      <c r="C277" s="417">
        <v>-168157.81557000001</v>
      </c>
      <c r="D277" s="417">
        <v>0</v>
      </c>
      <c r="E277" s="417">
        <v>-136.36401000000001</v>
      </c>
      <c r="F277" s="417">
        <v>-283202.98267</v>
      </c>
    </row>
    <row r="278" spans="1:6" ht="16.5" customHeight="1">
      <c r="A278" s="54" t="s">
        <v>250</v>
      </c>
      <c r="B278" s="417">
        <v>-57263.645570000001</v>
      </c>
      <c r="C278" s="417">
        <v>-41.042839999999998</v>
      </c>
      <c r="D278" s="417">
        <v>0</v>
      </c>
      <c r="E278" s="417">
        <v>0</v>
      </c>
      <c r="F278" s="417">
        <v>-57304.688409999995</v>
      </c>
    </row>
    <row r="279" spans="1:6" ht="16.5" customHeight="1">
      <c r="A279" s="54" t="s">
        <v>251</v>
      </c>
      <c r="B279" s="417">
        <v>-5729.08457</v>
      </c>
      <c r="C279" s="417">
        <v>-1.39E-3</v>
      </c>
      <c r="D279" s="417">
        <v>0</v>
      </c>
      <c r="E279" s="417">
        <v>-1.15E-3</v>
      </c>
      <c r="F279" s="417">
        <v>-5729.0871100000004</v>
      </c>
    </row>
    <row r="280" spans="1:6" ht="16.5" customHeight="1">
      <c r="A280" s="54" t="s">
        <v>252</v>
      </c>
      <c r="B280" s="417">
        <v>-38.00515</v>
      </c>
      <c r="C280" s="417">
        <v>0</v>
      </c>
      <c r="D280" s="417">
        <v>0</v>
      </c>
      <c r="E280" s="417">
        <v>0</v>
      </c>
      <c r="F280" s="417">
        <v>-38.00515</v>
      </c>
    </row>
    <row r="281" spans="1:6" ht="16.5" customHeight="1" thickBot="1">
      <c r="A281" s="54" t="s">
        <v>253</v>
      </c>
      <c r="B281" s="417">
        <v>-184334.76236000002</v>
      </c>
      <c r="C281" s="417">
        <v>-446226.73176999995</v>
      </c>
      <c r="D281" s="417">
        <v>0</v>
      </c>
      <c r="E281" s="417">
        <v>-6.695000000000001E-2</v>
      </c>
      <c r="F281" s="417">
        <v>-630561.56108000001</v>
      </c>
    </row>
    <row r="282" spans="1:6" ht="16.5" customHeight="1" thickTop="1" thickBot="1">
      <c r="A282" s="271" t="s">
        <v>254</v>
      </c>
      <c r="B282" s="686">
        <v>4183235.9110500002</v>
      </c>
      <c r="C282" s="686">
        <v>501189.64382999996</v>
      </c>
      <c r="D282" s="686">
        <v>0.73788999999999993</v>
      </c>
      <c r="E282" s="686">
        <v>1296.1878999999999</v>
      </c>
      <c r="F282" s="686">
        <v>4685722.4806700004</v>
      </c>
    </row>
    <row r="283" spans="1:6" ht="16.5" customHeight="1" thickTop="1">
      <c r="A283" s="286" t="s">
        <v>255</v>
      </c>
      <c r="B283" s="417">
        <v>662009.99278999993</v>
      </c>
      <c r="C283" s="417">
        <v>181650.30891999998</v>
      </c>
      <c r="D283" s="417">
        <v>0.40604000000000001</v>
      </c>
      <c r="E283" s="417">
        <v>3660.92722</v>
      </c>
      <c r="F283" s="417">
        <v>847321.63497000001</v>
      </c>
    </row>
    <row r="284" spans="1:6" ht="16.5" customHeight="1">
      <c r="A284" s="54" t="s">
        <v>256</v>
      </c>
      <c r="B284" s="417">
        <v>33176.743009999998</v>
      </c>
      <c r="C284" s="417">
        <v>5548.8003399999998</v>
      </c>
      <c r="D284" s="417">
        <v>0</v>
      </c>
      <c r="E284" s="417">
        <v>0</v>
      </c>
      <c r="F284" s="417">
        <v>38725.54335</v>
      </c>
    </row>
    <row r="285" spans="1:6" ht="16.5" customHeight="1">
      <c r="A285" s="54" t="s">
        <v>257</v>
      </c>
      <c r="B285" s="417">
        <v>580245.07427999994</v>
      </c>
      <c r="C285" s="417">
        <v>143375.27903000001</v>
      </c>
      <c r="D285" s="417">
        <v>0.40604000000000001</v>
      </c>
      <c r="E285" s="417">
        <v>3660.92722</v>
      </c>
      <c r="F285" s="417">
        <v>727281.68657000002</v>
      </c>
    </row>
    <row r="286" spans="1:6" ht="16.5" customHeight="1">
      <c r="A286" s="54" t="s">
        <v>258</v>
      </c>
      <c r="B286" s="417">
        <v>3883.0530400000002</v>
      </c>
      <c r="C286" s="417">
        <v>31032.620699999999</v>
      </c>
      <c r="D286" s="417">
        <v>0</v>
      </c>
      <c r="E286" s="417">
        <v>0</v>
      </c>
      <c r="F286" s="417">
        <v>34915.673740000006</v>
      </c>
    </row>
    <row r="287" spans="1:6" ht="16.5" customHeight="1">
      <c r="A287" s="54" t="s">
        <v>259</v>
      </c>
      <c r="B287" s="417">
        <v>5986.6995299999999</v>
      </c>
      <c r="C287" s="417">
        <v>1560.30828</v>
      </c>
      <c r="D287" s="417">
        <v>0</v>
      </c>
      <c r="E287" s="417">
        <v>0</v>
      </c>
      <c r="F287" s="417">
        <v>7547.0078099999992</v>
      </c>
    </row>
    <row r="288" spans="1:6" ht="16.5" customHeight="1">
      <c r="A288" s="54" t="s">
        <v>260</v>
      </c>
      <c r="B288" s="417">
        <v>0</v>
      </c>
      <c r="C288" s="417">
        <v>0</v>
      </c>
      <c r="D288" s="417">
        <v>0</v>
      </c>
      <c r="E288" s="417">
        <v>0</v>
      </c>
      <c r="F288" s="417">
        <v>0</v>
      </c>
    </row>
    <row r="289" spans="1:6" ht="16.5" customHeight="1">
      <c r="A289" s="54" t="s">
        <v>261</v>
      </c>
      <c r="B289" s="417">
        <v>38718.422930000001</v>
      </c>
      <c r="C289" s="417">
        <v>133.30056999999999</v>
      </c>
      <c r="D289" s="417">
        <v>0</v>
      </c>
      <c r="E289" s="417">
        <v>0</v>
      </c>
      <c r="F289" s="417">
        <v>38851.7235</v>
      </c>
    </row>
    <row r="290" spans="1:6" ht="16.5" customHeight="1">
      <c r="A290" s="286" t="s">
        <v>262</v>
      </c>
      <c r="B290" s="417">
        <v>-1112374.65754</v>
      </c>
      <c r="C290" s="417">
        <v>-222324.60134999998</v>
      </c>
      <c r="D290" s="417">
        <v>-0.47679000000000005</v>
      </c>
      <c r="E290" s="417">
        <v>-13015.57244</v>
      </c>
      <c r="F290" s="417">
        <v>-1347715.3081199999</v>
      </c>
    </row>
    <row r="291" spans="1:6" ht="16.5" customHeight="1">
      <c r="A291" s="54" t="s">
        <v>263</v>
      </c>
      <c r="B291" s="417">
        <v>-1033615.51475</v>
      </c>
      <c r="C291" s="417">
        <v>-130524.98445999999</v>
      </c>
      <c r="D291" s="417">
        <v>-0.46285000000000004</v>
      </c>
      <c r="E291" s="417">
        <v>-13010.23086</v>
      </c>
      <c r="F291" s="417">
        <v>-1177151.1929200001</v>
      </c>
    </row>
    <row r="292" spans="1:6" ht="16.5" customHeight="1">
      <c r="A292" s="54" t="s">
        <v>264</v>
      </c>
      <c r="B292" s="417">
        <v>-42679.976320000002</v>
      </c>
      <c r="C292" s="417">
        <v>-85280.591069999995</v>
      </c>
      <c r="D292" s="417">
        <v>-1.3939999999999999E-2</v>
      </c>
      <c r="E292" s="417">
        <v>-5.3415799999999996</v>
      </c>
      <c r="F292" s="417">
        <v>-127965.92290999999</v>
      </c>
    </row>
    <row r="293" spans="1:6" ht="16.5" customHeight="1">
      <c r="A293" s="54" t="s">
        <v>265</v>
      </c>
      <c r="B293" s="417">
        <v>-6546.1544999999996</v>
      </c>
      <c r="C293" s="417">
        <v>-5301.0938099999994</v>
      </c>
      <c r="D293" s="417">
        <v>0</v>
      </c>
      <c r="E293" s="417">
        <v>0</v>
      </c>
      <c r="F293" s="417">
        <v>-11847.248310000001</v>
      </c>
    </row>
    <row r="294" spans="1:6" ht="16.5" customHeight="1">
      <c r="A294" s="388" t="s">
        <v>266</v>
      </c>
      <c r="B294" s="417">
        <v>-28020.476930000001</v>
      </c>
      <c r="C294" s="417">
        <v>-1064.76063</v>
      </c>
      <c r="D294" s="417">
        <v>0</v>
      </c>
      <c r="E294" s="417">
        <v>0</v>
      </c>
      <c r="F294" s="417">
        <v>-29085.237559999998</v>
      </c>
    </row>
    <row r="295" spans="1:6" ht="16.5" customHeight="1">
      <c r="A295" s="388" t="s">
        <v>267</v>
      </c>
      <c r="B295" s="417">
        <v>0</v>
      </c>
      <c r="C295" s="417">
        <v>-0.23948</v>
      </c>
      <c r="D295" s="417">
        <v>0</v>
      </c>
      <c r="E295" s="417">
        <v>0</v>
      </c>
      <c r="F295" s="417">
        <v>-0.23948</v>
      </c>
    </row>
    <row r="296" spans="1:6" ht="16.5" customHeight="1" thickBot="1">
      <c r="A296" s="388" t="s">
        <v>268</v>
      </c>
      <c r="B296" s="417">
        <v>-1512.53504</v>
      </c>
      <c r="C296" s="417">
        <v>-152.93189999999998</v>
      </c>
      <c r="D296" s="417">
        <v>0</v>
      </c>
      <c r="E296" s="417">
        <v>0</v>
      </c>
      <c r="F296" s="417">
        <v>-1665.46694</v>
      </c>
    </row>
    <row r="297" spans="1:6" ht="16.5" customHeight="1" thickTop="1" thickBot="1">
      <c r="A297" s="704" t="s">
        <v>269</v>
      </c>
      <c r="B297" s="685">
        <v>3732871.2463000002</v>
      </c>
      <c r="C297" s="685">
        <v>460515.35139999999</v>
      </c>
      <c r="D297" s="685">
        <v>0.66713999999999996</v>
      </c>
      <c r="E297" s="685">
        <v>-8058.4573200000004</v>
      </c>
      <c r="F297" s="685">
        <v>4185328.8075199998</v>
      </c>
    </row>
    <row r="298" spans="1:6" ht="16.5" customHeight="1" thickTop="1" thickBot="1">
      <c r="A298" s="271" t="s">
        <v>270</v>
      </c>
      <c r="B298" s="686">
        <v>-2916213.6236</v>
      </c>
      <c r="C298" s="686">
        <v>-292297.31295999995</v>
      </c>
      <c r="D298" s="686">
        <v>0</v>
      </c>
      <c r="E298" s="686">
        <v>-22.115650000000002</v>
      </c>
      <c r="F298" s="686">
        <v>-3208533.0522099999</v>
      </c>
    </row>
    <row r="299" spans="1:6" ht="16.5" customHeight="1" thickTop="1">
      <c r="A299" s="54" t="s">
        <v>271</v>
      </c>
      <c r="B299" s="417">
        <v>-1676061.9451300001</v>
      </c>
      <c r="C299" s="417">
        <v>-5719.6237300000003</v>
      </c>
      <c r="D299" s="417">
        <v>0</v>
      </c>
      <c r="E299" s="417">
        <v>0</v>
      </c>
      <c r="F299" s="417">
        <v>-1681781.56886</v>
      </c>
    </row>
    <row r="300" spans="1:6" ht="16.5" customHeight="1">
      <c r="A300" s="54" t="s">
        <v>272</v>
      </c>
      <c r="B300" s="417">
        <v>-267565.63657999999</v>
      </c>
      <c r="C300" s="417">
        <v>-13304.15884</v>
      </c>
      <c r="D300" s="417">
        <v>0</v>
      </c>
      <c r="E300" s="417">
        <v>0</v>
      </c>
      <c r="F300" s="417">
        <v>-280869.79542000004</v>
      </c>
    </row>
    <row r="301" spans="1:6" ht="16.5" customHeight="1">
      <c r="A301" s="54" t="s">
        <v>273</v>
      </c>
      <c r="B301" s="417">
        <v>-12336.88191</v>
      </c>
      <c r="C301" s="417">
        <v>-10590.02124</v>
      </c>
      <c r="D301" s="417">
        <v>0</v>
      </c>
      <c r="E301" s="417">
        <v>0</v>
      </c>
      <c r="F301" s="417">
        <v>-22926.903149999998</v>
      </c>
    </row>
    <row r="302" spans="1:6" ht="16.5" customHeight="1">
      <c r="A302" s="54" t="s">
        <v>274</v>
      </c>
      <c r="B302" s="417">
        <v>-82613.409019999992</v>
      </c>
      <c r="C302" s="417">
        <v>-2034.53151</v>
      </c>
      <c r="D302" s="417">
        <v>0</v>
      </c>
      <c r="E302" s="417">
        <v>0</v>
      </c>
      <c r="F302" s="417">
        <v>-84647.940530000007</v>
      </c>
    </row>
    <row r="303" spans="1:6" ht="16.5" customHeight="1">
      <c r="A303" s="54" t="s">
        <v>275</v>
      </c>
      <c r="B303" s="417">
        <v>-162807.13911000002</v>
      </c>
      <c r="C303" s="417">
        <v>-141.41876999999999</v>
      </c>
      <c r="D303" s="417">
        <v>0</v>
      </c>
      <c r="E303" s="417">
        <v>0</v>
      </c>
      <c r="F303" s="417">
        <v>-162948.55788000001</v>
      </c>
    </row>
    <row r="304" spans="1:6" ht="16.5" customHeight="1">
      <c r="A304" s="54" t="s">
        <v>276</v>
      </c>
      <c r="B304" s="417">
        <v>-70736.884059999997</v>
      </c>
      <c r="C304" s="417">
        <v>-2956.5557400000002</v>
      </c>
      <c r="D304" s="417">
        <v>0</v>
      </c>
      <c r="E304" s="417">
        <v>0</v>
      </c>
      <c r="F304" s="417">
        <v>-73693.439799999993</v>
      </c>
    </row>
    <row r="305" spans="1:6" ht="16.5" customHeight="1">
      <c r="A305" s="54" t="s">
        <v>277</v>
      </c>
      <c r="B305" s="417">
        <v>-128899.60837999999</v>
      </c>
      <c r="C305" s="417">
        <v>0</v>
      </c>
      <c r="D305" s="417">
        <v>0</v>
      </c>
      <c r="E305" s="417">
        <v>0</v>
      </c>
      <c r="F305" s="417">
        <v>-128899.60837999999</v>
      </c>
    </row>
    <row r="306" spans="1:6" ht="16.5" customHeight="1">
      <c r="A306" s="54" t="s">
        <v>278</v>
      </c>
      <c r="B306" s="417">
        <v>-53088.030049999994</v>
      </c>
      <c r="C306" s="417">
        <v>-8.8930199999999999</v>
      </c>
      <c r="D306" s="417">
        <v>0</v>
      </c>
      <c r="E306" s="417">
        <v>0</v>
      </c>
      <c r="F306" s="417">
        <v>-53096.923069999997</v>
      </c>
    </row>
    <row r="307" spans="1:6" ht="16.5" customHeight="1" thickBot="1">
      <c r="A307" s="54" t="s">
        <v>279</v>
      </c>
      <c r="B307" s="417">
        <v>-462104.08936000004</v>
      </c>
      <c r="C307" s="417">
        <v>-257542.11011000001</v>
      </c>
      <c r="D307" s="417">
        <v>0</v>
      </c>
      <c r="E307" s="417">
        <v>-22.115650000000002</v>
      </c>
      <c r="F307" s="417">
        <v>-719668.31512000004</v>
      </c>
    </row>
    <row r="308" spans="1:6" ht="16.5" customHeight="1" thickTop="1" thickBot="1">
      <c r="A308" s="702" t="s">
        <v>280</v>
      </c>
      <c r="B308" s="686">
        <v>816657.62270000007</v>
      </c>
      <c r="C308" s="686">
        <v>168218.03844</v>
      </c>
      <c r="D308" s="686">
        <v>0.66713999999999996</v>
      </c>
      <c r="E308" s="686">
        <v>-8080.5729700000002</v>
      </c>
      <c r="F308" s="686">
        <v>976795.75530999992</v>
      </c>
    </row>
    <row r="309" spans="1:6" ht="16.5" customHeight="1" thickTop="1">
      <c r="A309" s="236" t="s">
        <v>281</v>
      </c>
      <c r="B309" s="417">
        <v>15.42071</v>
      </c>
      <c r="C309" s="417">
        <v>-27902.982840000001</v>
      </c>
      <c r="D309" s="417">
        <v>2.9999999999999997E-4</v>
      </c>
      <c r="E309" s="417">
        <v>1202.6916000000001</v>
      </c>
      <c r="F309" s="417">
        <v>-26684.87023</v>
      </c>
    </row>
    <row r="310" spans="1:6" ht="16.5" customHeight="1">
      <c r="A310" s="388" t="s">
        <v>282</v>
      </c>
      <c r="B310" s="417">
        <v>-5.8907400000000001</v>
      </c>
      <c r="C310" s="417">
        <v>-27902.982840000001</v>
      </c>
      <c r="D310" s="417">
        <v>0</v>
      </c>
      <c r="E310" s="417">
        <v>1.95634</v>
      </c>
      <c r="F310" s="417">
        <v>-27906.917239999999</v>
      </c>
    </row>
    <row r="311" spans="1:6" ht="16.5" customHeight="1">
      <c r="A311" s="388" t="s">
        <v>283</v>
      </c>
      <c r="B311" s="417">
        <v>21.311450000000001</v>
      </c>
      <c r="C311" s="417">
        <v>0</v>
      </c>
      <c r="D311" s="417">
        <v>2.9999999999999997E-4</v>
      </c>
      <c r="E311" s="417">
        <v>1200.7352599999999</v>
      </c>
      <c r="F311" s="417">
        <v>1222.04701</v>
      </c>
    </row>
    <row r="312" spans="1:6" ht="16.5" customHeight="1">
      <c r="A312" s="236" t="s">
        <v>284</v>
      </c>
      <c r="B312" s="417">
        <v>-89.149740000000008</v>
      </c>
      <c r="C312" s="417">
        <v>25981.524399999998</v>
      </c>
      <c r="D312" s="417">
        <v>0</v>
      </c>
      <c r="E312" s="417">
        <v>-516.42171999999994</v>
      </c>
      <c r="F312" s="417">
        <v>25375.952940000003</v>
      </c>
    </row>
    <row r="313" spans="1:6" ht="16.5" customHeight="1">
      <c r="A313" s="388" t="s">
        <v>285</v>
      </c>
      <c r="B313" s="417">
        <v>-6.0999999999999997E-4</v>
      </c>
      <c r="C313" s="417">
        <v>25981.524399999998</v>
      </c>
      <c r="D313" s="417">
        <v>0</v>
      </c>
      <c r="E313" s="417">
        <v>0</v>
      </c>
      <c r="F313" s="417">
        <v>25981.523789999999</v>
      </c>
    </row>
    <row r="314" spans="1:6" ht="16.5" customHeight="1" thickBot="1">
      <c r="A314" s="388" t="s">
        <v>286</v>
      </c>
      <c r="B314" s="417">
        <v>-89.14913</v>
      </c>
      <c r="C314" s="417">
        <v>0</v>
      </c>
      <c r="D314" s="417">
        <v>0</v>
      </c>
      <c r="E314" s="417">
        <v>-516.42171999999994</v>
      </c>
      <c r="F314" s="417">
        <v>-605.57084999999995</v>
      </c>
    </row>
    <row r="315" spans="1:6" ht="16.5" customHeight="1" thickTop="1" thickBot="1">
      <c r="A315" s="702" t="s">
        <v>287</v>
      </c>
      <c r="B315" s="686">
        <v>816583.8936699999</v>
      </c>
      <c r="C315" s="686">
        <v>166296.57999999999</v>
      </c>
      <c r="D315" s="686">
        <v>0.66744000000000003</v>
      </c>
      <c r="E315" s="686">
        <v>-7394.3030899999994</v>
      </c>
      <c r="F315" s="686">
        <v>975486.83802000002</v>
      </c>
    </row>
    <row r="316" spans="1:6" ht="16.5" customHeight="1" thickTop="1" thickBot="1">
      <c r="A316" s="54" t="s">
        <v>288</v>
      </c>
      <c r="B316" s="417">
        <v>16544.137880000002</v>
      </c>
      <c r="C316" s="417">
        <v>5665.3302300000005</v>
      </c>
      <c r="D316" s="417">
        <v>0</v>
      </c>
      <c r="E316" s="417">
        <v>0</v>
      </c>
      <c r="F316" s="417">
        <v>22209.468109999998</v>
      </c>
    </row>
    <row r="317" spans="1:6" ht="16.5" customHeight="1" thickTop="1" thickBot="1">
      <c r="A317" s="702" t="s">
        <v>289</v>
      </c>
      <c r="B317" s="686">
        <v>833128.03154999996</v>
      </c>
      <c r="C317" s="686">
        <v>171961.91022999998</v>
      </c>
      <c r="D317" s="686">
        <v>0.66744000000000003</v>
      </c>
      <c r="E317" s="686">
        <v>-7394.3030899999994</v>
      </c>
      <c r="F317" s="686">
        <v>997696.30613000004</v>
      </c>
    </row>
    <row r="318" spans="1:6" ht="16.5" customHeight="1" thickTop="1" thickBot="1">
      <c r="A318" s="388" t="s">
        <v>290</v>
      </c>
      <c r="B318" s="417">
        <v>7863.9202300000006</v>
      </c>
      <c r="C318" s="417">
        <v>895.11188000000004</v>
      </c>
      <c r="D318" s="417">
        <v>0</v>
      </c>
      <c r="E318" s="417">
        <v>0</v>
      </c>
      <c r="F318" s="417">
        <v>8759.0321100000001</v>
      </c>
    </row>
    <row r="319" spans="1:6" ht="16.5" customHeight="1" thickTop="1" thickBot="1">
      <c r="A319" s="271" t="s">
        <v>291</v>
      </c>
      <c r="B319" s="686">
        <v>840991.95178</v>
      </c>
      <c r="C319" s="686">
        <v>172857.02211000002</v>
      </c>
      <c r="D319" s="686">
        <v>0.66744000000000003</v>
      </c>
      <c r="E319" s="686">
        <v>-7394.3030899999994</v>
      </c>
      <c r="F319" s="686">
        <v>1006455.33824</v>
      </c>
    </row>
    <row r="320" spans="1:6" ht="16.5" customHeight="1" thickTop="1" thickBot="1">
      <c r="A320" s="388" t="s">
        <v>292</v>
      </c>
      <c r="B320" s="417">
        <v>0</v>
      </c>
      <c r="C320" s="417">
        <v>0</v>
      </c>
      <c r="D320" s="417">
        <v>0</v>
      </c>
      <c r="E320" s="417">
        <v>0</v>
      </c>
      <c r="F320" s="417">
        <v>0</v>
      </c>
    </row>
    <row r="321" spans="1:6" ht="16.5" customHeight="1" thickTop="1" thickBot="1">
      <c r="A321" s="702" t="s">
        <v>293</v>
      </c>
      <c r="B321" s="686">
        <v>840991.95178</v>
      </c>
      <c r="C321" s="686">
        <v>172857.02211000002</v>
      </c>
      <c r="D321" s="686">
        <v>0.66744000000000003</v>
      </c>
      <c r="E321" s="686">
        <v>-7394.3030899999994</v>
      </c>
      <c r="F321" s="686">
        <v>1006455.33824</v>
      </c>
    </row>
    <row r="322" spans="1:6" ht="16.5" customHeight="1" thickTop="1" thickBot="1">
      <c r="A322" s="236" t="s">
        <v>294</v>
      </c>
      <c r="B322" s="417">
        <v>-348847.37170999998</v>
      </c>
      <c r="C322" s="417">
        <v>0</v>
      </c>
      <c r="D322" s="417">
        <v>0</v>
      </c>
      <c r="E322" s="417">
        <v>0</v>
      </c>
      <c r="F322" s="417">
        <v>-348847.37170999998</v>
      </c>
    </row>
    <row r="323" spans="1:6" ht="16.5" customHeight="1" thickTop="1" thickBot="1">
      <c r="A323" s="702" t="s">
        <v>295</v>
      </c>
      <c r="B323" s="849">
        <v>492144.58006999997</v>
      </c>
      <c r="C323" s="849">
        <v>172857.02211000002</v>
      </c>
      <c r="D323" s="849">
        <v>0.66744000000000003</v>
      </c>
      <c r="E323" s="849">
        <v>-7394.3030899999994</v>
      </c>
      <c r="F323" s="849">
        <v>657607.96652999998</v>
      </c>
    </row>
    <row r="324" spans="1:6" ht="15.75" thickTop="1">
      <c r="A324" s="613" t="s">
        <v>1369</v>
      </c>
    </row>
    <row r="325" spans="1:6" ht="15.75">
      <c r="A325" s="47"/>
    </row>
    <row r="326" spans="1:6" ht="15.75">
      <c r="A326" s="47"/>
    </row>
    <row r="327" spans="1:6" ht="15.75">
      <c r="A327" s="47"/>
    </row>
    <row r="328" spans="1:6" ht="15.75">
      <c r="A328" s="47"/>
    </row>
    <row r="329" spans="1:6" ht="15.75">
      <c r="A329" s="47"/>
    </row>
    <row r="330" spans="1:6" ht="15.75">
      <c r="A330" s="47"/>
    </row>
    <row r="331" spans="1:6" ht="15.75">
      <c r="A331" s="47"/>
    </row>
    <row r="332" spans="1:6" ht="15.75">
      <c r="A332" s="47"/>
    </row>
    <row r="333" spans="1:6" ht="15.75">
      <c r="A333" s="47"/>
    </row>
    <row r="334" spans="1:6" ht="15.75">
      <c r="A334" s="47"/>
    </row>
    <row r="335" spans="1:6" ht="15.75">
      <c r="A335" s="47"/>
    </row>
    <row r="336" spans="1:6"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row r="650" spans="1:1" ht="15.75">
      <c r="A650" s="47"/>
    </row>
    <row r="651" spans="1:1" ht="15.75">
      <c r="A651" s="47"/>
    </row>
    <row r="652" spans="1:1" ht="15.75">
      <c r="A652" s="47"/>
    </row>
    <row r="653" spans="1:1" ht="15.75">
      <c r="A653" s="47"/>
    </row>
    <row r="654" spans="1:1" ht="15.75">
      <c r="A654" s="47"/>
    </row>
    <row r="655" spans="1:1" ht="15.75">
      <c r="A655" s="47"/>
    </row>
    <row r="656" spans="1:1" ht="15.75">
      <c r="A656" s="47"/>
    </row>
    <row r="657" spans="1:1" ht="15.75">
      <c r="A657" s="47"/>
    </row>
  </sheetData>
  <mergeCells count="4">
    <mergeCell ref="A2:F2"/>
    <mergeCell ref="A3:F3"/>
    <mergeCell ref="A4:F4"/>
    <mergeCell ref="A5:F5"/>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0" tint="-4.9989318521683403E-2"/>
  </sheetPr>
  <dimension ref="A1:Q656"/>
  <sheetViews>
    <sheetView showGridLines="0" zoomScaleNormal="100" workbookViewId="0">
      <selection activeCell="S5" sqref="S5"/>
    </sheetView>
  </sheetViews>
  <sheetFormatPr baseColWidth="10" defaultColWidth="9.140625" defaultRowHeight="15"/>
  <cols>
    <col min="1" max="1" width="75" style="49" customWidth="1"/>
    <col min="2" max="15" width="9.85546875" style="48" customWidth="1"/>
    <col min="16" max="16" width="10.42578125" style="48" customWidth="1"/>
    <col min="17" max="17" width="2.140625" style="634" customWidth="1"/>
    <col min="18" max="256" width="9.140625" style="631"/>
    <col min="257" max="257" width="75" style="631" customWidth="1"/>
    <col min="258" max="271" width="9.85546875" style="631" customWidth="1"/>
    <col min="272" max="272" width="10.42578125" style="631" customWidth="1"/>
    <col min="273" max="273" width="2.140625" style="631" customWidth="1"/>
    <col min="274" max="512" width="9.140625" style="631"/>
    <col min="513" max="513" width="75" style="631" customWidth="1"/>
    <col min="514" max="527" width="9.85546875" style="631" customWidth="1"/>
    <col min="528" max="528" width="10.42578125" style="631" customWidth="1"/>
    <col min="529" max="529" width="2.140625" style="631" customWidth="1"/>
    <col min="530" max="768" width="9.140625" style="631"/>
    <col min="769" max="769" width="75" style="631" customWidth="1"/>
    <col min="770" max="783" width="9.85546875" style="631" customWidth="1"/>
    <col min="784" max="784" width="10.42578125" style="631" customWidth="1"/>
    <col min="785" max="785" width="2.140625" style="631" customWidth="1"/>
    <col min="786" max="1024" width="9.140625" style="631"/>
    <col min="1025" max="1025" width="75" style="631" customWidth="1"/>
    <col min="1026" max="1039" width="9.85546875" style="631" customWidth="1"/>
    <col min="1040" max="1040" width="10.42578125" style="631" customWidth="1"/>
    <col min="1041" max="1041" width="2.140625" style="631" customWidth="1"/>
    <col min="1042" max="1280" width="9.140625" style="631"/>
    <col min="1281" max="1281" width="75" style="631" customWidth="1"/>
    <col min="1282" max="1295" width="9.85546875" style="631" customWidth="1"/>
    <col min="1296" max="1296" width="10.42578125" style="631" customWidth="1"/>
    <col min="1297" max="1297" width="2.140625" style="631" customWidth="1"/>
    <col min="1298" max="1536" width="9.140625" style="631"/>
    <col min="1537" max="1537" width="75" style="631" customWidth="1"/>
    <col min="1538" max="1551" width="9.85546875" style="631" customWidth="1"/>
    <col min="1552" max="1552" width="10.42578125" style="631" customWidth="1"/>
    <col min="1553" max="1553" width="2.140625" style="631" customWidth="1"/>
    <col min="1554" max="1792" width="9.140625" style="631"/>
    <col min="1793" max="1793" width="75" style="631" customWidth="1"/>
    <col min="1794" max="1807" width="9.85546875" style="631" customWidth="1"/>
    <col min="1808" max="1808" width="10.42578125" style="631" customWidth="1"/>
    <col min="1809" max="1809" width="2.140625" style="631" customWidth="1"/>
    <col min="1810" max="2048" width="9.140625" style="631"/>
    <col min="2049" max="2049" width="75" style="631" customWidth="1"/>
    <col min="2050" max="2063" width="9.85546875" style="631" customWidth="1"/>
    <col min="2064" max="2064" width="10.42578125" style="631" customWidth="1"/>
    <col min="2065" max="2065" width="2.140625" style="631" customWidth="1"/>
    <col min="2066" max="2304" width="9.140625" style="631"/>
    <col min="2305" max="2305" width="75" style="631" customWidth="1"/>
    <col min="2306" max="2319" width="9.85546875" style="631" customWidth="1"/>
    <col min="2320" max="2320" width="10.42578125" style="631" customWidth="1"/>
    <col min="2321" max="2321" width="2.140625" style="631" customWidth="1"/>
    <col min="2322" max="2560" width="9.140625" style="631"/>
    <col min="2561" max="2561" width="75" style="631" customWidth="1"/>
    <col min="2562" max="2575" width="9.85546875" style="631" customWidth="1"/>
    <col min="2576" max="2576" width="10.42578125" style="631" customWidth="1"/>
    <col min="2577" max="2577" width="2.140625" style="631" customWidth="1"/>
    <col min="2578" max="2816" width="9.140625" style="631"/>
    <col min="2817" max="2817" width="75" style="631" customWidth="1"/>
    <col min="2818" max="2831" width="9.85546875" style="631" customWidth="1"/>
    <col min="2832" max="2832" width="10.42578125" style="631" customWidth="1"/>
    <col min="2833" max="2833" width="2.140625" style="631" customWidth="1"/>
    <col min="2834" max="3072" width="9.140625" style="631"/>
    <col min="3073" max="3073" width="75" style="631" customWidth="1"/>
    <col min="3074" max="3087" width="9.85546875" style="631" customWidth="1"/>
    <col min="3088" max="3088" width="10.42578125" style="631" customWidth="1"/>
    <col min="3089" max="3089" width="2.140625" style="631" customWidth="1"/>
    <col min="3090" max="3328" width="9.140625" style="631"/>
    <col min="3329" max="3329" width="75" style="631" customWidth="1"/>
    <col min="3330" max="3343" width="9.85546875" style="631" customWidth="1"/>
    <col min="3344" max="3344" width="10.42578125" style="631" customWidth="1"/>
    <col min="3345" max="3345" width="2.140625" style="631" customWidth="1"/>
    <col min="3346" max="3584" width="9.140625" style="631"/>
    <col min="3585" max="3585" width="75" style="631" customWidth="1"/>
    <col min="3586" max="3599" width="9.85546875" style="631" customWidth="1"/>
    <col min="3600" max="3600" width="10.42578125" style="631" customWidth="1"/>
    <col min="3601" max="3601" width="2.140625" style="631" customWidth="1"/>
    <col min="3602" max="3840" width="9.140625" style="631"/>
    <col min="3841" max="3841" width="75" style="631" customWidth="1"/>
    <col min="3842" max="3855" width="9.85546875" style="631" customWidth="1"/>
    <col min="3856" max="3856" width="10.42578125" style="631" customWidth="1"/>
    <col min="3857" max="3857" width="2.140625" style="631" customWidth="1"/>
    <col min="3858" max="4096" width="9.140625" style="631"/>
    <col min="4097" max="4097" width="75" style="631" customWidth="1"/>
    <col min="4098" max="4111" width="9.85546875" style="631" customWidth="1"/>
    <col min="4112" max="4112" width="10.42578125" style="631" customWidth="1"/>
    <col min="4113" max="4113" width="2.140625" style="631" customWidth="1"/>
    <col min="4114" max="4352" width="9.140625" style="631"/>
    <col min="4353" max="4353" width="75" style="631" customWidth="1"/>
    <col min="4354" max="4367" width="9.85546875" style="631" customWidth="1"/>
    <col min="4368" max="4368" width="10.42578125" style="631" customWidth="1"/>
    <col min="4369" max="4369" width="2.140625" style="631" customWidth="1"/>
    <col min="4370" max="4608" width="9.140625" style="631"/>
    <col min="4609" max="4609" width="75" style="631" customWidth="1"/>
    <col min="4610" max="4623" width="9.85546875" style="631" customWidth="1"/>
    <col min="4624" max="4624" width="10.42578125" style="631" customWidth="1"/>
    <col min="4625" max="4625" width="2.140625" style="631" customWidth="1"/>
    <col min="4626" max="4864" width="9.140625" style="631"/>
    <col min="4865" max="4865" width="75" style="631" customWidth="1"/>
    <col min="4866" max="4879" width="9.85546875" style="631" customWidth="1"/>
    <col min="4880" max="4880" width="10.42578125" style="631" customWidth="1"/>
    <col min="4881" max="4881" width="2.140625" style="631" customWidth="1"/>
    <col min="4882" max="5120" width="9.140625" style="631"/>
    <col min="5121" max="5121" width="75" style="631" customWidth="1"/>
    <col min="5122" max="5135" width="9.85546875" style="631" customWidth="1"/>
    <col min="5136" max="5136" width="10.42578125" style="631" customWidth="1"/>
    <col min="5137" max="5137" width="2.140625" style="631" customWidth="1"/>
    <col min="5138" max="5376" width="9.140625" style="631"/>
    <col min="5377" max="5377" width="75" style="631" customWidth="1"/>
    <col min="5378" max="5391" width="9.85546875" style="631" customWidth="1"/>
    <col min="5392" max="5392" width="10.42578125" style="631" customWidth="1"/>
    <col min="5393" max="5393" width="2.140625" style="631" customWidth="1"/>
    <col min="5394" max="5632" width="9.140625" style="631"/>
    <col min="5633" max="5633" width="75" style="631" customWidth="1"/>
    <col min="5634" max="5647" width="9.85546875" style="631" customWidth="1"/>
    <col min="5648" max="5648" width="10.42578125" style="631" customWidth="1"/>
    <col min="5649" max="5649" width="2.140625" style="631" customWidth="1"/>
    <col min="5650" max="5888" width="9.140625" style="631"/>
    <col min="5889" max="5889" width="75" style="631" customWidth="1"/>
    <col min="5890" max="5903" width="9.85546875" style="631" customWidth="1"/>
    <col min="5904" max="5904" width="10.42578125" style="631" customWidth="1"/>
    <col min="5905" max="5905" width="2.140625" style="631" customWidth="1"/>
    <col min="5906" max="6144" width="9.140625" style="631"/>
    <col min="6145" max="6145" width="75" style="631" customWidth="1"/>
    <col min="6146" max="6159" width="9.85546875" style="631" customWidth="1"/>
    <col min="6160" max="6160" width="10.42578125" style="631" customWidth="1"/>
    <col min="6161" max="6161" width="2.140625" style="631" customWidth="1"/>
    <col min="6162" max="6400" width="9.140625" style="631"/>
    <col min="6401" max="6401" width="75" style="631" customWidth="1"/>
    <col min="6402" max="6415" width="9.85546875" style="631" customWidth="1"/>
    <col min="6416" max="6416" width="10.42578125" style="631" customWidth="1"/>
    <col min="6417" max="6417" width="2.140625" style="631" customWidth="1"/>
    <col min="6418" max="6656" width="9.140625" style="631"/>
    <col min="6657" max="6657" width="75" style="631" customWidth="1"/>
    <col min="6658" max="6671" width="9.85546875" style="631" customWidth="1"/>
    <col min="6672" max="6672" width="10.42578125" style="631" customWidth="1"/>
    <col min="6673" max="6673" width="2.140625" style="631" customWidth="1"/>
    <col min="6674" max="6912" width="9.140625" style="631"/>
    <col min="6913" max="6913" width="75" style="631" customWidth="1"/>
    <col min="6914" max="6927" width="9.85546875" style="631" customWidth="1"/>
    <col min="6928" max="6928" width="10.42578125" style="631" customWidth="1"/>
    <col min="6929" max="6929" width="2.140625" style="631" customWidth="1"/>
    <col min="6930" max="7168" width="9.140625" style="631"/>
    <col min="7169" max="7169" width="75" style="631" customWidth="1"/>
    <col min="7170" max="7183" width="9.85546875" style="631" customWidth="1"/>
    <col min="7184" max="7184" width="10.42578125" style="631" customWidth="1"/>
    <col min="7185" max="7185" width="2.140625" style="631" customWidth="1"/>
    <col min="7186" max="7424" width="9.140625" style="631"/>
    <col min="7425" max="7425" width="75" style="631" customWidth="1"/>
    <col min="7426" max="7439" width="9.85546875" style="631" customWidth="1"/>
    <col min="7440" max="7440" width="10.42578125" style="631" customWidth="1"/>
    <col min="7441" max="7441" width="2.140625" style="631" customWidth="1"/>
    <col min="7442" max="7680" width="9.140625" style="631"/>
    <col min="7681" max="7681" width="75" style="631" customWidth="1"/>
    <col min="7682" max="7695" width="9.85546875" style="631" customWidth="1"/>
    <col min="7696" max="7696" width="10.42578125" style="631" customWidth="1"/>
    <col min="7697" max="7697" width="2.140625" style="631" customWidth="1"/>
    <col min="7698" max="7936" width="9.140625" style="631"/>
    <col min="7937" max="7937" width="75" style="631" customWidth="1"/>
    <col min="7938" max="7951" width="9.85546875" style="631" customWidth="1"/>
    <col min="7952" max="7952" width="10.42578125" style="631" customWidth="1"/>
    <col min="7953" max="7953" width="2.140625" style="631" customWidth="1"/>
    <col min="7954" max="8192" width="9.140625" style="631"/>
    <col min="8193" max="8193" width="75" style="631" customWidth="1"/>
    <col min="8194" max="8207" width="9.85546875" style="631" customWidth="1"/>
    <col min="8208" max="8208" width="10.42578125" style="631" customWidth="1"/>
    <col min="8209" max="8209" width="2.140625" style="631" customWidth="1"/>
    <col min="8210" max="8448" width="9.140625" style="631"/>
    <col min="8449" max="8449" width="75" style="631" customWidth="1"/>
    <col min="8450" max="8463" width="9.85546875" style="631" customWidth="1"/>
    <col min="8464" max="8464" width="10.42578125" style="631" customWidth="1"/>
    <col min="8465" max="8465" width="2.140625" style="631" customWidth="1"/>
    <col min="8466" max="8704" width="9.140625" style="631"/>
    <col min="8705" max="8705" width="75" style="631" customWidth="1"/>
    <col min="8706" max="8719" width="9.85546875" style="631" customWidth="1"/>
    <col min="8720" max="8720" width="10.42578125" style="631" customWidth="1"/>
    <col min="8721" max="8721" width="2.140625" style="631" customWidth="1"/>
    <col min="8722" max="8960" width="9.140625" style="631"/>
    <col min="8961" max="8961" width="75" style="631" customWidth="1"/>
    <col min="8962" max="8975" width="9.85546875" style="631" customWidth="1"/>
    <col min="8976" max="8976" width="10.42578125" style="631" customWidth="1"/>
    <col min="8977" max="8977" width="2.140625" style="631" customWidth="1"/>
    <col min="8978" max="9216" width="9.140625" style="631"/>
    <col min="9217" max="9217" width="75" style="631" customWidth="1"/>
    <col min="9218" max="9231" width="9.85546875" style="631" customWidth="1"/>
    <col min="9232" max="9232" width="10.42578125" style="631" customWidth="1"/>
    <col min="9233" max="9233" width="2.140625" style="631" customWidth="1"/>
    <col min="9234" max="9472" width="9.140625" style="631"/>
    <col min="9473" max="9473" width="75" style="631" customWidth="1"/>
    <col min="9474" max="9487" width="9.85546875" style="631" customWidth="1"/>
    <col min="9488" max="9488" width="10.42578125" style="631" customWidth="1"/>
    <col min="9489" max="9489" width="2.140625" style="631" customWidth="1"/>
    <col min="9490" max="9728" width="9.140625" style="631"/>
    <col min="9729" max="9729" width="75" style="631" customWidth="1"/>
    <col min="9730" max="9743" width="9.85546875" style="631" customWidth="1"/>
    <col min="9744" max="9744" width="10.42578125" style="631" customWidth="1"/>
    <col min="9745" max="9745" width="2.140625" style="631" customWidth="1"/>
    <col min="9746" max="9984" width="9.140625" style="631"/>
    <col min="9985" max="9985" width="75" style="631" customWidth="1"/>
    <col min="9986" max="9999" width="9.85546875" style="631" customWidth="1"/>
    <col min="10000" max="10000" width="10.42578125" style="631" customWidth="1"/>
    <col min="10001" max="10001" width="2.140625" style="631" customWidth="1"/>
    <col min="10002" max="10240" width="9.140625" style="631"/>
    <col min="10241" max="10241" width="75" style="631" customWidth="1"/>
    <col min="10242" max="10255" width="9.85546875" style="631" customWidth="1"/>
    <col min="10256" max="10256" width="10.42578125" style="631" customWidth="1"/>
    <col min="10257" max="10257" width="2.140625" style="631" customWidth="1"/>
    <col min="10258" max="10496" width="9.140625" style="631"/>
    <col min="10497" max="10497" width="75" style="631" customWidth="1"/>
    <col min="10498" max="10511" width="9.85546875" style="631" customWidth="1"/>
    <col min="10512" max="10512" width="10.42578125" style="631" customWidth="1"/>
    <col min="10513" max="10513" width="2.140625" style="631" customWidth="1"/>
    <col min="10514" max="10752" width="9.140625" style="631"/>
    <col min="10753" max="10753" width="75" style="631" customWidth="1"/>
    <col min="10754" max="10767" width="9.85546875" style="631" customWidth="1"/>
    <col min="10768" max="10768" width="10.42578125" style="631" customWidth="1"/>
    <col min="10769" max="10769" width="2.140625" style="631" customWidth="1"/>
    <col min="10770" max="11008" width="9.140625" style="631"/>
    <col min="11009" max="11009" width="75" style="631" customWidth="1"/>
    <col min="11010" max="11023" width="9.85546875" style="631" customWidth="1"/>
    <col min="11024" max="11024" width="10.42578125" style="631" customWidth="1"/>
    <col min="11025" max="11025" width="2.140625" style="631" customWidth="1"/>
    <col min="11026" max="11264" width="9.140625" style="631"/>
    <col min="11265" max="11265" width="75" style="631" customWidth="1"/>
    <col min="11266" max="11279" width="9.85546875" style="631" customWidth="1"/>
    <col min="11280" max="11280" width="10.42578125" style="631" customWidth="1"/>
    <col min="11281" max="11281" width="2.140625" style="631" customWidth="1"/>
    <col min="11282" max="11520" width="9.140625" style="631"/>
    <col min="11521" max="11521" width="75" style="631" customWidth="1"/>
    <col min="11522" max="11535" width="9.85546875" style="631" customWidth="1"/>
    <col min="11536" max="11536" width="10.42578125" style="631" customWidth="1"/>
    <col min="11537" max="11537" width="2.140625" style="631" customWidth="1"/>
    <col min="11538" max="11776" width="9.140625" style="631"/>
    <col min="11777" max="11777" width="75" style="631" customWidth="1"/>
    <col min="11778" max="11791" width="9.85546875" style="631" customWidth="1"/>
    <col min="11792" max="11792" width="10.42578125" style="631" customWidth="1"/>
    <col min="11793" max="11793" width="2.140625" style="631" customWidth="1"/>
    <col min="11794" max="12032" width="9.140625" style="631"/>
    <col min="12033" max="12033" width="75" style="631" customWidth="1"/>
    <col min="12034" max="12047" width="9.85546875" style="631" customWidth="1"/>
    <col min="12048" max="12048" width="10.42578125" style="631" customWidth="1"/>
    <col min="12049" max="12049" width="2.140625" style="631" customWidth="1"/>
    <col min="12050" max="12288" width="9.140625" style="631"/>
    <col min="12289" max="12289" width="75" style="631" customWidth="1"/>
    <col min="12290" max="12303" width="9.85546875" style="631" customWidth="1"/>
    <col min="12304" max="12304" width="10.42578125" style="631" customWidth="1"/>
    <col min="12305" max="12305" width="2.140625" style="631" customWidth="1"/>
    <col min="12306" max="12544" width="9.140625" style="631"/>
    <col min="12545" max="12545" width="75" style="631" customWidth="1"/>
    <col min="12546" max="12559" width="9.85546875" style="631" customWidth="1"/>
    <col min="12560" max="12560" width="10.42578125" style="631" customWidth="1"/>
    <col min="12561" max="12561" width="2.140625" style="631" customWidth="1"/>
    <col min="12562" max="12800" width="9.140625" style="631"/>
    <col min="12801" max="12801" width="75" style="631" customWidth="1"/>
    <col min="12802" max="12815" width="9.85546875" style="631" customWidth="1"/>
    <col min="12816" max="12816" width="10.42578125" style="631" customWidth="1"/>
    <col min="12817" max="12817" width="2.140625" style="631" customWidth="1"/>
    <col min="12818" max="13056" width="9.140625" style="631"/>
    <col min="13057" max="13057" width="75" style="631" customWidth="1"/>
    <col min="13058" max="13071" width="9.85546875" style="631" customWidth="1"/>
    <col min="13072" max="13072" width="10.42578125" style="631" customWidth="1"/>
    <col min="13073" max="13073" width="2.140625" style="631" customWidth="1"/>
    <col min="13074" max="13312" width="9.140625" style="631"/>
    <col min="13313" max="13313" width="75" style="631" customWidth="1"/>
    <col min="13314" max="13327" width="9.85546875" style="631" customWidth="1"/>
    <col min="13328" max="13328" width="10.42578125" style="631" customWidth="1"/>
    <col min="13329" max="13329" width="2.140625" style="631" customWidth="1"/>
    <col min="13330" max="13568" width="9.140625" style="631"/>
    <col min="13569" max="13569" width="75" style="631" customWidth="1"/>
    <col min="13570" max="13583" width="9.85546875" style="631" customWidth="1"/>
    <col min="13584" max="13584" width="10.42578125" style="631" customWidth="1"/>
    <col min="13585" max="13585" width="2.140625" style="631" customWidth="1"/>
    <col min="13586" max="13824" width="9.140625" style="631"/>
    <col min="13825" max="13825" width="75" style="631" customWidth="1"/>
    <col min="13826" max="13839" width="9.85546875" style="631" customWidth="1"/>
    <col min="13840" max="13840" width="10.42578125" style="631" customWidth="1"/>
    <col min="13841" max="13841" width="2.140625" style="631" customWidth="1"/>
    <col min="13842" max="14080" width="9.140625" style="631"/>
    <col min="14081" max="14081" width="75" style="631" customWidth="1"/>
    <col min="14082" max="14095" width="9.85546875" style="631" customWidth="1"/>
    <col min="14096" max="14096" width="10.42578125" style="631" customWidth="1"/>
    <col min="14097" max="14097" width="2.140625" style="631" customWidth="1"/>
    <col min="14098" max="14336" width="9.140625" style="631"/>
    <col min="14337" max="14337" width="75" style="631" customWidth="1"/>
    <col min="14338" max="14351" width="9.85546875" style="631" customWidth="1"/>
    <col min="14352" max="14352" width="10.42578125" style="631" customWidth="1"/>
    <col min="14353" max="14353" width="2.140625" style="631" customWidth="1"/>
    <col min="14354" max="14592" width="9.140625" style="631"/>
    <col min="14593" max="14593" width="75" style="631" customWidth="1"/>
    <col min="14594" max="14607" width="9.85546875" style="631" customWidth="1"/>
    <col min="14608" max="14608" width="10.42578125" style="631" customWidth="1"/>
    <col min="14609" max="14609" width="2.140625" style="631" customWidth="1"/>
    <col min="14610" max="14848" width="9.140625" style="631"/>
    <col min="14849" max="14849" width="75" style="631" customWidth="1"/>
    <col min="14850" max="14863" width="9.85546875" style="631" customWidth="1"/>
    <col min="14864" max="14864" width="10.42578125" style="631" customWidth="1"/>
    <col min="14865" max="14865" width="2.140625" style="631" customWidth="1"/>
    <col min="14866" max="15104" width="9.140625" style="631"/>
    <col min="15105" max="15105" width="75" style="631" customWidth="1"/>
    <col min="15106" max="15119" width="9.85546875" style="631" customWidth="1"/>
    <col min="15120" max="15120" width="10.42578125" style="631" customWidth="1"/>
    <col min="15121" max="15121" width="2.140625" style="631" customWidth="1"/>
    <col min="15122" max="15360" width="9.140625" style="631"/>
    <col min="15361" max="15361" width="75" style="631" customWidth="1"/>
    <col min="15362" max="15375" width="9.85546875" style="631" customWidth="1"/>
    <col min="15376" max="15376" width="10.42578125" style="631" customWidth="1"/>
    <col min="15377" max="15377" width="2.140625" style="631" customWidth="1"/>
    <col min="15378" max="15616" width="9.140625" style="631"/>
    <col min="15617" max="15617" width="75" style="631" customWidth="1"/>
    <col min="15618" max="15631" width="9.85546875" style="631" customWidth="1"/>
    <col min="15632" max="15632" width="10.42578125" style="631" customWidth="1"/>
    <col min="15633" max="15633" width="2.140625" style="631" customWidth="1"/>
    <col min="15634" max="15872" width="9.140625" style="631"/>
    <col min="15873" max="15873" width="75" style="631" customWidth="1"/>
    <col min="15874" max="15887" width="9.85546875" style="631" customWidth="1"/>
    <col min="15888" max="15888" width="10.42578125" style="631" customWidth="1"/>
    <col min="15889" max="15889" width="2.140625" style="631" customWidth="1"/>
    <col min="15890" max="16128" width="9.140625" style="631"/>
    <col min="16129" max="16129" width="75" style="631" customWidth="1"/>
    <col min="16130" max="16143" width="9.85546875" style="631" customWidth="1"/>
    <col min="16144" max="16144" width="10.42578125" style="631" customWidth="1"/>
    <col min="16145" max="16145" width="2.140625" style="631" customWidth="1"/>
    <col min="16146" max="16384" width="9.140625" style="631"/>
  </cols>
  <sheetData>
    <row r="1" spans="1:17" s="52" customFormat="1" ht="3.75" customHeight="1">
      <c r="A1" s="50"/>
      <c r="B1" s="771"/>
      <c r="C1" s="771"/>
      <c r="D1" s="771"/>
      <c r="E1" s="771"/>
      <c r="F1" s="771"/>
      <c r="G1" s="771"/>
      <c r="H1" s="771"/>
      <c r="I1" s="771"/>
      <c r="J1" s="771"/>
      <c r="K1" s="771"/>
      <c r="L1" s="771"/>
      <c r="M1" s="771"/>
      <c r="N1" s="771"/>
      <c r="O1" s="771"/>
      <c r="P1" s="771"/>
    </row>
    <row r="2" spans="1:17" s="42" customFormat="1" ht="37.5" customHeight="1">
      <c r="A2" s="1091" t="s">
        <v>1072</v>
      </c>
      <c r="B2" s="1091"/>
      <c r="C2" s="1091"/>
      <c r="D2" s="1091"/>
      <c r="E2" s="1091"/>
      <c r="F2" s="1091"/>
      <c r="G2" s="1091"/>
      <c r="H2" s="1091"/>
      <c r="I2" s="1091"/>
      <c r="J2" s="1091"/>
      <c r="K2" s="1091"/>
      <c r="L2" s="1091"/>
      <c r="M2" s="1091"/>
      <c r="N2" s="1091"/>
      <c r="O2" s="1091"/>
      <c r="P2" s="1091"/>
    </row>
    <row r="3" spans="1:17" s="42" customFormat="1" ht="24.75" customHeight="1">
      <c r="A3" s="1091" t="s">
        <v>1159</v>
      </c>
      <c r="B3" s="1091"/>
      <c r="C3" s="1091"/>
      <c r="D3" s="1091"/>
      <c r="E3" s="1091"/>
      <c r="F3" s="1091"/>
      <c r="G3" s="1091"/>
      <c r="H3" s="1091"/>
      <c r="I3" s="1091"/>
      <c r="J3" s="1091"/>
      <c r="K3" s="1091"/>
      <c r="L3" s="1091"/>
      <c r="M3" s="1091"/>
      <c r="N3" s="1091"/>
      <c r="O3" s="1091"/>
      <c r="P3" s="1091"/>
    </row>
    <row r="4" spans="1:17" s="42" customFormat="1" ht="24.75" customHeight="1">
      <c r="A4" s="1091" t="s">
        <v>1432</v>
      </c>
      <c r="B4" s="1091"/>
      <c r="C4" s="1091"/>
      <c r="D4" s="1091"/>
      <c r="E4" s="1091"/>
      <c r="F4" s="1091"/>
      <c r="G4" s="1091"/>
      <c r="H4" s="1091"/>
      <c r="I4" s="1091"/>
      <c r="J4" s="1091"/>
      <c r="K4" s="1091"/>
      <c r="L4" s="1091"/>
      <c r="M4" s="1091"/>
      <c r="N4" s="1091"/>
      <c r="O4" s="1091"/>
      <c r="P4" s="1091"/>
    </row>
    <row r="5" spans="1:17" s="43" customFormat="1" ht="36" customHeight="1">
      <c r="A5" s="1098" t="s">
        <v>1256</v>
      </c>
      <c r="B5" s="1098"/>
      <c r="C5" s="1098"/>
      <c r="D5" s="1098"/>
      <c r="E5" s="1098"/>
      <c r="F5" s="1098"/>
      <c r="G5" s="1098"/>
      <c r="H5" s="1098"/>
      <c r="I5" s="1098"/>
      <c r="J5" s="1098"/>
      <c r="K5" s="1098"/>
      <c r="L5" s="1098"/>
      <c r="M5" s="1098"/>
      <c r="N5" s="1098"/>
      <c r="O5" s="1098"/>
      <c r="P5" s="1098"/>
    </row>
    <row r="6" spans="1:17" ht="6" hidden="1" customHeight="1" thickBot="1">
      <c r="A6" s="378"/>
      <c r="B6" s="850"/>
      <c r="C6" s="850"/>
      <c r="D6" s="850"/>
      <c r="E6" s="850"/>
      <c r="F6" s="850"/>
      <c r="G6" s="850"/>
      <c r="H6" s="850"/>
      <c r="I6" s="850"/>
      <c r="J6" s="850"/>
      <c r="K6" s="850"/>
      <c r="L6" s="850"/>
      <c r="M6" s="850"/>
      <c r="N6" s="850"/>
      <c r="O6" s="850"/>
      <c r="P6" s="850"/>
      <c r="Q6" s="631"/>
    </row>
    <row r="7" spans="1:17" ht="2.25" customHeight="1" thickBot="1">
      <c r="A7" s="378"/>
      <c r="B7" s="851"/>
      <c r="C7" s="851"/>
      <c r="D7" s="851"/>
      <c r="E7" s="851"/>
      <c r="F7" s="851"/>
      <c r="G7" s="851"/>
      <c r="H7" s="851"/>
      <c r="I7" s="851"/>
      <c r="J7" s="851"/>
      <c r="K7" s="851"/>
      <c r="L7" s="851"/>
      <c r="M7" s="851"/>
      <c r="N7" s="851"/>
      <c r="O7" s="851"/>
      <c r="P7" s="851"/>
      <c r="Q7" s="631"/>
    </row>
    <row r="8" spans="1:17" ht="33" customHeight="1" thickTop="1" thickBot="1">
      <c r="A8" s="690"/>
      <c r="B8" s="755" t="s">
        <v>297</v>
      </c>
      <c r="C8" s="755" t="s">
        <v>298</v>
      </c>
      <c r="D8" s="755" t="s">
        <v>299</v>
      </c>
      <c r="E8" s="755" t="s">
        <v>300</v>
      </c>
      <c r="F8" s="755" t="s">
        <v>301</v>
      </c>
      <c r="G8" s="755" t="s">
        <v>302</v>
      </c>
      <c r="H8" s="755" t="s">
        <v>303</v>
      </c>
      <c r="I8" s="755" t="s">
        <v>304</v>
      </c>
      <c r="J8" s="755" t="s">
        <v>305</v>
      </c>
      <c r="K8" s="755" t="s">
        <v>306</v>
      </c>
      <c r="L8" s="755" t="s">
        <v>307</v>
      </c>
      <c r="M8" s="755" t="s">
        <v>308</v>
      </c>
      <c r="N8" s="755" t="s">
        <v>1074</v>
      </c>
      <c r="O8" s="755" t="s">
        <v>1075</v>
      </c>
      <c r="P8" s="756" t="s">
        <v>309</v>
      </c>
      <c r="Q8" s="631"/>
    </row>
    <row r="9" spans="1:17" ht="14.25" customHeight="1" thickTop="1" thickBot="1">
      <c r="A9" s="690" t="s">
        <v>7</v>
      </c>
      <c r="B9" s="685">
        <v>26160021.96692</v>
      </c>
      <c r="C9" s="685">
        <v>25713830.72851</v>
      </c>
      <c r="D9" s="685">
        <v>34254145.998959996</v>
      </c>
      <c r="E9" s="685">
        <v>20599783.70225</v>
      </c>
      <c r="F9" s="685">
        <v>19424015.837029997</v>
      </c>
      <c r="G9" s="685">
        <v>11921265.433950001</v>
      </c>
      <c r="H9" s="685">
        <v>10298842.213450002</v>
      </c>
      <c r="I9" s="685">
        <v>12751470.693020001</v>
      </c>
      <c r="J9" s="685">
        <v>202836.17887999999</v>
      </c>
      <c r="K9" s="685">
        <v>534240.57441999996</v>
      </c>
      <c r="L9" s="685">
        <v>13200838.649909999</v>
      </c>
      <c r="M9" s="685">
        <v>3551975.6652299999</v>
      </c>
      <c r="N9" s="685">
        <v>15458571.61301</v>
      </c>
      <c r="O9" s="685">
        <v>8708298.4384300001</v>
      </c>
      <c r="P9" s="685">
        <v>202780137.69396999</v>
      </c>
      <c r="Q9" s="631"/>
    </row>
    <row r="10" spans="1:17" ht="14.25" customHeight="1" thickTop="1" thickBot="1">
      <c r="A10" s="691" t="s">
        <v>8</v>
      </c>
      <c r="B10" s="686">
        <v>3686929.3442199999</v>
      </c>
      <c r="C10" s="686">
        <v>4708649.5400299998</v>
      </c>
      <c r="D10" s="686">
        <v>3395936.8414099999</v>
      </c>
      <c r="E10" s="686">
        <v>2702181.7734699999</v>
      </c>
      <c r="F10" s="686">
        <v>2673103.0601300001</v>
      </c>
      <c r="G10" s="686">
        <v>1000977.96029</v>
      </c>
      <c r="H10" s="686">
        <v>846641.38873000001</v>
      </c>
      <c r="I10" s="686">
        <v>600970.36540000001</v>
      </c>
      <c r="J10" s="686">
        <v>67449.99626</v>
      </c>
      <c r="K10" s="686">
        <v>36085.632130000005</v>
      </c>
      <c r="L10" s="686">
        <v>940548.80077999993</v>
      </c>
      <c r="M10" s="686">
        <v>248661.05263999998</v>
      </c>
      <c r="N10" s="686">
        <v>830575.09265999997</v>
      </c>
      <c r="O10" s="686">
        <v>508102.76136</v>
      </c>
      <c r="P10" s="686">
        <v>22246813.609509997</v>
      </c>
      <c r="Q10" s="631"/>
    </row>
    <row r="11" spans="1:17" ht="14.25" customHeight="1" thickTop="1">
      <c r="A11" s="46" t="s">
        <v>9</v>
      </c>
      <c r="B11" s="417">
        <v>733540.25869000005</v>
      </c>
      <c r="C11" s="417">
        <v>1909979.36845</v>
      </c>
      <c r="D11" s="417">
        <v>1308471.34754</v>
      </c>
      <c r="E11" s="417">
        <v>1154965.30461</v>
      </c>
      <c r="F11" s="417">
        <v>734438.12097000005</v>
      </c>
      <c r="G11" s="417">
        <v>380562.55424999999</v>
      </c>
      <c r="H11" s="417">
        <v>348091.92992999998</v>
      </c>
      <c r="I11" s="417">
        <v>171150.82149999999</v>
      </c>
      <c r="J11" s="417">
        <v>10910.953449999999</v>
      </c>
      <c r="K11" s="417">
        <v>7990.1193400000002</v>
      </c>
      <c r="L11" s="417">
        <v>328808.39199000003</v>
      </c>
      <c r="M11" s="417">
        <v>55275.697200000002</v>
      </c>
      <c r="N11" s="417">
        <v>296300.77143999998</v>
      </c>
      <c r="O11" s="417">
        <v>253831.26175000001</v>
      </c>
      <c r="P11" s="417">
        <v>7694316.90111</v>
      </c>
      <c r="Q11" s="631"/>
    </row>
    <row r="12" spans="1:17" ht="14.25" customHeight="1">
      <c r="A12" s="46" t="s">
        <v>10</v>
      </c>
      <c r="B12" s="417">
        <v>2846078.2780300002</v>
      </c>
      <c r="C12" s="417">
        <v>2519167.3099099998</v>
      </c>
      <c r="D12" s="417">
        <v>2008957.60916</v>
      </c>
      <c r="E12" s="417">
        <v>1034502.19635</v>
      </c>
      <c r="F12" s="417">
        <v>1756663.79473</v>
      </c>
      <c r="G12" s="417">
        <v>530537.93918999995</v>
      </c>
      <c r="H12" s="417">
        <v>455354.17469000001</v>
      </c>
      <c r="I12" s="417">
        <v>407121.60074000002</v>
      </c>
      <c r="J12" s="417">
        <v>51934.883700000006</v>
      </c>
      <c r="K12" s="417">
        <v>26351.356480000002</v>
      </c>
      <c r="L12" s="417">
        <v>482653.70520999999</v>
      </c>
      <c r="M12" s="417">
        <v>171013.79793</v>
      </c>
      <c r="N12" s="417">
        <v>505975.69487999997</v>
      </c>
      <c r="O12" s="417">
        <v>153820.59109999999</v>
      </c>
      <c r="P12" s="417">
        <v>12950132.9321</v>
      </c>
      <c r="Q12" s="631"/>
    </row>
    <row r="13" spans="1:17" ht="14.25" customHeight="1">
      <c r="A13" s="46" t="s">
        <v>11</v>
      </c>
      <c r="B13" s="417">
        <v>0</v>
      </c>
      <c r="C13" s="417">
        <v>0</v>
      </c>
      <c r="D13" s="417">
        <v>1327.1766200000002</v>
      </c>
      <c r="E13" s="417">
        <v>0</v>
      </c>
      <c r="F13" s="417">
        <v>10.416219999999999</v>
      </c>
      <c r="G13" s="417">
        <v>1085.2541000000001</v>
      </c>
      <c r="H13" s="417">
        <v>58.505139999999997</v>
      </c>
      <c r="I13" s="417">
        <v>0</v>
      </c>
      <c r="J13" s="417">
        <v>3617.8319500000002</v>
      </c>
      <c r="K13" s="417">
        <v>243.77825000000001</v>
      </c>
      <c r="L13" s="417">
        <v>67575.838040000002</v>
      </c>
      <c r="M13" s="417">
        <v>3752.86409</v>
      </c>
      <c r="N13" s="417">
        <v>7347.2244800000008</v>
      </c>
      <c r="O13" s="417">
        <v>45041.38925</v>
      </c>
      <c r="P13" s="417">
        <v>130060.27813999999</v>
      </c>
      <c r="Q13" s="631"/>
    </row>
    <row r="14" spans="1:17" ht="14.25" customHeight="1">
      <c r="A14" s="46" t="s">
        <v>12</v>
      </c>
      <c r="B14" s="417">
        <v>0</v>
      </c>
      <c r="C14" s="417">
        <v>0</v>
      </c>
      <c r="D14" s="417">
        <v>0</v>
      </c>
      <c r="E14" s="417">
        <v>0</v>
      </c>
      <c r="F14" s="417">
        <v>0</v>
      </c>
      <c r="G14" s="417">
        <v>0</v>
      </c>
      <c r="H14" s="417">
        <v>0</v>
      </c>
      <c r="I14" s="417">
        <v>0</v>
      </c>
      <c r="J14" s="417">
        <v>929.04615999999999</v>
      </c>
      <c r="K14" s="417">
        <v>1405.22766</v>
      </c>
      <c r="L14" s="417">
        <v>0</v>
      </c>
      <c r="M14" s="417">
        <v>0</v>
      </c>
      <c r="N14" s="417">
        <v>0</v>
      </c>
      <c r="O14" s="417">
        <v>0</v>
      </c>
      <c r="P14" s="417">
        <v>2334.2738199999999</v>
      </c>
      <c r="Q14" s="631"/>
    </row>
    <row r="15" spans="1:17" ht="14.25" customHeight="1">
      <c r="A15" s="46" t="s">
        <v>13</v>
      </c>
      <c r="B15" s="417">
        <v>48509.202400000002</v>
      </c>
      <c r="C15" s="417">
        <v>266404.98014</v>
      </c>
      <c r="D15" s="417">
        <v>70520.027989999988</v>
      </c>
      <c r="E15" s="417">
        <v>512714.27250999998</v>
      </c>
      <c r="F15" s="417">
        <v>155896.73788</v>
      </c>
      <c r="G15" s="417">
        <v>83826.688720000006</v>
      </c>
      <c r="H15" s="417">
        <v>33689.739099999999</v>
      </c>
      <c r="I15" s="417">
        <v>22697.943159999999</v>
      </c>
      <c r="J15" s="417">
        <v>0</v>
      </c>
      <c r="K15" s="417">
        <v>95.150399999999991</v>
      </c>
      <c r="L15" s="417">
        <v>60433.975570000002</v>
      </c>
      <c r="M15" s="417">
        <v>14923.706300000002</v>
      </c>
      <c r="N15" s="417">
        <v>7672.8313399999997</v>
      </c>
      <c r="O15" s="417">
        <v>55409.519260000001</v>
      </c>
      <c r="P15" s="417">
        <v>1332794.77477</v>
      </c>
      <c r="Q15" s="631"/>
    </row>
    <row r="16" spans="1:17" ht="14.25" customHeight="1">
      <c r="A16" s="46" t="s">
        <v>14</v>
      </c>
      <c r="B16" s="417">
        <v>58801.605100000001</v>
      </c>
      <c r="C16" s="417">
        <v>13097.881529999999</v>
      </c>
      <c r="D16" s="417">
        <v>13493.357239999999</v>
      </c>
      <c r="E16" s="417">
        <v>0</v>
      </c>
      <c r="F16" s="417">
        <v>26391.621829999996</v>
      </c>
      <c r="G16" s="417">
        <v>5314.1294900000003</v>
      </c>
      <c r="H16" s="417">
        <v>9447.0398699999987</v>
      </c>
      <c r="I16" s="417">
        <v>0</v>
      </c>
      <c r="J16" s="417">
        <v>57.280999999999999</v>
      </c>
      <c r="K16" s="417">
        <v>0</v>
      </c>
      <c r="L16" s="417">
        <v>1076.8899699999999</v>
      </c>
      <c r="M16" s="417">
        <v>3694.9871200000002</v>
      </c>
      <c r="N16" s="417">
        <v>13278.570519999999</v>
      </c>
      <c r="O16" s="417">
        <v>0</v>
      </c>
      <c r="P16" s="417">
        <v>144653.36366999999</v>
      </c>
      <c r="Q16" s="631"/>
    </row>
    <row r="17" spans="1:17" ht="14.25" customHeight="1">
      <c r="A17" s="46" t="s">
        <v>15</v>
      </c>
      <c r="B17" s="417">
        <v>0</v>
      </c>
      <c r="C17" s="417">
        <v>0</v>
      </c>
      <c r="D17" s="417">
        <v>0</v>
      </c>
      <c r="E17" s="417">
        <v>0</v>
      </c>
      <c r="F17" s="417">
        <v>0</v>
      </c>
      <c r="G17" s="417">
        <v>0</v>
      </c>
      <c r="H17" s="417">
        <v>0</v>
      </c>
      <c r="I17" s="417">
        <v>0</v>
      </c>
      <c r="J17" s="417">
        <v>0</v>
      </c>
      <c r="K17" s="417">
        <v>0</v>
      </c>
      <c r="L17" s="417">
        <v>0</v>
      </c>
      <c r="M17" s="417">
        <v>0</v>
      </c>
      <c r="N17" s="417">
        <v>0</v>
      </c>
      <c r="O17" s="417">
        <v>0</v>
      </c>
      <c r="P17" s="417">
        <v>0</v>
      </c>
      <c r="Q17" s="631"/>
    </row>
    <row r="18" spans="1:17" ht="14.25" customHeight="1" thickBot="1">
      <c r="A18" s="46" t="s">
        <v>16</v>
      </c>
      <c r="B18" s="417">
        <v>0</v>
      </c>
      <c r="C18" s="417">
        <v>0</v>
      </c>
      <c r="D18" s="417">
        <v>-6832.6771399999998</v>
      </c>
      <c r="E18" s="417">
        <v>0</v>
      </c>
      <c r="F18" s="417">
        <v>-297.63150000000002</v>
      </c>
      <c r="G18" s="417">
        <v>-348.60545999999999</v>
      </c>
      <c r="H18" s="417">
        <v>0</v>
      </c>
      <c r="I18" s="417">
        <v>0</v>
      </c>
      <c r="J18" s="417">
        <v>0</v>
      </c>
      <c r="K18" s="417">
        <v>0</v>
      </c>
      <c r="L18" s="417">
        <v>0</v>
      </c>
      <c r="M18" s="417">
        <v>0</v>
      </c>
      <c r="N18" s="417">
        <v>0</v>
      </c>
      <c r="O18" s="417">
        <v>0</v>
      </c>
      <c r="P18" s="417">
        <v>-7478.9141</v>
      </c>
      <c r="Q18" s="631"/>
    </row>
    <row r="19" spans="1:17" ht="14.25" customHeight="1" thickTop="1" thickBot="1">
      <c r="A19" s="691" t="s">
        <v>17</v>
      </c>
      <c r="B19" s="686">
        <v>5299181.1705400003</v>
      </c>
      <c r="C19" s="686">
        <v>4154197.7981799999</v>
      </c>
      <c r="D19" s="686">
        <v>5619948.1691300003</v>
      </c>
      <c r="E19" s="686">
        <v>3303207.6123299999</v>
      </c>
      <c r="F19" s="686">
        <v>2556301.2330800002</v>
      </c>
      <c r="G19" s="686">
        <v>1731813.2467400001</v>
      </c>
      <c r="H19" s="686">
        <v>1635328.9129300001</v>
      </c>
      <c r="I19" s="686">
        <v>1461119.9242400001</v>
      </c>
      <c r="J19" s="686">
        <v>20615.90323</v>
      </c>
      <c r="K19" s="686">
        <v>26417.02061</v>
      </c>
      <c r="L19" s="686">
        <v>1496497.72242</v>
      </c>
      <c r="M19" s="686">
        <v>256929.35629</v>
      </c>
      <c r="N19" s="686">
        <v>1428718.3451099999</v>
      </c>
      <c r="O19" s="686">
        <v>555062.97635999997</v>
      </c>
      <c r="P19" s="686">
        <v>29545339.39119</v>
      </c>
      <c r="Q19" s="631"/>
    </row>
    <row r="20" spans="1:17" ht="14.25" customHeight="1" thickTop="1">
      <c r="A20" s="46" t="s">
        <v>18</v>
      </c>
      <c r="B20" s="417">
        <v>0</v>
      </c>
      <c r="C20" s="417">
        <v>166848.31</v>
      </c>
      <c r="D20" s="417">
        <v>0</v>
      </c>
      <c r="E20" s="417">
        <v>0</v>
      </c>
      <c r="F20" s="417">
        <v>0</v>
      </c>
      <c r="G20" s="417">
        <v>0</v>
      </c>
      <c r="H20" s="417">
        <v>0</v>
      </c>
      <c r="I20" s="417">
        <v>0</v>
      </c>
      <c r="J20" s="417">
        <v>0</v>
      </c>
      <c r="K20" s="417">
        <v>0</v>
      </c>
      <c r="L20" s="417">
        <v>0</v>
      </c>
      <c r="M20" s="417">
        <v>0</v>
      </c>
      <c r="N20" s="417">
        <v>0</v>
      </c>
      <c r="O20" s="417">
        <v>0</v>
      </c>
      <c r="P20" s="417">
        <v>166848.31</v>
      </c>
      <c r="Q20" s="631"/>
    </row>
    <row r="21" spans="1:17" ht="14.25" customHeight="1">
      <c r="A21" s="46" t="s">
        <v>19</v>
      </c>
      <c r="B21" s="417">
        <v>2302516.27513</v>
      </c>
      <c r="C21" s="417">
        <v>1274443.3601600002</v>
      </c>
      <c r="D21" s="417">
        <v>1208401.1788900001</v>
      </c>
      <c r="E21" s="417">
        <v>284539.94584</v>
      </c>
      <c r="F21" s="417">
        <v>362227.00104</v>
      </c>
      <c r="G21" s="417">
        <v>711272.54147000005</v>
      </c>
      <c r="H21" s="417">
        <v>660667.26925000001</v>
      </c>
      <c r="I21" s="417">
        <v>660401.65862</v>
      </c>
      <c r="J21" s="417">
        <v>215.22915</v>
      </c>
      <c r="K21" s="417">
        <v>13720</v>
      </c>
      <c r="L21" s="417">
        <v>776431.02755</v>
      </c>
      <c r="M21" s="417">
        <v>36887.097030000004</v>
      </c>
      <c r="N21" s="417">
        <v>17416.1888</v>
      </c>
      <c r="O21" s="417">
        <v>48037.803970000001</v>
      </c>
      <c r="P21" s="417">
        <v>8357176.5768999998</v>
      </c>
      <c r="Q21" s="631"/>
    </row>
    <row r="22" spans="1:17" ht="14.25" customHeight="1">
      <c r="A22" s="46" t="s">
        <v>20</v>
      </c>
      <c r="B22" s="417">
        <v>198590.33119999999</v>
      </c>
      <c r="C22" s="417">
        <v>0</v>
      </c>
      <c r="D22" s="417">
        <v>480389.72752999997</v>
      </c>
      <c r="E22" s="417">
        <v>355657.79382999998</v>
      </c>
      <c r="F22" s="417">
        <v>108630.30837</v>
      </c>
      <c r="G22" s="417">
        <v>13810.552</v>
      </c>
      <c r="H22" s="417">
        <v>0</v>
      </c>
      <c r="I22" s="417">
        <v>26350.333620000001</v>
      </c>
      <c r="J22" s="417">
        <v>0</v>
      </c>
      <c r="K22" s="417">
        <v>0</v>
      </c>
      <c r="L22" s="417">
        <v>0</v>
      </c>
      <c r="M22" s="417">
        <v>0</v>
      </c>
      <c r="N22" s="417">
        <v>0</v>
      </c>
      <c r="O22" s="417">
        <v>0</v>
      </c>
      <c r="P22" s="417">
        <v>1183429.0465499999</v>
      </c>
      <c r="Q22" s="631"/>
    </row>
    <row r="23" spans="1:17" ht="14.25" customHeight="1">
      <c r="A23" s="46" t="s">
        <v>21</v>
      </c>
      <c r="B23" s="417">
        <v>34784.857939999994</v>
      </c>
      <c r="C23" s="417">
        <v>328523.59837000002</v>
      </c>
      <c r="D23" s="417">
        <v>86139.659489999991</v>
      </c>
      <c r="E23" s="417">
        <v>257731.64035</v>
      </c>
      <c r="F23" s="417">
        <v>208010.24584000002</v>
      </c>
      <c r="G23" s="417">
        <v>8591.7169300000005</v>
      </c>
      <c r="H23" s="417">
        <v>0</v>
      </c>
      <c r="I23" s="417">
        <v>0</v>
      </c>
      <c r="J23" s="417">
        <v>0</v>
      </c>
      <c r="K23" s="417">
        <v>0</v>
      </c>
      <c r="L23" s="417">
        <v>40957.059869999997</v>
      </c>
      <c r="M23" s="417">
        <v>0</v>
      </c>
      <c r="N23" s="417">
        <v>447943.25620999996</v>
      </c>
      <c r="O23" s="417">
        <v>0</v>
      </c>
      <c r="P23" s="417">
        <v>1412682.0349999999</v>
      </c>
      <c r="Q23" s="631"/>
    </row>
    <row r="24" spans="1:17" ht="14.25" customHeight="1">
      <c r="A24" s="46" t="s">
        <v>22</v>
      </c>
      <c r="B24" s="417">
        <v>447552.80981000001</v>
      </c>
      <c r="C24" s="417">
        <v>190116.00428999998</v>
      </c>
      <c r="D24" s="417">
        <v>833704.78286000004</v>
      </c>
      <c r="E24" s="417">
        <v>255874.91083000001</v>
      </c>
      <c r="F24" s="417">
        <v>821738.51457</v>
      </c>
      <c r="G24" s="417">
        <v>58931.347710000002</v>
      </c>
      <c r="H24" s="417">
        <v>121519.80851</v>
      </c>
      <c r="I24" s="417">
        <v>500315.40181000001</v>
      </c>
      <c r="J24" s="417">
        <v>0</v>
      </c>
      <c r="K24" s="417">
        <v>0</v>
      </c>
      <c r="L24" s="417">
        <v>281084.57676999999</v>
      </c>
      <c r="M24" s="417">
        <v>86252.923800000004</v>
      </c>
      <c r="N24" s="417">
        <v>17235.082280000002</v>
      </c>
      <c r="O24" s="417">
        <v>22330.506879999997</v>
      </c>
      <c r="P24" s="417">
        <v>3636656.6701199999</v>
      </c>
      <c r="Q24" s="631"/>
    </row>
    <row r="25" spans="1:17" ht="14.25" customHeight="1">
      <c r="A25" s="46" t="s">
        <v>23</v>
      </c>
      <c r="B25" s="417">
        <v>2268381.86143</v>
      </c>
      <c r="C25" s="417">
        <v>2165927.7686700001</v>
      </c>
      <c r="D25" s="417">
        <v>2968942.5721700001</v>
      </c>
      <c r="E25" s="417">
        <v>2129035.41176</v>
      </c>
      <c r="F25" s="417">
        <v>1036313.87644</v>
      </c>
      <c r="G25" s="417">
        <v>929486.80542999995</v>
      </c>
      <c r="H25" s="417">
        <v>813300.80247</v>
      </c>
      <c r="I25" s="417">
        <v>267377.13117000001</v>
      </c>
      <c r="J25" s="417">
        <v>20400.674079999997</v>
      </c>
      <c r="K25" s="417">
        <v>12693.590609999999</v>
      </c>
      <c r="L25" s="417">
        <v>380019.30593000003</v>
      </c>
      <c r="M25" s="417">
        <v>133732.17365000001</v>
      </c>
      <c r="N25" s="417">
        <v>935582.85314999998</v>
      </c>
      <c r="O25" s="417">
        <v>484308.61738000001</v>
      </c>
      <c r="P25" s="417">
        <v>14545503.44434</v>
      </c>
      <c r="Q25" s="631"/>
    </row>
    <row r="26" spans="1:17" ht="14.25" customHeight="1">
      <c r="A26" s="46" t="s">
        <v>24</v>
      </c>
      <c r="B26" s="417">
        <v>59680.921820000003</v>
      </c>
      <c r="C26" s="417">
        <v>39824.872539999997</v>
      </c>
      <c r="D26" s="417">
        <v>53240.737119999998</v>
      </c>
      <c r="E26" s="417">
        <v>28558.52031</v>
      </c>
      <c r="F26" s="417">
        <v>43370.35052</v>
      </c>
      <c r="G26" s="417">
        <v>10763.10081</v>
      </c>
      <c r="H26" s="417">
        <v>40285.375369999994</v>
      </c>
      <c r="I26" s="417">
        <v>6675.3990199999998</v>
      </c>
      <c r="J26" s="417">
        <v>0</v>
      </c>
      <c r="K26" s="417">
        <v>3.43</v>
      </c>
      <c r="L26" s="417">
        <v>21549.312040000001</v>
      </c>
      <c r="M26" s="417">
        <v>57.161809999999996</v>
      </c>
      <c r="N26" s="417">
        <v>29254.567350000001</v>
      </c>
      <c r="O26" s="417">
        <v>386.04813000000001</v>
      </c>
      <c r="P26" s="417">
        <v>333649.79683999997</v>
      </c>
      <c r="Q26" s="631"/>
    </row>
    <row r="27" spans="1:17" ht="14.25" customHeight="1" thickBot="1">
      <c r="A27" s="46" t="s">
        <v>25</v>
      </c>
      <c r="B27" s="417">
        <v>-12325.886789999999</v>
      </c>
      <c r="C27" s="417">
        <v>-11486.11585</v>
      </c>
      <c r="D27" s="417">
        <v>-10870.48893</v>
      </c>
      <c r="E27" s="417">
        <v>-8190.6105900000002</v>
      </c>
      <c r="F27" s="417">
        <v>-23989.063699999999</v>
      </c>
      <c r="G27" s="417">
        <v>-1042.8176100000001</v>
      </c>
      <c r="H27" s="417">
        <v>-444.34267</v>
      </c>
      <c r="I27" s="417">
        <v>0</v>
      </c>
      <c r="J27" s="417">
        <v>0</v>
      </c>
      <c r="K27" s="417">
        <v>0</v>
      </c>
      <c r="L27" s="417">
        <v>-3543.5597400000001</v>
      </c>
      <c r="M27" s="417">
        <v>0</v>
      </c>
      <c r="N27" s="417">
        <v>-18713.60268</v>
      </c>
      <c r="O27" s="417">
        <v>0</v>
      </c>
      <c r="P27" s="417">
        <v>-90606.488559999998</v>
      </c>
      <c r="Q27" s="631"/>
    </row>
    <row r="28" spans="1:17" ht="14.25" customHeight="1" thickTop="1" thickBot="1">
      <c r="A28" s="691" t="s">
        <v>26</v>
      </c>
      <c r="B28" s="686">
        <v>15661942.45324</v>
      </c>
      <c r="C28" s="686">
        <v>15371787.64216</v>
      </c>
      <c r="D28" s="686">
        <v>22441170.784259997</v>
      </c>
      <c r="E28" s="686">
        <v>13354439.570739999</v>
      </c>
      <c r="F28" s="686">
        <v>13692020.09392</v>
      </c>
      <c r="G28" s="686">
        <v>8230710.0967200007</v>
      </c>
      <c r="H28" s="686">
        <v>7393524.9825200001</v>
      </c>
      <c r="I28" s="686">
        <v>10199208.304579999</v>
      </c>
      <c r="J28" s="686">
        <v>106863.37212999999</v>
      </c>
      <c r="K28" s="686">
        <v>430694.89575000003</v>
      </c>
      <c r="L28" s="686">
        <v>10029676.2541</v>
      </c>
      <c r="M28" s="686">
        <v>2645147.15368</v>
      </c>
      <c r="N28" s="686">
        <v>11495500.39889</v>
      </c>
      <c r="O28" s="686">
        <v>7307107.0099499999</v>
      </c>
      <c r="P28" s="686">
        <v>138359793.01264003</v>
      </c>
      <c r="Q28" s="631"/>
    </row>
    <row r="29" spans="1:17" ht="14.25" customHeight="1" thickTop="1">
      <c r="A29" s="695" t="s">
        <v>27</v>
      </c>
      <c r="B29" s="417">
        <v>15626744.67327</v>
      </c>
      <c r="C29" s="417">
        <v>15363371.77558</v>
      </c>
      <c r="D29" s="417">
        <v>22312867.72321</v>
      </c>
      <c r="E29" s="417">
        <v>13401926.873819999</v>
      </c>
      <c r="F29" s="417">
        <v>13662250.45042</v>
      </c>
      <c r="G29" s="417">
        <v>8151370.8017199999</v>
      </c>
      <c r="H29" s="417">
        <v>7401736.1939200005</v>
      </c>
      <c r="I29" s="417">
        <v>10280329.737219999</v>
      </c>
      <c r="J29" s="417">
        <v>106267.36211</v>
      </c>
      <c r="K29" s="417">
        <v>428440.93122000003</v>
      </c>
      <c r="L29" s="417">
        <v>10128092.357170001</v>
      </c>
      <c r="M29" s="417">
        <v>2618685.1296100002</v>
      </c>
      <c r="N29" s="417">
        <v>11396742.94392</v>
      </c>
      <c r="O29" s="417">
        <v>7328101.7629700005</v>
      </c>
      <c r="P29" s="417">
        <v>138206928.71616</v>
      </c>
      <c r="Q29" s="631"/>
    </row>
    <row r="30" spans="1:17" ht="14.25" customHeight="1">
      <c r="A30" s="46" t="s">
        <v>28</v>
      </c>
      <c r="B30" s="417">
        <v>15352451.435969999</v>
      </c>
      <c r="C30" s="417">
        <v>14886292.778999999</v>
      </c>
      <c r="D30" s="417">
        <v>21923371.045080002</v>
      </c>
      <c r="E30" s="417">
        <v>12783333.97074</v>
      </c>
      <c r="F30" s="417">
        <v>13614354.89906</v>
      </c>
      <c r="G30" s="417">
        <v>7938711.9040200002</v>
      </c>
      <c r="H30" s="417">
        <v>7220045.4709099997</v>
      </c>
      <c r="I30" s="417">
        <v>10193217.244129999</v>
      </c>
      <c r="J30" s="417">
        <v>106041.75543999999</v>
      </c>
      <c r="K30" s="417">
        <v>428440.93122000003</v>
      </c>
      <c r="L30" s="417">
        <v>9977431.4422199987</v>
      </c>
      <c r="M30" s="417">
        <v>2524315.6888200003</v>
      </c>
      <c r="N30" s="417">
        <v>11323144.285780001</v>
      </c>
      <c r="O30" s="417">
        <v>7137962.6228199992</v>
      </c>
      <c r="P30" s="417">
        <v>135409115.47521001</v>
      </c>
      <c r="Q30" s="631"/>
    </row>
    <row r="31" spans="1:17" ht="14.25" customHeight="1">
      <c r="A31" s="46" t="s">
        <v>29</v>
      </c>
      <c r="B31" s="417">
        <v>274293.23730000004</v>
      </c>
      <c r="C31" s="417">
        <v>476937.78239999997</v>
      </c>
      <c r="D31" s="417">
        <v>389496.67813000001</v>
      </c>
      <c r="E31" s="417">
        <v>618592.90308000008</v>
      </c>
      <c r="F31" s="417">
        <v>47895.551359999998</v>
      </c>
      <c r="G31" s="417">
        <v>212658.8977</v>
      </c>
      <c r="H31" s="417">
        <v>181690.72300999999</v>
      </c>
      <c r="I31" s="417">
        <v>87112.493090000004</v>
      </c>
      <c r="J31" s="417">
        <v>225.60667000000001</v>
      </c>
      <c r="K31" s="417">
        <v>0</v>
      </c>
      <c r="L31" s="417">
        <v>150660.91494999998</v>
      </c>
      <c r="M31" s="417">
        <v>94369.440790000008</v>
      </c>
      <c r="N31" s="417">
        <v>73213.808709999998</v>
      </c>
      <c r="O31" s="417">
        <v>189825.98802000002</v>
      </c>
      <c r="P31" s="417">
        <v>2796974.0252100001</v>
      </c>
      <c r="Q31" s="631"/>
    </row>
    <row r="32" spans="1:17" ht="14.25" customHeight="1">
      <c r="A32" s="46" t="s">
        <v>30</v>
      </c>
      <c r="B32" s="417">
        <v>0</v>
      </c>
      <c r="C32" s="417">
        <v>141.21418</v>
      </c>
      <c r="D32" s="417">
        <v>0</v>
      </c>
      <c r="E32" s="417">
        <v>0</v>
      </c>
      <c r="F32" s="417">
        <v>0</v>
      </c>
      <c r="G32" s="417">
        <v>0</v>
      </c>
      <c r="H32" s="417">
        <v>0</v>
      </c>
      <c r="I32" s="417">
        <v>0</v>
      </c>
      <c r="J32" s="417">
        <v>0</v>
      </c>
      <c r="K32" s="417">
        <v>0</v>
      </c>
      <c r="L32" s="417">
        <v>0</v>
      </c>
      <c r="M32" s="417">
        <v>0</v>
      </c>
      <c r="N32" s="417">
        <v>384.84942999999998</v>
      </c>
      <c r="O32" s="417">
        <v>313.15213</v>
      </c>
      <c r="P32" s="417">
        <v>839.21573999999998</v>
      </c>
      <c r="Q32" s="631"/>
    </row>
    <row r="33" spans="1:17" ht="14.25" customHeight="1">
      <c r="A33" s="695" t="s">
        <v>31</v>
      </c>
      <c r="B33" s="417">
        <v>113503.69090999999</v>
      </c>
      <c r="C33" s="417">
        <v>60301.806340000003</v>
      </c>
      <c r="D33" s="417">
        <v>154151.71493000002</v>
      </c>
      <c r="E33" s="417">
        <v>105491.04591</v>
      </c>
      <c r="F33" s="417">
        <v>125427.19576</v>
      </c>
      <c r="G33" s="417">
        <v>38998.64344</v>
      </c>
      <c r="H33" s="417">
        <v>40617.663159999996</v>
      </c>
      <c r="I33" s="417">
        <v>34830.759039999997</v>
      </c>
      <c r="J33" s="417">
        <v>39.285989999999998</v>
      </c>
      <c r="K33" s="417">
        <v>0</v>
      </c>
      <c r="L33" s="417">
        <v>135663.94571999999</v>
      </c>
      <c r="M33" s="417">
        <v>13747.970310000001</v>
      </c>
      <c r="N33" s="417">
        <v>41628.52016</v>
      </c>
      <c r="O33" s="417">
        <v>41988.738299999997</v>
      </c>
      <c r="P33" s="417">
        <v>906390.97996999999</v>
      </c>
      <c r="Q33" s="631"/>
    </row>
    <row r="34" spans="1:17" ht="14.25" customHeight="1">
      <c r="A34" s="46" t="s">
        <v>32</v>
      </c>
      <c r="B34" s="417">
        <v>98905.249430000011</v>
      </c>
      <c r="C34" s="417">
        <v>53997.527119999999</v>
      </c>
      <c r="D34" s="417">
        <v>147045.97547999999</v>
      </c>
      <c r="E34" s="417">
        <v>92391.938079999993</v>
      </c>
      <c r="F34" s="417">
        <v>116007.31603</v>
      </c>
      <c r="G34" s="417">
        <v>32159.4087</v>
      </c>
      <c r="H34" s="417">
        <v>28602.050940000001</v>
      </c>
      <c r="I34" s="417">
        <v>33033.77708</v>
      </c>
      <c r="J34" s="417">
        <v>39.285989999999998</v>
      </c>
      <c r="K34" s="417">
        <v>0</v>
      </c>
      <c r="L34" s="417">
        <v>120083.70641</v>
      </c>
      <c r="M34" s="417">
        <v>10898.426039999998</v>
      </c>
      <c r="N34" s="417">
        <v>37420.141459999999</v>
      </c>
      <c r="O34" s="417">
        <v>33890.594570000001</v>
      </c>
      <c r="P34" s="417">
        <v>804475.39733000007</v>
      </c>
      <c r="Q34" s="631"/>
    </row>
    <row r="35" spans="1:17" ht="14.25" customHeight="1">
      <c r="A35" s="46" t="s">
        <v>33</v>
      </c>
      <c r="B35" s="417">
        <v>14598.441480000001</v>
      </c>
      <c r="C35" s="417">
        <v>6295.8085899999996</v>
      </c>
      <c r="D35" s="417">
        <v>7105.73945</v>
      </c>
      <c r="E35" s="417">
        <v>13099.107830000001</v>
      </c>
      <c r="F35" s="417">
        <v>9419.8797300000006</v>
      </c>
      <c r="G35" s="417">
        <v>6839.2347399999999</v>
      </c>
      <c r="H35" s="417">
        <v>12015.612220000001</v>
      </c>
      <c r="I35" s="417">
        <v>1796.9819600000001</v>
      </c>
      <c r="J35" s="417">
        <v>0</v>
      </c>
      <c r="K35" s="417">
        <v>0</v>
      </c>
      <c r="L35" s="417">
        <v>15580.239310000001</v>
      </c>
      <c r="M35" s="417">
        <v>2849.5442699999999</v>
      </c>
      <c r="N35" s="417">
        <v>4208.3787000000002</v>
      </c>
      <c r="O35" s="417">
        <v>8075.7304599999998</v>
      </c>
      <c r="P35" s="417">
        <v>101884.69873999999</v>
      </c>
      <c r="Q35" s="631"/>
    </row>
    <row r="36" spans="1:17" ht="14.25" customHeight="1">
      <c r="A36" s="692" t="s">
        <v>34</v>
      </c>
      <c r="B36" s="417">
        <v>0</v>
      </c>
      <c r="C36" s="417">
        <v>8.4706299999999999</v>
      </c>
      <c r="D36" s="417">
        <v>0</v>
      </c>
      <c r="E36" s="417">
        <v>0</v>
      </c>
      <c r="F36" s="417">
        <v>0</v>
      </c>
      <c r="G36" s="417">
        <v>0</v>
      </c>
      <c r="H36" s="417">
        <v>0</v>
      </c>
      <c r="I36" s="417">
        <v>0</v>
      </c>
      <c r="J36" s="417">
        <v>0</v>
      </c>
      <c r="K36" s="417">
        <v>0</v>
      </c>
      <c r="L36" s="417">
        <v>0</v>
      </c>
      <c r="M36" s="417">
        <v>0</v>
      </c>
      <c r="N36" s="417">
        <v>0</v>
      </c>
      <c r="O36" s="417">
        <v>22.413270000000001</v>
      </c>
      <c r="P36" s="417">
        <v>30.883900000000001</v>
      </c>
      <c r="Q36" s="631"/>
    </row>
    <row r="37" spans="1:17" ht="14.25" customHeight="1">
      <c r="A37" s="695" t="s">
        <v>35</v>
      </c>
      <c r="B37" s="417">
        <v>228170.59769</v>
      </c>
      <c r="C37" s="417">
        <v>196704.54793999999</v>
      </c>
      <c r="D37" s="417">
        <v>451560.27630000003</v>
      </c>
      <c r="E37" s="417">
        <v>237404.83765999999</v>
      </c>
      <c r="F37" s="417">
        <v>146681.56159</v>
      </c>
      <c r="G37" s="417">
        <v>103811.21493</v>
      </c>
      <c r="H37" s="417">
        <v>100174.35454</v>
      </c>
      <c r="I37" s="417">
        <v>45484.52476</v>
      </c>
      <c r="J37" s="417">
        <v>330.93221</v>
      </c>
      <c r="K37" s="417">
        <v>0</v>
      </c>
      <c r="L37" s="417">
        <v>87682.155419999996</v>
      </c>
      <c r="M37" s="417">
        <v>47683.531170000002</v>
      </c>
      <c r="N37" s="417">
        <v>71094.988740000001</v>
      </c>
      <c r="O37" s="417">
        <v>58937.827509999996</v>
      </c>
      <c r="P37" s="417">
        <v>1775721.3504600001</v>
      </c>
      <c r="Q37" s="631"/>
    </row>
    <row r="38" spans="1:17" ht="14.25" customHeight="1">
      <c r="A38" s="46" t="s">
        <v>36</v>
      </c>
      <c r="B38" s="417">
        <v>193921.04303999999</v>
      </c>
      <c r="C38" s="417">
        <v>148876.72381999998</v>
      </c>
      <c r="D38" s="417">
        <v>361208.10392000002</v>
      </c>
      <c r="E38" s="417">
        <v>178751.04822999999</v>
      </c>
      <c r="F38" s="417">
        <v>141790.61331000002</v>
      </c>
      <c r="G38" s="417">
        <v>91637.556389999998</v>
      </c>
      <c r="H38" s="417">
        <v>72066.84812000001</v>
      </c>
      <c r="I38" s="417">
        <v>43200.521590000004</v>
      </c>
      <c r="J38" s="417">
        <v>56.532209999999999</v>
      </c>
      <c r="K38" s="417">
        <v>0</v>
      </c>
      <c r="L38" s="417">
        <v>77300.411980000004</v>
      </c>
      <c r="M38" s="417">
        <v>39919.939090000007</v>
      </c>
      <c r="N38" s="417">
        <v>63068.725760000001</v>
      </c>
      <c r="O38" s="417">
        <v>49517.289810000002</v>
      </c>
      <c r="P38" s="417">
        <v>1461315.35727</v>
      </c>
      <c r="Q38" s="631"/>
    </row>
    <row r="39" spans="1:17" ht="14.25" customHeight="1">
      <c r="A39" s="46" t="s">
        <v>37</v>
      </c>
      <c r="B39" s="417">
        <v>34249.554649999998</v>
      </c>
      <c r="C39" s="417">
        <v>47658.385929999997</v>
      </c>
      <c r="D39" s="417">
        <v>69787.130810000002</v>
      </c>
      <c r="E39" s="417">
        <v>58653.789429999997</v>
      </c>
      <c r="F39" s="417">
        <v>4890.9482800000005</v>
      </c>
      <c r="G39" s="417">
        <v>12173.658539999999</v>
      </c>
      <c r="H39" s="417">
        <v>28107.506420000002</v>
      </c>
      <c r="I39" s="417">
        <v>2284.00317</v>
      </c>
      <c r="J39" s="417">
        <v>274.39999999999998</v>
      </c>
      <c r="K39" s="417">
        <v>0</v>
      </c>
      <c r="L39" s="417">
        <v>10381.74344</v>
      </c>
      <c r="M39" s="417">
        <v>7763.5920800000004</v>
      </c>
      <c r="N39" s="417">
        <v>8026.2629800000004</v>
      </c>
      <c r="O39" s="417">
        <v>9420.5376999999989</v>
      </c>
      <c r="P39" s="417">
        <v>293671.51342999999</v>
      </c>
      <c r="Q39" s="631"/>
    </row>
    <row r="40" spans="1:17" ht="14.25" customHeight="1">
      <c r="A40" s="46" t="s">
        <v>38</v>
      </c>
      <c r="B40" s="417">
        <v>0</v>
      </c>
      <c r="C40" s="417">
        <v>169.43818999999999</v>
      </c>
      <c r="D40" s="417">
        <v>20565.041570000001</v>
      </c>
      <c r="E40" s="417">
        <v>0</v>
      </c>
      <c r="F40" s="417">
        <v>0</v>
      </c>
      <c r="G40" s="417">
        <v>0</v>
      </c>
      <c r="H40" s="417">
        <v>0</v>
      </c>
      <c r="I40" s="417">
        <v>0</v>
      </c>
      <c r="J40" s="417">
        <v>0</v>
      </c>
      <c r="K40" s="417">
        <v>0</v>
      </c>
      <c r="L40" s="417">
        <v>0</v>
      </c>
      <c r="M40" s="417">
        <v>0</v>
      </c>
      <c r="N40" s="417">
        <v>0</v>
      </c>
      <c r="O40" s="417">
        <v>0</v>
      </c>
      <c r="P40" s="417">
        <v>20734.479760000002</v>
      </c>
      <c r="Q40" s="631"/>
    </row>
    <row r="41" spans="1:17" ht="14.25" customHeight="1">
      <c r="A41" s="695" t="s">
        <v>39</v>
      </c>
      <c r="B41" s="417">
        <v>108294.90996999999</v>
      </c>
      <c r="C41" s="417">
        <v>127581.34823999999</v>
      </c>
      <c r="D41" s="417">
        <v>141019.28766999999</v>
      </c>
      <c r="E41" s="417">
        <v>134547.10878000001</v>
      </c>
      <c r="F41" s="417">
        <v>91225.784980000011</v>
      </c>
      <c r="G41" s="417">
        <v>74776.589890000003</v>
      </c>
      <c r="H41" s="417">
        <v>73815.804519999991</v>
      </c>
      <c r="I41" s="417">
        <v>112707.55136</v>
      </c>
      <c r="J41" s="417">
        <v>950.57276000000002</v>
      </c>
      <c r="K41" s="417">
        <v>2775.99784</v>
      </c>
      <c r="L41" s="417">
        <v>107349.02282</v>
      </c>
      <c r="M41" s="417">
        <v>26327.099899999997</v>
      </c>
      <c r="N41" s="417">
        <v>136358.41057000001</v>
      </c>
      <c r="O41" s="417">
        <v>99445.440530000007</v>
      </c>
      <c r="P41" s="417">
        <v>1237174.92983</v>
      </c>
      <c r="Q41" s="631"/>
    </row>
    <row r="42" spans="1:17" ht="14.25" customHeight="1">
      <c r="A42" s="692" t="s">
        <v>40</v>
      </c>
      <c r="B42" s="417">
        <v>106239.77032</v>
      </c>
      <c r="C42" s="417">
        <v>120958.17612</v>
      </c>
      <c r="D42" s="417">
        <v>137301.69146999999</v>
      </c>
      <c r="E42" s="417">
        <v>128230.07183</v>
      </c>
      <c r="F42" s="417">
        <v>90959.864819999988</v>
      </c>
      <c r="G42" s="417">
        <v>71959.302909999999</v>
      </c>
      <c r="H42" s="417">
        <v>71892.85295</v>
      </c>
      <c r="I42" s="417">
        <v>111604.13429999999</v>
      </c>
      <c r="J42" s="417">
        <v>947.97828000000004</v>
      </c>
      <c r="K42" s="417">
        <v>2775.99784</v>
      </c>
      <c r="L42" s="417">
        <v>105408.32491</v>
      </c>
      <c r="M42" s="417">
        <v>24543.175289999999</v>
      </c>
      <c r="N42" s="417">
        <v>134259.84558000002</v>
      </c>
      <c r="O42" s="417">
        <v>97449.391430000003</v>
      </c>
      <c r="P42" s="417">
        <v>1204530.5780499999</v>
      </c>
      <c r="Q42" s="631"/>
    </row>
    <row r="43" spans="1:17" ht="14.25" customHeight="1">
      <c r="A43" s="46" t="s">
        <v>41</v>
      </c>
      <c r="B43" s="417">
        <v>2055.1396500000001</v>
      </c>
      <c r="C43" s="417">
        <v>6366.7826399999994</v>
      </c>
      <c r="D43" s="417">
        <v>2960.7490600000001</v>
      </c>
      <c r="E43" s="417">
        <v>4973.5316600000006</v>
      </c>
      <c r="F43" s="417">
        <v>265.92015999999995</v>
      </c>
      <c r="G43" s="417">
        <v>2367.3726299999998</v>
      </c>
      <c r="H43" s="417">
        <v>1741.5871100000002</v>
      </c>
      <c r="I43" s="417">
        <v>987.51242999999999</v>
      </c>
      <c r="J43" s="417">
        <v>2.5944799999999999</v>
      </c>
      <c r="K43" s="417">
        <v>0</v>
      </c>
      <c r="L43" s="417">
        <v>1657.28739</v>
      </c>
      <c r="M43" s="417">
        <v>1617.1894399999999</v>
      </c>
      <c r="N43" s="417">
        <v>1719.7043100000001</v>
      </c>
      <c r="O43" s="417">
        <v>1996.0491000000002</v>
      </c>
      <c r="P43" s="417">
        <v>28711.42006</v>
      </c>
      <c r="Q43" s="631"/>
    </row>
    <row r="44" spans="1:17" ht="14.25" customHeight="1">
      <c r="A44" s="46" t="s">
        <v>42</v>
      </c>
      <c r="B44" s="417">
        <v>0</v>
      </c>
      <c r="C44" s="417">
        <v>231.30645999999999</v>
      </c>
      <c r="D44" s="417">
        <v>662.42556999999999</v>
      </c>
      <c r="E44" s="417">
        <v>1308.5301899999999</v>
      </c>
      <c r="F44" s="417">
        <v>0</v>
      </c>
      <c r="G44" s="417">
        <v>425.40778</v>
      </c>
      <c r="H44" s="417">
        <v>128.25897000000001</v>
      </c>
      <c r="I44" s="417">
        <v>110.16983</v>
      </c>
      <c r="J44" s="417">
        <v>0</v>
      </c>
      <c r="K44" s="417">
        <v>0</v>
      </c>
      <c r="L44" s="417">
        <v>253.49801000000002</v>
      </c>
      <c r="M44" s="417">
        <v>105.54724</v>
      </c>
      <c r="N44" s="417">
        <v>352.65045000000003</v>
      </c>
      <c r="O44" s="417">
        <v>0</v>
      </c>
      <c r="P44" s="417">
        <v>3577.7945</v>
      </c>
      <c r="Q44" s="631"/>
    </row>
    <row r="45" spans="1:17" ht="14.25" customHeight="1">
      <c r="A45" s="46" t="s">
        <v>43</v>
      </c>
      <c r="B45" s="417">
        <v>0</v>
      </c>
      <c r="C45" s="417">
        <v>25.083020000000001</v>
      </c>
      <c r="D45" s="417">
        <v>94.421570000000003</v>
      </c>
      <c r="E45" s="417">
        <v>34.975099999999998</v>
      </c>
      <c r="F45" s="417">
        <v>0</v>
      </c>
      <c r="G45" s="417">
        <v>24.50657</v>
      </c>
      <c r="H45" s="417">
        <v>36.0764</v>
      </c>
      <c r="I45" s="417">
        <v>5.7347999999999999</v>
      </c>
      <c r="J45" s="417">
        <v>0</v>
      </c>
      <c r="K45" s="417">
        <v>0</v>
      </c>
      <c r="L45" s="417">
        <v>29.912509999999997</v>
      </c>
      <c r="M45" s="417">
        <v>61.187930000000001</v>
      </c>
      <c r="N45" s="417">
        <v>26.210229999999999</v>
      </c>
      <c r="O45" s="417">
        <v>0</v>
      </c>
      <c r="P45" s="417">
        <v>338.10813000000002</v>
      </c>
      <c r="Q45" s="631"/>
    </row>
    <row r="46" spans="1:17" ht="14.25" customHeight="1">
      <c r="A46" s="46" t="s">
        <v>44</v>
      </c>
      <c r="B46" s="417">
        <v>0</v>
      </c>
      <c r="C46" s="417">
        <v>0</v>
      </c>
      <c r="D46" s="417">
        <v>0</v>
      </c>
      <c r="E46" s="417">
        <v>0</v>
      </c>
      <c r="F46" s="417">
        <v>0</v>
      </c>
      <c r="G46" s="417">
        <v>0</v>
      </c>
      <c r="H46" s="417">
        <v>17.02909</v>
      </c>
      <c r="I46" s="417">
        <v>0</v>
      </c>
      <c r="J46" s="417">
        <v>0</v>
      </c>
      <c r="K46" s="417">
        <v>0</v>
      </c>
      <c r="L46" s="417">
        <v>0</v>
      </c>
      <c r="M46" s="417">
        <v>0</v>
      </c>
      <c r="N46" s="417">
        <v>0</v>
      </c>
      <c r="O46" s="417">
        <v>0</v>
      </c>
      <c r="P46" s="417">
        <v>17.02909</v>
      </c>
      <c r="Q46" s="631"/>
    </row>
    <row r="47" spans="1:17" ht="14.25" customHeight="1">
      <c r="A47" s="54" t="s">
        <v>45</v>
      </c>
      <c r="B47" s="417">
        <v>0</v>
      </c>
      <c r="C47" s="417">
        <v>0</v>
      </c>
      <c r="D47" s="417">
        <v>0</v>
      </c>
      <c r="E47" s="417">
        <v>0</v>
      </c>
      <c r="F47" s="417">
        <v>0</v>
      </c>
      <c r="G47" s="417">
        <v>0</v>
      </c>
      <c r="H47" s="417">
        <v>0</v>
      </c>
      <c r="I47" s="417">
        <v>0</v>
      </c>
      <c r="J47" s="417">
        <v>0</v>
      </c>
      <c r="K47" s="417">
        <v>0</v>
      </c>
      <c r="L47" s="417">
        <v>0</v>
      </c>
      <c r="M47" s="417">
        <v>0</v>
      </c>
      <c r="N47" s="417">
        <v>0</v>
      </c>
      <c r="O47" s="417">
        <v>0</v>
      </c>
      <c r="P47" s="417">
        <v>0</v>
      </c>
      <c r="Q47" s="631"/>
    </row>
    <row r="48" spans="1:17" ht="14.25" customHeight="1">
      <c r="A48" s="286" t="s">
        <v>46</v>
      </c>
      <c r="B48" s="417">
        <v>-414771.41860000003</v>
      </c>
      <c r="C48" s="417">
        <v>-376171.83594000002</v>
      </c>
      <c r="D48" s="417">
        <v>-618428.21785000002</v>
      </c>
      <c r="E48" s="417">
        <v>-524930.29543000006</v>
      </c>
      <c r="F48" s="417">
        <v>-333564.89882999996</v>
      </c>
      <c r="G48" s="417">
        <v>-138247.15325999999</v>
      </c>
      <c r="H48" s="417">
        <v>-222819.03362</v>
      </c>
      <c r="I48" s="417">
        <v>-274144.26780000003</v>
      </c>
      <c r="J48" s="417">
        <v>-724.78093999999999</v>
      </c>
      <c r="K48" s="417">
        <v>-522.03331000000003</v>
      </c>
      <c r="L48" s="417">
        <v>-429111.22702999995</v>
      </c>
      <c r="M48" s="417">
        <v>-61296.577310000001</v>
      </c>
      <c r="N48" s="417">
        <v>-150324.4645</v>
      </c>
      <c r="O48" s="417">
        <v>-221366.75936000003</v>
      </c>
      <c r="P48" s="417">
        <v>-3766422.9637800003</v>
      </c>
      <c r="Q48" s="631"/>
    </row>
    <row r="49" spans="1:17" ht="14.25" customHeight="1">
      <c r="A49" s="46" t="s">
        <v>47</v>
      </c>
      <c r="B49" s="417">
        <v>-84083.819540000011</v>
      </c>
      <c r="C49" s="417">
        <v>-82601.391919999995</v>
      </c>
      <c r="D49" s="417">
        <v>-121068.63767</v>
      </c>
      <c r="E49" s="417">
        <v>-80089.28413</v>
      </c>
      <c r="F49" s="417">
        <v>-51799.286340000006</v>
      </c>
      <c r="G49" s="417">
        <v>-35590.700229999995</v>
      </c>
      <c r="H49" s="417">
        <v>-37837.799180000002</v>
      </c>
      <c r="I49" s="417">
        <v>-64373.310530000002</v>
      </c>
      <c r="J49" s="417">
        <v>-315.26590000000004</v>
      </c>
      <c r="K49" s="417">
        <v>-522.03331000000003</v>
      </c>
      <c r="L49" s="417">
        <v>-67717.782439999995</v>
      </c>
      <c r="M49" s="417">
        <v>-12217.09677</v>
      </c>
      <c r="N49" s="417">
        <v>-28037.538860000001</v>
      </c>
      <c r="O49" s="417">
        <v>-23361.5144</v>
      </c>
      <c r="P49" s="417">
        <v>-689615.46122000006</v>
      </c>
      <c r="Q49" s="631"/>
    </row>
    <row r="50" spans="1:17" ht="14.25" customHeight="1">
      <c r="A50" s="46" t="s">
        <v>48</v>
      </c>
      <c r="B50" s="417">
        <v>-16443.132430000001</v>
      </c>
      <c r="C50" s="417">
        <v>-21827.14688</v>
      </c>
      <c r="D50" s="417">
        <v>-8146.6541699999998</v>
      </c>
      <c r="E50" s="417">
        <v>-53727.510119999999</v>
      </c>
      <c r="F50" s="417">
        <v>-2457.5949300000002</v>
      </c>
      <c r="G50" s="417">
        <v>-6563.8881500000007</v>
      </c>
      <c r="H50" s="417">
        <v>-10773.789490000001</v>
      </c>
      <c r="I50" s="417">
        <v>-2119.3712300000002</v>
      </c>
      <c r="J50" s="417">
        <v>0</v>
      </c>
      <c r="K50" s="417">
        <v>0</v>
      </c>
      <c r="L50" s="417">
        <v>-4199.8662100000001</v>
      </c>
      <c r="M50" s="417">
        <v>-1498.6877400000001</v>
      </c>
      <c r="N50" s="417">
        <v>-632.03958999999998</v>
      </c>
      <c r="O50" s="417">
        <v>-8657.4746799999994</v>
      </c>
      <c r="P50" s="417">
        <v>-137047.15562000001</v>
      </c>
      <c r="Q50" s="631"/>
    </row>
    <row r="51" spans="1:17" ht="14.25" customHeight="1">
      <c r="A51" s="46" t="s">
        <v>49</v>
      </c>
      <c r="B51" s="417">
        <v>-22820.075430000001</v>
      </c>
      <c r="C51" s="417">
        <v>-23768.015299999999</v>
      </c>
      <c r="D51" s="417">
        <v>-25343.023229999999</v>
      </c>
      <c r="E51" s="417">
        <v>-16658.409480000002</v>
      </c>
      <c r="F51" s="417">
        <v>-40758.275099999999</v>
      </c>
      <c r="G51" s="417">
        <v>-6253.4124299999994</v>
      </c>
      <c r="H51" s="417">
        <v>-16880.18693</v>
      </c>
      <c r="I51" s="417">
        <v>-28376.684239999999</v>
      </c>
      <c r="J51" s="417">
        <v>-7.8571899999999992</v>
      </c>
      <c r="K51" s="417">
        <v>0</v>
      </c>
      <c r="L51" s="417">
        <v>-100634.30731999999</v>
      </c>
      <c r="M51" s="417">
        <v>-3933.6858399999996</v>
      </c>
      <c r="N51" s="417">
        <v>-12436.488509999999</v>
      </c>
      <c r="O51" s="417">
        <v>-27237.668890000001</v>
      </c>
      <c r="P51" s="417">
        <v>-325108.08989</v>
      </c>
      <c r="Q51" s="631"/>
    </row>
    <row r="52" spans="1:17" ht="14.25" customHeight="1">
      <c r="A52" s="46" t="s">
        <v>50</v>
      </c>
      <c r="B52" s="417">
        <v>-2439.1847599999996</v>
      </c>
      <c r="C52" s="417">
        <v>-2475.2128199999997</v>
      </c>
      <c r="D52" s="417">
        <v>-1480.3579</v>
      </c>
      <c r="E52" s="417">
        <v>-4232.5589900000004</v>
      </c>
      <c r="F52" s="417">
        <v>-5395.1868199999999</v>
      </c>
      <c r="G52" s="417">
        <v>-2180.6725000000001</v>
      </c>
      <c r="H52" s="417">
        <v>-4830.3508300000003</v>
      </c>
      <c r="I52" s="417">
        <v>-1575.38924</v>
      </c>
      <c r="J52" s="417">
        <v>0</v>
      </c>
      <c r="K52" s="417">
        <v>0</v>
      </c>
      <c r="L52" s="417">
        <v>-12787.180890000001</v>
      </c>
      <c r="M52" s="417">
        <v>-340.32679999999999</v>
      </c>
      <c r="N52" s="417">
        <v>-1347.9228000000001</v>
      </c>
      <c r="O52" s="417">
        <v>-5440.9749699999993</v>
      </c>
      <c r="P52" s="417">
        <v>-44525.319320000002</v>
      </c>
      <c r="Q52" s="631"/>
    </row>
    <row r="53" spans="1:17" ht="14.25" customHeight="1">
      <c r="A53" s="46" t="s">
        <v>51</v>
      </c>
      <c r="B53" s="417">
        <v>-138563.07647999999</v>
      </c>
      <c r="C53" s="417">
        <v>-105120.15783</v>
      </c>
      <c r="D53" s="417">
        <v>-228276.04821000001</v>
      </c>
      <c r="E53" s="417">
        <v>-149032.84878999999</v>
      </c>
      <c r="F53" s="417">
        <v>-76512.775670000003</v>
      </c>
      <c r="G53" s="417">
        <v>-55305.072959999998</v>
      </c>
      <c r="H53" s="417">
        <v>-58709.853719999999</v>
      </c>
      <c r="I53" s="417">
        <v>-42296.7791</v>
      </c>
      <c r="J53" s="417">
        <v>-56.532209999999999</v>
      </c>
      <c r="K53" s="417">
        <v>0</v>
      </c>
      <c r="L53" s="417">
        <v>-76842.174339999998</v>
      </c>
      <c r="M53" s="417">
        <v>-27050.071969999997</v>
      </c>
      <c r="N53" s="417">
        <v>-37644.91764</v>
      </c>
      <c r="O53" s="417">
        <v>-38976.798770000001</v>
      </c>
      <c r="P53" s="417">
        <v>-1034387.1076900001</v>
      </c>
      <c r="Q53" s="631"/>
    </row>
    <row r="54" spans="1:17" ht="14.25" customHeight="1">
      <c r="A54" s="46" t="s">
        <v>52</v>
      </c>
      <c r="B54" s="417">
        <v>-18402.524020000001</v>
      </c>
      <c r="C54" s="417">
        <v>-32222.091270000001</v>
      </c>
      <c r="D54" s="417">
        <v>-45622.016759999999</v>
      </c>
      <c r="E54" s="417">
        <v>-35533.843649999995</v>
      </c>
      <c r="F54" s="417">
        <v>-3148.9465</v>
      </c>
      <c r="G54" s="417">
        <v>-7375.1052399999999</v>
      </c>
      <c r="H54" s="417">
        <v>-18287.751510000002</v>
      </c>
      <c r="I54" s="417">
        <v>-2272.9952499999999</v>
      </c>
      <c r="J54" s="417">
        <v>-137.19999999999999</v>
      </c>
      <c r="K54" s="417">
        <v>0</v>
      </c>
      <c r="L54" s="417">
        <v>-10381.74344</v>
      </c>
      <c r="M54" s="417">
        <v>-5187.7466199999999</v>
      </c>
      <c r="N54" s="417">
        <v>-4394.3643499999998</v>
      </c>
      <c r="O54" s="417">
        <v>-6915.1835300000002</v>
      </c>
      <c r="P54" s="417">
        <v>-189881.51213999998</v>
      </c>
      <c r="Q54" s="631"/>
    </row>
    <row r="55" spans="1:17" ht="14.25" customHeight="1">
      <c r="A55" s="46" t="s">
        <v>53</v>
      </c>
      <c r="B55" s="417">
        <v>-117676.60593999999</v>
      </c>
      <c r="C55" s="417">
        <v>-98474.446980000008</v>
      </c>
      <c r="D55" s="417">
        <v>-141843.47990999999</v>
      </c>
      <c r="E55" s="417">
        <v>-68984.246180000002</v>
      </c>
      <c r="F55" s="417">
        <v>-86023.527470000001</v>
      </c>
      <c r="G55" s="417">
        <v>-24429.975030000001</v>
      </c>
      <c r="H55" s="417">
        <v>-37520.09319</v>
      </c>
      <c r="I55" s="417">
        <v>-105689.73821</v>
      </c>
      <c r="J55" s="417">
        <v>0</v>
      </c>
      <c r="K55" s="417">
        <v>0</v>
      </c>
      <c r="L55" s="417">
        <v>-117046.87661000001</v>
      </c>
      <c r="M55" s="417">
        <v>-10729.61109</v>
      </c>
      <c r="N55" s="417">
        <v>-65831.192750000002</v>
      </c>
      <c r="O55" s="417">
        <v>-59170.122609999999</v>
      </c>
      <c r="P55" s="417">
        <v>-933419.91596999997</v>
      </c>
      <c r="Q55" s="631"/>
    </row>
    <row r="56" spans="1:17" ht="14.25" customHeight="1">
      <c r="A56" s="46" t="s">
        <v>54</v>
      </c>
      <c r="B56" s="417">
        <v>-14343</v>
      </c>
      <c r="C56" s="417">
        <v>-9367.2664100000002</v>
      </c>
      <c r="D56" s="417">
        <v>-46648</v>
      </c>
      <c r="E56" s="417">
        <v>-116671.59409</v>
      </c>
      <c r="F56" s="417">
        <v>-67469.305999999997</v>
      </c>
      <c r="G56" s="417">
        <v>0</v>
      </c>
      <c r="H56" s="417">
        <v>-37089.870130000003</v>
      </c>
      <c r="I56" s="417">
        <v>-27440</v>
      </c>
      <c r="J56" s="417">
        <v>-207.92564000000002</v>
      </c>
      <c r="K56" s="417">
        <v>0</v>
      </c>
      <c r="L56" s="417">
        <v>-39501.29578</v>
      </c>
      <c r="M56" s="417">
        <v>-339.35048</v>
      </c>
      <c r="N56" s="417">
        <v>0</v>
      </c>
      <c r="O56" s="417">
        <v>-51607.021509999999</v>
      </c>
      <c r="P56" s="417">
        <v>-410684.63004000002</v>
      </c>
      <c r="Q56" s="631"/>
    </row>
    <row r="57" spans="1:17" ht="14.25" customHeight="1">
      <c r="A57" s="46" t="s">
        <v>55</v>
      </c>
      <c r="B57" s="417">
        <v>0</v>
      </c>
      <c r="C57" s="417">
        <v>-316.10653000000002</v>
      </c>
      <c r="D57" s="417">
        <v>0</v>
      </c>
      <c r="E57" s="417">
        <v>0</v>
      </c>
      <c r="F57" s="417">
        <v>0</v>
      </c>
      <c r="G57" s="417">
        <v>-548.32672000000002</v>
      </c>
      <c r="H57" s="417">
        <v>-889.33864000000005</v>
      </c>
      <c r="I57" s="417">
        <v>0</v>
      </c>
      <c r="J57" s="417">
        <v>0</v>
      </c>
      <c r="K57" s="417">
        <v>0</v>
      </c>
      <c r="L57" s="417">
        <v>0</v>
      </c>
      <c r="M57" s="417">
        <v>0</v>
      </c>
      <c r="N57" s="417">
        <v>0</v>
      </c>
      <c r="O57" s="417">
        <v>0</v>
      </c>
      <c r="P57" s="417">
        <v>-1753.77189</v>
      </c>
      <c r="Q57" s="631"/>
    </row>
    <row r="58" spans="1:17" ht="14.25" customHeight="1" thickBot="1">
      <c r="A58" s="46" t="s">
        <v>56</v>
      </c>
      <c r="B58" s="417">
        <v>0</v>
      </c>
      <c r="C58" s="417">
        <v>0</v>
      </c>
      <c r="D58" s="417">
        <v>0</v>
      </c>
      <c r="E58" s="417">
        <v>0</v>
      </c>
      <c r="F58" s="417">
        <v>0</v>
      </c>
      <c r="G58" s="417">
        <v>0</v>
      </c>
      <c r="H58" s="417">
        <v>0</v>
      </c>
      <c r="I58" s="417">
        <v>0</v>
      </c>
      <c r="J58" s="417">
        <v>0</v>
      </c>
      <c r="K58" s="417">
        <v>0</v>
      </c>
      <c r="L58" s="417">
        <v>0</v>
      </c>
      <c r="M58" s="417">
        <v>0</v>
      </c>
      <c r="N58" s="417">
        <v>0</v>
      </c>
      <c r="O58" s="417">
        <v>0</v>
      </c>
      <c r="P58" s="417">
        <v>0</v>
      </c>
      <c r="Q58" s="631"/>
    </row>
    <row r="59" spans="1:17" ht="14.25" customHeight="1" thickTop="1" thickBot="1">
      <c r="A59" s="691" t="s">
        <v>57</v>
      </c>
      <c r="B59" s="686">
        <v>133079.22201</v>
      </c>
      <c r="C59" s="686">
        <v>108208.44704000001</v>
      </c>
      <c r="D59" s="686">
        <v>190534.74875</v>
      </c>
      <c r="E59" s="686">
        <v>104073.47759000001</v>
      </c>
      <c r="F59" s="686">
        <v>88334.171150000009</v>
      </c>
      <c r="G59" s="686">
        <v>58344.54939</v>
      </c>
      <c r="H59" s="686">
        <v>107553.44356999999</v>
      </c>
      <c r="I59" s="686">
        <v>71229.156930000012</v>
      </c>
      <c r="J59" s="686">
        <v>561.47681999999998</v>
      </c>
      <c r="K59" s="686">
        <v>1098.72894</v>
      </c>
      <c r="L59" s="686">
        <v>87448.673680000007</v>
      </c>
      <c r="M59" s="686">
        <v>15883.604240000001</v>
      </c>
      <c r="N59" s="686">
        <v>110133.15371</v>
      </c>
      <c r="O59" s="686">
        <v>49051.877690000001</v>
      </c>
      <c r="P59" s="686">
        <v>1125534.7315100001</v>
      </c>
      <c r="Q59" s="631"/>
    </row>
    <row r="60" spans="1:17" ht="14.25" customHeight="1" thickTop="1">
      <c r="A60" s="46" t="s">
        <v>58</v>
      </c>
      <c r="B60" s="417">
        <v>0</v>
      </c>
      <c r="C60" s="417">
        <v>0</v>
      </c>
      <c r="D60" s="417">
        <v>0</v>
      </c>
      <c r="E60" s="417">
        <v>0</v>
      </c>
      <c r="F60" s="417">
        <v>107.55489</v>
      </c>
      <c r="G60" s="417">
        <v>852.93252000000007</v>
      </c>
      <c r="H60" s="417">
        <v>0</v>
      </c>
      <c r="I60" s="417">
        <v>0</v>
      </c>
      <c r="J60" s="417">
        <v>0</v>
      </c>
      <c r="K60" s="417">
        <v>0</v>
      </c>
      <c r="L60" s="417">
        <v>0</v>
      </c>
      <c r="M60" s="417">
        <v>13.91316</v>
      </c>
      <c r="N60" s="417">
        <v>0</v>
      </c>
      <c r="O60" s="417">
        <v>0</v>
      </c>
      <c r="P60" s="417">
        <v>974.4005699999999</v>
      </c>
      <c r="Q60" s="631"/>
    </row>
    <row r="61" spans="1:17" ht="14.25" customHeight="1">
      <c r="A61" s="46" t="s">
        <v>59</v>
      </c>
      <c r="B61" s="417">
        <v>97717.039950000006</v>
      </c>
      <c r="C61" s="417">
        <v>88232.700270000001</v>
      </c>
      <c r="D61" s="417">
        <v>155763.40583999999</v>
      </c>
      <c r="E61" s="417">
        <v>84812.311829999991</v>
      </c>
      <c r="F61" s="417">
        <v>66084.099619999994</v>
      </c>
      <c r="G61" s="417">
        <v>48694.172469999998</v>
      </c>
      <c r="H61" s="417">
        <v>67712.192949999997</v>
      </c>
      <c r="I61" s="417">
        <v>61653.010950000004</v>
      </c>
      <c r="J61" s="417">
        <v>290.90415999999999</v>
      </c>
      <c r="K61" s="417">
        <v>1041.3921399999999</v>
      </c>
      <c r="L61" s="417">
        <v>64028.140829999997</v>
      </c>
      <c r="M61" s="417">
        <v>11926.427529999999</v>
      </c>
      <c r="N61" s="417">
        <v>73212.249670000005</v>
      </c>
      <c r="O61" s="417">
        <v>39621.044299999994</v>
      </c>
      <c r="P61" s="417">
        <v>860789.09250999999</v>
      </c>
      <c r="Q61" s="631"/>
    </row>
    <row r="62" spans="1:17" ht="14.25" customHeight="1">
      <c r="A62" s="46" t="s">
        <v>60</v>
      </c>
      <c r="B62" s="417">
        <v>37695.000359999998</v>
      </c>
      <c r="C62" s="417">
        <v>25739.150510000003</v>
      </c>
      <c r="D62" s="417">
        <v>50318.312819999999</v>
      </c>
      <c r="E62" s="417">
        <v>20387.824390000002</v>
      </c>
      <c r="F62" s="417">
        <v>29538.916120000002</v>
      </c>
      <c r="G62" s="417">
        <v>10167.97258</v>
      </c>
      <c r="H62" s="417">
        <v>41019.87169</v>
      </c>
      <c r="I62" s="417">
        <v>10414.210140000001</v>
      </c>
      <c r="J62" s="417">
        <v>351.29386999999997</v>
      </c>
      <c r="K62" s="417">
        <v>57.336800000000004</v>
      </c>
      <c r="L62" s="417">
        <v>23841.236850000001</v>
      </c>
      <c r="M62" s="417">
        <v>4293.5173299999997</v>
      </c>
      <c r="N62" s="417">
        <v>38220.437010000001</v>
      </c>
      <c r="O62" s="417">
        <v>9875.7145500000006</v>
      </c>
      <c r="P62" s="417">
        <v>301920.79501999996</v>
      </c>
      <c r="Q62" s="631"/>
    </row>
    <row r="63" spans="1:17" ht="14.25" customHeight="1">
      <c r="A63" s="46" t="s">
        <v>61</v>
      </c>
      <c r="B63" s="417">
        <v>0</v>
      </c>
      <c r="C63" s="417">
        <v>0</v>
      </c>
      <c r="D63" s="417">
        <v>0</v>
      </c>
      <c r="E63" s="417">
        <v>0</v>
      </c>
      <c r="F63" s="417">
        <v>0</v>
      </c>
      <c r="G63" s="417">
        <v>0</v>
      </c>
      <c r="H63" s="417">
        <v>0</v>
      </c>
      <c r="I63" s="417">
        <v>0</v>
      </c>
      <c r="J63" s="417">
        <v>0</v>
      </c>
      <c r="K63" s="417">
        <v>0</v>
      </c>
      <c r="L63" s="417">
        <v>0</v>
      </c>
      <c r="M63" s="417">
        <v>0.12723999999999999</v>
      </c>
      <c r="N63" s="417">
        <v>0</v>
      </c>
      <c r="O63" s="417">
        <v>0</v>
      </c>
      <c r="P63" s="417">
        <v>0.12723999999999999</v>
      </c>
      <c r="Q63" s="631"/>
    </row>
    <row r="64" spans="1:17" ht="14.25" customHeight="1" thickBot="1">
      <c r="A64" s="46" t="s">
        <v>62</v>
      </c>
      <c r="B64" s="417">
        <v>-2332.8182999999999</v>
      </c>
      <c r="C64" s="417">
        <v>-5763.4037400000007</v>
      </c>
      <c r="D64" s="417">
        <v>-15546.96991</v>
      </c>
      <c r="E64" s="417">
        <v>-1126.6586299999999</v>
      </c>
      <c r="F64" s="417">
        <v>-7396.39948</v>
      </c>
      <c r="G64" s="417">
        <v>-1370.52818</v>
      </c>
      <c r="H64" s="417">
        <v>-1178.6210700000001</v>
      </c>
      <c r="I64" s="417">
        <v>-838.06416000000002</v>
      </c>
      <c r="J64" s="417">
        <v>-80.721210000000013</v>
      </c>
      <c r="K64" s="417">
        <v>0</v>
      </c>
      <c r="L64" s="417">
        <v>-420.70400000000001</v>
      </c>
      <c r="M64" s="417">
        <v>-350.38102000000003</v>
      </c>
      <c r="N64" s="417">
        <v>-1299.53297</v>
      </c>
      <c r="O64" s="417">
        <v>-444.88115999999997</v>
      </c>
      <c r="P64" s="417">
        <v>-38149.683830000002</v>
      </c>
      <c r="Q64" s="631"/>
    </row>
    <row r="65" spans="1:17" ht="14.25" customHeight="1" thickTop="1" thickBot="1">
      <c r="A65" s="691" t="s">
        <v>63</v>
      </c>
      <c r="B65" s="686">
        <v>5401.16543</v>
      </c>
      <c r="C65" s="686">
        <v>190.63693000000001</v>
      </c>
      <c r="D65" s="686">
        <v>38573.481719999996</v>
      </c>
      <c r="E65" s="686">
        <v>10066.45645</v>
      </c>
      <c r="F65" s="686">
        <v>9053.2939999999999</v>
      </c>
      <c r="G65" s="686">
        <v>6349.3346700000002</v>
      </c>
      <c r="H65" s="686">
        <v>791.28829000000007</v>
      </c>
      <c r="I65" s="686">
        <v>193.48314000000002</v>
      </c>
      <c r="J65" s="686">
        <v>2E-3</v>
      </c>
      <c r="K65" s="686">
        <v>0</v>
      </c>
      <c r="L65" s="686">
        <v>604.47066000000007</v>
      </c>
      <c r="M65" s="686">
        <v>2974.0196599999999</v>
      </c>
      <c r="N65" s="686">
        <v>421.74696999999998</v>
      </c>
      <c r="O65" s="686">
        <v>2342.0803300000002</v>
      </c>
      <c r="P65" s="686">
        <v>76961.460250000004</v>
      </c>
      <c r="Q65" s="631"/>
    </row>
    <row r="66" spans="1:17" ht="14.25" customHeight="1" thickTop="1">
      <c r="A66" s="46" t="s">
        <v>64</v>
      </c>
      <c r="B66" s="417">
        <v>0</v>
      </c>
      <c r="C66" s="417">
        <v>0</v>
      </c>
      <c r="D66" s="417">
        <v>0</v>
      </c>
      <c r="E66" s="417">
        <v>367.33247999999998</v>
      </c>
      <c r="F66" s="417">
        <v>0</v>
      </c>
      <c r="G66" s="417">
        <v>0</v>
      </c>
      <c r="H66" s="417">
        <v>0</v>
      </c>
      <c r="I66" s="417">
        <v>0</v>
      </c>
      <c r="J66" s="417">
        <v>0</v>
      </c>
      <c r="K66" s="417">
        <v>0</v>
      </c>
      <c r="L66" s="417">
        <v>0</v>
      </c>
      <c r="M66" s="417">
        <v>0</v>
      </c>
      <c r="N66" s="417">
        <v>0</v>
      </c>
      <c r="O66" s="417">
        <v>0</v>
      </c>
      <c r="P66" s="417">
        <v>367.33247999999998</v>
      </c>
      <c r="Q66" s="631"/>
    </row>
    <row r="67" spans="1:17" ht="14.25" customHeight="1">
      <c r="A67" s="46" t="s">
        <v>65</v>
      </c>
      <c r="B67" s="417">
        <v>61941.084920000001</v>
      </c>
      <c r="C67" s="417">
        <v>47112.380920000003</v>
      </c>
      <c r="D67" s="417">
        <v>177386.71956999999</v>
      </c>
      <c r="E67" s="417">
        <v>62755.635729999995</v>
      </c>
      <c r="F67" s="417">
        <v>16271.35341</v>
      </c>
      <c r="G67" s="417">
        <v>25411.904829999999</v>
      </c>
      <c r="H67" s="417">
        <v>5288.0790700000007</v>
      </c>
      <c r="I67" s="417">
        <v>1673.1101100000001</v>
      </c>
      <c r="J67" s="417">
        <v>6.0000000000000001E-3</v>
      </c>
      <c r="K67" s="417">
        <v>0</v>
      </c>
      <c r="L67" s="417">
        <v>3489.2812000000004</v>
      </c>
      <c r="M67" s="417">
        <v>6367.0389999999998</v>
      </c>
      <c r="N67" s="417">
        <v>562.33329000000003</v>
      </c>
      <c r="O67" s="417">
        <v>4165.4968500000004</v>
      </c>
      <c r="P67" s="417">
        <v>412424.42489999998</v>
      </c>
      <c r="Q67" s="631"/>
    </row>
    <row r="68" spans="1:17" ht="14.25" customHeight="1">
      <c r="A68" s="46" t="s">
        <v>66</v>
      </c>
      <c r="B68" s="417">
        <v>13.77285</v>
      </c>
      <c r="C68" s="417">
        <v>571.31865000000005</v>
      </c>
      <c r="D68" s="417">
        <v>4964.8520099999996</v>
      </c>
      <c r="E68" s="417">
        <v>235.09287</v>
      </c>
      <c r="F68" s="417">
        <v>3.80748</v>
      </c>
      <c r="G68" s="417">
        <v>8.6835499999999985</v>
      </c>
      <c r="H68" s="417">
        <v>242.87429</v>
      </c>
      <c r="I68" s="417">
        <v>1.9681199999999999</v>
      </c>
      <c r="J68" s="417">
        <v>0</v>
      </c>
      <c r="K68" s="417">
        <v>0</v>
      </c>
      <c r="L68" s="417">
        <v>3.0000000000000001E-3</v>
      </c>
      <c r="M68" s="417">
        <v>5.2032799999999995</v>
      </c>
      <c r="N68" s="417">
        <v>145.61389000000003</v>
      </c>
      <c r="O68" s="417">
        <v>63.494529999999997</v>
      </c>
      <c r="P68" s="417">
        <v>6256.6845199999998</v>
      </c>
      <c r="Q68" s="631"/>
    </row>
    <row r="69" spans="1:17" ht="14.25" customHeight="1">
      <c r="A69" s="46" t="s">
        <v>67</v>
      </c>
      <c r="B69" s="417">
        <v>0</v>
      </c>
      <c r="C69" s="417">
        <v>0</v>
      </c>
      <c r="D69" s="417">
        <v>3.5684999999999998</v>
      </c>
      <c r="E69" s="417">
        <v>0</v>
      </c>
      <c r="F69" s="417">
        <v>1E-3</v>
      </c>
      <c r="G69" s="417">
        <v>0</v>
      </c>
      <c r="H69" s="417">
        <v>1E-3</v>
      </c>
      <c r="I69" s="417">
        <v>0</v>
      </c>
      <c r="J69" s="417">
        <v>0</v>
      </c>
      <c r="K69" s="417">
        <v>0</v>
      </c>
      <c r="L69" s="417">
        <v>0</v>
      </c>
      <c r="M69" s="417">
        <v>0</v>
      </c>
      <c r="N69" s="417">
        <v>0</v>
      </c>
      <c r="O69" s="417">
        <v>0</v>
      </c>
      <c r="P69" s="417">
        <v>3.5705</v>
      </c>
      <c r="Q69" s="631"/>
    </row>
    <row r="70" spans="1:17" ht="14.25" customHeight="1" thickBot="1">
      <c r="A70" s="46" t="s">
        <v>68</v>
      </c>
      <c r="B70" s="417">
        <v>-56553.692340000001</v>
      </c>
      <c r="C70" s="417">
        <v>-47493.062640000004</v>
      </c>
      <c r="D70" s="417">
        <v>-143781.65836</v>
      </c>
      <c r="E70" s="417">
        <v>-53291.604630000002</v>
      </c>
      <c r="F70" s="417">
        <v>-7221.8678899999995</v>
      </c>
      <c r="G70" s="417">
        <v>-19071.253710000001</v>
      </c>
      <c r="H70" s="417">
        <v>-4739.6660700000002</v>
      </c>
      <c r="I70" s="417">
        <v>-1481.59509</v>
      </c>
      <c r="J70" s="417">
        <v>-4.0000000000000001E-3</v>
      </c>
      <c r="K70" s="417">
        <v>0</v>
      </c>
      <c r="L70" s="417">
        <v>-2884.8135400000001</v>
      </c>
      <c r="M70" s="417">
        <v>-3398.22262</v>
      </c>
      <c r="N70" s="417">
        <v>-286.20021000000003</v>
      </c>
      <c r="O70" s="417">
        <v>-1886.9110500000002</v>
      </c>
      <c r="P70" s="417">
        <v>-342090.55215</v>
      </c>
      <c r="Q70" s="631"/>
    </row>
    <row r="71" spans="1:17" ht="14.25" customHeight="1" thickTop="1" thickBot="1">
      <c r="A71" s="691" t="s">
        <v>69</v>
      </c>
      <c r="B71" s="686">
        <v>1000542.495</v>
      </c>
      <c r="C71" s="686">
        <v>905461.44367999991</v>
      </c>
      <c r="D71" s="686">
        <v>1860590.9812100001</v>
      </c>
      <c r="E71" s="686">
        <v>739237.90460000001</v>
      </c>
      <c r="F71" s="686">
        <v>219538.13761000001</v>
      </c>
      <c r="G71" s="686">
        <v>627162.9426699999</v>
      </c>
      <c r="H71" s="686">
        <v>145264.69391999999</v>
      </c>
      <c r="I71" s="686">
        <v>241975.57612000001</v>
      </c>
      <c r="J71" s="686">
        <v>4632.1875599999994</v>
      </c>
      <c r="K71" s="686">
        <v>38520.186999999998</v>
      </c>
      <c r="L71" s="686">
        <v>293821.01082999998</v>
      </c>
      <c r="M71" s="686">
        <v>347235.54313000001</v>
      </c>
      <c r="N71" s="686">
        <v>786587.67272999999</v>
      </c>
      <c r="O71" s="686">
        <v>221388.59735</v>
      </c>
      <c r="P71" s="686">
        <v>7431959.3734099995</v>
      </c>
      <c r="Q71" s="631"/>
    </row>
    <row r="72" spans="1:17" ht="14.25" customHeight="1" thickTop="1">
      <c r="A72" s="46" t="s">
        <v>18</v>
      </c>
      <c r="B72" s="417">
        <v>0</v>
      </c>
      <c r="C72" s="417">
        <v>0</v>
      </c>
      <c r="D72" s="417">
        <v>0</v>
      </c>
      <c r="E72" s="417">
        <v>0</v>
      </c>
      <c r="F72" s="417">
        <v>1.0000000000000001E-5</v>
      </c>
      <c r="G72" s="417">
        <v>0</v>
      </c>
      <c r="H72" s="417">
        <v>0</v>
      </c>
      <c r="I72" s="417">
        <v>0</v>
      </c>
      <c r="J72" s="417">
        <v>0</v>
      </c>
      <c r="K72" s="417">
        <v>0</v>
      </c>
      <c r="L72" s="417">
        <v>0</v>
      </c>
      <c r="M72" s="417">
        <v>0</v>
      </c>
      <c r="N72" s="417">
        <v>0</v>
      </c>
      <c r="O72" s="417">
        <v>0</v>
      </c>
      <c r="P72" s="417">
        <v>1.0000000000000001E-5</v>
      </c>
      <c r="Q72" s="631"/>
    </row>
    <row r="73" spans="1:17" ht="14.25" customHeight="1">
      <c r="A73" s="46" t="s">
        <v>19</v>
      </c>
      <c r="B73" s="417">
        <v>69461.769280000008</v>
      </c>
      <c r="C73" s="417">
        <v>0</v>
      </c>
      <c r="D73" s="417">
        <v>0</v>
      </c>
      <c r="E73" s="417">
        <v>0</v>
      </c>
      <c r="F73" s="417">
        <v>0</v>
      </c>
      <c r="G73" s="417">
        <v>0</v>
      </c>
      <c r="H73" s="417">
        <v>0</v>
      </c>
      <c r="I73" s="417">
        <v>122742.07898000001</v>
      </c>
      <c r="J73" s="417">
        <v>0</v>
      </c>
      <c r="K73" s="417">
        <v>0</v>
      </c>
      <c r="L73" s="417">
        <v>51000</v>
      </c>
      <c r="M73" s="417">
        <v>24300</v>
      </c>
      <c r="N73" s="417">
        <v>0</v>
      </c>
      <c r="O73" s="417">
        <v>154075.06090000001</v>
      </c>
      <c r="P73" s="417">
        <v>421578.90916000004</v>
      </c>
      <c r="Q73" s="631"/>
    </row>
    <row r="74" spans="1:17" ht="14.25" customHeight="1">
      <c r="A74" s="46" t="s">
        <v>20</v>
      </c>
      <c r="B74" s="417">
        <v>105536.47387999999</v>
      </c>
      <c r="C74" s="417">
        <v>0</v>
      </c>
      <c r="D74" s="417">
        <v>0</v>
      </c>
      <c r="E74" s="417">
        <v>54880</v>
      </c>
      <c r="F74" s="417">
        <v>0</v>
      </c>
      <c r="G74" s="417">
        <v>0</v>
      </c>
      <c r="H74" s="417">
        <v>0</v>
      </c>
      <c r="I74" s="417">
        <v>0</v>
      </c>
      <c r="J74" s="417">
        <v>0</v>
      </c>
      <c r="K74" s="417">
        <v>33957</v>
      </c>
      <c r="L74" s="417">
        <v>13720</v>
      </c>
      <c r="M74" s="417">
        <v>0</v>
      </c>
      <c r="N74" s="417">
        <v>0</v>
      </c>
      <c r="O74" s="417">
        <v>0</v>
      </c>
      <c r="P74" s="417">
        <v>208093.47388000001</v>
      </c>
      <c r="Q74" s="631"/>
    </row>
    <row r="75" spans="1:17" ht="14.25" customHeight="1">
      <c r="A75" s="46" t="s">
        <v>21</v>
      </c>
      <c r="B75" s="417">
        <v>7619.8822</v>
      </c>
      <c r="C75" s="417">
        <v>442008.95869999996</v>
      </c>
      <c r="D75" s="417">
        <v>257030.71440999999</v>
      </c>
      <c r="E75" s="417">
        <v>216544.66296000002</v>
      </c>
      <c r="F75" s="417">
        <v>0</v>
      </c>
      <c r="G75" s="417">
        <v>0</v>
      </c>
      <c r="H75" s="417">
        <v>0</v>
      </c>
      <c r="I75" s="417">
        <v>0</v>
      </c>
      <c r="J75" s="417">
        <v>0</v>
      </c>
      <c r="K75" s="417">
        <v>0</v>
      </c>
      <c r="L75" s="417">
        <v>0</v>
      </c>
      <c r="M75" s="417">
        <v>21064.520789999999</v>
      </c>
      <c r="N75" s="417">
        <v>234962.334</v>
      </c>
      <c r="O75" s="417">
        <v>0</v>
      </c>
      <c r="P75" s="417">
        <v>1179231.0730599998</v>
      </c>
      <c r="Q75" s="631"/>
    </row>
    <row r="76" spans="1:17" ht="14.25" customHeight="1">
      <c r="A76" s="46" t="s">
        <v>70</v>
      </c>
      <c r="B76" s="417">
        <v>27675.44169</v>
      </c>
      <c r="C76" s="417">
        <v>215379.36187999998</v>
      </c>
      <c r="D76" s="417">
        <v>31311.677370000001</v>
      </c>
      <c r="E76" s="417">
        <v>34439.401590000001</v>
      </c>
      <c r="F76" s="417">
        <v>26130.045770000001</v>
      </c>
      <c r="G76" s="417">
        <v>3339.3867999999998</v>
      </c>
      <c r="H76" s="417">
        <v>6593.2444999999998</v>
      </c>
      <c r="I76" s="417">
        <v>1446.90552</v>
      </c>
      <c r="J76" s="417">
        <v>0</v>
      </c>
      <c r="K76" s="417">
        <v>0</v>
      </c>
      <c r="L76" s="417">
        <v>652.15</v>
      </c>
      <c r="M76" s="417">
        <v>0</v>
      </c>
      <c r="N76" s="417">
        <v>0</v>
      </c>
      <c r="O76" s="417">
        <v>951.7</v>
      </c>
      <c r="P76" s="417">
        <v>347919.31511999998</v>
      </c>
      <c r="Q76" s="631"/>
    </row>
    <row r="77" spans="1:17" ht="14.25" customHeight="1">
      <c r="A77" s="46" t="s">
        <v>71</v>
      </c>
      <c r="B77" s="417">
        <v>143517.75719999999</v>
      </c>
      <c r="C77" s="417">
        <v>2279.2037200000004</v>
      </c>
      <c r="D77" s="417">
        <v>6997.72109</v>
      </c>
      <c r="E77" s="417">
        <v>30421.046039999997</v>
      </c>
      <c r="F77" s="417">
        <v>2657.2855299999997</v>
      </c>
      <c r="G77" s="417">
        <v>56000.644439999996</v>
      </c>
      <c r="H77" s="417">
        <v>1643.8823799999998</v>
      </c>
      <c r="I77" s="417">
        <v>70057.299830000004</v>
      </c>
      <c r="J77" s="417">
        <v>139.5324</v>
      </c>
      <c r="K77" s="417">
        <v>19.207999999999998</v>
      </c>
      <c r="L77" s="417">
        <v>140522.0337</v>
      </c>
      <c r="M77" s="417">
        <v>71476.186569999991</v>
      </c>
      <c r="N77" s="417">
        <v>36945.757700000002</v>
      </c>
      <c r="O77" s="417">
        <v>34775.262889999998</v>
      </c>
      <c r="P77" s="417">
        <v>597452.82149</v>
      </c>
      <c r="Q77" s="631"/>
    </row>
    <row r="78" spans="1:17" ht="14.25" customHeight="1">
      <c r="A78" s="46" t="s">
        <v>23</v>
      </c>
      <c r="B78" s="417">
        <v>644987.25676000002</v>
      </c>
      <c r="C78" s="417">
        <v>252916.20186</v>
      </c>
      <c r="D78" s="417">
        <v>1567649.97851</v>
      </c>
      <c r="E78" s="417">
        <v>351477.23127999995</v>
      </c>
      <c r="F78" s="417">
        <v>192171.99349000002</v>
      </c>
      <c r="G78" s="417">
        <v>568019.10634000006</v>
      </c>
      <c r="H78" s="417">
        <v>137702.81741999998</v>
      </c>
      <c r="I78" s="417">
        <v>44111.972289999998</v>
      </c>
      <c r="J78" s="417">
        <v>4492.6551600000003</v>
      </c>
      <c r="K78" s="417">
        <v>4052.1745599999999</v>
      </c>
      <c r="L78" s="417">
        <v>85092.283779999998</v>
      </c>
      <c r="M78" s="417">
        <v>222929.04324</v>
      </c>
      <c r="N78" s="417">
        <v>474545.46318000002</v>
      </c>
      <c r="O78" s="417">
        <v>29377.333600000002</v>
      </c>
      <c r="P78" s="417">
        <v>4579525.5114700003</v>
      </c>
      <c r="Q78" s="631"/>
    </row>
    <row r="79" spans="1:17" ht="14.25" customHeight="1">
      <c r="A79" s="46" t="s">
        <v>72</v>
      </c>
      <c r="B79" s="417">
        <v>3025.81531</v>
      </c>
      <c r="C79" s="417">
        <v>4352.7345800000003</v>
      </c>
      <c r="D79" s="417">
        <v>2286.13789</v>
      </c>
      <c r="E79" s="417">
        <v>51475.562729999998</v>
      </c>
      <c r="F79" s="417">
        <v>3.8063200000000004</v>
      </c>
      <c r="G79" s="417">
        <v>378.8415</v>
      </c>
      <c r="H79" s="417">
        <v>0</v>
      </c>
      <c r="I79" s="417">
        <v>3904.5093500000003</v>
      </c>
      <c r="J79" s="417">
        <v>0</v>
      </c>
      <c r="K79" s="417">
        <v>504.66007999999999</v>
      </c>
      <c r="L79" s="417">
        <v>3860.4882200000002</v>
      </c>
      <c r="M79" s="417">
        <v>7816.0292900000004</v>
      </c>
      <c r="N79" s="417">
        <v>42407.487700000005</v>
      </c>
      <c r="O79" s="417">
        <v>2586.0425499999997</v>
      </c>
      <c r="P79" s="417">
        <v>122602.11551999999</v>
      </c>
      <c r="Q79" s="631"/>
    </row>
    <row r="80" spans="1:17" ht="14.25" customHeight="1" thickBot="1">
      <c r="A80" s="46" t="s">
        <v>73</v>
      </c>
      <c r="B80" s="417">
        <v>-1281.9013200000002</v>
      </c>
      <c r="C80" s="417">
        <v>-11475.01706</v>
      </c>
      <c r="D80" s="417">
        <v>-4685.2480599999999</v>
      </c>
      <c r="E80" s="417">
        <v>0</v>
      </c>
      <c r="F80" s="417">
        <v>-1424.99351</v>
      </c>
      <c r="G80" s="417">
        <v>-575.03641000000005</v>
      </c>
      <c r="H80" s="417">
        <v>-675.25037999999995</v>
      </c>
      <c r="I80" s="417">
        <v>-287.18984999999998</v>
      </c>
      <c r="J80" s="417">
        <v>0</v>
      </c>
      <c r="K80" s="417">
        <v>-12.855639999999999</v>
      </c>
      <c r="L80" s="417">
        <v>-1025.94487</v>
      </c>
      <c r="M80" s="417">
        <v>-350.23676</v>
      </c>
      <c r="N80" s="417">
        <v>-2273.36985</v>
      </c>
      <c r="O80" s="417">
        <v>-376.80259000000001</v>
      </c>
      <c r="P80" s="417">
        <v>-24443.846300000001</v>
      </c>
      <c r="Q80" s="631"/>
    </row>
    <row r="81" spans="1:17" ht="14.25" customHeight="1" thickTop="1" thickBot="1">
      <c r="A81" s="691" t="s">
        <v>74</v>
      </c>
      <c r="B81" s="686">
        <v>345230.28941000003</v>
      </c>
      <c r="C81" s="686">
        <v>439611.11725999997</v>
      </c>
      <c r="D81" s="686">
        <v>366026.35687999998</v>
      </c>
      <c r="E81" s="686">
        <v>217584.04042999999</v>
      </c>
      <c r="F81" s="686">
        <v>155367.72292</v>
      </c>
      <c r="G81" s="686">
        <v>243945.00568999999</v>
      </c>
      <c r="H81" s="686">
        <v>123351.75934999999</v>
      </c>
      <c r="I81" s="686">
        <v>165388.36128000001</v>
      </c>
      <c r="J81" s="686">
        <v>1537.98272</v>
      </c>
      <c r="K81" s="686">
        <v>805.34040000000005</v>
      </c>
      <c r="L81" s="686">
        <v>167251.72238999998</v>
      </c>
      <c r="M81" s="686">
        <v>27727.759399999999</v>
      </c>
      <c r="N81" s="686">
        <v>714868.84600999998</v>
      </c>
      <c r="O81" s="686">
        <v>54912.172909999994</v>
      </c>
      <c r="P81" s="686">
        <v>3023608.4770500003</v>
      </c>
      <c r="Q81" s="631"/>
    </row>
    <row r="82" spans="1:17" ht="14.25" customHeight="1" thickTop="1">
      <c r="A82" s="46" t="s">
        <v>75</v>
      </c>
      <c r="B82" s="417">
        <v>50600.907659999997</v>
      </c>
      <c r="C82" s="417">
        <v>68468.028999999995</v>
      </c>
      <c r="D82" s="417">
        <v>104187.68223999999</v>
      </c>
      <c r="E82" s="417">
        <v>45863.064119999995</v>
      </c>
      <c r="F82" s="417">
        <v>81231.445000000007</v>
      </c>
      <c r="G82" s="417">
        <v>171296.60204</v>
      </c>
      <c r="H82" s="417">
        <v>37641.863709999998</v>
      </c>
      <c r="I82" s="417">
        <v>22963.326820000002</v>
      </c>
      <c r="J82" s="417">
        <v>696.71543999999994</v>
      </c>
      <c r="K82" s="417">
        <v>0</v>
      </c>
      <c r="L82" s="417">
        <v>33092.448270000001</v>
      </c>
      <c r="M82" s="417">
        <v>5543.60923</v>
      </c>
      <c r="N82" s="417">
        <v>461797.14382</v>
      </c>
      <c r="O82" s="417">
        <v>8386.9577000000008</v>
      </c>
      <c r="P82" s="417">
        <v>1091769.7950499998</v>
      </c>
      <c r="Q82" s="631"/>
    </row>
    <row r="83" spans="1:17" ht="14.25" customHeight="1">
      <c r="A83" s="46" t="s">
        <v>76</v>
      </c>
      <c r="B83" s="417">
        <v>197816.38178999998</v>
      </c>
      <c r="C83" s="417">
        <v>101167.64187000001</v>
      </c>
      <c r="D83" s="417">
        <v>154384.97555</v>
      </c>
      <c r="E83" s="417">
        <v>85253.042279999994</v>
      </c>
      <c r="F83" s="417">
        <v>20645.453839999998</v>
      </c>
      <c r="G83" s="417">
        <v>42635.606570000004</v>
      </c>
      <c r="H83" s="417">
        <v>55457.60974</v>
      </c>
      <c r="I83" s="417">
        <v>81769.25</v>
      </c>
      <c r="J83" s="417">
        <v>416.17140000000001</v>
      </c>
      <c r="K83" s="417">
        <v>0</v>
      </c>
      <c r="L83" s="417">
        <v>27065.600760000001</v>
      </c>
      <c r="M83" s="417">
        <v>7179.5735999999997</v>
      </c>
      <c r="N83" s="417">
        <v>190108.78193</v>
      </c>
      <c r="O83" s="417">
        <v>8960.1280900000002</v>
      </c>
      <c r="P83" s="417">
        <v>972860.21742</v>
      </c>
      <c r="Q83" s="631"/>
    </row>
    <row r="84" spans="1:17" ht="14.25" customHeight="1">
      <c r="A84" s="46" t="s">
        <v>77</v>
      </c>
      <c r="B84" s="417">
        <v>21759.133600000001</v>
      </c>
      <c r="C84" s="417">
        <v>38185.646990000001</v>
      </c>
      <c r="D84" s="417">
        <v>19959.630639999999</v>
      </c>
      <c r="E84" s="417">
        <v>17917.396909999999</v>
      </c>
      <c r="F84" s="417">
        <v>6425.8374199999998</v>
      </c>
      <c r="G84" s="417">
        <v>7139.5540300000002</v>
      </c>
      <c r="H84" s="417">
        <v>10906.0326</v>
      </c>
      <c r="I84" s="417">
        <v>21206.08972</v>
      </c>
      <c r="J84" s="417">
        <v>21.346029999999999</v>
      </c>
      <c r="K84" s="417">
        <v>374.68808000000001</v>
      </c>
      <c r="L84" s="417">
        <v>17010.878260000001</v>
      </c>
      <c r="M84" s="417">
        <v>5881.0281100000002</v>
      </c>
      <c r="N84" s="417">
        <v>14388.063470000001</v>
      </c>
      <c r="O84" s="417">
        <v>12814.2484</v>
      </c>
      <c r="P84" s="417">
        <v>193989.57425999999</v>
      </c>
      <c r="Q84" s="631"/>
    </row>
    <row r="85" spans="1:17" ht="14.25" customHeight="1">
      <c r="A85" s="46" t="s">
        <v>78</v>
      </c>
      <c r="B85" s="417">
        <v>50536.804920000002</v>
      </c>
      <c r="C85" s="417">
        <v>50299.385920000001</v>
      </c>
      <c r="D85" s="417">
        <v>37612.999259999997</v>
      </c>
      <c r="E85" s="417">
        <v>19613.54077</v>
      </c>
      <c r="F85" s="417">
        <v>30160.65293</v>
      </c>
      <c r="G85" s="417">
        <v>6706.3319099999999</v>
      </c>
      <c r="H85" s="417">
        <v>6914.0346100000006</v>
      </c>
      <c r="I85" s="417">
        <v>18122.324539999998</v>
      </c>
      <c r="J85" s="417">
        <v>47.373669999999997</v>
      </c>
      <c r="K85" s="417">
        <v>231.34160999999997</v>
      </c>
      <c r="L85" s="417">
        <v>12430.679289999998</v>
      </c>
      <c r="M85" s="417">
        <v>4249.0879699999996</v>
      </c>
      <c r="N85" s="417">
        <v>12140.10598</v>
      </c>
      <c r="O85" s="417">
        <v>6530.6010700000006</v>
      </c>
      <c r="P85" s="417">
        <v>255595.26444999999</v>
      </c>
      <c r="Q85" s="631"/>
    </row>
    <row r="86" spans="1:17" ht="14.25" customHeight="1">
      <c r="A86" s="46" t="s">
        <v>79</v>
      </c>
      <c r="B86" s="417">
        <v>9668.4256300000015</v>
      </c>
      <c r="C86" s="417">
        <v>54889.91014</v>
      </c>
      <c r="D86" s="417">
        <v>42771.21387</v>
      </c>
      <c r="E86" s="417">
        <v>42674.271609999996</v>
      </c>
      <c r="F86" s="417">
        <v>16185.569680000001</v>
      </c>
      <c r="G86" s="417">
        <v>11315.040849999999</v>
      </c>
      <c r="H86" s="417">
        <v>11211.317580000001</v>
      </c>
      <c r="I86" s="417">
        <v>14180.99295</v>
      </c>
      <c r="J86" s="417">
        <v>298.88409999999999</v>
      </c>
      <c r="K86" s="417">
        <v>193.97176999999999</v>
      </c>
      <c r="L86" s="417">
        <v>28272.96084</v>
      </c>
      <c r="M86" s="417">
        <v>3155.4429399999999</v>
      </c>
      <c r="N86" s="417">
        <v>36434.750810000005</v>
      </c>
      <c r="O86" s="417">
        <v>11364.355800000001</v>
      </c>
      <c r="P86" s="417">
        <v>282617.10856999998</v>
      </c>
      <c r="Q86" s="631"/>
    </row>
    <row r="87" spans="1:17" ht="14.25" customHeight="1">
      <c r="A87" s="46" t="s">
        <v>80</v>
      </c>
      <c r="B87" s="417">
        <v>2217.53469</v>
      </c>
      <c r="C87" s="417">
        <v>7238.5412999999999</v>
      </c>
      <c r="D87" s="417">
        <v>3079.3134500000001</v>
      </c>
      <c r="E87" s="417">
        <v>4210.3137800000004</v>
      </c>
      <c r="F87" s="417">
        <v>207.08754000000002</v>
      </c>
      <c r="G87" s="417">
        <v>2902.2383300000001</v>
      </c>
      <c r="H87" s="417">
        <v>1155.28919</v>
      </c>
      <c r="I87" s="417">
        <v>2719.9812900000002</v>
      </c>
      <c r="J87" s="417">
        <v>44.173970000000004</v>
      </c>
      <c r="K87" s="417">
        <v>0</v>
      </c>
      <c r="L87" s="417">
        <v>1782.8713700000001</v>
      </c>
      <c r="M87" s="417">
        <v>1634.3486599999999</v>
      </c>
      <c r="N87" s="417">
        <v>0</v>
      </c>
      <c r="O87" s="417">
        <v>6324.3638499999997</v>
      </c>
      <c r="P87" s="417">
        <v>33516.057420000005</v>
      </c>
      <c r="Q87" s="631"/>
    </row>
    <row r="88" spans="1:17" ht="14.25" customHeight="1">
      <c r="A88" s="46" t="s">
        <v>81</v>
      </c>
      <c r="B88" s="417">
        <v>4015.3447999999999</v>
      </c>
      <c r="C88" s="417">
        <v>312.30801000000002</v>
      </c>
      <c r="D88" s="417">
        <v>3551.3618900000001</v>
      </c>
      <c r="E88" s="417">
        <v>397.74700000000001</v>
      </c>
      <c r="F88" s="417">
        <v>511.67651000000001</v>
      </c>
      <c r="G88" s="417">
        <v>146.84428</v>
      </c>
      <c r="H88" s="417">
        <v>65.611919999999998</v>
      </c>
      <c r="I88" s="417">
        <v>726.72056000000009</v>
      </c>
      <c r="J88" s="417">
        <v>13.318110000000001</v>
      </c>
      <c r="K88" s="417">
        <v>5.33894</v>
      </c>
      <c r="L88" s="417">
        <v>152.22042000000002</v>
      </c>
      <c r="M88" s="417">
        <v>84.668890000000005</v>
      </c>
      <c r="N88" s="417">
        <v>0</v>
      </c>
      <c r="O88" s="417">
        <v>531.51800000000003</v>
      </c>
      <c r="P88" s="417">
        <v>10514.679330000001</v>
      </c>
      <c r="Q88" s="631"/>
    </row>
    <row r="89" spans="1:17" ht="14.25" customHeight="1">
      <c r="A89" s="46" t="s">
        <v>82</v>
      </c>
      <c r="B89" s="417">
        <v>0</v>
      </c>
      <c r="C89" s="417">
        <v>0</v>
      </c>
      <c r="D89" s="417">
        <v>0</v>
      </c>
      <c r="E89" s="417">
        <v>0</v>
      </c>
      <c r="F89" s="417">
        <v>0</v>
      </c>
      <c r="G89" s="417">
        <v>0</v>
      </c>
      <c r="H89" s="417">
        <v>0</v>
      </c>
      <c r="I89" s="417">
        <v>0</v>
      </c>
      <c r="J89" s="417">
        <v>0</v>
      </c>
      <c r="K89" s="417">
        <v>0</v>
      </c>
      <c r="L89" s="417">
        <v>0</v>
      </c>
      <c r="M89" s="417">
        <v>0</v>
      </c>
      <c r="N89" s="417">
        <v>0</v>
      </c>
      <c r="O89" s="417">
        <v>0</v>
      </c>
      <c r="P89" s="417">
        <v>0</v>
      </c>
      <c r="Q89" s="631"/>
    </row>
    <row r="90" spans="1:17" ht="14.25" customHeight="1" thickBot="1">
      <c r="A90" s="46" t="s">
        <v>83</v>
      </c>
      <c r="B90" s="417">
        <v>8615.7563200000004</v>
      </c>
      <c r="C90" s="417">
        <v>119049.65403000001</v>
      </c>
      <c r="D90" s="417">
        <v>479.17998</v>
      </c>
      <c r="E90" s="417">
        <v>1654.6639599999999</v>
      </c>
      <c r="F90" s="417">
        <v>0</v>
      </c>
      <c r="G90" s="417">
        <v>1802.7876799999999</v>
      </c>
      <c r="H90" s="417">
        <v>0</v>
      </c>
      <c r="I90" s="417">
        <v>3699.6754000000001</v>
      </c>
      <c r="J90" s="417">
        <v>0</v>
      </c>
      <c r="K90" s="417">
        <v>0</v>
      </c>
      <c r="L90" s="417">
        <v>47444.063179999997</v>
      </c>
      <c r="M90" s="417">
        <v>0</v>
      </c>
      <c r="N90" s="417">
        <v>0</v>
      </c>
      <c r="O90" s="417">
        <v>0</v>
      </c>
      <c r="P90" s="417">
        <v>182745.78055000002</v>
      </c>
      <c r="Q90" s="631"/>
    </row>
    <row r="91" spans="1:17" ht="14.25" customHeight="1" thickTop="1" thickBot="1">
      <c r="A91" s="691" t="s">
        <v>84</v>
      </c>
      <c r="B91" s="686">
        <v>27715.827069999999</v>
      </c>
      <c r="C91" s="686">
        <v>25724.103230000001</v>
      </c>
      <c r="D91" s="686">
        <v>341364.63560000004</v>
      </c>
      <c r="E91" s="686">
        <v>73867.023950000003</v>
      </c>
      <c r="F91" s="686">
        <v>30298.124219999998</v>
      </c>
      <c r="G91" s="686">
        <v>21962.297780000001</v>
      </c>
      <c r="H91" s="686">
        <v>46385.744140000003</v>
      </c>
      <c r="I91" s="686">
        <v>11385.52133</v>
      </c>
      <c r="J91" s="686">
        <v>1175.2581599999999</v>
      </c>
      <c r="K91" s="686">
        <v>618.76958999999999</v>
      </c>
      <c r="L91" s="686">
        <v>184989.99505</v>
      </c>
      <c r="M91" s="686">
        <v>7417.1761900000001</v>
      </c>
      <c r="N91" s="686">
        <v>91766.356930000009</v>
      </c>
      <c r="O91" s="686">
        <v>10330.96248</v>
      </c>
      <c r="P91" s="686">
        <v>875001.79572000005</v>
      </c>
      <c r="Q91" s="631"/>
    </row>
    <row r="92" spans="1:17" ht="14.25" customHeight="1" thickTop="1">
      <c r="A92" s="46" t="s">
        <v>85</v>
      </c>
      <c r="B92" s="417">
        <v>6357.5690999999997</v>
      </c>
      <c r="C92" s="417">
        <v>6894.8956200000002</v>
      </c>
      <c r="D92" s="417">
        <v>8558.0013500000005</v>
      </c>
      <c r="E92" s="417">
        <v>5191.1932900000002</v>
      </c>
      <c r="F92" s="417">
        <v>1192.6330399999999</v>
      </c>
      <c r="G92" s="417">
        <v>1368.00073</v>
      </c>
      <c r="H92" s="417">
        <v>1337.5390400000001</v>
      </c>
      <c r="I92" s="417">
        <v>2786.1061500000001</v>
      </c>
      <c r="J92" s="417">
        <v>770.49298999999996</v>
      </c>
      <c r="K92" s="417">
        <v>0</v>
      </c>
      <c r="L92" s="417">
        <v>1832.4037900000001</v>
      </c>
      <c r="M92" s="417">
        <v>1202.19975</v>
      </c>
      <c r="N92" s="417">
        <v>746.2085699999999</v>
      </c>
      <c r="O92" s="417">
        <v>5371.32863</v>
      </c>
      <c r="P92" s="417">
        <v>43608.572049999995</v>
      </c>
      <c r="Q92" s="631"/>
    </row>
    <row r="93" spans="1:17" ht="14.25" customHeight="1">
      <c r="A93" s="46" t="s">
        <v>86</v>
      </c>
      <c r="B93" s="417">
        <v>7029.7370099999998</v>
      </c>
      <c r="C93" s="417">
        <v>7785.1326799999997</v>
      </c>
      <c r="D93" s="417">
        <v>176801.44596000001</v>
      </c>
      <c r="E93" s="417">
        <v>3968.3130699999997</v>
      </c>
      <c r="F93" s="417">
        <v>10079.350930000001</v>
      </c>
      <c r="G93" s="417">
        <v>2679.8362000000002</v>
      </c>
      <c r="H93" s="417">
        <v>4965.4657900000002</v>
      </c>
      <c r="I93" s="417">
        <v>2346.8729199999998</v>
      </c>
      <c r="J93" s="417">
        <v>0</v>
      </c>
      <c r="K93" s="417">
        <v>617.72527000000002</v>
      </c>
      <c r="L93" s="417">
        <v>41368.382210000003</v>
      </c>
      <c r="M93" s="417">
        <v>1376.0746399999998</v>
      </c>
      <c r="N93" s="417">
        <v>35621.275600000001</v>
      </c>
      <c r="O93" s="417">
        <v>886.52220999999997</v>
      </c>
      <c r="P93" s="417">
        <v>295526.13449000003</v>
      </c>
      <c r="Q93" s="631"/>
    </row>
    <row r="94" spans="1:17" ht="14.25" customHeight="1">
      <c r="A94" s="46" t="s">
        <v>87</v>
      </c>
      <c r="B94" s="417">
        <v>6164.3625899999997</v>
      </c>
      <c r="C94" s="417">
        <v>18019.429680000001</v>
      </c>
      <c r="D94" s="417">
        <v>93438.550510000001</v>
      </c>
      <c r="E94" s="417">
        <v>49258.206579999998</v>
      </c>
      <c r="F94" s="417">
        <v>9928.6359200000006</v>
      </c>
      <c r="G94" s="417">
        <v>12575.405929999999</v>
      </c>
      <c r="H94" s="417">
        <v>35010.861720000001</v>
      </c>
      <c r="I94" s="417">
        <v>4446.3309600000002</v>
      </c>
      <c r="J94" s="417">
        <v>0</v>
      </c>
      <c r="K94" s="417">
        <v>1.0443199999999999</v>
      </c>
      <c r="L94" s="417">
        <v>122584.35798</v>
      </c>
      <c r="M94" s="417">
        <v>4299.4524199999996</v>
      </c>
      <c r="N94" s="417">
        <v>47221.115979999995</v>
      </c>
      <c r="O94" s="417">
        <v>3031.0418399999999</v>
      </c>
      <c r="P94" s="417">
        <v>405978.79642999999</v>
      </c>
      <c r="Q94" s="631"/>
    </row>
    <row r="95" spans="1:17" ht="14.25" customHeight="1">
      <c r="A95" s="46" t="s">
        <v>88</v>
      </c>
      <c r="B95" s="417">
        <v>8164.1583700000001</v>
      </c>
      <c r="C95" s="417">
        <v>0</v>
      </c>
      <c r="D95" s="417">
        <v>62773.528350000001</v>
      </c>
      <c r="E95" s="417">
        <v>15449.311009999999</v>
      </c>
      <c r="F95" s="417">
        <v>9389.2004800000013</v>
      </c>
      <c r="G95" s="417">
        <v>5339.0549199999996</v>
      </c>
      <c r="H95" s="417">
        <v>5269.99316</v>
      </c>
      <c r="I95" s="417">
        <v>1806.2112999999999</v>
      </c>
      <c r="J95" s="417">
        <v>404.76517000000001</v>
      </c>
      <c r="K95" s="417">
        <v>0</v>
      </c>
      <c r="L95" s="417">
        <v>19204.851070000001</v>
      </c>
      <c r="M95" s="417">
        <v>539.44938000000002</v>
      </c>
      <c r="N95" s="417">
        <v>8177.7567800000006</v>
      </c>
      <c r="O95" s="417">
        <v>1431.50405</v>
      </c>
      <c r="P95" s="417">
        <v>137949.78404</v>
      </c>
      <c r="Q95" s="631"/>
    </row>
    <row r="96" spans="1:17" s="54" customFormat="1" ht="14.25" customHeight="1" thickBot="1">
      <c r="A96" s="391" t="s">
        <v>89</v>
      </c>
      <c r="B96" s="408">
        <v>0</v>
      </c>
      <c r="C96" s="408">
        <v>-6975.3547500000004</v>
      </c>
      <c r="D96" s="408">
        <v>-206.89057</v>
      </c>
      <c r="E96" s="408">
        <v>0</v>
      </c>
      <c r="F96" s="408">
        <v>-291.69615000000005</v>
      </c>
      <c r="G96" s="408">
        <v>0</v>
      </c>
      <c r="H96" s="408">
        <v>-198.11557000000002</v>
      </c>
      <c r="I96" s="408">
        <v>0</v>
      </c>
      <c r="J96" s="408">
        <v>0</v>
      </c>
      <c r="K96" s="408">
        <v>0</v>
      </c>
      <c r="L96" s="408">
        <v>0</v>
      </c>
      <c r="M96" s="408">
        <v>0</v>
      </c>
      <c r="N96" s="408">
        <v>0</v>
      </c>
      <c r="O96" s="408">
        <v>-389.43425000000002</v>
      </c>
      <c r="P96" s="408">
        <v>-8061.4912899999999</v>
      </c>
    </row>
    <row r="97" spans="1:17" ht="14.25" customHeight="1" thickTop="1" thickBot="1">
      <c r="A97" s="691" t="s">
        <v>1359</v>
      </c>
      <c r="B97" s="686">
        <v>0</v>
      </c>
      <c r="C97" s="686">
        <v>0</v>
      </c>
      <c r="D97" s="686">
        <v>0</v>
      </c>
      <c r="E97" s="686">
        <v>95125.84268999999</v>
      </c>
      <c r="F97" s="686">
        <v>0</v>
      </c>
      <c r="G97" s="686">
        <v>0</v>
      </c>
      <c r="H97" s="686">
        <v>0</v>
      </c>
      <c r="I97" s="686">
        <v>0</v>
      </c>
      <c r="J97" s="686">
        <v>0</v>
      </c>
      <c r="K97" s="686">
        <v>0</v>
      </c>
      <c r="L97" s="686">
        <v>0</v>
      </c>
      <c r="M97" s="686">
        <v>0</v>
      </c>
      <c r="N97" s="686">
        <v>0</v>
      </c>
      <c r="O97" s="686">
        <v>0</v>
      </c>
      <c r="P97" s="686">
        <v>95125.84268999999</v>
      </c>
      <c r="Q97" s="631"/>
    </row>
    <row r="98" spans="1:17" ht="14.25" customHeight="1" thickTop="1">
      <c r="A98" s="46" t="s">
        <v>1360</v>
      </c>
      <c r="B98" s="417">
        <v>0</v>
      </c>
      <c r="C98" s="417">
        <v>0</v>
      </c>
      <c r="D98" s="417">
        <v>0</v>
      </c>
      <c r="E98" s="417">
        <v>0</v>
      </c>
      <c r="F98" s="417">
        <v>0</v>
      </c>
      <c r="G98" s="417">
        <v>0</v>
      </c>
      <c r="H98" s="417">
        <v>0</v>
      </c>
      <c r="I98" s="417">
        <v>0</v>
      </c>
      <c r="J98" s="417">
        <v>0</v>
      </c>
      <c r="K98" s="417">
        <v>0</v>
      </c>
      <c r="L98" s="417">
        <v>0</v>
      </c>
      <c r="M98" s="417">
        <v>0</v>
      </c>
      <c r="N98" s="417">
        <v>0</v>
      </c>
      <c r="O98" s="417">
        <v>0</v>
      </c>
      <c r="P98" s="417">
        <v>0</v>
      </c>
      <c r="Q98" s="631"/>
    </row>
    <row r="99" spans="1:17" ht="14.25" customHeight="1">
      <c r="A99" s="46" t="s">
        <v>1361</v>
      </c>
      <c r="B99" s="417">
        <v>0</v>
      </c>
      <c r="C99" s="417">
        <v>0</v>
      </c>
      <c r="D99" s="417">
        <v>0</v>
      </c>
      <c r="E99" s="417">
        <v>0</v>
      </c>
      <c r="F99" s="417">
        <v>0</v>
      </c>
      <c r="G99" s="417">
        <v>0</v>
      </c>
      <c r="H99" s="417">
        <v>0</v>
      </c>
      <c r="I99" s="417">
        <v>0</v>
      </c>
      <c r="J99" s="417">
        <v>0</v>
      </c>
      <c r="K99" s="417">
        <v>0</v>
      </c>
      <c r="L99" s="417">
        <v>0</v>
      </c>
      <c r="M99" s="417">
        <v>0</v>
      </c>
      <c r="N99" s="417">
        <v>0</v>
      </c>
      <c r="O99" s="417">
        <v>0</v>
      </c>
      <c r="P99" s="417">
        <v>0</v>
      </c>
      <c r="Q99" s="631"/>
    </row>
    <row r="100" spans="1:17" ht="14.25" customHeight="1">
      <c r="A100" s="46" t="s">
        <v>1362</v>
      </c>
      <c r="B100" s="417">
        <v>0</v>
      </c>
      <c r="C100" s="417">
        <v>0</v>
      </c>
      <c r="D100" s="417">
        <v>0</v>
      </c>
      <c r="E100" s="417">
        <v>95125.84268999999</v>
      </c>
      <c r="F100" s="417">
        <v>0</v>
      </c>
      <c r="G100" s="417">
        <v>0</v>
      </c>
      <c r="H100" s="417">
        <v>0</v>
      </c>
      <c r="I100" s="417">
        <v>0</v>
      </c>
      <c r="J100" s="417">
        <v>0</v>
      </c>
      <c r="K100" s="417">
        <v>0</v>
      </c>
      <c r="L100" s="417">
        <v>0</v>
      </c>
      <c r="M100" s="417">
        <v>0</v>
      </c>
      <c r="N100" s="417">
        <v>0</v>
      </c>
      <c r="O100" s="417">
        <v>0</v>
      </c>
      <c r="P100" s="417">
        <v>95125.84268999999</v>
      </c>
      <c r="Q100" s="631"/>
    </row>
    <row r="101" spans="1:17" ht="14.25" customHeight="1">
      <c r="A101" s="46" t="s">
        <v>1363</v>
      </c>
      <c r="B101" s="417">
        <v>0</v>
      </c>
      <c r="C101" s="417">
        <v>0</v>
      </c>
      <c r="D101" s="417">
        <v>0</v>
      </c>
      <c r="E101" s="417">
        <v>0</v>
      </c>
      <c r="F101" s="417">
        <v>0</v>
      </c>
      <c r="G101" s="417">
        <v>0</v>
      </c>
      <c r="H101" s="417">
        <v>0</v>
      </c>
      <c r="I101" s="417">
        <v>0</v>
      </c>
      <c r="J101" s="417">
        <v>0</v>
      </c>
      <c r="K101" s="417">
        <v>0</v>
      </c>
      <c r="L101" s="417">
        <v>0</v>
      </c>
      <c r="M101" s="417">
        <v>0</v>
      </c>
      <c r="N101" s="417">
        <v>0</v>
      </c>
      <c r="O101" s="417">
        <v>0</v>
      </c>
      <c r="P101" s="417">
        <v>0</v>
      </c>
      <c r="Q101" s="631"/>
    </row>
    <row r="102" spans="1:17" ht="14.25" customHeight="1">
      <c r="A102" s="46" t="s">
        <v>1367</v>
      </c>
      <c r="B102" s="417">
        <v>0</v>
      </c>
      <c r="C102" s="417">
        <v>0</v>
      </c>
      <c r="D102" s="417">
        <v>0</v>
      </c>
      <c r="E102" s="417">
        <v>0</v>
      </c>
      <c r="F102" s="417">
        <v>0</v>
      </c>
      <c r="G102" s="417">
        <v>0</v>
      </c>
      <c r="H102" s="417">
        <v>0</v>
      </c>
      <c r="I102" s="417">
        <v>0</v>
      </c>
      <c r="J102" s="417">
        <v>0</v>
      </c>
      <c r="K102" s="417">
        <v>0</v>
      </c>
      <c r="L102" s="417">
        <v>0</v>
      </c>
      <c r="M102" s="417">
        <v>0</v>
      </c>
      <c r="N102" s="417">
        <v>0</v>
      </c>
      <c r="O102" s="417">
        <v>0</v>
      </c>
      <c r="P102" s="417">
        <v>0</v>
      </c>
      <c r="Q102" s="631"/>
    </row>
    <row r="103" spans="1:17" ht="14.25" customHeight="1" thickBot="1">
      <c r="A103" s="46" t="s">
        <v>1365</v>
      </c>
      <c r="B103" s="417">
        <v>0</v>
      </c>
      <c r="C103" s="417">
        <v>0</v>
      </c>
      <c r="D103" s="417">
        <v>0</v>
      </c>
      <c r="E103" s="417">
        <v>0</v>
      </c>
      <c r="F103" s="417">
        <v>0</v>
      </c>
      <c r="G103" s="417">
        <v>0</v>
      </c>
      <c r="H103" s="417">
        <v>0</v>
      </c>
      <c r="I103" s="417">
        <v>0</v>
      </c>
      <c r="J103" s="417">
        <v>0</v>
      </c>
      <c r="K103" s="417">
        <v>0</v>
      </c>
      <c r="L103" s="417">
        <v>0</v>
      </c>
      <c r="M103" s="417">
        <v>0</v>
      </c>
      <c r="N103" s="417">
        <v>0</v>
      </c>
      <c r="O103" s="417">
        <v>0</v>
      </c>
      <c r="P103" s="417">
        <v>0</v>
      </c>
      <c r="Q103" s="631"/>
    </row>
    <row r="104" spans="1:17" ht="14.25" customHeight="1" thickTop="1" thickBot="1">
      <c r="A104" s="693" t="s">
        <v>90</v>
      </c>
      <c r="B104" s="685">
        <v>24532919.82494</v>
      </c>
      <c r="C104" s="685">
        <v>23759947.366720002</v>
      </c>
      <c r="D104" s="685">
        <v>32384452.141380001</v>
      </c>
      <c r="E104" s="685">
        <v>19194829.788729999</v>
      </c>
      <c r="F104" s="685">
        <v>18124390.464369997</v>
      </c>
      <c r="G104" s="685">
        <v>11225389.16096</v>
      </c>
      <c r="H104" s="685">
        <v>9680256.7703099996</v>
      </c>
      <c r="I104" s="685">
        <v>11434124.308020001</v>
      </c>
      <c r="J104" s="685">
        <v>104315.80158</v>
      </c>
      <c r="K104" s="685">
        <v>340551.05593000003</v>
      </c>
      <c r="L104" s="685">
        <v>12234199.350399999</v>
      </c>
      <c r="M104" s="685">
        <v>3300527.7994200001</v>
      </c>
      <c r="N104" s="685">
        <v>14409967.76627</v>
      </c>
      <c r="O104" s="685">
        <v>7956738.5486700004</v>
      </c>
      <c r="P104" s="685">
        <v>188682610.14770001</v>
      </c>
      <c r="Q104" s="631"/>
    </row>
    <row r="105" spans="1:17" ht="14.25" customHeight="1" thickTop="1" thickBot="1">
      <c r="A105" s="691" t="s">
        <v>743</v>
      </c>
      <c r="B105" s="686">
        <v>21784746.2377</v>
      </c>
      <c r="C105" s="686">
        <v>16026364.407809999</v>
      </c>
      <c r="D105" s="686">
        <v>28921846.833380003</v>
      </c>
      <c r="E105" s="686">
        <v>16802303.614299998</v>
      </c>
      <c r="F105" s="686">
        <v>15742791.24464</v>
      </c>
      <c r="G105" s="686">
        <v>8988080.5994699989</v>
      </c>
      <c r="H105" s="686">
        <v>8488328.7373200003</v>
      </c>
      <c r="I105" s="686">
        <v>8234669.9938900005</v>
      </c>
      <c r="J105" s="686">
        <v>61745.834360000001</v>
      </c>
      <c r="K105" s="686">
        <v>102170.73256999999</v>
      </c>
      <c r="L105" s="686">
        <v>9287949.1045699995</v>
      </c>
      <c r="M105" s="686">
        <v>2749265.64909</v>
      </c>
      <c r="N105" s="686">
        <v>12638868.110280002</v>
      </c>
      <c r="O105" s="686">
        <v>7141631.6742500002</v>
      </c>
      <c r="P105" s="686">
        <v>156970762.77362999</v>
      </c>
      <c r="Q105" s="631"/>
    </row>
    <row r="106" spans="1:17" ht="14.25" customHeight="1" thickTop="1">
      <c r="A106" s="46" t="s">
        <v>92</v>
      </c>
      <c r="B106" s="417">
        <v>5993804.5965799997</v>
      </c>
      <c r="C106" s="417">
        <v>3411655.4974600002</v>
      </c>
      <c r="D106" s="417">
        <v>6096157.9296499994</v>
      </c>
      <c r="E106" s="417">
        <v>4892345.3857500004</v>
      </c>
      <c r="F106" s="417">
        <v>3367207.0262099998</v>
      </c>
      <c r="G106" s="417">
        <v>2011930.9706300001</v>
      </c>
      <c r="H106" s="417">
        <v>1471578.4521999999</v>
      </c>
      <c r="I106" s="417">
        <v>6877.0674900000004</v>
      </c>
      <c r="J106" s="417">
        <v>32541.76686</v>
      </c>
      <c r="K106" s="417">
        <v>24485.857329999999</v>
      </c>
      <c r="L106" s="417">
        <v>558356.36184000003</v>
      </c>
      <c r="M106" s="417">
        <v>459372.05823000002</v>
      </c>
      <c r="N106" s="417">
        <v>1810557.87546</v>
      </c>
      <c r="O106" s="417">
        <v>69597.606610000003</v>
      </c>
      <c r="P106" s="417">
        <v>30206468.452300001</v>
      </c>
      <c r="Q106" s="631"/>
    </row>
    <row r="107" spans="1:17" ht="14.25" customHeight="1">
      <c r="A107" s="46" t="s">
        <v>93</v>
      </c>
      <c r="B107" s="417">
        <v>5988015.4003999997</v>
      </c>
      <c r="C107" s="417">
        <v>3302162.0807600003</v>
      </c>
      <c r="D107" s="417">
        <v>6079907.4046</v>
      </c>
      <c r="E107" s="417">
        <v>4749378.0130900005</v>
      </c>
      <c r="F107" s="417">
        <v>3337925.76388</v>
      </c>
      <c r="G107" s="417">
        <v>2002496.9337500001</v>
      </c>
      <c r="H107" s="417">
        <v>1449639.3559000001</v>
      </c>
      <c r="I107" s="417">
        <v>0</v>
      </c>
      <c r="J107" s="417">
        <v>32409.24236</v>
      </c>
      <c r="K107" s="417">
        <v>24485.857329999999</v>
      </c>
      <c r="L107" s="417">
        <v>556095.96871000004</v>
      </c>
      <c r="M107" s="417">
        <v>445170.80125999998</v>
      </c>
      <c r="N107" s="417">
        <v>1792687.8622300001</v>
      </c>
      <c r="O107" s="417">
        <v>0</v>
      </c>
      <c r="P107" s="417">
        <v>29760374.684270002</v>
      </c>
      <c r="Q107" s="631"/>
    </row>
    <row r="108" spans="1:17" ht="14.25" customHeight="1">
      <c r="A108" s="46" t="s">
        <v>94</v>
      </c>
      <c r="B108" s="417">
        <v>5789.1961799999999</v>
      </c>
      <c r="C108" s="417">
        <v>109493.4167</v>
      </c>
      <c r="D108" s="417">
        <v>16250.52505</v>
      </c>
      <c r="E108" s="417">
        <v>142967.37265999999</v>
      </c>
      <c r="F108" s="417">
        <v>29281.262329999998</v>
      </c>
      <c r="G108" s="417">
        <v>9434.0368800000015</v>
      </c>
      <c r="H108" s="417">
        <v>21939.096300000001</v>
      </c>
      <c r="I108" s="417">
        <v>6877.0674900000004</v>
      </c>
      <c r="J108" s="417">
        <v>132.52449999999999</v>
      </c>
      <c r="K108" s="417">
        <v>0</v>
      </c>
      <c r="L108" s="417">
        <v>2260.3931299999999</v>
      </c>
      <c r="M108" s="417">
        <v>14201.25697</v>
      </c>
      <c r="N108" s="417">
        <v>17870.01323</v>
      </c>
      <c r="O108" s="417">
        <v>69597.606610000003</v>
      </c>
      <c r="P108" s="417">
        <v>446093.76802999998</v>
      </c>
      <c r="Q108" s="631"/>
    </row>
    <row r="109" spans="1:17" ht="14.25" customHeight="1">
      <c r="A109" s="46" t="s">
        <v>95</v>
      </c>
      <c r="B109" s="417">
        <v>6778097.1544899996</v>
      </c>
      <c r="C109" s="417">
        <v>7190238.2708299998</v>
      </c>
      <c r="D109" s="417">
        <v>9479378.1896399986</v>
      </c>
      <c r="E109" s="417">
        <v>4298489.4703700002</v>
      </c>
      <c r="F109" s="417">
        <v>3877767.3156300001</v>
      </c>
      <c r="G109" s="417">
        <v>2108106.0247999998</v>
      </c>
      <c r="H109" s="417">
        <v>1870239.9795899999</v>
      </c>
      <c r="I109" s="417">
        <v>2760369.62414</v>
      </c>
      <c r="J109" s="417">
        <v>18855.818950000001</v>
      </c>
      <c r="K109" s="417">
        <v>3757.5345200000002</v>
      </c>
      <c r="L109" s="417">
        <v>3697524.1387</v>
      </c>
      <c r="M109" s="417">
        <v>566299.77745000005</v>
      </c>
      <c r="N109" s="417">
        <v>2061775.49563</v>
      </c>
      <c r="O109" s="417">
        <v>2093092.2210500001</v>
      </c>
      <c r="P109" s="417">
        <v>46803991.015790001</v>
      </c>
      <c r="Q109" s="631"/>
    </row>
    <row r="110" spans="1:17" ht="14.25" customHeight="1">
      <c r="A110" s="46" t="s">
        <v>96</v>
      </c>
      <c r="B110" s="417">
        <v>37342.398840000002</v>
      </c>
      <c r="C110" s="417">
        <v>8759.8609099999994</v>
      </c>
      <c r="D110" s="417">
        <v>67429.680400000012</v>
      </c>
      <c r="E110" s="417">
        <v>25908.659960000001</v>
      </c>
      <c r="F110" s="417">
        <v>11582.122539999998</v>
      </c>
      <c r="G110" s="417">
        <v>3496.0775299999996</v>
      </c>
      <c r="H110" s="417">
        <v>21067.010129999999</v>
      </c>
      <c r="I110" s="417">
        <v>4960.7569199999998</v>
      </c>
      <c r="J110" s="417">
        <v>6268.1666399999995</v>
      </c>
      <c r="K110" s="417">
        <v>55.857849999999999</v>
      </c>
      <c r="L110" s="417">
        <v>5400.9252900000001</v>
      </c>
      <c r="M110" s="417">
        <v>4260.1672199999994</v>
      </c>
      <c r="N110" s="417">
        <v>317619.15477999998</v>
      </c>
      <c r="O110" s="417">
        <v>11965.814249999999</v>
      </c>
      <c r="P110" s="417">
        <v>526116.65325999993</v>
      </c>
      <c r="Q110" s="631"/>
    </row>
    <row r="111" spans="1:17" ht="14.25" customHeight="1">
      <c r="A111" s="692" t="s">
        <v>97</v>
      </c>
      <c r="B111" s="417">
        <v>3064.3941299999997</v>
      </c>
      <c r="C111" s="417">
        <v>809.25069999999994</v>
      </c>
      <c r="D111" s="417">
        <v>59267.110939999999</v>
      </c>
      <c r="E111" s="417">
        <v>2555.9607900000001</v>
      </c>
      <c r="F111" s="417">
        <v>11582.122439999999</v>
      </c>
      <c r="G111" s="417">
        <v>1427.50757</v>
      </c>
      <c r="H111" s="417">
        <v>4062.8756800000001</v>
      </c>
      <c r="I111" s="417">
        <v>441.71951000000001</v>
      </c>
      <c r="J111" s="417">
        <v>411.77904999999998</v>
      </c>
      <c r="K111" s="417">
        <v>55.857849999999999</v>
      </c>
      <c r="L111" s="417">
        <v>826.04277999999999</v>
      </c>
      <c r="M111" s="417">
        <v>3479.0744500000001</v>
      </c>
      <c r="N111" s="417">
        <v>580.84053000000006</v>
      </c>
      <c r="O111" s="417">
        <v>3030.4687899999999</v>
      </c>
      <c r="P111" s="417">
        <v>91595.005209999988</v>
      </c>
      <c r="Q111" s="631"/>
    </row>
    <row r="112" spans="1:17" ht="14.25" customHeight="1">
      <c r="A112" s="54" t="s">
        <v>98</v>
      </c>
      <c r="B112" s="417">
        <v>18326.265380000001</v>
      </c>
      <c r="C112" s="417">
        <v>3807.6102099999998</v>
      </c>
      <c r="D112" s="417">
        <v>0</v>
      </c>
      <c r="E112" s="417">
        <v>9859.49568</v>
      </c>
      <c r="F112" s="417">
        <v>0</v>
      </c>
      <c r="G112" s="417">
        <v>2068.5699599999998</v>
      </c>
      <c r="H112" s="417">
        <v>2004.13445</v>
      </c>
      <c r="I112" s="417">
        <v>4223.0435700000007</v>
      </c>
      <c r="J112" s="417">
        <v>718.68029000000001</v>
      </c>
      <c r="K112" s="417">
        <v>0</v>
      </c>
      <c r="L112" s="417">
        <v>3203.9901099999997</v>
      </c>
      <c r="M112" s="417">
        <v>0</v>
      </c>
      <c r="N112" s="417">
        <v>2327.3502599999997</v>
      </c>
      <c r="O112" s="417">
        <v>6486.6011699999999</v>
      </c>
      <c r="P112" s="417">
        <v>53025.74108</v>
      </c>
      <c r="Q112" s="631"/>
    </row>
    <row r="113" spans="1:17" ht="14.25" customHeight="1">
      <c r="A113" s="54" t="s">
        <v>99</v>
      </c>
      <c r="B113" s="417">
        <v>0</v>
      </c>
      <c r="C113" s="417">
        <v>0</v>
      </c>
      <c r="D113" s="417">
        <v>0</v>
      </c>
      <c r="E113" s="417">
        <v>271.48442</v>
      </c>
      <c r="F113" s="417">
        <v>0</v>
      </c>
      <c r="G113" s="417">
        <v>0</v>
      </c>
      <c r="H113" s="417">
        <v>0</v>
      </c>
      <c r="I113" s="417">
        <v>0</v>
      </c>
      <c r="J113" s="417">
        <v>0</v>
      </c>
      <c r="K113" s="417">
        <v>0</v>
      </c>
      <c r="L113" s="417">
        <v>0</v>
      </c>
      <c r="M113" s="417">
        <v>0</v>
      </c>
      <c r="N113" s="417">
        <v>0</v>
      </c>
      <c r="O113" s="417">
        <v>0</v>
      </c>
      <c r="P113" s="417">
        <v>271.48442</v>
      </c>
      <c r="Q113" s="631"/>
    </row>
    <row r="114" spans="1:17" ht="14.25" customHeight="1">
      <c r="A114" s="54" t="s">
        <v>100</v>
      </c>
      <c r="B114" s="417">
        <v>0</v>
      </c>
      <c r="C114" s="417">
        <v>0</v>
      </c>
      <c r="D114" s="417">
        <v>11.334910000000001</v>
      </c>
      <c r="E114" s="417">
        <v>1827.66077</v>
      </c>
      <c r="F114" s="417">
        <v>2.0000000000000002E-5</v>
      </c>
      <c r="G114" s="417">
        <v>0</v>
      </c>
      <c r="H114" s="417">
        <v>0</v>
      </c>
      <c r="I114" s="417">
        <v>0</v>
      </c>
      <c r="J114" s="417">
        <v>111.7389</v>
      </c>
      <c r="K114" s="417">
        <v>0</v>
      </c>
      <c r="L114" s="417">
        <v>0</v>
      </c>
      <c r="M114" s="417">
        <v>0</v>
      </c>
      <c r="N114" s="417">
        <v>0</v>
      </c>
      <c r="O114" s="417">
        <v>0</v>
      </c>
      <c r="P114" s="417">
        <v>1950.7346</v>
      </c>
      <c r="Q114" s="631"/>
    </row>
    <row r="115" spans="1:17" ht="14.25" customHeight="1">
      <c r="A115" s="54" t="s">
        <v>101</v>
      </c>
      <c r="B115" s="417">
        <v>1000</v>
      </c>
      <c r="C115" s="417">
        <v>0</v>
      </c>
      <c r="D115" s="417">
        <v>1921.8670900000002</v>
      </c>
      <c r="E115" s="417">
        <v>11166.980250000001</v>
      </c>
      <c r="F115" s="417">
        <v>0</v>
      </c>
      <c r="G115" s="417">
        <v>0</v>
      </c>
      <c r="H115" s="417">
        <v>0</v>
      </c>
      <c r="I115" s="417">
        <v>0</v>
      </c>
      <c r="J115" s="417">
        <v>4725.9684000000007</v>
      </c>
      <c r="K115" s="417">
        <v>0</v>
      </c>
      <c r="L115" s="417">
        <v>0</v>
      </c>
      <c r="M115" s="417">
        <v>0</v>
      </c>
      <c r="N115" s="417">
        <v>0</v>
      </c>
      <c r="O115" s="417">
        <v>0</v>
      </c>
      <c r="P115" s="417">
        <v>18814.815739999998</v>
      </c>
      <c r="Q115" s="631"/>
    </row>
    <row r="116" spans="1:17" ht="14.25" customHeight="1">
      <c r="A116" s="54" t="s">
        <v>102</v>
      </c>
      <c r="B116" s="417">
        <v>12451.73933</v>
      </c>
      <c r="C116" s="417">
        <v>0</v>
      </c>
      <c r="D116" s="417">
        <v>0</v>
      </c>
      <c r="E116" s="417">
        <v>90.271270000000001</v>
      </c>
      <c r="F116" s="417">
        <v>8.0000000000000007E-5</v>
      </c>
      <c r="G116" s="417">
        <v>0</v>
      </c>
      <c r="H116" s="417">
        <v>0</v>
      </c>
      <c r="I116" s="417">
        <v>0</v>
      </c>
      <c r="J116" s="417">
        <v>300</v>
      </c>
      <c r="K116" s="417">
        <v>0</v>
      </c>
      <c r="L116" s="417">
        <v>300</v>
      </c>
      <c r="M116" s="417">
        <v>95.092770000000002</v>
      </c>
      <c r="N116" s="417">
        <v>0</v>
      </c>
      <c r="O116" s="417">
        <v>0</v>
      </c>
      <c r="P116" s="417">
        <v>13237.103449999999</v>
      </c>
      <c r="Q116" s="631"/>
    </row>
    <row r="117" spans="1:17" ht="14.25" customHeight="1">
      <c r="A117" s="54" t="s">
        <v>103</v>
      </c>
      <c r="B117" s="417">
        <v>0</v>
      </c>
      <c r="C117" s="417">
        <v>0</v>
      </c>
      <c r="D117" s="417">
        <v>4414.2169999999996</v>
      </c>
      <c r="E117" s="417">
        <v>0</v>
      </c>
      <c r="F117" s="417">
        <v>0</v>
      </c>
      <c r="G117" s="417">
        <v>0</v>
      </c>
      <c r="H117" s="417">
        <v>0</v>
      </c>
      <c r="I117" s="417">
        <v>0</v>
      </c>
      <c r="J117" s="417">
        <v>0</v>
      </c>
      <c r="K117" s="417">
        <v>0</v>
      </c>
      <c r="L117" s="417">
        <v>0</v>
      </c>
      <c r="M117" s="417">
        <v>0</v>
      </c>
      <c r="N117" s="417">
        <v>0</v>
      </c>
      <c r="O117" s="417">
        <v>0</v>
      </c>
      <c r="P117" s="417">
        <v>4414.2169999999996</v>
      </c>
      <c r="Q117" s="631"/>
    </row>
    <row r="118" spans="1:17" ht="14.25" customHeight="1">
      <c r="A118" s="388" t="s">
        <v>104</v>
      </c>
      <c r="B118" s="417">
        <v>2500</v>
      </c>
      <c r="C118" s="417">
        <v>4143</v>
      </c>
      <c r="D118" s="417">
        <v>1815.1504600000001</v>
      </c>
      <c r="E118" s="417">
        <v>136.80678</v>
      </c>
      <c r="F118" s="417">
        <v>0</v>
      </c>
      <c r="G118" s="417">
        <v>0</v>
      </c>
      <c r="H118" s="417">
        <v>15000</v>
      </c>
      <c r="I118" s="417">
        <v>295.99384000000003</v>
      </c>
      <c r="J118" s="417">
        <v>0</v>
      </c>
      <c r="K118" s="417">
        <v>0</v>
      </c>
      <c r="L118" s="417">
        <v>1070.8924</v>
      </c>
      <c r="M118" s="417">
        <v>686</v>
      </c>
      <c r="N118" s="417">
        <v>314710.96399000002</v>
      </c>
      <c r="O118" s="417">
        <v>2448.7442900000001</v>
      </c>
      <c r="P118" s="417">
        <v>342807.55176</v>
      </c>
      <c r="Q118" s="631"/>
    </row>
    <row r="119" spans="1:17" ht="14.25" customHeight="1">
      <c r="A119" s="388" t="s">
        <v>105</v>
      </c>
      <c r="B119" s="417">
        <v>860904.62507000007</v>
      </c>
      <c r="C119" s="417">
        <v>469650.97522000002</v>
      </c>
      <c r="D119" s="417">
        <v>512453.56354</v>
      </c>
      <c r="E119" s="417">
        <v>699229.90466999996</v>
      </c>
      <c r="F119" s="417">
        <v>416544.09687999997</v>
      </c>
      <c r="G119" s="417">
        <v>310990.75572000002</v>
      </c>
      <c r="H119" s="417">
        <v>160976.86890999999</v>
      </c>
      <c r="I119" s="417">
        <v>29095.519029999999</v>
      </c>
      <c r="J119" s="417">
        <v>4061.6064300000003</v>
      </c>
      <c r="K119" s="417">
        <v>1707.5315500000002</v>
      </c>
      <c r="L119" s="417">
        <v>55687.399490000003</v>
      </c>
      <c r="M119" s="417">
        <v>241256.23086000001</v>
      </c>
      <c r="N119" s="417">
        <v>913296.94080999994</v>
      </c>
      <c r="O119" s="417">
        <v>54168.095689999995</v>
      </c>
      <c r="P119" s="417">
        <v>4730024.1138699995</v>
      </c>
      <c r="Q119" s="631"/>
    </row>
    <row r="120" spans="1:17" ht="14.25" customHeight="1">
      <c r="A120" s="46" t="s">
        <v>106</v>
      </c>
      <c r="B120" s="417">
        <v>7463771.9774700003</v>
      </c>
      <c r="C120" s="417">
        <v>4523513.8129700003</v>
      </c>
      <c r="D120" s="417">
        <v>12081975.707110001</v>
      </c>
      <c r="E120" s="417">
        <v>6209340.5538999997</v>
      </c>
      <c r="F120" s="417">
        <v>7515356.0154600004</v>
      </c>
      <c r="G120" s="417">
        <v>4165409.60824</v>
      </c>
      <c r="H120" s="417">
        <v>4509092.7280999999</v>
      </c>
      <c r="I120" s="417">
        <v>4900467.8398700003</v>
      </c>
      <c r="J120" s="417">
        <v>0</v>
      </c>
      <c r="K120" s="417">
        <v>70580</v>
      </c>
      <c r="L120" s="417">
        <v>4599610.0933800004</v>
      </c>
      <c r="M120" s="417">
        <v>1315806.05326</v>
      </c>
      <c r="N120" s="417">
        <v>6819886.4652299993</v>
      </c>
      <c r="O120" s="417">
        <v>4425789.8177700005</v>
      </c>
      <c r="P120" s="417">
        <v>68600600.672759995</v>
      </c>
      <c r="Q120" s="631"/>
    </row>
    <row r="121" spans="1:17" ht="14.25" customHeight="1" thickBot="1">
      <c r="A121" s="46" t="s">
        <v>107</v>
      </c>
      <c r="B121" s="417">
        <v>650825.48525000003</v>
      </c>
      <c r="C121" s="417">
        <v>422545.99042000005</v>
      </c>
      <c r="D121" s="417">
        <v>684451.76303999999</v>
      </c>
      <c r="E121" s="417">
        <v>676989.63965000003</v>
      </c>
      <c r="F121" s="417">
        <v>554334.66791999992</v>
      </c>
      <c r="G121" s="417">
        <v>388147.16255000001</v>
      </c>
      <c r="H121" s="417">
        <v>455373.69838999998</v>
      </c>
      <c r="I121" s="417">
        <v>532899.18643999996</v>
      </c>
      <c r="J121" s="417">
        <v>18.475480000000001</v>
      </c>
      <c r="K121" s="417">
        <v>1583.9513200000001</v>
      </c>
      <c r="L121" s="417">
        <v>371370.18586999999</v>
      </c>
      <c r="M121" s="417">
        <v>162271.36207</v>
      </c>
      <c r="N121" s="417">
        <v>715732.17836999998</v>
      </c>
      <c r="O121" s="417">
        <v>487018.11888000002</v>
      </c>
      <c r="P121" s="417">
        <v>6103561.8656500001</v>
      </c>
      <c r="Q121" s="631"/>
    </row>
    <row r="122" spans="1:17" ht="14.25" customHeight="1" thickTop="1" thickBot="1">
      <c r="A122" s="693" t="s">
        <v>108</v>
      </c>
      <c r="B122" s="685">
        <v>17124.613370000003</v>
      </c>
      <c r="C122" s="685">
        <v>175534.48158000002</v>
      </c>
      <c r="D122" s="685">
        <v>23037.04423</v>
      </c>
      <c r="E122" s="685">
        <v>18068.866870000002</v>
      </c>
      <c r="F122" s="685">
        <v>997.46523999999999</v>
      </c>
      <c r="G122" s="685">
        <v>0</v>
      </c>
      <c r="H122" s="685">
        <v>548.80775000000006</v>
      </c>
      <c r="I122" s="685">
        <v>6644.1837100000002</v>
      </c>
      <c r="J122" s="685">
        <v>0</v>
      </c>
      <c r="K122" s="685">
        <v>0</v>
      </c>
      <c r="L122" s="685">
        <v>3033.0063</v>
      </c>
      <c r="M122" s="685">
        <v>22.979140000000001</v>
      </c>
      <c r="N122" s="685">
        <v>15.3521</v>
      </c>
      <c r="O122" s="685">
        <v>3346.4701</v>
      </c>
      <c r="P122" s="685">
        <v>248373.27038999999</v>
      </c>
      <c r="Q122" s="631"/>
    </row>
    <row r="123" spans="1:17" ht="14.25" customHeight="1" thickTop="1" thickBot="1">
      <c r="A123" s="691" t="s">
        <v>109</v>
      </c>
      <c r="B123" s="686">
        <v>12158.772859999999</v>
      </c>
      <c r="C123" s="686">
        <v>4480104.8908900004</v>
      </c>
      <c r="D123" s="686">
        <v>803267.59308000002</v>
      </c>
      <c r="E123" s="686">
        <v>282748.08257999999</v>
      </c>
      <c r="F123" s="686">
        <v>569755.54610000004</v>
      </c>
      <c r="G123" s="686">
        <v>268091.16918999999</v>
      </c>
      <c r="H123" s="686">
        <v>1532.09608</v>
      </c>
      <c r="I123" s="686">
        <v>0</v>
      </c>
      <c r="J123" s="686">
        <v>0</v>
      </c>
      <c r="K123" s="686">
        <v>0</v>
      </c>
      <c r="L123" s="686">
        <v>34303.233549999997</v>
      </c>
      <c r="M123" s="686">
        <v>11206.041929999999</v>
      </c>
      <c r="N123" s="686">
        <v>160995.19478999998</v>
      </c>
      <c r="O123" s="686">
        <v>38061.635190000001</v>
      </c>
      <c r="P123" s="686">
        <v>6662224.25624</v>
      </c>
      <c r="Q123" s="631"/>
    </row>
    <row r="124" spans="1:17" ht="14.25" customHeight="1" thickTop="1">
      <c r="A124" s="46" t="s">
        <v>110</v>
      </c>
      <c r="B124" s="417">
        <v>0</v>
      </c>
      <c r="C124" s="417">
        <v>2528110.90038</v>
      </c>
      <c r="D124" s="417">
        <v>409557.30437999999</v>
      </c>
      <c r="E124" s="417">
        <v>205181.16501</v>
      </c>
      <c r="F124" s="417">
        <v>252068.71028999999</v>
      </c>
      <c r="G124" s="417">
        <v>11725.40026</v>
      </c>
      <c r="H124" s="417">
        <v>10.983049999999999</v>
      </c>
      <c r="I124" s="417">
        <v>0</v>
      </c>
      <c r="J124" s="417">
        <v>0</v>
      </c>
      <c r="K124" s="417">
        <v>0</v>
      </c>
      <c r="L124" s="417">
        <v>0</v>
      </c>
      <c r="M124" s="417">
        <v>0</v>
      </c>
      <c r="N124" s="417">
        <v>68656.256760000004</v>
      </c>
      <c r="O124" s="417">
        <v>0</v>
      </c>
      <c r="P124" s="417">
        <v>3475310.7201300003</v>
      </c>
      <c r="Q124" s="631"/>
    </row>
    <row r="125" spans="1:17" ht="14.25" customHeight="1">
      <c r="A125" s="46" t="s">
        <v>111</v>
      </c>
      <c r="B125" s="417">
        <v>11983.55416</v>
      </c>
      <c r="C125" s="417">
        <v>1736889.9870999998</v>
      </c>
      <c r="D125" s="417">
        <v>377689.27841000003</v>
      </c>
      <c r="E125" s="417">
        <v>32673.300429999999</v>
      </c>
      <c r="F125" s="417">
        <v>39054.942350000005</v>
      </c>
      <c r="G125" s="417">
        <v>101231.20601000001</v>
      </c>
      <c r="H125" s="417">
        <v>1521.11303</v>
      </c>
      <c r="I125" s="417">
        <v>0</v>
      </c>
      <c r="J125" s="417">
        <v>0</v>
      </c>
      <c r="K125" s="417">
        <v>0</v>
      </c>
      <c r="L125" s="417">
        <v>34139.30485</v>
      </c>
      <c r="M125" s="417">
        <v>0</v>
      </c>
      <c r="N125" s="417">
        <v>4360.9912400000003</v>
      </c>
      <c r="O125" s="417">
        <v>38061.635190000001</v>
      </c>
      <c r="P125" s="417">
        <v>2377605.3127700002</v>
      </c>
      <c r="Q125" s="631"/>
    </row>
    <row r="126" spans="1:17" ht="14.25" customHeight="1">
      <c r="A126" s="46" t="s">
        <v>112</v>
      </c>
      <c r="B126" s="417">
        <v>0</v>
      </c>
      <c r="C126" s="417">
        <v>0</v>
      </c>
      <c r="D126" s="417">
        <v>439.65485999999999</v>
      </c>
      <c r="E126" s="417">
        <v>0</v>
      </c>
      <c r="F126" s="417">
        <v>0</v>
      </c>
      <c r="G126" s="417">
        <v>0</v>
      </c>
      <c r="H126" s="417">
        <v>0</v>
      </c>
      <c r="I126" s="417">
        <v>0</v>
      </c>
      <c r="J126" s="417">
        <v>0</v>
      </c>
      <c r="K126" s="417">
        <v>0</v>
      </c>
      <c r="L126" s="417">
        <v>0</v>
      </c>
      <c r="M126" s="417">
        <v>0</v>
      </c>
      <c r="N126" s="417">
        <v>0</v>
      </c>
      <c r="O126" s="417">
        <v>0</v>
      </c>
      <c r="P126" s="417">
        <v>439.65485999999999</v>
      </c>
      <c r="Q126" s="631"/>
    </row>
    <row r="127" spans="1:17" ht="14.25" customHeight="1">
      <c r="A127" s="46" t="s">
        <v>113</v>
      </c>
      <c r="B127" s="417">
        <v>175.21870000000001</v>
      </c>
      <c r="C127" s="417">
        <v>80830.021870000011</v>
      </c>
      <c r="D127" s="417">
        <v>13.437799999999999</v>
      </c>
      <c r="E127" s="417">
        <v>44413.67409</v>
      </c>
      <c r="F127" s="417">
        <v>86235.816200000001</v>
      </c>
      <c r="G127" s="417">
        <v>0</v>
      </c>
      <c r="H127" s="417">
        <v>0</v>
      </c>
      <c r="I127" s="417">
        <v>0</v>
      </c>
      <c r="J127" s="417">
        <v>0</v>
      </c>
      <c r="K127" s="417">
        <v>0</v>
      </c>
      <c r="L127" s="417">
        <v>163.92870000000002</v>
      </c>
      <c r="M127" s="417">
        <v>0</v>
      </c>
      <c r="N127" s="417">
        <v>15298.52975</v>
      </c>
      <c r="O127" s="417">
        <v>0</v>
      </c>
      <c r="P127" s="417">
        <v>227130.62711</v>
      </c>
      <c r="Q127" s="631"/>
    </row>
    <row r="128" spans="1:17" ht="14.25" customHeight="1">
      <c r="A128" s="46" t="s">
        <v>114</v>
      </c>
      <c r="B128" s="417">
        <v>0</v>
      </c>
      <c r="C128" s="417">
        <v>123804.38045</v>
      </c>
      <c r="D128" s="417">
        <v>15000</v>
      </c>
      <c r="E128" s="417">
        <v>0</v>
      </c>
      <c r="F128" s="417">
        <v>185639.16724000001</v>
      </c>
      <c r="G128" s="417">
        <v>150162.54749999999</v>
      </c>
      <c r="H128" s="417">
        <v>0</v>
      </c>
      <c r="I128" s="417">
        <v>0</v>
      </c>
      <c r="J128" s="417">
        <v>0</v>
      </c>
      <c r="K128" s="417">
        <v>0</v>
      </c>
      <c r="L128" s="417">
        <v>0</v>
      </c>
      <c r="M128" s="417">
        <v>10972.684579999999</v>
      </c>
      <c r="N128" s="417">
        <v>71521.915389999995</v>
      </c>
      <c r="O128" s="417">
        <v>0</v>
      </c>
      <c r="P128" s="417">
        <v>557100.69516</v>
      </c>
      <c r="Q128" s="631"/>
    </row>
    <row r="129" spans="1:17" ht="14.25" customHeight="1" thickBot="1">
      <c r="A129" s="46" t="s">
        <v>115</v>
      </c>
      <c r="B129" s="417">
        <v>0</v>
      </c>
      <c r="C129" s="417">
        <v>10469.60109</v>
      </c>
      <c r="D129" s="417">
        <v>567.91763000000003</v>
      </c>
      <c r="E129" s="417">
        <v>479.94304999999997</v>
      </c>
      <c r="F129" s="417">
        <v>6756.9100199999993</v>
      </c>
      <c r="G129" s="417">
        <v>4972.0154199999997</v>
      </c>
      <c r="H129" s="417">
        <v>0</v>
      </c>
      <c r="I129" s="417">
        <v>0</v>
      </c>
      <c r="J129" s="417">
        <v>0</v>
      </c>
      <c r="K129" s="417">
        <v>0</v>
      </c>
      <c r="L129" s="417">
        <v>0</v>
      </c>
      <c r="M129" s="417">
        <v>233.35735</v>
      </c>
      <c r="N129" s="417">
        <v>1157.5016499999999</v>
      </c>
      <c r="O129" s="417">
        <v>0</v>
      </c>
      <c r="P129" s="417">
        <v>24637.246210000001</v>
      </c>
      <c r="Q129" s="631"/>
    </row>
    <row r="130" spans="1:17" ht="14.25" customHeight="1" thickTop="1" thickBot="1">
      <c r="A130" s="691" t="s">
        <v>116</v>
      </c>
      <c r="B130" s="686">
        <v>1322634.78015</v>
      </c>
      <c r="C130" s="686">
        <v>2397312.7364099999</v>
      </c>
      <c r="D130" s="686">
        <v>832743.5250599999</v>
      </c>
      <c r="E130" s="686">
        <v>1046816.90708</v>
      </c>
      <c r="F130" s="686">
        <v>1115509.3765499999</v>
      </c>
      <c r="G130" s="686">
        <v>1493519.1141400002</v>
      </c>
      <c r="H130" s="686">
        <v>727476.72446000006</v>
      </c>
      <c r="I130" s="686">
        <v>1862016.39772</v>
      </c>
      <c r="J130" s="686">
        <v>36614.435709999998</v>
      </c>
      <c r="K130" s="686">
        <v>222333.52450999999</v>
      </c>
      <c r="L130" s="686">
        <v>1431900.9780299999</v>
      </c>
      <c r="M130" s="686">
        <v>348479.67161999998</v>
      </c>
      <c r="N130" s="686">
        <v>1175575.7289400001</v>
      </c>
      <c r="O130" s="686">
        <v>414622.45172000001</v>
      </c>
      <c r="P130" s="686">
        <v>14427556.3521</v>
      </c>
      <c r="Q130" s="631"/>
    </row>
    <row r="131" spans="1:17" ht="14.25" customHeight="1" thickTop="1">
      <c r="A131" s="46" t="s">
        <v>117</v>
      </c>
      <c r="B131" s="417">
        <v>23336.23141</v>
      </c>
      <c r="C131" s="417">
        <v>449519.21500000003</v>
      </c>
      <c r="D131" s="417">
        <v>29137.41804</v>
      </c>
      <c r="E131" s="417">
        <v>153888.13206999999</v>
      </c>
      <c r="F131" s="417">
        <v>13919.723260000001</v>
      </c>
      <c r="G131" s="417">
        <v>77269.737859999994</v>
      </c>
      <c r="H131" s="417">
        <v>53100.778890000001</v>
      </c>
      <c r="I131" s="417">
        <v>0</v>
      </c>
      <c r="J131" s="417">
        <v>2464.1024600000001</v>
      </c>
      <c r="K131" s="417">
        <v>23.969549999999998</v>
      </c>
      <c r="L131" s="417">
        <v>13.40926</v>
      </c>
      <c r="M131" s="417">
        <v>24734.076800000003</v>
      </c>
      <c r="N131" s="417">
        <v>51364.124459999999</v>
      </c>
      <c r="O131" s="417">
        <v>0</v>
      </c>
      <c r="P131" s="417">
        <v>878770.91905999999</v>
      </c>
      <c r="Q131" s="631"/>
    </row>
    <row r="132" spans="1:17" ht="14.25" customHeight="1">
      <c r="A132" s="46" t="s">
        <v>1368</v>
      </c>
      <c r="B132" s="417">
        <v>645416.55542999995</v>
      </c>
      <c r="C132" s="417">
        <v>252916.20186</v>
      </c>
      <c r="D132" s="417">
        <v>608500</v>
      </c>
      <c r="E132" s="417">
        <v>350686.59681999998</v>
      </c>
      <c r="F132" s="417">
        <v>182922.31852999999</v>
      </c>
      <c r="G132" s="417">
        <v>343000</v>
      </c>
      <c r="H132" s="417">
        <v>103214.97620999999</v>
      </c>
      <c r="I132" s="417">
        <v>41448.120000000003</v>
      </c>
      <c r="J132" s="417">
        <v>4492.6551600000003</v>
      </c>
      <c r="K132" s="417">
        <v>0</v>
      </c>
      <c r="L132" s="417">
        <v>85092.283779999998</v>
      </c>
      <c r="M132" s="417">
        <v>43790</v>
      </c>
      <c r="N132" s="417">
        <v>170294.21398</v>
      </c>
      <c r="O132" s="417">
        <v>24989.333600000002</v>
      </c>
      <c r="P132" s="417">
        <v>2856763.2553699999</v>
      </c>
      <c r="Q132" s="631"/>
    </row>
    <row r="133" spans="1:17" ht="14.25" customHeight="1">
      <c r="A133" s="46" t="s">
        <v>119</v>
      </c>
      <c r="B133" s="417">
        <v>0</v>
      </c>
      <c r="C133" s="417">
        <v>0</v>
      </c>
      <c r="D133" s="417">
        <v>0</v>
      </c>
      <c r="E133" s="417">
        <v>0</v>
      </c>
      <c r="F133" s="417">
        <v>0</v>
      </c>
      <c r="G133" s="417">
        <v>0</v>
      </c>
      <c r="H133" s="417">
        <v>506.74502000000001</v>
      </c>
      <c r="I133" s="417">
        <v>0</v>
      </c>
      <c r="J133" s="417">
        <v>0</v>
      </c>
      <c r="K133" s="417">
        <v>0</v>
      </c>
      <c r="L133" s="417">
        <v>0</v>
      </c>
      <c r="M133" s="417">
        <v>176.59863000000001</v>
      </c>
      <c r="N133" s="417">
        <v>0</v>
      </c>
      <c r="O133" s="417">
        <v>0</v>
      </c>
      <c r="P133" s="417">
        <v>683.34365000000003</v>
      </c>
      <c r="Q133" s="631"/>
    </row>
    <row r="134" spans="1:17" ht="14.25" customHeight="1">
      <c r="A134" s="46" t="s">
        <v>1236</v>
      </c>
      <c r="B134" s="417">
        <v>63.51726</v>
      </c>
      <c r="C134" s="417">
        <v>131369</v>
      </c>
      <c r="D134" s="417">
        <v>0</v>
      </c>
      <c r="E134" s="417">
        <v>0</v>
      </c>
      <c r="F134" s="417">
        <v>0</v>
      </c>
      <c r="G134" s="417">
        <v>311866.40602999995</v>
      </c>
      <c r="H134" s="417">
        <v>54752.6</v>
      </c>
      <c r="I134" s="417">
        <v>353426.66574000003</v>
      </c>
      <c r="J134" s="417">
        <v>0</v>
      </c>
      <c r="K134" s="417">
        <v>0</v>
      </c>
      <c r="L134" s="417">
        <v>59000</v>
      </c>
      <c r="M134" s="417">
        <v>0</v>
      </c>
      <c r="N134" s="417">
        <v>405102</v>
      </c>
      <c r="O134" s="417">
        <v>19730.557969999998</v>
      </c>
      <c r="P134" s="417">
        <v>1335310.747</v>
      </c>
      <c r="Q134" s="631"/>
    </row>
    <row r="135" spans="1:17" ht="14.25" customHeight="1">
      <c r="A135" s="46" t="s">
        <v>120</v>
      </c>
      <c r="B135" s="417">
        <v>611615.01444000006</v>
      </c>
      <c r="C135" s="417">
        <v>1222531.20114</v>
      </c>
      <c r="D135" s="417">
        <v>13976.621810000001</v>
      </c>
      <c r="E135" s="417">
        <v>526425.44007999997</v>
      </c>
      <c r="F135" s="417">
        <v>857495.90892999992</v>
      </c>
      <c r="G135" s="417">
        <v>333040.53649999999</v>
      </c>
      <c r="H135" s="417">
        <v>485371.67307999998</v>
      </c>
      <c r="I135" s="417">
        <v>1419276.07167</v>
      </c>
      <c r="J135" s="417">
        <v>0</v>
      </c>
      <c r="K135" s="417">
        <v>219300</v>
      </c>
      <c r="L135" s="417">
        <v>1240249.92506</v>
      </c>
      <c r="M135" s="417">
        <v>277557.06894999999</v>
      </c>
      <c r="N135" s="417">
        <v>542042.66914000001</v>
      </c>
      <c r="O135" s="417">
        <v>353812.81936000002</v>
      </c>
      <c r="P135" s="417">
        <v>8102694.9501599995</v>
      </c>
      <c r="Q135" s="631"/>
    </row>
    <row r="136" spans="1:17" ht="14.25" customHeight="1">
      <c r="A136" s="46" t="s">
        <v>121</v>
      </c>
      <c r="B136" s="417">
        <v>0</v>
      </c>
      <c r="C136" s="417">
        <v>0</v>
      </c>
      <c r="D136" s="417">
        <v>0</v>
      </c>
      <c r="E136" s="417">
        <v>0</v>
      </c>
      <c r="F136" s="417">
        <v>0</v>
      </c>
      <c r="G136" s="417">
        <v>0</v>
      </c>
      <c r="H136" s="417">
        <v>0</v>
      </c>
      <c r="I136" s="417">
        <v>0</v>
      </c>
      <c r="J136" s="417">
        <v>0</v>
      </c>
      <c r="K136" s="417">
        <v>0</v>
      </c>
      <c r="L136" s="417">
        <v>0</v>
      </c>
      <c r="M136" s="417">
        <v>0</v>
      </c>
      <c r="N136" s="417">
        <v>0</v>
      </c>
      <c r="O136" s="417">
        <v>0</v>
      </c>
      <c r="P136" s="417">
        <v>0</v>
      </c>
      <c r="Q136" s="631"/>
    </row>
    <row r="137" spans="1:17" ht="14.25" customHeight="1">
      <c r="A137" s="46" t="s">
        <v>122</v>
      </c>
      <c r="B137" s="417">
        <v>0</v>
      </c>
      <c r="C137" s="417">
        <v>310039.47262000002</v>
      </c>
      <c r="D137" s="417">
        <v>180002.99635</v>
      </c>
      <c r="E137" s="417">
        <v>6952.4536600000001</v>
      </c>
      <c r="F137" s="417">
        <v>41795.576979999998</v>
      </c>
      <c r="G137" s="417">
        <v>414005.45487999998</v>
      </c>
      <c r="H137" s="417">
        <v>0</v>
      </c>
      <c r="I137" s="417">
        <v>0</v>
      </c>
      <c r="J137" s="417">
        <v>29627.768079999998</v>
      </c>
      <c r="K137" s="417">
        <v>121.35683</v>
      </c>
      <c r="L137" s="417">
        <v>7203</v>
      </c>
      <c r="M137" s="417">
        <v>0</v>
      </c>
      <c r="N137" s="417">
        <v>0</v>
      </c>
      <c r="O137" s="417">
        <v>960.70971999999995</v>
      </c>
      <c r="P137" s="417">
        <v>990708.78911999997</v>
      </c>
      <c r="Q137" s="631"/>
    </row>
    <row r="138" spans="1:17" ht="14.25" customHeight="1" thickBot="1">
      <c r="A138" s="46" t="s">
        <v>123</v>
      </c>
      <c r="B138" s="417">
        <v>42203.461609999998</v>
      </c>
      <c r="C138" s="417">
        <v>30937.645789999999</v>
      </c>
      <c r="D138" s="417">
        <v>1126.4888600000002</v>
      </c>
      <c r="E138" s="417">
        <v>8864.2844499999992</v>
      </c>
      <c r="F138" s="417">
        <v>19375.848850000002</v>
      </c>
      <c r="G138" s="417">
        <v>14336.978869999999</v>
      </c>
      <c r="H138" s="417">
        <v>30529.951260000002</v>
      </c>
      <c r="I138" s="417">
        <v>47865.540310000004</v>
      </c>
      <c r="J138" s="417">
        <v>29.91001</v>
      </c>
      <c r="K138" s="417">
        <v>2888.1981299999998</v>
      </c>
      <c r="L138" s="417">
        <v>40342.359929999999</v>
      </c>
      <c r="M138" s="417">
        <v>2221.9272400000004</v>
      </c>
      <c r="N138" s="417">
        <v>6772.7213600000005</v>
      </c>
      <c r="O138" s="417">
        <v>15129.031070000001</v>
      </c>
      <c r="P138" s="417">
        <v>262624.34774</v>
      </c>
      <c r="Q138" s="631"/>
    </row>
    <row r="139" spans="1:17" ht="14.25" customHeight="1" thickTop="1" thickBot="1">
      <c r="A139" s="691" t="s">
        <v>124</v>
      </c>
      <c r="B139" s="686">
        <v>282522.60123999999</v>
      </c>
      <c r="C139" s="686">
        <v>431459.59324999998</v>
      </c>
      <c r="D139" s="686">
        <v>368837.10988</v>
      </c>
      <c r="E139" s="686">
        <v>316614.72555999999</v>
      </c>
      <c r="F139" s="686">
        <v>279514.26581000001</v>
      </c>
      <c r="G139" s="686">
        <v>159223.59093000001</v>
      </c>
      <c r="H139" s="686">
        <v>172056.82975</v>
      </c>
      <c r="I139" s="686">
        <v>288564.54730000003</v>
      </c>
      <c r="J139" s="686">
        <v>3184.1091099999999</v>
      </c>
      <c r="K139" s="686">
        <v>5452.79468</v>
      </c>
      <c r="L139" s="686">
        <v>330593.89152</v>
      </c>
      <c r="M139" s="686">
        <v>40763.501649999998</v>
      </c>
      <c r="N139" s="686">
        <v>248519.90377999999</v>
      </c>
      <c r="O139" s="686">
        <v>162231.61463</v>
      </c>
      <c r="P139" s="686">
        <v>3089539.0790900001</v>
      </c>
      <c r="Q139" s="631"/>
    </row>
    <row r="140" spans="1:17" ht="14.25" customHeight="1" thickTop="1">
      <c r="A140" s="46" t="s">
        <v>58</v>
      </c>
      <c r="B140" s="417">
        <v>4428.8261600000005</v>
      </c>
      <c r="C140" s="417">
        <v>20405.559359999999</v>
      </c>
      <c r="D140" s="417">
        <v>10901.086359999999</v>
      </c>
      <c r="E140" s="417">
        <v>26349.387079999997</v>
      </c>
      <c r="F140" s="417">
        <v>5556.4826700000003</v>
      </c>
      <c r="G140" s="417">
        <v>17270.58239</v>
      </c>
      <c r="H140" s="417">
        <v>2795.6219799999999</v>
      </c>
      <c r="I140" s="417">
        <v>2719.58916</v>
      </c>
      <c r="J140" s="417">
        <v>0</v>
      </c>
      <c r="K140" s="417">
        <v>7.0000000000000007E-5</v>
      </c>
      <c r="L140" s="417">
        <v>1758.2031499999998</v>
      </c>
      <c r="M140" s="417">
        <v>600.51522999999997</v>
      </c>
      <c r="N140" s="417">
        <v>916.15058999999997</v>
      </c>
      <c r="O140" s="417">
        <v>18.209880000000002</v>
      </c>
      <c r="P140" s="417">
        <v>93720.214080000005</v>
      </c>
      <c r="Q140" s="631"/>
    </row>
    <row r="141" spans="1:17" ht="14.25" customHeight="1">
      <c r="A141" s="46" t="s">
        <v>60</v>
      </c>
      <c r="B141" s="417">
        <v>98321.629300000001</v>
      </c>
      <c r="C141" s="417">
        <v>112169.97704000001</v>
      </c>
      <c r="D141" s="417">
        <v>170944.15790000002</v>
      </c>
      <c r="E141" s="417">
        <v>114384.46909</v>
      </c>
      <c r="F141" s="417">
        <v>127106.05003</v>
      </c>
      <c r="G141" s="417">
        <v>53280.852270000003</v>
      </c>
      <c r="H141" s="417">
        <v>44553.054120000001</v>
      </c>
      <c r="I141" s="417">
        <v>61224.262920000001</v>
      </c>
      <c r="J141" s="417">
        <v>685.11258999999995</v>
      </c>
      <c r="K141" s="417">
        <v>1915.1616000000001</v>
      </c>
      <c r="L141" s="417">
        <v>90183.02509000001</v>
      </c>
      <c r="M141" s="417">
        <v>14969.01773</v>
      </c>
      <c r="N141" s="417">
        <v>134454.09464</v>
      </c>
      <c r="O141" s="417">
        <v>12153.42195</v>
      </c>
      <c r="P141" s="417">
        <v>1036344.2862699999</v>
      </c>
      <c r="Q141" s="631"/>
    </row>
    <row r="142" spans="1:17" ht="14.25" customHeight="1">
      <c r="A142" s="46" t="s">
        <v>125</v>
      </c>
      <c r="B142" s="417">
        <v>143482.37245</v>
      </c>
      <c r="C142" s="417">
        <v>294261.73537000001</v>
      </c>
      <c r="D142" s="417">
        <v>179831.60536000002</v>
      </c>
      <c r="E142" s="417">
        <v>175491.43544</v>
      </c>
      <c r="F142" s="417">
        <v>121846.09018000001</v>
      </c>
      <c r="G142" s="417">
        <v>73936.499190000002</v>
      </c>
      <c r="H142" s="417">
        <v>78312.385309999998</v>
      </c>
      <c r="I142" s="417">
        <v>218918.12486000001</v>
      </c>
      <c r="J142" s="417">
        <v>2407.03325</v>
      </c>
      <c r="K142" s="417">
        <v>3536.5780499999996</v>
      </c>
      <c r="L142" s="417">
        <v>131115.81254000001</v>
      </c>
      <c r="M142" s="417">
        <v>22601.970579999997</v>
      </c>
      <c r="N142" s="417">
        <v>66359.226559999996</v>
      </c>
      <c r="O142" s="417">
        <v>147336.14713</v>
      </c>
      <c r="P142" s="417">
        <v>1659437.01627</v>
      </c>
      <c r="Q142" s="631"/>
    </row>
    <row r="143" spans="1:17" ht="14.25" customHeight="1">
      <c r="A143" s="46" t="s">
        <v>87</v>
      </c>
      <c r="B143" s="417">
        <v>36289.773329999996</v>
      </c>
      <c r="C143" s="417">
        <v>4622.3214800000005</v>
      </c>
      <c r="D143" s="417">
        <v>7160.26026</v>
      </c>
      <c r="E143" s="417">
        <v>389.43395000000004</v>
      </c>
      <c r="F143" s="417">
        <v>25005.642929999998</v>
      </c>
      <c r="G143" s="417">
        <v>14735.657080000001</v>
      </c>
      <c r="H143" s="417">
        <v>46395.768340000002</v>
      </c>
      <c r="I143" s="417">
        <v>5702.5703600000006</v>
      </c>
      <c r="J143" s="417">
        <v>91.963270000000009</v>
      </c>
      <c r="K143" s="417">
        <v>1.0549600000000001</v>
      </c>
      <c r="L143" s="417">
        <v>107536.85073999999</v>
      </c>
      <c r="M143" s="417">
        <v>2591.99811</v>
      </c>
      <c r="N143" s="417">
        <v>46790.431990000005</v>
      </c>
      <c r="O143" s="417">
        <v>2723.8356699999999</v>
      </c>
      <c r="P143" s="417">
        <v>300037.56247</v>
      </c>
      <c r="Q143" s="631"/>
    </row>
    <row r="144" spans="1:17" ht="14.25" customHeight="1" thickBot="1">
      <c r="A144" s="46" t="s">
        <v>126</v>
      </c>
      <c r="B144" s="417">
        <v>0</v>
      </c>
      <c r="C144" s="417">
        <v>0</v>
      </c>
      <c r="D144" s="417">
        <v>0</v>
      </c>
      <c r="E144" s="417">
        <v>0</v>
      </c>
      <c r="F144" s="417">
        <v>0</v>
      </c>
      <c r="G144" s="417">
        <v>0</v>
      </c>
      <c r="H144" s="417">
        <v>0</v>
      </c>
      <c r="I144" s="417">
        <v>0</v>
      </c>
      <c r="J144" s="417">
        <v>0</v>
      </c>
      <c r="K144" s="417">
        <v>0</v>
      </c>
      <c r="L144" s="417">
        <v>0</v>
      </c>
      <c r="M144" s="417">
        <v>0</v>
      </c>
      <c r="N144" s="417">
        <v>0</v>
      </c>
      <c r="O144" s="417">
        <v>0</v>
      </c>
      <c r="P144" s="417">
        <v>0</v>
      </c>
      <c r="Q144" s="631"/>
    </row>
    <row r="145" spans="1:17" ht="14.25" customHeight="1" thickTop="1" thickBot="1">
      <c r="A145" s="691" t="s">
        <v>127</v>
      </c>
      <c r="B145" s="686">
        <v>229174.65236000001</v>
      </c>
      <c r="C145" s="686">
        <v>249171.25678</v>
      </c>
      <c r="D145" s="686">
        <v>197589.44003</v>
      </c>
      <c r="E145" s="686">
        <v>302723.74847000005</v>
      </c>
      <c r="F145" s="686">
        <v>206170.60224000001</v>
      </c>
      <c r="G145" s="686">
        <v>106133.24279</v>
      </c>
      <c r="H145" s="686">
        <v>89142.409540000008</v>
      </c>
      <c r="I145" s="686">
        <v>167749.46318000002</v>
      </c>
      <c r="J145" s="686">
        <v>2771.4223999999999</v>
      </c>
      <c r="K145" s="686">
        <v>10594.00417</v>
      </c>
      <c r="L145" s="686">
        <v>198820.68843000001</v>
      </c>
      <c r="M145" s="686">
        <v>33086.420630000001</v>
      </c>
      <c r="N145" s="686">
        <v>118470.40034000001</v>
      </c>
      <c r="O145" s="686">
        <v>196844.70277999999</v>
      </c>
      <c r="P145" s="686">
        <v>2108442.45414</v>
      </c>
      <c r="Q145" s="631"/>
    </row>
    <row r="146" spans="1:17" ht="14.25" customHeight="1" thickTop="1">
      <c r="A146" s="46" t="s">
        <v>128</v>
      </c>
      <c r="B146" s="417">
        <v>13614.288140000001</v>
      </c>
      <c r="C146" s="417">
        <v>2757.1207799999997</v>
      </c>
      <c r="D146" s="417">
        <v>6807.05926</v>
      </c>
      <c r="E146" s="417">
        <v>25866.497739999999</v>
      </c>
      <c r="F146" s="417">
        <v>7290.5029699999996</v>
      </c>
      <c r="G146" s="417">
        <v>4968.9800800000003</v>
      </c>
      <c r="H146" s="417">
        <v>6682.0286299999998</v>
      </c>
      <c r="I146" s="417">
        <v>1.01118</v>
      </c>
      <c r="J146" s="417">
        <v>36.18336</v>
      </c>
      <c r="K146" s="417">
        <v>8.2762499999999992</v>
      </c>
      <c r="L146" s="417">
        <v>169.22111999999998</v>
      </c>
      <c r="M146" s="417">
        <v>1033.28333</v>
      </c>
      <c r="N146" s="417">
        <v>2116.9805099999999</v>
      </c>
      <c r="O146" s="417">
        <v>4557.4581399999997</v>
      </c>
      <c r="P146" s="417">
        <v>75908.891489999995</v>
      </c>
      <c r="Q146" s="631"/>
    </row>
    <row r="147" spans="1:17" ht="14.25" customHeight="1">
      <c r="A147" s="46" t="s">
        <v>129</v>
      </c>
      <c r="B147" s="417">
        <v>0</v>
      </c>
      <c r="C147" s="417">
        <v>0</v>
      </c>
      <c r="D147" s="417">
        <v>0</v>
      </c>
      <c r="E147" s="417">
        <v>0</v>
      </c>
      <c r="F147" s="417">
        <v>0</v>
      </c>
      <c r="G147" s="417">
        <v>0</v>
      </c>
      <c r="H147" s="417">
        <v>0</v>
      </c>
      <c r="I147" s="417">
        <v>0</v>
      </c>
      <c r="J147" s="417">
        <v>0</v>
      </c>
      <c r="K147" s="417">
        <v>0</v>
      </c>
      <c r="L147" s="417">
        <v>0</v>
      </c>
      <c r="M147" s="417">
        <v>0</v>
      </c>
      <c r="N147" s="417">
        <v>0</v>
      </c>
      <c r="O147" s="417">
        <v>0</v>
      </c>
      <c r="P147" s="417">
        <v>0</v>
      </c>
      <c r="Q147" s="631"/>
    </row>
    <row r="148" spans="1:17" ht="14.25" customHeight="1">
      <c r="A148" s="46" t="s">
        <v>130</v>
      </c>
      <c r="B148" s="417">
        <v>114331.22470000001</v>
      </c>
      <c r="C148" s="417">
        <v>122629.64412000001</v>
      </c>
      <c r="D148" s="417">
        <v>95391.19038</v>
      </c>
      <c r="E148" s="417">
        <v>172179.19847</v>
      </c>
      <c r="F148" s="417">
        <v>76917.539829999994</v>
      </c>
      <c r="G148" s="417">
        <v>49753.827929999999</v>
      </c>
      <c r="H148" s="417">
        <v>38667.152710000002</v>
      </c>
      <c r="I148" s="417">
        <v>112239.80614</v>
      </c>
      <c r="J148" s="417">
        <v>0</v>
      </c>
      <c r="K148" s="417">
        <v>0</v>
      </c>
      <c r="L148" s="417">
        <v>131495.74978000001</v>
      </c>
      <c r="M148" s="417">
        <v>16026.568650000001</v>
      </c>
      <c r="N148" s="417">
        <v>58129.947659999998</v>
      </c>
      <c r="O148" s="417">
        <v>153760.75122000001</v>
      </c>
      <c r="P148" s="417">
        <v>1141522.6015899999</v>
      </c>
      <c r="Q148" s="631"/>
    </row>
    <row r="149" spans="1:17" ht="14.25" customHeight="1">
      <c r="A149" s="46" t="s">
        <v>131</v>
      </c>
      <c r="B149" s="417">
        <v>100591.22469</v>
      </c>
      <c r="C149" s="417">
        <v>88329.644090000002</v>
      </c>
      <c r="D149" s="417">
        <v>95391.190390000003</v>
      </c>
      <c r="E149" s="417">
        <v>104677.51573999999</v>
      </c>
      <c r="F149" s="417">
        <v>79739.309260000009</v>
      </c>
      <c r="G149" s="417">
        <v>49753.827929999999</v>
      </c>
      <c r="H149" s="417">
        <v>38667.152350000004</v>
      </c>
      <c r="I149" s="417">
        <v>55130.645859999997</v>
      </c>
      <c r="J149" s="417">
        <v>2735.2390399999999</v>
      </c>
      <c r="K149" s="417">
        <v>9593.6118900000001</v>
      </c>
      <c r="L149" s="417">
        <v>67155.717529999994</v>
      </c>
      <c r="M149" s="417">
        <v>16026.568650000001</v>
      </c>
      <c r="N149" s="417">
        <v>58129.947690000001</v>
      </c>
      <c r="O149" s="417">
        <v>34295.180310000003</v>
      </c>
      <c r="P149" s="417">
        <v>800216.77541999996</v>
      </c>
      <c r="Q149" s="631"/>
    </row>
    <row r="150" spans="1:17" ht="14.25" customHeight="1" thickBot="1">
      <c r="A150" s="46" t="s">
        <v>132</v>
      </c>
      <c r="B150" s="417">
        <v>637.91482999999994</v>
      </c>
      <c r="C150" s="417">
        <v>35454.84779</v>
      </c>
      <c r="D150" s="417">
        <v>0</v>
      </c>
      <c r="E150" s="417">
        <v>0.53652</v>
      </c>
      <c r="F150" s="417">
        <v>42223.250180000003</v>
      </c>
      <c r="G150" s="417">
        <v>1656.6068500000001</v>
      </c>
      <c r="H150" s="417">
        <v>5126.0758499999993</v>
      </c>
      <c r="I150" s="417">
        <v>378</v>
      </c>
      <c r="J150" s="417">
        <v>0</v>
      </c>
      <c r="K150" s="417">
        <v>992.11603000000002</v>
      </c>
      <c r="L150" s="417">
        <v>0</v>
      </c>
      <c r="M150" s="417">
        <v>0</v>
      </c>
      <c r="N150" s="417">
        <v>93.524479999999997</v>
      </c>
      <c r="O150" s="417">
        <v>4231.3131100000001</v>
      </c>
      <c r="P150" s="417">
        <v>90794.185639999996</v>
      </c>
      <c r="Q150" s="631"/>
    </row>
    <row r="151" spans="1:17" ht="14.25" customHeight="1" thickTop="1" thickBot="1">
      <c r="A151" s="691" t="s">
        <v>133</v>
      </c>
      <c r="B151" s="686">
        <v>411967.77775999997</v>
      </c>
      <c r="C151" s="686">
        <v>0</v>
      </c>
      <c r="D151" s="686">
        <v>774768.71341999993</v>
      </c>
      <c r="E151" s="686">
        <v>0</v>
      </c>
      <c r="F151" s="686">
        <v>0</v>
      </c>
      <c r="G151" s="686">
        <v>0</v>
      </c>
      <c r="H151" s="686">
        <v>0</v>
      </c>
      <c r="I151" s="686">
        <v>682749.72222</v>
      </c>
      <c r="J151" s="686">
        <v>0</v>
      </c>
      <c r="K151" s="686">
        <v>0</v>
      </c>
      <c r="L151" s="686">
        <v>714163.27775999997</v>
      </c>
      <c r="M151" s="686">
        <v>35177.192940000001</v>
      </c>
      <c r="N151" s="686">
        <v>0</v>
      </c>
      <c r="O151" s="686">
        <v>0</v>
      </c>
      <c r="P151" s="686">
        <v>2618826.6840999997</v>
      </c>
      <c r="Q151" s="631"/>
    </row>
    <row r="152" spans="1:17" ht="14.25" customHeight="1" thickTop="1">
      <c r="A152" s="46" t="s">
        <v>134</v>
      </c>
      <c r="B152" s="417">
        <v>410000</v>
      </c>
      <c r="C152" s="417">
        <v>0</v>
      </c>
      <c r="D152" s="417">
        <v>767035</v>
      </c>
      <c r="E152" s="417">
        <v>0</v>
      </c>
      <c r="F152" s="417">
        <v>0</v>
      </c>
      <c r="G152" s="417">
        <v>0</v>
      </c>
      <c r="H152" s="417">
        <v>0</v>
      </c>
      <c r="I152" s="417">
        <v>670000</v>
      </c>
      <c r="J152" s="417">
        <v>0</v>
      </c>
      <c r="K152" s="417">
        <v>0</v>
      </c>
      <c r="L152" s="417">
        <v>705500</v>
      </c>
      <c r="M152" s="417">
        <v>35000</v>
      </c>
      <c r="N152" s="417">
        <v>0</v>
      </c>
      <c r="O152" s="417">
        <v>0</v>
      </c>
      <c r="P152" s="417">
        <v>2587535</v>
      </c>
      <c r="Q152" s="631"/>
    </row>
    <row r="153" spans="1:17" ht="14.25" customHeight="1">
      <c r="A153" s="46" t="s">
        <v>135</v>
      </c>
      <c r="B153" s="417">
        <v>0</v>
      </c>
      <c r="C153" s="417">
        <v>0</v>
      </c>
      <c r="D153" s="417">
        <v>0</v>
      </c>
      <c r="E153" s="417">
        <v>0</v>
      </c>
      <c r="F153" s="417">
        <v>0</v>
      </c>
      <c r="G153" s="417">
        <v>0</v>
      </c>
      <c r="H153" s="417">
        <v>0</v>
      </c>
      <c r="I153" s="417">
        <v>0</v>
      </c>
      <c r="J153" s="417">
        <v>0</v>
      </c>
      <c r="K153" s="417">
        <v>0</v>
      </c>
      <c r="L153" s="417">
        <v>0</v>
      </c>
      <c r="M153" s="417">
        <v>0</v>
      </c>
      <c r="N153" s="417">
        <v>0</v>
      </c>
      <c r="O153" s="417">
        <v>0</v>
      </c>
      <c r="P153" s="417">
        <v>0</v>
      </c>
      <c r="Q153" s="631"/>
    </row>
    <row r="154" spans="1:17" ht="14.25" customHeight="1">
      <c r="A154" s="46" t="s">
        <v>136</v>
      </c>
      <c r="B154" s="417">
        <v>0</v>
      </c>
      <c r="C154" s="417">
        <v>0</v>
      </c>
      <c r="D154" s="417">
        <v>0</v>
      </c>
      <c r="E154" s="417">
        <v>0</v>
      </c>
      <c r="F154" s="417">
        <v>0</v>
      </c>
      <c r="G154" s="417">
        <v>0</v>
      </c>
      <c r="H154" s="417">
        <v>0</v>
      </c>
      <c r="I154" s="417">
        <v>0</v>
      </c>
      <c r="J154" s="417">
        <v>0</v>
      </c>
      <c r="K154" s="417">
        <v>0</v>
      </c>
      <c r="L154" s="417">
        <v>0</v>
      </c>
      <c r="M154" s="417">
        <v>0</v>
      </c>
      <c r="N154" s="417">
        <v>0</v>
      </c>
      <c r="O154" s="417">
        <v>0</v>
      </c>
      <c r="P154" s="417">
        <v>0</v>
      </c>
      <c r="Q154" s="631"/>
    </row>
    <row r="155" spans="1:17" ht="14.25" customHeight="1" thickBot="1">
      <c r="A155" s="46" t="s">
        <v>137</v>
      </c>
      <c r="B155" s="417">
        <v>1967.7777599999999</v>
      </c>
      <c r="C155" s="417">
        <v>0</v>
      </c>
      <c r="D155" s="417">
        <v>7733.71342</v>
      </c>
      <c r="E155" s="417">
        <v>0</v>
      </c>
      <c r="F155" s="417">
        <v>0</v>
      </c>
      <c r="G155" s="417">
        <v>0</v>
      </c>
      <c r="H155" s="417">
        <v>0</v>
      </c>
      <c r="I155" s="417">
        <v>12749.722220000001</v>
      </c>
      <c r="J155" s="417">
        <v>0</v>
      </c>
      <c r="K155" s="417">
        <v>0</v>
      </c>
      <c r="L155" s="417">
        <v>8663.277759999999</v>
      </c>
      <c r="M155" s="417">
        <v>177.19293999999999</v>
      </c>
      <c r="N155" s="417">
        <v>0</v>
      </c>
      <c r="O155" s="417">
        <v>0</v>
      </c>
      <c r="P155" s="417">
        <v>31291.684100000002</v>
      </c>
      <c r="Q155" s="631"/>
    </row>
    <row r="156" spans="1:17" ht="14.25" customHeight="1" thickTop="1" thickBot="1">
      <c r="A156" s="691" t="s">
        <v>138</v>
      </c>
      <c r="B156" s="686">
        <v>472590.38949999999</v>
      </c>
      <c r="C156" s="686">
        <v>0</v>
      </c>
      <c r="D156" s="686">
        <v>462361.8823</v>
      </c>
      <c r="E156" s="686">
        <v>425553.84386999998</v>
      </c>
      <c r="F156" s="686">
        <v>209651.96378999998</v>
      </c>
      <c r="G156" s="686">
        <v>210341.44443999999</v>
      </c>
      <c r="H156" s="686">
        <v>201171.16540999999</v>
      </c>
      <c r="I156" s="686">
        <v>191730</v>
      </c>
      <c r="J156" s="686">
        <v>0</v>
      </c>
      <c r="K156" s="686">
        <v>0</v>
      </c>
      <c r="L156" s="686">
        <v>233435.17024000001</v>
      </c>
      <c r="M156" s="686">
        <v>82526.342420000001</v>
      </c>
      <c r="N156" s="686">
        <v>67523.07604</v>
      </c>
      <c r="O156" s="686">
        <v>0</v>
      </c>
      <c r="P156" s="686">
        <v>2556885.27801</v>
      </c>
      <c r="Q156" s="631"/>
    </row>
    <row r="157" spans="1:17" ht="14.25" customHeight="1" thickTop="1">
      <c r="A157" s="46" t="s">
        <v>139</v>
      </c>
      <c r="B157" s="417">
        <v>96040</v>
      </c>
      <c r="C157" s="417">
        <v>0</v>
      </c>
      <c r="D157" s="417">
        <v>114333.33328000001</v>
      </c>
      <c r="E157" s="417">
        <v>102899.99993000001</v>
      </c>
      <c r="F157" s="417">
        <v>0</v>
      </c>
      <c r="G157" s="417">
        <v>0</v>
      </c>
      <c r="H157" s="417">
        <v>37730</v>
      </c>
      <c r="I157" s="417">
        <v>0</v>
      </c>
      <c r="J157" s="417">
        <v>0</v>
      </c>
      <c r="K157" s="417">
        <v>0</v>
      </c>
      <c r="L157" s="417">
        <v>51450</v>
      </c>
      <c r="M157" s="417">
        <v>1485.6633400000001</v>
      </c>
      <c r="N157" s="417">
        <v>54912.664380000002</v>
      </c>
      <c r="O157" s="417">
        <v>0</v>
      </c>
      <c r="P157" s="417">
        <v>458851.66093000001</v>
      </c>
      <c r="Q157" s="631"/>
    </row>
    <row r="158" spans="1:17" ht="14.25" customHeight="1">
      <c r="A158" s="46" t="s">
        <v>140</v>
      </c>
      <c r="B158" s="417">
        <v>0</v>
      </c>
      <c r="C158" s="417">
        <v>0</v>
      </c>
      <c r="D158" s="417">
        <v>0</v>
      </c>
      <c r="E158" s="417">
        <v>0</v>
      </c>
      <c r="F158" s="417">
        <v>0</v>
      </c>
      <c r="G158" s="417">
        <v>0</v>
      </c>
      <c r="H158" s="417">
        <v>0</v>
      </c>
      <c r="I158" s="417">
        <v>0</v>
      </c>
      <c r="J158" s="417">
        <v>0</v>
      </c>
      <c r="K158" s="417">
        <v>0</v>
      </c>
      <c r="L158" s="417">
        <v>0</v>
      </c>
      <c r="M158" s="417">
        <v>0</v>
      </c>
      <c r="N158" s="417">
        <v>0</v>
      </c>
      <c r="O158" s="417">
        <v>0</v>
      </c>
      <c r="P158" s="417">
        <v>0</v>
      </c>
      <c r="Q158" s="631"/>
    </row>
    <row r="159" spans="1:17" ht="14.25" customHeight="1">
      <c r="A159" s="46" t="s">
        <v>141</v>
      </c>
      <c r="B159" s="417">
        <v>0</v>
      </c>
      <c r="C159" s="417">
        <v>0</v>
      </c>
      <c r="D159" s="417">
        <v>0</v>
      </c>
      <c r="E159" s="417">
        <v>0</v>
      </c>
      <c r="F159" s="417">
        <v>0</v>
      </c>
      <c r="G159" s="417">
        <v>0</v>
      </c>
      <c r="H159" s="417">
        <v>0</v>
      </c>
      <c r="I159" s="417">
        <v>0</v>
      </c>
      <c r="J159" s="417">
        <v>0</v>
      </c>
      <c r="K159" s="417">
        <v>0</v>
      </c>
      <c r="L159" s="417">
        <v>0</v>
      </c>
      <c r="M159" s="417">
        <v>1485.6633400000001</v>
      </c>
      <c r="N159" s="417">
        <v>0</v>
      </c>
      <c r="O159" s="417">
        <v>0</v>
      </c>
      <c r="P159" s="417">
        <v>1485.6633400000001</v>
      </c>
      <c r="Q159" s="631"/>
    </row>
    <row r="160" spans="1:17" ht="14.25" customHeight="1">
      <c r="A160" s="46" t="s">
        <v>142</v>
      </c>
      <c r="B160" s="417">
        <v>96040</v>
      </c>
      <c r="C160" s="417">
        <v>0</v>
      </c>
      <c r="D160" s="417">
        <v>0</v>
      </c>
      <c r="E160" s="417">
        <v>102899.99993000001</v>
      </c>
      <c r="F160" s="417">
        <v>0</v>
      </c>
      <c r="G160" s="417">
        <v>0</v>
      </c>
      <c r="H160" s="417">
        <v>37730</v>
      </c>
      <c r="I160" s="417">
        <v>0</v>
      </c>
      <c r="J160" s="417">
        <v>0</v>
      </c>
      <c r="K160" s="417">
        <v>0</v>
      </c>
      <c r="L160" s="417">
        <v>51450</v>
      </c>
      <c r="M160" s="417">
        <v>0</v>
      </c>
      <c r="N160" s="417">
        <v>54912.664380000002</v>
      </c>
      <c r="O160" s="417">
        <v>0</v>
      </c>
      <c r="P160" s="417">
        <v>343032.66431000002</v>
      </c>
      <c r="Q160" s="631"/>
    </row>
    <row r="161" spans="1:17" ht="14.25" customHeight="1">
      <c r="A161" s="46" t="s">
        <v>143</v>
      </c>
      <c r="B161" s="417">
        <v>0</v>
      </c>
      <c r="C161" s="417">
        <v>0</v>
      </c>
      <c r="D161" s="417">
        <v>0</v>
      </c>
      <c r="E161" s="417">
        <v>0</v>
      </c>
      <c r="F161" s="417">
        <v>0</v>
      </c>
      <c r="G161" s="417">
        <v>0</v>
      </c>
      <c r="H161" s="417">
        <v>0</v>
      </c>
      <c r="I161" s="417">
        <v>0</v>
      </c>
      <c r="J161" s="417">
        <v>0</v>
      </c>
      <c r="K161" s="417">
        <v>0</v>
      </c>
      <c r="L161" s="417">
        <v>0</v>
      </c>
      <c r="M161" s="417">
        <v>0</v>
      </c>
      <c r="N161" s="417">
        <v>0</v>
      </c>
      <c r="O161" s="417">
        <v>0</v>
      </c>
      <c r="P161" s="417">
        <v>0</v>
      </c>
      <c r="Q161" s="631"/>
    </row>
    <row r="162" spans="1:17" ht="14.25" customHeight="1">
      <c r="A162" s="46" t="s">
        <v>144</v>
      </c>
      <c r="B162" s="417">
        <v>0</v>
      </c>
      <c r="C162" s="417">
        <v>0</v>
      </c>
      <c r="D162" s="417">
        <v>114333.33328000001</v>
      </c>
      <c r="E162" s="417">
        <v>0</v>
      </c>
      <c r="F162" s="417">
        <v>0</v>
      </c>
      <c r="G162" s="417">
        <v>0</v>
      </c>
      <c r="H162" s="417">
        <v>0</v>
      </c>
      <c r="I162" s="417">
        <v>0</v>
      </c>
      <c r="J162" s="417">
        <v>0</v>
      </c>
      <c r="K162" s="417">
        <v>0</v>
      </c>
      <c r="L162" s="417">
        <v>0</v>
      </c>
      <c r="M162" s="417">
        <v>0</v>
      </c>
      <c r="N162" s="417">
        <v>0</v>
      </c>
      <c r="O162" s="417">
        <v>0</v>
      </c>
      <c r="P162" s="417">
        <v>114333.33328000001</v>
      </c>
      <c r="Q162" s="631"/>
    </row>
    <row r="163" spans="1:17" ht="14.25" customHeight="1">
      <c r="A163" s="46" t="s">
        <v>145</v>
      </c>
      <c r="B163" s="417">
        <v>373881.59999999998</v>
      </c>
      <c r="C163" s="417">
        <v>0</v>
      </c>
      <c r="D163" s="417">
        <v>336140</v>
      </c>
      <c r="E163" s="417">
        <v>315000</v>
      </c>
      <c r="F163" s="417">
        <v>207200</v>
      </c>
      <c r="G163" s="417">
        <v>206500</v>
      </c>
      <c r="H163" s="417">
        <v>160560</v>
      </c>
      <c r="I163" s="417">
        <v>190000</v>
      </c>
      <c r="J163" s="417">
        <v>0</v>
      </c>
      <c r="K163" s="417">
        <v>0</v>
      </c>
      <c r="L163" s="417">
        <v>179000</v>
      </c>
      <c r="M163" s="417">
        <v>80000</v>
      </c>
      <c r="N163" s="417">
        <v>10800</v>
      </c>
      <c r="O163" s="417">
        <v>0</v>
      </c>
      <c r="P163" s="417">
        <v>2059081.6</v>
      </c>
      <c r="Q163" s="631"/>
    </row>
    <row r="164" spans="1:17" ht="14.25" customHeight="1" thickBot="1">
      <c r="A164" s="46" t="s">
        <v>146</v>
      </c>
      <c r="B164" s="417">
        <v>2668.7894999999999</v>
      </c>
      <c r="C164" s="417">
        <v>0</v>
      </c>
      <c r="D164" s="417">
        <v>11888.54902</v>
      </c>
      <c r="E164" s="417">
        <v>7653.8439400000007</v>
      </c>
      <c r="F164" s="417">
        <v>2451.9637900000002</v>
      </c>
      <c r="G164" s="417">
        <v>3841.4444399999998</v>
      </c>
      <c r="H164" s="417">
        <v>2881.1654100000001</v>
      </c>
      <c r="I164" s="417">
        <v>1730</v>
      </c>
      <c r="J164" s="417">
        <v>0</v>
      </c>
      <c r="K164" s="417">
        <v>0</v>
      </c>
      <c r="L164" s="417">
        <v>2985.1702400000004</v>
      </c>
      <c r="M164" s="417">
        <v>1040.6790799999999</v>
      </c>
      <c r="N164" s="417">
        <v>1810.41166</v>
      </c>
      <c r="O164" s="417">
        <v>0</v>
      </c>
      <c r="P164" s="417">
        <v>38952.017079999998</v>
      </c>
      <c r="Q164" s="631"/>
    </row>
    <row r="165" spans="1:17" ht="14.25" customHeight="1" thickTop="1" thickBot="1">
      <c r="A165" s="691" t="s">
        <v>147</v>
      </c>
      <c r="B165" s="686">
        <v>1627102.1419800001</v>
      </c>
      <c r="C165" s="686">
        <v>1953883.3617700001</v>
      </c>
      <c r="D165" s="686">
        <v>1869693.8576199999</v>
      </c>
      <c r="E165" s="686">
        <v>1404953.9135199999</v>
      </c>
      <c r="F165" s="686">
        <v>1299625.37362</v>
      </c>
      <c r="G165" s="686">
        <v>695876.27304999996</v>
      </c>
      <c r="H165" s="686">
        <v>618585.44290999998</v>
      </c>
      <c r="I165" s="686">
        <v>1317346.3847400001</v>
      </c>
      <c r="J165" s="686">
        <v>98520.377299999993</v>
      </c>
      <c r="K165" s="686">
        <v>193689.51850000001</v>
      </c>
      <c r="L165" s="686">
        <v>966639.29951000004</v>
      </c>
      <c r="M165" s="686">
        <v>251447.86588999999</v>
      </c>
      <c r="N165" s="686">
        <v>1048603.8467399999</v>
      </c>
      <c r="O165" s="686">
        <v>751559.88975999993</v>
      </c>
      <c r="P165" s="686">
        <v>14097527.546909999</v>
      </c>
      <c r="Q165" s="631"/>
    </row>
    <row r="166" spans="1:17" ht="14.25" customHeight="1" thickTop="1">
      <c r="A166" s="695" t="s">
        <v>148</v>
      </c>
      <c r="B166" s="417">
        <v>1257023.6000000001</v>
      </c>
      <c r="C166" s="417">
        <v>1711875.84</v>
      </c>
      <c r="D166" s="417">
        <v>1442495.21</v>
      </c>
      <c r="E166" s="417">
        <v>886747.63</v>
      </c>
      <c r="F166" s="417">
        <v>902280</v>
      </c>
      <c r="G166" s="417">
        <v>489467</v>
      </c>
      <c r="H166" s="417">
        <v>468393</v>
      </c>
      <c r="I166" s="417">
        <v>1036585.1</v>
      </c>
      <c r="J166" s="417">
        <v>95490.01655</v>
      </c>
      <c r="K166" s="417">
        <v>151815.65406</v>
      </c>
      <c r="L166" s="417">
        <v>511751.3</v>
      </c>
      <c r="M166" s="417">
        <v>202361.2</v>
      </c>
      <c r="N166" s="417">
        <v>994124</v>
      </c>
      <c r="O166" s="417">
        <v>614137.69999999995</v>
      </c>
      <c r="P166" s="417">
        <v>10764547.250610001</v>
      </c>
      <c r="Q166" s="631"/>
    </row>
    <row r="167" spans="1:17" ht="14.25" customHeight="1">
      <c r="A167" s="46" t="s">
        <v>149</v>
      </c>
      <c r="B167" s="417">
        <v>1257023.6000000001</v>
      </c>
      <c r="C167" s="417">
        <v>1711875.84</v>
      </c>
      <c r="D167" s="417">
        <v>1442495.21</v>
      </c>
      <c r="E167" s="417">
        <v>886747.63</v>
      </c>
      <c r="F167" s="417">
        <v>902280</v>
      </c>
      <c r="G167" s="417">
        <v>489467</v>
      </c>
      <c r="H167" s="417">
        <v>468393</v>
      </c>
      <c r="I167" s="417">
        <v>1036585.1</v>
      </c>
      <c r="J167" s="417">
        <v>95490.01655</v>
      </c>
      <c r="K167" s="417">
        <v>151815.65406</v>
      </c>
      <c r="L167" s="417">
        <v>511751.3</v>
      </c>
      <c r="M167" s="417">
        <v>202361.2</v>
      </c>
      <c r="N167" s="417">
        <v>994124</v>
      </c>
      <c r="O167" s="417">
        <v>614137.69999999995</v>
      </c>
      <c r="P167" s="417">
        <v>10764547.250610001</v>
      </c>
      <c r="Q167" s="631"/>
    </row>
    <row r="168" spans="1:17" ht="14.25" customHeight="1">
      <c r="A168" s="46" t="s">
        <v>150</v>
      </c>
      <c r="B168" s="417">
        <v>0</v>
      </c>
      <c r="C168" s="417">
        <v>0</v>
      </c>
      <c r="D168" s="417">
        <v>0</v>
      </c>
      <c r="E168" s="417">
        <v>0</v>
      </c>
      <c r="F168" s="417">
        <v>0</v>
      </c>
      <c r="G168" s="417">
        <v>0</v>
      </c>
      <c r="H168" s="417">
        <v>0</v>
      </c>
      <c r="I168" s="417">
        <v>0</v>
      </c>
      <c r="J168" s="417">
        <v>0</v>
      </c>
      <c r="K168" s="417">
        <v>0</v>
      </c>
      <c r="L168" s="417">
        <v>0</v>
      </c>
      <c r="M168" s="417">
        <v>0</v>
      </c>
      <c r="N168" s="417">
        <v>87506</v>
      </c>
      <c r="O168" s="417">
        <v>0</v>
      </c>
      <c r="P168" s="417">
        <v>87506</v>
      </c>
      <c r="Q168" s="631"/>
    </row>
    <row r="169" spans="1:17" ht="14.25" customHeight="1">
      <c r="A169" s="46" t="s">
        <v>151</v>
      </c>
      <c r="B169" s="417">
        <v>0</v>
      </c>
      <c r="C169" s="417">
        <v>0</v>
      </c>
      <c r="D169" s="417">
        <v>0</v>
      </c>
      <c r="E169" s="417">
        <v>0</v>
      </c>
      <c r="F169" s="417">
        <v>0</v>
      </c>
      <c r="G169" s="417">
        <v>0</v>
      </c>
      <c r="H169" s="417">
        <v>0</v>
      </c>
      <c r="I169" s="417">
        <v>0</v>
      </c>
      <c r="J169" s="417">
        <v>0</v>
      </c>
      <c r="K169" s="417">
        <v>0</v>
      </c>
      <c r="L169" s="417">
        <v>0</v>
      </c>
      <c r="M169" s="417">
        <v>0</v>
      </c>
      <c r="N169" s="417">
        <v>-87506</v>
      </c>
      <c r="O169" s="417">
        <v>0</v>
      </c>
      <c r="P169" s="417">
        <v>-87506</v>
      </c>
      <c r="Q169" s="631"/>
    </row>
    <row r="170" spans="1:17" ht="14.25" customHeight="1">
      <c r="A170" s="695" t="s">
        <v>152</v>
      </c>
      <c r="B170" s="417">
        <v>35207.599999999999</v>
      </c>
      <c r="C170" s="417">
        <v>0</v>
      </c>
      <c r="D170" s="417">
        <v>0</v>
      </c>
      <c r="E170" s="417">
        <v>5.11531</v>
      </c>
      <c r="F170" s="417">
        <v>8</v>
      </c>
      <c r="G170" s="417">
        <v>3500.5260499999999</v>
      </c>
      <c r="H170" s="417">
        <v>5145</v>
      </c>
      <c r="I170" s="417">
        <v>1689.5345500000001</v>
      </c>
      <c r="J170" s="417">
        <v>0</v>
      </c>
      <c r="K170" s="417">
        <v>8485.4593100000002</v>
      </c>
      <c r="L170" s="417">
        <v>21116.006000000001</v>
      </c>
      <c r="M170" s="417">
        <v>807.38058000000001</v>
      </c>
      <c r="N170" s="417">
        <v>139.57924</v>
      </c>
      <c r="O170" s="417">
        <v>5529.5283099999997</v>
      </c>
      <c r="P170" s="417">
        <v>81633.729349999994</v>
      </c>
      <c r="Q170" s="631"/>
    </row>
    <row r="171" spans="1:17" ht="14.25" customHeight="1">
      <c r="A171" s="46" t="s">
        <v>153</v>
      </c>
      <c r="B171" s="417">
        <v>0</v>
      </c>
      <c r="C171" s="417">
        <v>0</v>
      </c>
      <c r="D171" s="417">
        <v>0</v>
      </c>
      <c r="E171" s="417">
        <v>0</v>
      </c>
      <c r="F171" s="417">
        <v>0</v>
      </c>
      <c r="G171" s="417">
        <v>0.51254999999999995</v>
      </c>
      <c r="H171" s="417">
        <v>0</v>
      </c>
      <c r="I171" s="417">
        <v>0</v>
      </c>
      <c r="J171" s="417">
        <v>0</v>
      </c>
      <c r="K171" s="417">
        <v>0</v>
      </c>
      <c r="L171" s="417">
        <v>0</v>
      </c>
      <c r="M171" s="417">
        <v>349.13373999999999</v>
      </c>
      <c r="N171" s="417">
        <v>0</v>
      </c>
      <c r="O171" s="417">
        <v>0</v>
      </c>
      <c r="P171" s="417">
        <v>349.64628999999996</v>
      </c>
      <c r="Q171" s="631"/>
    </row>
    <row r="172" spans="1:17" ht="14.25" customHeight="1">
      <c r="A172" s="46" t="s">
        <v>154</v>
      </c>
      <c r="B172" s="417">
        <v>35207.599999999999</v>
      </c>
      <c r="C172" s="417">
        <v>0</v>
      </c>
      <c r="D172" s="417">
        <v>0</v>
      </c>
      <c r="E172" s="417">
        <v>5.11531</v>
      </c>
      <c r="F172" s="417">
        <v>8</v>
      </c>
      <c r="G172" s="417">
        <v>3500.0135</v>
      </c>
      <c r="H172" s="417">
        <v>5145</v>
      </c>
      <c r="I172" s="417">
        <v>0</v>
      </c>
      <c r="J172" s="417">
        <v>0</v>
      </c>
      <c r="K172" s="417">
        <v>8485.4593100000002</v>
      </c>
      <c r="L172" s="417">
        <v>21000</v>
      </c>
      <c r="M172" s="417">
        <v>458.24684000000002</v>
      </c>
      <c r="N172" s="417">
        <v>0</v>
      </c>
      <c r="O172" s="417">
        <v>4211.04</v>
      </c>
      <c r="P172" s="417">
        <v>78020.474959999992</v>
      </c>
      <c r="Q172" s="631"/>
    </row>
    <row r="173" spans="1:17" ht="14.25" customHeight="1">
      <c r="A173" s="46" t="s">
        <v>155</v>
      </c>
      <c r="B173" s="417">
        <v>0</v>
      </c>
      <c r="C173" s="417">
        <v>0</v>
      </c>
      <c r="D173" s="417">
        <v>0</v>
      </c>
      <c r="E173" s="417">
        <v>0</v>
      </c>
      <c r="F173" s="417">
        <v>0</v>
      </c>
      <c r="G173" s="417">
        <v>0</v>
      </c>
      <c r="H173" s="417">
        <v>0</v>
      </c>
      <c r="I173" s="417">
        <v>1689.5345500000001</v>
      </c>
      <c r="J173" s="417">
        <v>0</v>
      </c>
      <c r="K173" s="417">
        <v>0</v>
      </c>
      <c r="L173" s="417">
        <v>116.006</v>
      </c>
      <c r="M173" s="417">
        <v>0</v>
      </c>
      <c r="N173" s="417">
        <v>139.57924</v>
      </c>
      <c r="O173" s="417">
        <v>1318.48831</v>
      </c>
      <c r="P173" s="417">
        <v>3263.6080999999999</v>
      </c>
      <c r="Q173" s="631"/>
    </row>
    <row r="174" spans="1:17" ht="14.25" customHeight="1">
      <c r="A174" s="695" t="s">
        <v>156</v>
      </c>
      <c r="B174" s="417">
        <v>0</v>
      </c>
      <c r="C174" s="417">
        <v>0</v>
      </c>
      <c r="D174" s="417">
        <v>0</v>
      </c>
      <c r="E174" s="417">
        <v>0</v>
      </c>
      <c r="F174" s="417">
        <v>0</v>
      </c>
      <c r="G174" s="417">
        <v>0</v>
      </c>
      <c r="H174" s="417">
        <v>0</v>
      </c>
      <c r="I174" s="417">
        <v>0</v>
      </c>
      <c r="J174" s="417">
        <v>0</v>
      </c>
      <c r="K174" s="417">
        <v>0</v>
      </c>
      <c r="L174" s="417">
        <v>0</v>
      </c>
      <c r="M174" s="417">
        <v>0</v>
      </c>
      <c r="N174" s="417">
        <v>0</v>
      </c>
      <c r="O174" s="417">
        <v>0</v>
      </c>
      <c r="P174" s="417">
        <v>0</v>
      </c>
      <c r="Q174" s="631"/>
    </row>
    <row r="175" spans="1:17" ht="14.25" customHeight="1">
      <c r="A175" s="46" t="s">
        <v>157</v>
      </c>
      <c r="B175" s="417">
        <v>0</v>
      </c>
      <c r="C175" s="417">
        <v>0</v>
      </c>
      <c r="D175" s="417">
        <v>0</v>
      </c>
      <c r="E175" s="417">
        <v>0</v>
      </c>
      <c r="F175" s="417">
        <v>0</v>
      </c>
      <c r="G175" s="417">
        <v>0</v>
      </c>
      <c r="H175" s="417">
        <v>0</v>
      </c>
      <c r="I175" s="417">
        <v>0</v>
      </c>
      <c r="J175" s="417">
        <v>0</v>
      </c>
      <c r="K175" s="417">
        <v>0</v>
      </c>
      <c r="L175" s="417">
        <v>0</v>
      </c>
      <c r="M175" s="417">
        <v>0</v>
      </c>
      <c r="N175" s="417">
        <v>0</v>
      </c>
      <c r="O175" s="417">
        <v>0</v>
      </c>
      <c r="P175" s="417">
        <v>0</v>
      </c>
      <c r="Q175" s="631"/>
    </row>
    <row r="176" spans="1:17" ht="14.25" customHeight="1">
      <c r="A176" s="46" t="s">
        <v>158</v>
      </c>
      <c r="B176" s="417">
        <v>0</v>
      </c>
      <c r="C176" s="417">
        <v>0</v>
      </c>
      <c r="D176" s="417">
        <v>0</v>
      </c>
      <c r="E176" s="417">
        <v>0</v>
      </c>
      <c r="F176" s="417">
        <v>0</v>
      </c>
      <c r="G176" s="417">
        <v>0</v>
      </c>
      <c r="H176" s="417">
        <v>0</v>
      </c>
      <c r="I176" s="417">
        <v>0</v>
      </c>
      <c r="J176" s="417">
        <v>0</v>
      </c>
      <c r="K176" s="417">
        <v>0</v>
      </c>
      <c r="L176" s="417">
        <v>0</v>
      </c>
      <c r="M176" s="417">
        <v>0</v>
      </c>
      <c r="N176" s="417">
        <v>0</v>
      </c>
      <c r="O176" s="417">
        <v>0</v>
      </c>
      <c r="P176" s="417">
        <v>0</v>
      </c>
      <c r="Q176" s="631"/>
    </row>
    <row r="177" spans="1:17" ht="14.25" customHeight="1">
      <c r="A177" s="46" t="s">
        <v>159</v>
      </c>
      <c r="B177" s="417">
        <v>0</v>
      </c>
      <c r="C177" s="417">
        <v>0</v>
      </c>
      <c r="D177" s="417">
        <v>0</v>
      </c>
      <c r="E177" s="417">
        <v>0</v>
      </c>
      <c r="F177" s="417">
        <v>0</v>
      </c>
      <c r="G177" s="417">
        <v>0</v>
      </c>
      <c r="H177" s="417">
        <v>0</v>
      </c>
      <c r="I177" s="417">
        <v>0</v>
      </c>
      <c r="J177" s="417">
        <v>0</v>
      </c>
      <c r="K177" s="417">
        <v>0</v>
      </c>
      <c r="L177" s="417">
        <v>0</v>
      </c>
      <c r="M177" s="417">
        <v>0</v>
      </c>
      <c r="N177" s="417">
        <v>0</v>
      </c>
      <c r="O177" s="417">
        <v>0</v>
      </c>
      <c r="P177" s="417">
        <v>0</v>
      </c>
      <c r="Q177" s="631"/>
    </row>
    <row r="178" spans="1:17" ht="14.25" customHeight="1">
      <c r="A178" s="695" t="s">
        <v>160</v>
      </c>
      <c r="B178" s="417">
        <v>203561.41201</v>
      </c>
      <c r="C178" s="417">
        <v>124997.62048</v>
      </c>
      <c r="D178" s="417">
        <v>361300.21888999996</v>
      </c>
      <c r="E178" s="417">
        <v>400149.98762000003</v>
      </c>
      <c r="F178" s="417">
        <v>329328.17939999996</v>
      </c>
      <c r="G178" s="417">
        <v>78463.840760000006</v>
      </c>
      <c r="H178" s="417">
        <v>83362.498000000007</v>
      </c>
      <c r="I178" s="417">
        <v>180604.46955000001</v>
      </c>
      <c r="J178" s="417">
        <v>12058.123669999999</v>
      </c>
      <c r="K178" s="417">
        <v>33288.364840000002</v>
      </c>
      <c r="L178" s="417">
        <v>377020.99018000002</v>
      </c>
      <c r="M178" s="417">
        <v>17536.987929999999</v>
      </c>
      <c r="N178" s="417">
        <v>49460.595270000005</v>
      </c>
      <c r="O178" s="417">
        <v>90238.844819999998</v>
      </c>
      <c r="P178" s="417">
        <v>2341372.1334199999</v>
      </c>
      <c r="Q178" s="631"/>
    </row>
    <row r="179" spans="1:17" ht="14.25" customHeight="1">
      <c r="A179" s="46" t="s">
        <v>161</v>
      </c>
      <c r="B179" s="417">
        <v>179022.40171999999</v>
      </c>
      <c r="C179" s="417">
        <v>124997.44914</v>
      </c>
      <c r="D179" s="417">
        <v>338233.73922000005</v>
      </c>
      <c r="E179" s="417">
        <v>295689.04262000002</v>
      </c>
      <c r="F179" s="417">
        <v>192080.70499999999</v>
      </c>
      <c r="G179" s="417">
        <v>72242.050080000001</v>
      </c>
      <c r="H179" s="417">
        <v>83355.421610000005</v>
      </c>
      <c r="I179" s="417">
        <v>170341.35514</v>
      </c>
      <c r="J179" s="417">
        <v>1333.97993</v>
      </c>
      <c r="K179" s="417">
        <v>14865.79795</v>
      </c>
      <c r="L179" s="417">
        <v>94369.645540000012</v>
      </c>
      <c r="M179" s="417">
        <v>15788.996499999999</v>
      </c>
      <c r="N179" s="417">
        <v>49460.504930000003</v>
      </c>
      <c r="O179" s="417">
        <v>90238.844819999998</v>
      </c>
      <c r="P179" s="417">
        <v>1722019.9342</v>
      </c>
      <c r="Q179" s="631"/>
    </row>
    <row r="180" spans="1:17" ht="14.25" customHeight="1">
      <c r="A180" s="46" t="s">
        <v>162</v>
      </c>
      <c r="B180" s="417">
        <v>0</v>
      </c>
      <c r="C180" s="417">
        <v>0</v>
      </c>
      <c r="D180" s="417">
        <v>23066.479670000001</v>
      </c>
      <c r="E180" s="417">
        <v>0</v>
      </c>
      <c r="F180" s="417">
        <v>0</v>
      </c>
      <c r="G180" s="417">
        <v>6221.7906800000001</v>
      </c>
      <c r="H180" s="417">
        <v>7.07639</v>
      </c>
      <c r="I180" s="417">
        <v>10263.11441</v>
      </c>
      <c r="J180" s="417">
        <v>10724.14374</v>
      </c>
      <c r="K180" s="417">
        <v>2921.8507100000002</v>
      </c>
      <c r="L180" s="417">
        <v>18783.642660000001</v>
      </c>
      <c r="M180" s="417">
        <v>1747.99143</v>
      </c>
      <c r="N180" s="417">
        <v>0</v>
      </c>
      <c r="O180" s="417">
        <v>0</v>
      </c>
      <c r="P180" s="417">
        <v>73736.089689999993</v>
      </c>
      <c r="Q180" s="631"/>
    </row>
    <row r="181" spans="1:17" ht="14.25" customHeight="1">
      <c r="A181" s="46" t="s">
        <v>163</v>
      </c>
      <c r="B181" s="417">
        <v>24539.010289999998</v>
      </c>
      <c r="C181" s="417">
        <v>0.17133999999999999</v>
      </c>
      <c r="D181" s="417">
        <v>0</v>
      </c>
      <c r="E181" s="417">
        <v>104460.94500000001</v>
      </c>
      <c r="F181" s="417">
        <v>137247.47440000001</v>
      </c>
      <c r="G181" s="417">
        <v>0</v>
      </c>
      <c r="H181" s="417">
        <v>0</v>
      </c>
      <c r="I181" s="417">
        <v>0</v>
      </c>
      <c r="J181" s="417">
        <v>0</v>
      </c>
      <c r="K181" s="417">
        <v>15500.716179999999</v>
      </c>
      <c r="L181" s="417">
        <v>263867.70198000001</v>
      </c>
      <c r="M181" s="417">
        <v>0</v>
      </c>
      <c r="N181" s="417">
        <v>9.0340000000000004E-2</v>
      </c>
      <c r="O181" s="417">
        <v>0</v>
      </c>
      <c r="P181" s="417">
        <v>545616.10953000002</v>
      </c>
      <c r="Q181" s="631"/>
    </row>
    <row r="182" spans="1:17" ht="14.25" customHeight="1">
      <c r="A182" s="695" t="s">
        <v>164</v>
      </c>
      <c r="B182" s="417">
        <v>131309.52997</v>
      </c>
      <c r="C182" s="417">
        <v>117009.90129000001</v>
      </c>
      <c r="D182" s="417">
        <v>65898.42873</v>
      </c>
      <c r="E182" s="417">
        <v>118051.18059</v>
      </c>
      <c r="F182" s="417">
        <v>68009.194220000005</v>
      </c>
      <c r="G182" s="417">
        <v>124444.90624</v>
      </c>
      <c r="H182" s="417">
        <v>61684.944909999998</v>
      </c>
      <c r="I182" s="417">
        <v>98467.280639999997</v>
      </c>
      <c r="J182" s="417">
        <v>-9027.7629199999992</v>
      </c>
      <c r="K182" s="417">
        <v>100.04029</v>
      </c>
      <c r="L182" s="417">
        <v>56751.00333</v>
      </c>
      <c r="M182" s="417">
        <v>30742.29738</v>
      </c>
      <c r="N182" s="417">
        <v>4879.6722300000001</v>
      </c>
      <c r="O182" s="417">
        <v>41653.816630000001</v>
      </c>
      <c r="P182" s="417">
        <v>909974.43352999992</v>
      </c>
      <c r="Q182" s="631"/>
    </row>
    <row r="183" spans="1:17" ht="14.25" customHeight="1">
      <c r="A183" s="46" t="s">
        <v>165</v>
      </c>
      <c r="B183" s="417">
        <v>35497.379999999997</v>
      </c>
      <c r="C183" s="417">
        <v>0</v>
      </c>
      <c r="D183" s="417">
        <v>28583.333409999999</v>
      </c>
      <c r="E183" s="417">
        <v>40366.666720000001</v>
      </c>
      <c r="F183" s="417">
        <v>0</v>
      </c>
      <c r="G183" s="417">
        <v>87923.791649999999</v>
      </c>
      <c r="H183" s="417">
        <v>32539.32778</v>
      </c>
      <c r="I183" s="417">
        <v>0</v>
      </c>
      <c r="J183" s="417">
        <v>-9244.9858999999997</v>
      </c>
      <c r="K183" s="417">
        <v>0</v>
      </c>
      <c r="L183" s="417">
        <v>15329.3</v>
      </c>
      <c r="M183" s="417">
        <v>21370.109789999999</v>
      </c>
      <c r="N183" s="417">
        <v>0</v>
      </c>
      <c r="O183" s="417">
        <v>1.5434300000000001</v>
      </c>
      <c r="P183" s="417">
        <v>252366.46687999999</v>
      </c>
      <c r="Q183" s="631"/>
    </row>
    <row r="184" spans="1:17" ht="14.25" customHeight="1" thickBot="1">
      <c r="A184" s="707" t="s">
        <v>166</v>
      </c>
      <c r="B184" s="417">
        <v>95812.149969999999</v>
      </c>
      <c r="C184" s="417">
        <v>117009.90129000001</v>
      </c>
      <c r="D184" s="417">
        <v>37315.09532</v>
      </c>
      <c r="E184" s="417">
        <v>77684.51387000001</v>
      </c>
      <c r="F184" s="417">
        <v>68009.194220000005</v>
      </c>
      <c r="G184" s="417">
        <v>36521.114590000005</v>
      </c>
      <c r="H184" s="417">
        <v>29145.617129999999</v>
      </c>
      <c r="I184" s="417">
        <v>98467.280639999997</v>
      </c>
      <c r="J184" s="417">
        <v>217.22298000000001</v>
      </c>
      <c r="K184" s="417">
        <v>100.04029</v>
      </c>
      <c r="L184" s="417">
        <v>41421.703329999997</v>
      </c>
      <c r="M184" s="417">
        <v>9372.1875899999995</v>
      </c>
      <c r="N184" s="417">
        <v>4879.6722300000001</v>
      </c>
      <c r="O184" s="417">
        <v>41652.273200000003</v>
      </c>
      <c r="P184" s="417">
        <v>657607.96664999996</v>
      </c>
      <c r="Q184" s="631"/>
    </row>
    <row r="185" spans="1:17" ht="14.25" customHeight="1" thickTop="1" thickBot="1">
      <c r="A185" s="690" t="s">
        <v>167</v>
      </c>
      <c r="B185" s="685">
        <v>26160021.96692</v>
      </c>
      <c r="C185" s="685">
        <v>25713830.728490002</v>
      </c>
      <c r="D185" s="685">
        <v>34254145.998999998</v>
      </c>
      <c r="E185" s="685">
        <v>20599783.70225</v>
      </c>
      <c r="F185" s="685">
        <v>19424015.837990001</v>
      </c>
      <c r="G185" s="685">
        <v>11921265.434010001</v>
      </c>
      <c r="H185" s="685">
        <v>10298842.213219998</v>
      </c>
      <c r="I185" s="685">
        <v>12751470.69276</v>
      </c>
      <c r="J185" s="685">
        <v>202836.17887999999</v>
      </c>
      <c r="K185" s="685">
        <v>534240.57443000004</v>
      </c>
      <c r="L185" s="685">
        <v>13200838.649909999</v>
      </c>
      <c r="M185" s="685">
        <v>3551975.6653100001</v>
      </c>
      <c r="N185" s="685">
        <v>15458571.61301</v>
      </c>
      <c r="O185" s="685">
        <v>8708298.4384300001</v>
      </c>
      <c r="P185" s="685">
        <v>202780137.69461</v>
      </c>
      <c r="Q185" s="631"/>
    </row>
    <row r="186" spans="1:17" ht="14.25" customHeight="1" thickTop="1" thickBot="1">
      <c r="A186" s="691" t="s">
        <v>168</v>
      </c>
      <c r="B186" s="686">
        <v>4150931.5915199998</v>
      </c>
      <c r="C186" s="686">
        <v>1261229.7422100001</v>
      </c>
      <c r="D186" s="686">
        <v>3181460.6362800002</v>
      </c>
      <c r="E186" s="686">
        <v>6302542.2848300003</v>
      </c>
      <c r="F186" s="686">
        <v>3280172.8137600003</v>
      </c>
      <c r="G186" s="686">
        <v>416788.13183999999</v>
      </c>
      <c r="H186" s="686">
        <v>415903.08906000003</v>
      </c>
      <c r="I186" s="686">
        <v>603.17989</v>
      </c>
      <c r="J186" s="686">
        <v>33348.337249999997</v>
      </c>
      <c r="K186" s="686">
        <v>294187.50954</v>
      </c>
      <c r="L186" s="686">
        <v>180848.20565000002</v>
      </c>
      <c r="M186" s="686">
        <v>467114.02933999995</v>
      </c>
      <c r="N186" s="686">
        <v>324786.58555000002</v>
      </c>
      <c r="O186" s="686">
        <v>153167.57014</v>
      </c>
      <c r="P186" s="686">
        <v>20463083.706860002</v>
      </c>
      <c r="Q186" s="631"/>
    </row>
    <row r="187" spans="1:17" ht="14.25" customHeight="1" thickTop="1">
      <c r="A187" s="695" t="s">
        <v>169</v>
      </c>
      <c r="B187" s="417">
        <v>80092.426569999996</v>
      </c>
      <c r="C187" s="417">
        <v>58132.513479999994</v>
      </c>
      <c r="D187" s="417">
        <v>147928.20674000002</v>
      </c>
      <c r="E187" s="417">
        <v>215240.31829</v>
      </c>
      <c r="F187" s="417">
        <v>654125.03587999998</v>
      </c>
      <c r="G187" s="417">
        <v>57388.141799999998</v>
      </c>
      <c r="H187" s="417">
        <v>2427.0275999999999</v>
      </c>
      <c r="I187" s="417">
        <v>0</v>
      </c>
      <c r="J187" s="417">
        <v>0</v>
      </c>
      <c r="K187" s="417">
        <v>827.62450999999999</v>
      </c>
      <c r="L187" s="417">
        <v>0</v>
      </c>
      <c r="M187" s="417">
        <v>0</v>
      </c>
      <c r="N187" s="417">
        <v>0</v>
      </c>
      <c r="O187" s="417">
        <v>0</v>
      </c>
      <c r="P187" s="417">
        <v>1216161.2948699999</v>
      </c>
      <c r="Q187" s="631"/>
    </row>
    <row r="188" spans="1:17" ht="14.25" customHeight="1">
      <c r="A188" s="46" t="s">
        <v>170</v>
      </c>
      <c r="B188" s="417">
        <v>20516.414809999998</v>
      </c>
      <c r="C188" s="417">
        <v>21299.408199999998</v>
      </c>
      <c r="D188" s="417">
        <v>116766.24304999999</v>
      </c>
      <c r="E188" s="417">
        <v>9050.9582599999994</v>
      </c>
      <c r="F188" s="417">
        <v>35642.738420000001</v>
      </c>
      <c r="G188" s="417">
        <v>29262.141800000001</v>
      </c>
      <c r="H188" s="417">
        <v>2126.9023900000002</v>
      </c>
      <c r="I188" s="417">
        <v>0</v>
      </c>
      <c r="J188" s="417">
        <v>0</v>
      </c>
      <c r="K188" s="417">
        <v>0</v>
      </c>
      <c r="L188" s="417">
        <v>0</v>
      </c>
      <c r="M188" s="417">
        <v>0</v>
      </c>
      <c r="N188" s="417">
        <v>0</v>
      </c>
      <c r="O188" s="417">
        <v>0</v>
      </c>
      <c r="P188" s="417">
        <v>234664.80693000002</v>
      </c>
      <c r="Q188" s="631"/>
    </row>
    <row r="189" spans="1:17" ht="14.25" customHeight="1">
      <c r="A189" s="46" t="s">
        <v>171</v>
      </c>
      <c r="B189" s="417">
        <v>24897.09288</v>
      </c>
      <c r="C189" s="417">
        <v>322.69440000000003</v>
      </c>
      <c r="D189" s="417">
        <v>11872.819140000001</v>
      </c>
      <c r="E189" s="417">
        <v>31882.175739999999</v>
      </c>
      <c r="F189" s="417">
        <v>2439.6817999999998</v>
      </c>
      <c r="G189" s="417">
        <v>16121</v>
      </c>
      <c r="H189" s="417">
        <v>300.12521000000004</v>
      </c>
      <c r="I189" s="417">
        <v>0</v>
      </c>
      <c r="J189" s="417">
        <v>0</v>
      </c>
      <c r="K189" s="417">
        <v>827.62450999999999</v>
      </c>
      <c r="L189" s="417">
        <v>0</v>
      </c>
      <c r="M189" s="417">
        <v>0</v>
      </c>
      <c r="N189" s="417">
        <v>0</v>
      </c>
      <c r="O189" s="417">
        <v>0</v>
      </c>
      <c r="P189" s="417">
        <v>88663.213680000001</v>
      </c>
      <c r="Q189" s="631"/>
    </row>
    <row r="190" spans="1:17" ht="14.25" customHeight="1">
      <c r="A190" s="46" t="s">
        <v>172</v>
      </c>
      <c r="B190" s="417">
        <v>6293.2701699999998</v>
      </c>
      <c r="C190" s="417">
        <v>2058.0102900000002</v>
      </c>
      <c r="D190" s="417">
        <v>5147.2328699999998</v>
      </c>
      <c r="E190" s="417">
        <v>65217.985430000001</v>
      </c>
      <c r="F190" s="417">
        <v>547475.63705999998</v>
      </c>
      <c r="G190" s="417">
        <v>0</v>
      </c>
      <c r="H190" s="417">
        <v>0</v>
      </c>
      <c r="I190" s="417">
        <v>0</v>
      </c>
      <c r="J190" s="417">
        <v>0</v>
      </c>
      <c r="K190" s="417">
        <v>0</v>
      </c>
      <c r="L190" s="417">
        <v>0</v>
      </c>
      <c r="M190" s="417">
        <v>0</v>
      </c>
      <c r="N190" s="417">
        <v>0</v>
      </c>
      <c r="O190" s="417">
        <v>0</v>
      </c>
      <c r="P190" s="417">
        <v>626192.13582000008</v>
      </c>
      <c r="Q190" s="631"/>
    </row>
    <row r="191" spans="1:17" ht="14.25" customHeight="1">
      <c r="A191" s="46" t="s">
        <v>173</v>
      </c>
      <c r="B191" s="417">
        <v>874.72847999999999</v>
      </c>
      <c r="C191" s="417">
        <v>6226.9305899999999</v>
      </c>
      <c r="D191" s="417">
        <v>1589.4936299999999</v>
      </c>
      <c r="E191" s="417">
        <v>7197.2664599999998</v>
      </c>
      <c r="F191" s="417">
        <v>0</v>
      </c>
      <c r="G191" s="417">
        <v>0</v>
      </c>
      <c r="H191" s="417">
        <v>0</v>
      </c>
      <c r="I191" s="417">
        <v>0</v>
      </c>
      <c r="J191" s="417">
        <v>0</v>
      </c>
      <c r="K191" s="417">
        <v>0</v>
      </c>
      <c r="L191" s="417">
        <v>0</v>
      </c>
      <c r="M191" s="417">
        <v>0</v>
      </c>
      <c r="N191" s="417">
        <v>0</v>
      </c>
      <c r="O191" s="417">
        <v>0</v>
      </c>
      <c r="P191" s="417">
        <v>15888.419159999999</v>
      </c>
      <c r="Q191" s="631"/>
    </row>
    <row r="192" spans="1:17" ht="14.25" customHeight="1">
      <c r="A192" s="46" t="s">
        <v>174</v>
      </c>
      <c r="B192" s="417">
        <v>27510.92023</v>
      </c>
      <c r="C192" s="417">
        <v>28225.47</v>
      </c>
      <c r="D192" s="417">
        <v>12552.41805</v>
      </c>
      <c r="E192" s="417">
        <v>101891.93240000001</v>
      </c>
      <c r="F192" s="417">
        <v>68566.978599999988</v>
      </c>
      <c r="G192" s="417">
        <v>12005</v>
      </c>
      <c r="H192" s="417">
        <v>0</v>
      </c>
      <c r="I192" s="417">
        <v>0</v>
      </c>
      <c r="J192" s="417">
        <v>0</v>
      </c>
      <c r="K192" s="417">
        <v>0</v>
      </c>
      <c r="L192" s="417">
        <v>0</v>
      </c>
      <c r="M192" s="417">
        <v>0</v>
      </c>
      <c r="N192" s="417">
        <v>0</v>
      </c>
      <c r="O192" s="417">
        <v>0</v>
      </c>
      <c r="P192" s="417">
        <v>250752.71927999999</v>
      </c>
      <c r="Q192" s="631"/>
    </row>
    <row r="193" spans="1:17" ht="14.25" customHeight="1">
      <c r="A193" s="695" t="s">
        <v>175</v>
      </c>
      <c r="B193" s="417">
        <v>3789544.1652299999</v>
      </c>
      <c r="C193" s="417">
        <v>1150129.8292400001</v>
      </c>
      <c r="D193" s="417">
        <v>2692380.78412</v>
      </c>
      <c r="E193" s="417">
        <v>5795661.8290499998</v>
      </c>
      <c r="F193" s="417">
        <v>2428962.6919999998</v>
      </c>
      <c r="G193" s="417">
        <v>245428.03391999999</v>
      </c>
      <c r="H193" s="417">
        <v>262369.31754000002</v>
      </c>
      <c r="I193" s="417">
        <v>603.17989</v>
      </c>
      <c r="J193" s="417">
        <v>33348.337249999997</v>
      </c>
      <c r="K193" s="417">
        <v>292330.88502999995</v>
      </c>
      <c r="L193" s="417">
        <v>180845.20565000002</v>
      </c>
      <c r="M193" s="417">
        <v>442519.20799000002</v>
      </c>
      <c r="N193" s="417">
        <v>249582.62602000003</v>
      </c>
      <c r="O193" s="417">
        <v>14046.214689999999</v>
      </c>
      <c r="P193" s="417">
        <v>17577752.30762</v>
      </c>
      <c r="Q193" s="631"/>
    </row>
    <row r="194" spans="1:17" ht="14.25" customHeight="1">
      <c r="A194" s="46" t="s">
        <v>176</v>
      </c>
      <c r="B194" s="417">
        <v>137.19999999999999</v>
      </c>
      <c r="C194" s="417">
        <v>0</v>
      </c>
      <c r="D194" s="417">
        <v>0</v>
      </c>
      <c r="E194" s="417">
        <v>11315.008</v>
      </c>
      <c r="F194" s="417">
        <v>480.2</v>
      </c>
      <c r="G194" s="417">
        <v>0</v>
      </c>
      <c r="H194" s="417">
        <v>0</v>
      </c>
      <c r="I194" s="417">
        <v>0</v>
      </c>
      <c r="J194" s="417">
        <v>0</v>
      </c>
      <c r="K194" s="417">
        <v>0</v>
      </c>
      <c r="L194" s="417">
        <v>0</v>
      </c>
      <c r="M194" s="417">
        <v>0</v>
      </c>
      <c r="N194" s="417">
        <v>0</v>
      </c>
      <c r="O194" s="417">
        <v>0</v>
      </c>
      <c r="P194" s="417">
        <v>11932.407999999999</v>
      </c>
      <c r="Q194" s="631"/>
    </row>
    <row r="195" spans="1:17" ht="14.25" customHeight="1">
      <c r="A195" s="46" t="s">
        <v>177</v>
      </c>
      <c r="B195" s="417">
        <v>1564502.48682</v>
      </c>
      <c r="C195" s="417">
        <v>553793.72566</v>
      </c>
      <c r="D195" s="417">
        <v>1029181.36541</v>
      </c>
      <c r="E195" s="417">
        <v>3415935.8351599998</v>
      </c>
      <c r="F195" s="417">
        <v>1529250.49556</v>
      </c>
      <c r="G195" s="417">
        <v>800.21500000000003</v>
      </c>
      <c r="H195" s="417">
        <v>0</v>
      </c>
      <c r="I195" s="417">
        <v>0</v>
      </c>
      <c r="J195" s="417">
        <v>29047.603660000001</v>
      </c>
      <c r="K195" s="417">
        <v>138095.3884</v>
      </c>
      <c r="L195" s="417">
        <v>0</v>
      </c>
      <c r="M195" s="417">
        <v>0</v>
      </c>
      <c r="N195" s="417">
        <v>0</v>
      </c>
      <c r="O195" s="417">
        <v>0</v>
      </c>
      <c r="P195" s="417">
        <v>8260607.1156700002</v>
      </c>
      <c r="Q195" s="631"/>
    </row>
    <row r="196" spans="1:17" ht="14.25" customHeight="1">
      <c r="A196" s="46" t="s">
        <v>178</v>
      </c>
      <c r="B196" s="417">
        <v>2224904.47841</v>
      </c>
      <c r="C196" s="417">
        <v>334197.26724000002</v>
      </c>
      <c r="D196" s="417">
        <v>730359.77678999992</v>
      </c>
      <c r="E196" s="417">
        <v>1315459.3253900001</v>
      </c>
      <c r="F196" s="417">
        <v>736766.41203000001</v>
      </c>
      <c r="G196" s="417">
        <v>188209.08191000001</v>
      </c>
      <c r="H196" s="417">
        <v>262369.31754000002</v>
      </c>
      <c r="I196" s="417">
        <v>603.17989</v>
      </c>
      <c r="J196" s="417">
        <v>3267.4045499999997</v>
      </c>
      <c r="K196" s="417">
        <v>106108.05946999999</v>
      </c>
      <c r="L196" s="417">
        <v>155984.23512</v>
      </c>
      <c r="M196" s="417">
        <v>343940.78217999998</v>
      </c>
      <c r="N196" s="417">
        <v>213776.60665</v>
      </c>
      <c r="O196" s="417">
        <v>14046.214689999999</v>
      </c>
      <c r="P196" s="417">
        <v>6629992.1418599999</v>
      </c>
      <c r="Q196" s="631"/>
    </row>
    <row r="197" spans="1:17" ht="14.25" customHeight="1">
      <c r="A197" s="46" t="s">
        <v>179</v>
      </c>
      <c r="B197" s="417">
        <v>0</v>
      </c>
      <c r="C197" s="417">
        <v>0</v>
      </c>
      <c r="D197" s="417">
        <v>0</v>
      </c>
      <c r="E197" s="417">
        <v>0</v>
      </c>
      <c r="F197" s="417">
        <v>0</v>
      </c>
      <c r="G197" s="417">
        <v>0</v>
      </c>
      <c r="H197" s="417">
        <v>0</v>
      </c>
      <c r="I197" s="417">
        <v>0</v>
      </c>
      <c r="J197" s="417">
        <v>0</v>
      </c>
      <c r="K197" s="417">
        <v>0</v>
      </c>
      <c r="L197" s="417">
        <v>0</v>
      </c>
      <c r="M197" s="417">
        <v>0</v>
      </c>
      <c r="N197" s="417">
        <v>0</v>
      </c>
      <c r="O197" s="417">
        <v>0</v>
      </c>
      <c r="P197" s="417">
        <v>0</v>
      </c>
      <c r="Q197" s="631"/>
    </row>
    <row r="198" spans="1:17" ht="14.25" customHeight="1">
      <c r="A198" s="46" t="s">
        <v>180</v>
      </c>
      <c r="B198" s="417">
        <v>0</v>
      </c>
      <c r="C198" s="417">
        <v>262138.83634000001</v>
      </c>
      <c r="D198" s="417">
        <v>932839.64191999997</v>
      </c>
      <c r="E198" s="417">
        <v>1052951.6605</v>
      </c>
      <c r="F198" s="417">
        <v>162465.58441000001</v>
      </c>
      <c r="G198" s="417">
        <v>56418.737009999997</v>
      </c>
      <c r="H198" s="417">
        <v>0</v>
      </c>
      <c r="I198" s="417">
        <v>0</v>
      </c>
      <c r="J198" s="417">
        <v>1033.3290400000001</v>
      </c>
      <c r="K198" s="417">
        <v>48127.437159999994</v>
      </c>
      <c r="L198" s="417">
        <v>24860.970530000002</v>
      </c>
      <c r="M198" s="417">
        <v>98578.425810000001</v>
      </c>
      <c r="N198" s="417">
        <v>35806.019369999995</v>
      </c>
      <c r="O198" s="417">
        <v>0</v>
      </c>
      <c r="P198" s="417">
        <v>2675220.6420900002</v>
      </c>
      <c r="Q198" s="631"/>
    </row>
    <row r="199" spans="1:17" ht="14.25" customHeight="1">
      <c r="A199" s="695" t="s">
        <v>181</v>
      </c>
      <c r="B199" s="417">
        <v>0</v>
      </c>
      <c r="C199" s="417">
        <v>0</v>
      </c>
      <c r="D199" s="417">
        <v>0</v>
      </c>
      <c r="E199" s="417">
        <v>0</v>
      </c>
      <c r="F199" s="417">
        <v>0</v>
      </c>
      <c r="G199" s="417">
        <v>0</v>
      </c>
      <c r="H199" s="417">
        <v>0</v>
      </c>
      <c r="I199" s="417">
        <v>0</v>
      </c>
      <c r="J199" s="417">
        <v>0</v>
      </c>
      <c r="K199" s="417">
        <v>0</v>
      </c>
      <c r="L199" s="417">
        <v>0</v>
      </c>
      <c r="M199" s="417">
        <v>0</v>
      </c>
      <c r="N199" s="417">
        <v>0</v>
      </c>
      <c r="O199" s="417">
        <v>0</v>
      </c>
      <c r="P199" s="417">
        <v>0</v>
      </c>
      <c r="Q199" s="631"/>
    </row>
    <row r="200" spans="1:17" ht="14.25" customHeight="1">
      <c r="A200" s="695" t="s">
        <v>182</v>
      </c>
      <c r="B200" s="417">
        <v>281294.99972000002</v>
      </c>
      <c r="C200" s="417">
        <v>52967.399490000003</v>
      </c>
      <c r="D200" s="417">
        <v>214229.32855999999</v>
      </c>
      <c r="E200" s="417">
        <v>288809.93349000002</v>
      </c>
      <c r="F200" s="417">
        <v>196177.40497999999</v>
      </c>
      <c r="G200" s="417">
        <v>113971.95612</v>
      </c>
      <c r="H200" s="417">
        <v>146647.74391999998</v>
      </c>
      <c r="I200" s="417">
        <v>0</v>
      </c>
      <c r="J200" s="417">
        <v>0</v>
      </c>
      <c r="K200" s="417">
        <v>1029</v>
      </c>
      <c r="L200" s="417">
        <v>3</v>
      </c>
      <c r="M200" s="417">
        <v>24594.821350000002</v>
      </c>
      <c r="N200" s="417">
        <v>64606.002479999996</v>
      </c>
      <c r="O200" s="417">
        <v>139121.35544999997</v>
      </c>
      <c r="P200" s="417">
        <v>1523452.9455599999</v>
      </c>
      <c r="Q200" s="631"/>
    </row>
    <row r="201" spans="1:17" ht="14.25" customHeight="1">
      <c r="A201" s="46" t="s">
        <v>183</v>
      </c>
      <c r="B201" s="417">
        <v>69424.030010000002</v>
      </c>
      <c r="C201" s="417">
        <v>2690.4971499999997</v>
      </c>
      <c r="D201" s="417">
        <v>18424.597389999999</v>
      </c>
      <c r="E201" s="417">
        <v>24114.287769999999</v>
      </c>
      <c r="F201" s="417">
        <v>346.37952000000001</v>
      </c>
      <c r="G201" s="417">
        <v>6765.1576399999994</v>
      </c>
      <c r="H201" s="417">
        <v>2917.3680899999999</v>
      </c>
      <c r="I201" s="417">
        <v>0</v>
      </c>
      <c r="J201" s="417">
        <v>0</v>
      </c>
      <c r="K201" s="417">
        <v>1029</v>
      </c>
      <c r="L201" s="417">
        <v>0</v>
      </c>
      <c r="M201" s="417">
        <v>0</v>
      </c>
      <c r="N201" s="417">
        <v>0</v>
      </c>
      <c r="O201" s="417">
        <v>0</v>
      </c>
      <c r="P201" s="417">
        <v>125711.31757</v>
      </c>
    </row>
    <row r="202" spans="1:17" ht="14.25" customHeight="1">
      <c r="A202" s="46" t="s">
        <v>184</v>
      </c>
      <c r="B202" s="417">
        <v>211870.96971</v>
      </c>
      <c r="C202" s="417">
        <v>50276.902340000001</v>
      </c>
      <c r="D202" s="417">
        <v>195804.73116999998</v>
      </c>
      <c r="E202" s="417">
        <v>264695.64571999997</v>
      </c>
      <c r="F202" s="417">
        <v>194439.62991999998</v>
      </c>
      <c r="G202" s="417">
        <v>107206.79848</v>
      </c>
      <c r="H202" s="417">
        <v>143730.37583</v>
      </c>
      <c r="I202" s="417">
        <v>0</v>
      </c>
      <c r="J202" s="417">
        <v>0</v>
      </c>
      <c r="K202" s="417">
        <v>0</v>
      </c>
      <c r="L202" s="417">
        <v>3</v>
      </c>
      <c r="M202" s="417">
        <v>16035.64617</v>
      </c>
      <c r="N202" s="417">
        <v>64606.002479999996</v>
      </c>
      <c r="O202" s="417">
        <v>36253.508700000006</v>
      </c>
      <c r="P202" s="417">
        <v>1284923.21052</v>
      </c>
    </row>
    <row r="203" spans="1:17" ht="14.25" customHeight="1">
      <c r="A203" s="46" t="s">
        <v>185</v>
      </c>
      <c r="B203" s="417">
        <v>0</v>
      </c>
      <c r="C203" s="417">
        <v>0</v>
      </c>
      <c r="D203" s="417">
        <v>0</v>
      </c>
      <c r="E203" s="417">
        <v>0</v>
      </c>
      <c r="F203" s="417">
        <v>0</v>
      </c>
      <c r="G203" s="417">
        <v>0</v>
      </c>
      <c r="H203" s="417">
        <v>0</v>
      </c>
      <c r="I203" s="417">
        <v>0</v>
      </c>
      <c r="J203" s="417">
        <v>0</v>
      </c>
      <c r="K203" s="417">
        <v>0</v>
      </c>
      <c r="L203" s="417">
        <v>0</v>
      </c>
      <c r="M203" s="417">
        <v>0</v>
      </c>
      <c r="N203" s="417">
        <v>0</v>
      </c>
      <c r="O203" s="417">
        <v>0</v>
      </c>
      <c r="P203" s="417">
        <v>0</v>
      </c>
    </row>
    <row r="204" spans="1:17" ht="14.25" customHeight="1">
      <c r="A204" s="46" t="s">
        <v>186</v>
      </c>
      <c r="B204" s="417">
        <v>0</v>
      </c>
      <c r="C204" s="417">
        <v>0</v>
      </c>
      <c r="D204" s="417">
        <v>0</v>
      </c>
      <c r="E204" s="417">
        <v>0</v>
      </c>
      <c r="F204" s="417">
        <v>1391.39554</v>
      </c>
      <c r="G204" s="417">
        <v>0</v>
      </c>
      <c r="H204" s="417">
        <v>0</v>
      </c>
      <c r="I204" s="417">
        <v>0</v>
      </c>
      <c r="J204" s="417">
        <v>0</v>
      </c>
      <c r="K204" s="417">
        <v>0</v>
      </c>
      <c r="L204" s="417">
        <v>0</v>
      </c>
      <c r="M204" s="417">
        <v>8559.1751800000002</v>
      </c>
      <c r="N204" s="417">
        <v>0</v>
      </c>
      <c r="O204" s="417">
        <v>102867.84675</v>
      </c>
      <c r="P204" s="417">
        <v>112818.41747</v>
      </c>
    </row>
    <row r="205" spans="1:17" ht="14.25" customHeight="1" thickBot="1">
      <c r="A205" s="695" t="s">
        <v>187</v>
      </c>
      <c r="B205" s="417">
        <v>0</v>
      </c>
      <c r="C205" s="417">
        <v>0</v>
      </c>
      <c r="D205" s="417">
        <v>126922.31686000001</v>
      </c>
      <c r="E205" s="417">
        <v>2830.2040000000002</v>
      </c>
      <c r="F205" s="417">
        <v>907.68090000000007</v>
      </c>
      <c r="G205" s="417">
        <v>0</v>
      </c>
      <c r="H205" s="417">
        <v>4459</v>
      </c>
      <c r="I205" s="417">
        <v>0</v>
      </c>
      <c r="J205" s="417">
        <v>0</v>
      </c>
      <c r="K205" s="417">
        <v>0</v>
      </c>
      <c r="L205" s="417">
        <v>0</v>
      </c>
      <c r="M205" s="417">
        <v>0</v>
      </c>
      <c r="N205" s="417">
        <v>10597.957050000001</v>
      </c>
      <c r="O205" s="417">
        <v>0</v>
      </c>
      <c r="P205" s="417">
        <v>145717.15880999999</v>
      </c>
    </row>
    <row r="206" spans="1:17" ht="14.25" customHeight="1" thickTop="1" thickBot="1">
      <c r="A206" s="691" t="s">
        <v>188</v>
      </c>
      <c r="B206" s="686">
        <v>38101967.040199995</v>
      </c>
      <c r="C206" s="686">
        <v>60640229.416890003</v>
      </c>
      <c r="D206" s="686">
        <v>82381201.319460005</v>
      </c>
      <c r="E206" s="686">
        <v>36175347.213989995</v>
      </c>
      <c r="F206" s="686">
        <v>41756298.081819996</v>
      </c>
      <c r="G206" s="686">
        <v>19694102.189880002</v>
      </c>
      <c r="H206" s="686">
        <v>17975114.25869</v>
      </c>
      <c r="I206" s="686">
        <v>10481274.79968</v>
      </c>
      <c r="J206" s="686">
        <v>1014938.85389</v>
      </c>
      <c r="K206" s="686">
        <v>1491493.8455999999</v>
      </c>
      <c r="L206" s="686">
        <v>28472017.507009998</v>
      </c>
      <c r="M206" s="686">
        <v>5822410.6663699998</v>
      </c>
      <c r="N206" s="686">
        <v>37659446.784199998</v>
      </c>
      <c r="O206" s="686">
        <v>13366948.793889999</v>
      </c>
      <c r="P206" s="686">
        <v>395032790.77157003</v>
      </c>
    </row>
    <row r="207" spans="1:17" ht="14.25" customHeight="1" thickTop="1">
      <c r="A207" s="695" t="s">
        <v>189</v>
      </c>
      <c r="B207" s="417">
        <v>282459.25306999998</v>
      </c>
      <c r="C207" s="417">
        <v>1110570.1336400001</v>
      </c>
      <c r="D207" s="417">
        <v>29490.40148</v>
      </c>
      <c r="E207" s="417">
        <v>40.182029999999997</v>
      </c>
      <c r="F207" s="417">
        <v>36017.1086</v>
      </c>
      <c r="G207" s="417">
        <v>9493.3734199999999</v>
      </c>
      <c r="H207" s="417">
        <v>1.34</v>
      </c>
      <c r="I207" s="417">
        <v>58.887</v>
      </c>
      <c r="J207" s="417">
        <v>16824.765520000001</v>
      </c>
      <c r="K207" s="417">
        <v>0</v>
      </c>
      <c r="L207" s="417">
        <v>0</v>
      </c>
      <c r="M207" s="417">
        <v>8.0000000000000002E-3</v>
      </c>
      <c r="N207" s="417">
        <v>14985585.0526</v>
      </c>
      <c r="O207" s="417">
        <v>0</v>
      </c>
      <c r="P207" s="417">
        <v>16470540.50536</v>
      </c>
    </row>
    <row r="208" spans="1:17" ht="14.25" customHeight="1">
      <c r="A208" s="46" t="s">
        <v>190</v>
      </c>
      <c r="B208" s="417">
        <v>34300</v>
      </c>
      <c r="C208" s="417">
        <v>119.6</v>
      </c>
      <c r="D208" s="417">
        <v>0</v>
      </c>
      <c r="E208" s="417">
        <v>0</v>
      </c>
      <c r="F208" s="417">
        <v>0</v>
      </c>
      <c r="G208" s="417">
        <v>0</v>
      </c>
      <c r="H208" s="417">
        <v>0</v>
      </c>
      <c r="I208" s="417">
        <v>0</v>
      </c>
      <c r="J208" s="417">
        <v>0</v>
      </c>
      <c r="K208" s="417">
        <v>0</v>
      </c>
      <c r="L208" s="417">
        <v>0</v>
      </c>
      <c r="M208" s="417">
        <v>0</v>
      </c>
      <c r="N208" s="417">
        <v>0</v>
      </c>
      <c r="O208" s="417">
        <v>0</v>
      </c>
      <c r="P208" s="417">
        <v>34419.599999999999</v>
      </c>
    </row>
    <row r="209" spans="1:16" ht="14.25" customHeight="1">
      <c r="A209" s="46" t="s">
        <v>191</v>
      </c>
      <c r="B209" s="417">
        <v>0</v>
      </c>
      <c r="C209" s="417">
        <v>1108720</v>
      </c>
      <c r="D209" s="417">
        <v>0</v>
      </c>
      <c r="E209" s="417">
        <v>0</v>
      </c>
      <c r="F209" s="417">
        <v>0</v>
      </c>
      <c r="G209" s="417">
        <v>0</v>
      </c>
      <c r="H209" s="417">
        <v>0</v>
      </c>
      <c r="I209" s="417">
        <v>0</v>
      </c>
      <c r="J209" s="417">
        <v>0</v>
      </c>
      <c r="K209" s="417">
        <v>0</v>
      </c>
      <c r="L209" s="417">
        <v>0</v>
      </c>
      <c r="M209" s="417">
        <v>0</v>
      </c>
      <c r="N209" s="417">
        <v>0</v>
      </c>
      <c r="O209" s="417">
        <v>0</v>
      </c>
      <c r="P209" s="417">
        <v>1108720</v>
      </c>
    </row>
    <row r="210" spans="1:16" ht="14.25" customHeight="1">
      <c r="A210" s="46" t="s">
        <v>192</v>
      </c>
      <c r="B210" s="417">
        <v>248159.25307000001</v>
      </c>
      <c r="C210" s="417">
        <v>1730.5336399999999</v>
      </c>
      <c r="D210" s="417">
        <v>29490.40148</v>
      </c>
      <c r="E210" s="417">
        <v>40.182029999999997</v>
      </c>
      <c r="F210" s="417">
        <v>36017.1086</v>
      </c>
      <c r="G210" s="417">
        <v>9493.3734199999999</v>
      </c>
      <c r="H210" s="417">
        <v>1.34</v>
      </c>
      <c r="I210" s="417">
        <v>58.887</v>
      </c>
      <c r="J210" s="417">
        <v>16824.765520000001</v>
      </c>
      <c r="K210" s="417">
        <v>0</v>
      </c>
      <c r="L210" s="417">
        <v>0</v>
      </c>
      <c r="M210" s="417">
        <v>8.0000000000000002E-3</v>
      </c>
      <c r="N210" s="417">
        <v>14985585.0526</v>
      </c>
      <c r="O210" s="417">
        <v>0</v>
      </c>
      <c r="P210" s="417">
        <v>15327400.90536</v>
      </c>
    </row>
    <row r="211" spans="1:16" ht="14.25" customHeight="1">
      <c r="A211" s="695" t="s">
        <v>193</v>
      </c>
      <c r="B211" s="417">
        <v>0.35599999999999998</v>
      </c>
      <c r="C211" s="417">
        <v>22660876.52691</v>
      </c>
      <c r="D211" s="417">
        <v>3703.5949500000002</v>
      </c>
      <c r="E211" s="417">
        <v>0</v>
      </c>
      <c r="F211" s="417">
        <v>0</v>
      </c>
      <c r="G211" s="417">
        <v>0</v>
      </c>
      <c r="H211" s="417">
        <v>0</v>
      </c>
      <c r="I211" s="417">
        <v>0</v>
      </c>
      <c r="J211" s="417">
        <v>28506.877780000003</v>
      </c>
      <c r="K211" s="417">
        <v>0</v>
      </c>
      <c r="L211" s="417">
        <v>0</v>
      </c>
      <c r="M211" s="417">
        <v>481.10888</v>
      </c>
      <c r="N211" s="417">
        <v>0</v>
      </c>
      <c r="O211" s="417">
        <v>288555.82877999998</v>
      </c>
      <c r="P211" s="417">
        <v>22982124.293299999</v>
      </c>
    </row>
    <row r="212" spans="1:16" ht="14.25" customHeight="1">
      <c r="A212" s="692" t="s">
        <v>194</v>
      </c>
      <c r="B212" s="417">
        <v>0</v>
      </c>
      <c r="C212" s="417">
        <v>0</v>
      </c>
      <c r="D212" s="417">
        <v>0</v>
      </c>
      <c r="E212" s="417">
        <v>0</v>
      </c>
      <c r="F212" s="417">
        <v>0</v>
      </c>
      <c r="G212" s="417">
        <v>0</v>
      </c>
      <c r="H212" s="417">
        <v>0</v>
      </c>
      <c r="I212" s="417">
        <v>0</v>
      </c>
      <c r="J212" s="417">
        <v>0</v>
      </c>
      <c r="K212" s="417">
        <v>0</v>
      </c>
      <c r="L212" s="417">
        <v>0</v>
      </c>
      <c r="M212" s="417">
        <v>0</v>
      </c>
      <c r="N212" s="417">
        <v>0</v>
      </c>
      <c r="O212" s="417">
        <v>0</v>
      </c>
      <c r="P212" s="417">
        <v>0</v>
      </c>
    </row>
    <row r="213" spans="1:16" ht="14.25" customHeight="1">
      <c r="A213" s="46" t="s">
        <v>195</v>
      </c>
      <c r="B213" s="417">
        <v>0</v>
      </c>
      <c r="C213" s="417">
        <v>634066.99691999995</v>
      </c>
      <c r="D213" s="417">
        <v>3703.5949500000002</v>
      </c>
      <c r="E213" s="417">
        <v>0</v>
      </c>
      <c r="F213" s="417">
        <v>0</v>
      </c>
      <c r="G213" s="417">
        <v>0</v>
      </c>
      <c r="H213" s="417">
        <v>0</v>
      </c>
      <c r="I213" s="417">
        <v>0</v>
      </c>
      <c r="J213" s="417">
        <v>28506.877780000003</v>
      </c>
      <c r="K213" s="417">
        <v>0</v>
      </c>
      <c r="L213" s="417">
        <v>0</v>
      </c>
      <c r="M213" s="417">
        <v>481.10888</v>
      </c>
      <c r="N213" s="417">
        <v>0</v>
      </c>
      <c r="O213" s="417">
        <v>288555.82877999998</v>
      </c>
      <c r="P213" s="417">
        <v>955314.40730999992</v>
      </c>
    </row>
    <row r="214" spans="1:16" ht="14.25" customHeight="1">
      <c r="A214" s="46" t="s">
        <v>196</v>
      </c>
      <c r="B214" s="417">
        <v>0</v>
      </c>
      <c r="C214" s="417">
        <v>22026795.816990003</v>
      </c>
      <c r="D214" s="417">
        <v>0</v>
      </c>
      <c r="E214" s="417">
        <v>0</v>
      </c>
      <c r="F214" s="417">
        <v>0</v>
      </c>
      <c r="G214" s="417">
        <v>0</v>
      </c>
      <c r="H214" s="417">
        <v>0</v>
      </c>
      <c r="I214" s="417">
        <v>0</v>
      </c>
      <c r="J214" s="417">
        <v>0</v>
      </c>
      <c r="K214" s="417">
        <v>0</v>
      </c>
      <c r="L214" s="417">
        <v>0</v>
      </c>
      <c r="M214" s="417">
        <v>0</v>
      </c>
      <c r="N214" s="417">
        <v>0</v>
      </c>
      <c r="O214" s="417">
        <v>0</v>
      </c>
      <c r="P214" s="417">
        <v>22026795.816990003</v>
      </c>
    </row>
    <row r="215" spans="1:16" ht="14.25" customHeight="1">
      <c r="A215" s="46" t="s">
        <v>1281</v>
      </c>
      <c r="B215" s="417">
        <v>0</v>
      </c>
      <c r="C215" s="417">
        <v>0</v>
      </c>
      <c r="D215" s="417">
        <v>0</v>
      </c>
      <c r="E215" s="417">
        <v>0</v>
      </c>
      <c r="F215" s="417">
        <v>0</v>
      </c>
      <c r="G215" s="417">
        <v>0</v>
      </c>
      <c r="H215" s="417">
        <v>0</v>
      </c>
      <c r="I215" s="417">
        <v>0</v>
      </c>
      <c r="J215" s="417">
        <v>0</v>
      </c>
      <c r="K215" s="417">
        <v>0</v>
      </c>
      <c r="L215" s="417">
        <v>0</v>
      </c>
      <c r="M215" s="417">
        <v>0</v>
      </c>
      <c r="N215" s="417">
        <v>0</v>
      </c>
      <c r="O215" s="417">
        <v>0</v>
      </c>
      <c r="P215" s="417">
        <v>0</v>
      </c>
    </row>
    <row r="216" spans="1:16" ht="14.25" customHeight="1">
      <c r="A216" s="46" t="s">
        <v>197</v>
      </c>
      <c r="B216" s="417">
        <v>0.35599999999999998</v>
      </c>
      <c r="C216" s="417">
        <v>13.712999999999999</v>
      </c>
      <c r="D216" s="417">
        <v>0</v>
      </c>
      <c r="E216" s="417">
        <v>0</v>
      </c>
      <c r="F216" s="417">
        <v>0</v>
      </c>
      <c r="G216" s="417">
        <v>0</v>
      </c>
      <c r="H216" s="417">
        <v>0</v>
      </c>
      <c r="I216" s="417">
        <v>0</v>
      </c>
      <c r="J216" s="417">
        <v>0</v>
      </c>
      <c r="K216" s="417">
        <v>0</v>
      </c>
      <c r="L216" s="417">
        <v>0</v>
      </c>
      <c r="M216" s="417">
        <v>0</v>
      </c>
      <c r="N216" s="417">
        <v>0</v>
      </c>
      <c r="O216" s="417">
        <v>0</v>
      </c>
      <c r="P216" s="417">
        <v>14.069000000000001</v>
      </c>
    </row>
    <row r="217" spans="1:16" ht="14.25" customHeight="1">
      <c r="A217" s="695" t="s">
        <v>198</v>
      </c>
      <c r="B217" s="417">
        <v>66217.745089999997</v>
      </c>
      <c r="C217" s="417">
        <v>6866.2413699999997</v>
      </c>
      <c r="D217" s="417">
        <v>91030.570170000006</v>
      </c>
      <c r="E217" s="417">
        <v>26880.209329999998</v>
      </c>
      <c r="F217" s="417">
        <v>58165.302479999998</v>
      </c>
      <c r="G217" s="417">
        <v>76991.815770000001</v>
      </c>
      <c r="H217" s="417">
        <v>49715.732799999998</v>
      </c>
      <c r="I217" s="417">
        <v>0</v>
      </c>
      <c r="J217" s="417">
        <v>883.33475999999996</v>
      </c>
      <c r="K217" s="417">
        <v>6172.3199199999999</v>
      </c>
      <c r="L217" s="417">
        <v>0</v>
      </c>
      <c r="M217" s="417">
        <v>936.94649000000004</v>
      </c>
      <c r="N217" s="417">
        <v>2860.4962300000002</v>
      </c>
      <c r="O217" s="417">
        <v>0</v>
      </c>
      <c r="P217" s="417">
        <v>386720.71441000002</v>
      </c>
    </row>
    <row r="218" spans="1:16" ht="14.25" customHeight="1">
      <c r="A218" s="46" t="s">
        <v>199</v>
      </c>
      <c r="B218" s="417">
        <v>44871.657159999995</v>
      </c>
      <c r="C218" s="417">
        <v>6185.0443299999997</v>
      </c>
      <c r="D218" s="417">
        <v>60518.354799999994</v>
      </c>
      <c r="E218" s="417">
        <v>20099.606899999999</v>
      </c>
      <c r="F218" s="417">
        <v>55981.27749</v>
      </c>
      <c r="G218" s="417">
        <v>36677.990600000005</v>
      </c>
      <c r="H218" s="417">
        <v>17652.08841</v>
      </c>
      <c r="I218" s="417">
        <v>0</v>
      </c>
      <c r="J218" s="417">
        <v>883.33475999999996</v>
      </c>
      <c r="K218" s="417">
        <v>6172.3199199999999</v>
      </c>
      <c r="L218" s="417">
        <v>0</v>
      </c>
      <c r="M218" s="417">
        <v>613.81736999999998</v>
      </c>
      <c r="N218" s="417">
        <v>2860.4962300000002</v>
      </c>
      <c r="O218" s="417">
        <v>0</v>
      </c>
      <c r="P218" s="417">
        <v>252515.98796999999</v>
      </c>
    </row>
    <row r="219" spans="1:16" ht="14.25" customHeight="1">
      <c r="A219" s="46" t="s">
        <v>200</v>
      </c>
      <c r="B219" s="417">
        <v>21346.087930000002</v>
      </c>
      <c r="C219" s="417">
        <v>681.19704000000002</v>
      </c>
      <c r="D219" s="417">
        <v>30512.215370000002</v>
      </c>
      <c r="E219" s="417">
        <v>6780.6024299999999</v>
      </c>
      <c r="F219" s="417">
        <v>2184.0249900000003</v>
      </c>
      <c r="G219" s="417">
        <v>40313.825170000004</v>
      </c>
      <c r="H219" s="417">
        <v>32063.644390000001</v>
      </c>
      <c r="I219" s="417">
        <v>0</v>
      </c>
      <c r="J219" s="417">
        <v>0</v>
      </c>
      <c r="K219" s="417">
        <v>0</v>
      </c>
      <c r="L219" s="417">
        <v>0</v>
      </c>
      <c r="M219" s="417">
        <v>323.12912</v>
      </c>
      <c r="N219" s="417">
        <v>0</v>
      </c>
      <c r="O219" s="417">
        <v>0</v>
      </c>
      <c r="P219" s="417">
        <v>134204.72644</v>
      </c>
    </row>
    <row r="220" spans="1:16" ht="14.25" customHeight="1">
      <c r="A220" s="695" t="s">
        <v>201</v>
      </c>
      <c r="B220" s="417">
        <v>0</v>
      </c>
      <c r="C220" s="417">
        <v>0</v>
      </c>
      <c r="D220" s="417">
        <v>0</v>
      </c>
      <c r="E220" s="417">
        <v>0</v>
      </c>
      <c r="F220" s="417">
        <v>0</v>
      </c>
      <c r="G220" s="417">
        <v>0</v>
      </c>
      <c r="H220" s="417">
        <v>0</v>
      </c>
      <c r="I220" s="417">
        <v>0</v>
      </c>
      <c r="J220" s="417">
        <v>0</v>
      </c>
      <c r="K220" s="417">
        <v>0</v>
      </c>
      <c r="L220" s="417">
        <v>0</v>
      </c>
      <c r="M220" s="417">
        <v>0</v>
      </c>
      <c r="N220" s="417">
        <v>0</v>
      </c>
      <c r="O220" s="417">
        <v>0</v>
      </c>
      <c r="P220" s="417">
        <v>0</v>
      </c>
    </row>
    <row r="221" spans="1:16" ht="14.25" customHeight="1">
      <c r="A221" s="46" t="s">
        <v>202</v>
      </c>
      <c r="B221" s="417">
        <v>0</v>
      </c>
      <c r="C221" s="417">
        <v>0</v>
      </c>
      <c r="D221" s="417">
        <v>0</v>
      </c>
      <c r="E221" s="417">
        <v>0</v>
      </c>
      <c r="F221" s="417">
        <v>0</v>
      </c>
      <c r="G221" s="417">
        <v>0</v>
      </c>
      <c r="H221" s="417">
        <v>0</v>
      </c>
      <c r="I221" s="417">
        <v>0</v>
      </c>
      <c r="J221" s="417">
        <v>0</v>
      </c>
      <c r="K221" s="417">
        <v>0</v>
      </c>
      <c r="L221" s="417">
        <v>0</v>
      </c>
      <c r="M221" s="417">
        <v>0</v>
      </c>
      <c r="N221" s="417">
        <v>0</v>
      </c>
      <c r="O221" s="417">
        <v>0</v>
      </c>
      <c r="P221" s="417">
        <v>0</v>
      </c>
    </row>
    <row r="222" spans="1:16" ht="14.25" customHeight="1">
      <c r="A222" s="46" t="s">
        <v>203</v>
      </c>
      <c r="B222" s="417">
        <v>0</v>
      </c>
      <c r="C222" s="417">
        <v>0</v>
      </c>
      <c r="D222" s="417">
        <v>0</v>
      </c>
      <c r="E222" s="417">
        <v>0</v>
      </c>
      <c r="F222" s="417">
        <v>0</v>
      </c>
      <c r="G222" s="417">
        <v>0</v>
      </c>
      <c r="H222" s="417">
        <v>0</v>
      </c>
      <c r="I222" s="417">
        <v>0</v>
      </c>
      <c r="J222" s="417">
        <v>0</v>
      </c>
      <c r="K222" s="417">
        <v>0</v>
      </c>
      <c r="L222" s="417">
        <v>0</v>
      </c>
      <c r="M222" s="417">
        <v>0</v>
      </c>
      <c r="N222" s="417">
        <v>0</v>
      </c>
      <c r="O222" s="417">
        <v>0</v>
      </c>
      <c r="P222" s="417">
        <v>0</v>
      </c>
    </row>
    <row r="223" spans="1:16" ht="14.25" customHeight="1">
      <c r="A223" s="695" t="s">
        <v>204</v>
      </c>
      <c r="B223" s="417">
        <v>30890163.590319999</v>
      </c>
      <c r="C223" s="417">
        <v>27644723.006889999</v>
      </c>
      <c r="D223" s="417">
        <v>72811273.314750001</v>
      </c>
      <c r="E223" s="417">
        <v>27766733.341979999</v>
      </c>
      <c r="F223" s="417">
        <v>22603388.286109999</v>
      </c>
      <c r="G223" s="417">
        <v>15262244.076459998</v>
      </c>
      <c r="H223" s="417">
        <v>14603902.36039</v>
      </c>
      <c r="I223" s="417">
        <v>8380294.4455300001</v>
      </c>
      <c r="J223" s="417">
        <v>308977.40224999998</v>
      </c>
      <c r="K223" s="417">
        <v>1060545.2702299999</v>
      </c>
      <c r="L223" s="417">
        <v>26956787.191369999</v>
      </c>
      <c r="M223" s="417">
        <v>5100728.4469300006</v>
      </c>
      <c r="N223" s="417">
        <v>20534374.90191</v>
      </c>
      <c r="O223" s="417">
        <v>11111390.059219999</v>
      </c>
      <c r="P223" s="417">
        <v>285035525.69434005</v>
      </c>
    </row>
    <row r="224" spans="1:16" ht="14.25" customHeight="1">
      <c r="A224" s="46" t="s">
        <v>205</v>
      </c>
      <c r="B224" s="417">
        <v>23409120.104839999</v>
      </c>
      <c r="C224" s="417">
        <v>14622129.304229999</v>
      </c>
      <c r="D224" s="417">
        <v>63153099.833019994</v>
      </c>
      <c r="E224" s="417">
        <v>15695782.24687</v>
      </c>
      <c r="F224" s="417">
        <v>14442597.678850001</v>
      </c>
      <c r="G224" s="417">
        <v>11618601.27208</v>
      </c>
      <c r="H224" s="417">
        <v>10748473.49935</v>
      </c>
      <c r="I224" s="417">
        <v>2712023.8877699999</v>
      </c>
      <c r="J224" s="417">
        <v>205135.90590000001</v>
      </c>
      <c r="K224" s="417">
        <v>0</v>
      </c>
      <c r="L224" s="417">
        <v>18504353.388259999</v>
      </c>
      <c r="M224" s="417">
        <v>4200126.3341100002</v>
      </c>
      <c r="N224" s="417">
        <v>15000630.15144</v>
      </c>
      <c r="O224" s="417">
        <v>8502596.0435399991</v>
      </c>
      <c r="P224" s="417">
        <v>202814669.65026</v>
      </c>
    </row>
    <row r="225" spans="1:16" ht="14.25" customHeight="1">
      <c r="A225" s="46" t="s">
        <v>206</v>
      </c>
      <c r="B225" s="417">
        <v>93415.452879999997</v>
      </c>
      <c r="C225" s="417">
        <v>13716.327289999999</v>
      </c>
      <c r="D225" s="417">
        <v>6617.8337799999999</v>
      </c>
      <c r="E225" s="417">
        <v>0</v>
      </c>
      <c r="F225" s="417">
        <v>0</v>
      </c>
      <c r="G225" s="417">
        <v>5281.4934199999998</v>
      </c>
      <c r="H225" s="417">
        <v>0</v>
      </c>
      <c r="I225" s="417">
        <v>0</v>
      </c>
      <c r="J225" s="417">
        <v>0</v>
      </c>
      <c r="K225" s="417">
        <v>0</v>
      </c>
      <c r="L225" s="417">
        <v>0</v>
      </c>
      <c r="M225" s="417">
        <v>0</v>
      </c>
      <c r="N225" s="417">
        <v>0</v>
      </c>
      <c r="O225" s="417">
        <v>0</v>
      </c>
      <c r="P225" s="417">
        <v>119031.10737</v>
      </c>
    </row>
    <row r="226" spans="1:16" ht="14.25" customHeight="1">
      <c r="A226" s="46" t="s">
        <v>207</v>
      </c>
      <c r="B226" s="417">
        <v>4302791.9086699998</v>
      </c>
      <c r="C226" s="417">
        <v>7569570.5523399999</v>
      </c>
      <c r="D226" s="417">
        <v>6750492.1611400004</v>
      </c>
      <c r="E226" s="417">
        <v>7303710.9364099996</v>
      </c>
      <c r="F226" s="417">
        <v>4740939.9396899994</v>
      </c>
      <c r="G226" s="417">
        <v>3021172.0088000004</v>
      </c>
      <c r="H226" s="417">
        <v>2289427.6059299996</v>
      </c>
      <c r="I226" s="417">
        <v>5408304.1220100001</v>
      </c>
      <c r="J226" s="417">
        <v>71826.861470000003</v>
      </c>
      <c r="K226" s="417">
        <v>839710.04419000004</v>
      </c>
      <c r="L226" s="417">
        <v>8263717.6986400001</v>
      </c>
      <c r="M226" s="417">
        <v>593469.03895000007</v>
      </c>
      <c r="N226" s="417">
        <v>5443818.3610299993</v>
      </c>
      <c r="O226" s="417">
        <v>2500487.7758000004</v>
      </c>
      <c r="P226" s="417">
        <v>59099439.015069999</v>
      </c>
    </row>
    <row r="227" spans="1:16" ht="14.25" customHeight="1">
      <c r="A227" s="46" t="s">
        <v>208</v>
      </c>
      <c r="B227" s="417">
        <v>113501.62959</v>
      </c>
      <c r="C227" s="417">
        <v>79415.144709999993</v>
      </c>
      <c r="D227" s="417">
        <v>46093.087780000002</v>
      </c>
      <c r="E227" s="417">
        <v>65478.128770000003</v>
      </c>
      <c r="F227" s="417">
        <v>2474.6139900000003</v>
      </c>
      <c r="G227" s="417">
        <v>188187.42628000001</v>
      </c>
      <c r="H227" s="417">
        <v>0</v>
      </c>
      <c r="I227" s="417">
        <v>0</v>
      </c>
      <c r="J227" s="417">
        <v>0</v>
      </c>
      <c r="K227" s="417">
        <v>0</v>
      </c>
      <c r="L227" s="417">
        <v>0</v>
      </c>
      <c r="M227" s="417">
        <v>0</v>
      </c>
      <c r="N227" s="417">
        <v>0</v>
      </c>
      <c r="O227" s="417">
        <v>0</v>
      </c>
      <c r="P227" s="417">
        <v>495150.03112</v>
      </c>
    </row>
    <row r="228" spans="1:16" ht="14.25" customHeight="1">
      <c r="A228" s="46" t="s">
        <v>209</v>
      </c>
      <c r="B228" s="417">
        <v>738088.99398999999</v>
      </c>
      <c r="C228" s="417">
        <v>683397.69685000007</v>
      </c>
      <c r="D228" s="417">
        <v>301636.92952000001</v>
      </c>
      <c r="E228" s="417">
        <v>562047.00636</v>
      </c>
      <c r="F228" s="417">
        <v>393545.55836999998</v>
      </c>
      <c r="G228" s="417">
        <v>80892.023180000004</v>
      </c>
      <c r="H228" s="417">
        <v>171867.53127000001</v>
      </c>
      <c r="I228" s="417">
        <v>15108.19519</v>
      </c>
      <c r="J228" s="417">
        <v>2898.4312200000004</v>
      </c>
      <c r="K228" s="417">
        <v>0</v>
      </c>
      <c r="L228" s="417">
        <v>32811.281820000004</v>
      </c>
      <c r="M228" s="417">
        <v>52243.746169999999</v>
      </c>
      <c r="N228" s="417">
        <v>40954.70534</v>
      </c>
      <c r="O228" s="417">
        <v>37290.406499999997</v>
      </c>
      <c r="P228" s="417">
        <v>3112782.5057800002</v>
      </c>
    </row>
    <row r="229" spans="1:16" ht="14.25" customHeight="1">
      <c r="A229" s="46" t="s">
        <v>210</v>
      </c>
      <c r="B229" s="417">
        <v>1863286.6535199999</v>
      </c>
      <c r="C229" s="417">
        <v>679137.90071000007</v>
      </c>
      <c r="D229" s="417">
        <v>2135976.2790899999</v>
      </c>
      <c r="E229" s="417">
        <v>3920926.1371999998</v>
      </c>
      <c r="F229" s="417">
        <v>2347564.3774600001</v>
      </c>
      <c r="G229" s="417">
        <v>73797.475000000006</v>
      </c>
      <c r="H229" s="417">
        <v>42832.930979999997</v>
      </c>
      <c r="I229" s="417">
        <v>104.93108000000001</v>
      </c>
      <c r="J229" s="417">
        <v>29116.203659999999</v>
      </c>
      <c r="K229" s="417">
        <v>220835.22603999998</v>
      </c>
      <c r="L229" s="417">
        <v>1521.5958500000002</v>
      </c>
      <c r="M229" s="417">
        <v>253512.76272</v>
      </c>
      <c r="N229" s="417">
        <v>0</v>
      </c>
      <c r="O229" s="417">
        <v>0</v>
      </c>
      <c r="P229" s="417">
        <v>11568612.473309999</v>
      </c>
    </row>
    <row r="230" spans="1:16" ht="14.25" customHeight="1">
      <c r="A230" s="46" t="s">
        <v>211</v>
      </c>
      <c r="B230" s="417">
        <v>2265.3000000000002</v>
      </c>
      <c r="C230" s="417">
        <v>0</v>
      </c>
      <c r="D230" s="417">
        <v>2.56</v>
      </c>
      <c r="E230" s="417">
        <v>0</v>
      </c>
      <c r="F230" s="417">
        <v>34811.647280000005</v>
      </c>
      <c r="G230" s="417">
        <v>0</v>
      </c>
      <c r="H230" s="417">
        <v>0</v>
      </c>
      <c r="I230" s="417">
        <v>0</v>
      </c>
      <c r="J230" s="417">
        <v>0</v>
      </c>
      <c r="K230" s="417">
        <v>0</v>
      </c>
      <c r="L230" s="417">
        <v>0</v>
      </c>
      <c r="M230" s="417">
        <v>0</v>
      </c>
      <c r="N230" s="417">
        <v>0</v>
      </c>
      <c r="O230" s="417">
        <v>0</v>
      </c>
      <c r="P230" s="417">
        <v>37079.507279999998</v>
      </c>
    </row>
    <row r="231" spans="1:16" ht="14.25" customHeight="1">
      <c r="A231" s="46" t="s">
        <v>212</v>
      </c>
      <c r="B231" s="417">
        <v>0</v>
      </c>
      <c r="C231" s="417">
        <v>0</v>
      </c>
      <c r="D231" s="417">
        <v>0</v>
      </c>
      <c r="E231" s="417">
        <v>0</v>
      </c>
      <c r="F231" s="417">
        <v>0</v>
      </c>
      <c r="G231" s="417">
        <v>0</v>
      </c>
      <c r="H231" s="417">
        <v>0</v>
      </c>
      <c r="I231" s="417">
        <v>0</v>
      </c>
      <c r="J231" s="417">
        <v>0</v>
      </c>
      <c r="K231" s="417">
        <v>0</v>
      </c>
      <c r="L231" s="417">
        <v>0</v>
      </c>
      <c r="M231" s="417">
        <v>0</v>
      </c>
      <c r="N231" s="417">
        <v>0</v>
      </c>
      <c r="O231" s="417">
        <v>0</v>
      </c>
      <c r="P231" s="417">
        <v>0</v>
      </c>
    </row>
    <row r="232" spans="1:16" ht="14.25" customHeight="1">
      <c r="A232" s="46" t="s">
        <v>213</v>
      </c>
      <c r="B232" s="417">
        <v>367693.54683000001</v>
      </c>
      <c r="C232" s="417">
        <v>3997356.0807600003</v>
      </c>
      <c r="D232" s="417">
        <v>417354.63042</v>
      </c>
      <c r="E232" s="417">
        <v>218788.88636999999</v>
      </c>
      <c r="F232" s="417">
        <v>641454.47047000006</v>
      </c>
      <c r="G232" s="417">
        <v>274312.37770000001</v>
      </c>
      <c r="H232" s="417">
        <v>1351300.7928599999</v>
      </c>
      <c r="I232" s="417">
        <v>244753.30948</v>
      </c>
      <c r="J232" s="417">
        <v>0</v>
      </c>
      <c r="K232" s="417">
        <v>0</v>
      </c>
      <c r="L232" s="417">
        <v>154383.2268</v>
      </c>
      <c r="M232" s="417">
        <v>1376.5649799999999</v>
      </c>
      <c r="N232" s="417">
        <v>48971.684099999999</v>
      </c>
      <c r="O232" s="417">
        <v>71015.833379999996</v>
      </c>
      <c r="P232" s="417">
        <v>7788761.4041499998</v>
      </c>
    </row>
    <row r="233" spans="1:16" ht="14.25" customHeight="1">
      <c r="A233" s="695" t="s">
        <v>214</v>
      </c>
      <c r="B233" s="417">
        <v>6417897.6586999996</v>
      </c>
      <c r="C233" s="417">
        <v>4555480.5006899992</v>
      </c>
      <c r="D233" s="417">
        <v>9134302.0206100009</v>
      </c>
      <c r="E233" s="417">
        <v>7777014.4049199997</v>
      </c>
      <c r="F233" s="417">
        <v>18656514.119740002</v>
      </c>
      <c r="G233" s="417">
        <v>4261654.8875900004</v>
      </c>
      <c r="H233" s="417">
        <v>3220078.9969299999</v>
      </c>
      <c r="I233" s="417">
        <v>1866448.3343199999</v>
      </c>
      <c r="J233" s="417">
        <v>659746.47357999999</v>
      </c>
      <c r="K233" s="417">
        <v>418516.40106</v>
      </c>
      <c r="L233" s="417">
        <v>1382627.24333</v>
      </c>
      <c r="M233" s="417">
        <v>653992.47179999994</v>
      </c>
      <c r="N233" s="417">
        <v>2071703.0660399999</v>
      </c>
      <c r="O233" s="417">
        <v>1931893.6278199998</v>
      </c>
      <c r="P233" s="417">
        <v>63007870.20713</v>
      </c>
    </row>
    <row r="234" spans="1:16" ht="14.25" customHeight="1">
      <c r="A234" s="46" t="s">
        <v>215</v>
      </c>
      <c r="B234" s="417">
        <v>2856367.3179499996</v>
      </c>
      <c r="C234" s="417">
        <v>1237662.37894</v>
      </c>
      <c r="D234" s="417">
        <v>2787270.8698899997</v>
      </c>
      <c r="E234" s="417">
        <v>3779234.4561300003</v>
      </c>
      <c r="F234" s="417">
        <v>15850540.89439</v>
      </c>
      <c r="G234" s="417">
        <v>2673254.8492199997</v>
      </c>
      <c r="H234" s="417">
        <v>753726.67134</v>
      </c>
      <c r="I234" s="417">
        <v>92318.089980000004</v>
      </c>
      <c r="J234" s="417">
        <v>55333.403469999997</v>
      </c>
      <c r="K234" s="417">
        <v>0</v>
      </c>
      <c r="L234" s="417">
        <v>854916.61492999992</v>
      </c>
      <c r="M234" s="417">
        <v>471375.26579999999</v>
      </c>
      <c r="N234" s="417">
        <v>1126434.7541099999</v>
      </c>
      <c r="O234" s="417">
        <v>871421.37360000005</v>
      </c>
      <c r="P234" s="417">
        <v>33409856.939750001</v>
      </c>
    </row>
    <row r="235" spans="1:16" ht="14.25" customHeight="1">
      <c r="A235" s="46" t="s">
        <v>216</v>
      </c>
      <c r="B235" s="417">
        <v>705322.64474999998</v>
      </c>
      <c r="C235" s="417">
        <v>412786.19125999999</v>
      </c>
      <c r="D235" s="417">
        <v>1133186.58614</v>
      </c>
      <c r="E235" s="417">
        <v>138625.25115999999</v>
      </c>
      <c r="F235" s="417">
        <v>538404.48184999998</v>
      </c>
      <c r="G235" s="417">
        <v>179082.13389</v>
      </c>
      <c r="H235" s="417">
        <v>332745.09672000003</v>
      </c>
      <c r="I235" s="417">
        <v>65333.174429999999</v>
      </c>
      <c r="J235" s="417">
        <v>0</v>
      </c>
      <c r="K235" s="417">
        <v>0</v>
      </c>
      <c r="L235" s="417">
        <v>68600</v>
      </c>
      <c r="M235" s="417">
        <v>0</v>
      </c>
      <c r="N235" s="417">
        <v>0</v>
      </c>
      <c r="O235" s="417">
        <v>301069.44206999999</v>
      </c>
      <c r="P235" s="417">
        <v>3875155.0022700001</v>
      </c>
    </row>
    <row r="236" spans="1:16" ht="14.25" customHeight="1">
      <c r="A236" s="46" t="s">
        <v>217</v>
      </c>
      <c r="B236" s="417">
        <v>255585.12409</v>
      </c>
      <c r="C236" s="417">
        <v>591839.08209000004</v>
      </c>
      <c r="D236" s="417">
        <v>826691.04449999996</v>
      </c>
      <c r="E236" s="417">
        <v>585201.68516999995</v>
      </c>
      <c r="F236" s="417">
        <v>644477.93602000002</v>
      </c>
      <c r="G236" s="417">
        <v>102549.35066</v>
      </c>
      <c r="H236" s="417">
        <v>153769.90050999998</v>
      </c>
      <c r="I236" s="417">
        <v>239539.86699000001</v>
      </c>
      <c r="J236" s="417">
        <v>9459.9150399999999</v>
      </c>
      <c r="K236" s="417">
        <v>9831.1260299999994</v>
      </c>
      <c r="L236" s="417">
        <v>183819.15369000001</v>
      </c>
      <c r="M236" s="417">
        <v>45545.219400000002</v>
      </c>
      <c r="N236" s="417">
        <v>119382.85122</v>
      </c>
      <c r="O236" s="417">
        <v>176114.84790999998</v>
      </c>
      <c r="P236" s="417">
        <v>3943807.1033200002</v>
      </c>
    </row>
    <row r="237" spans="1:16" ht="14.25" customHeight="1">
      <c r="A237" s="46" t="s">
        <v>218</v>
      </c>
      <c r="B237" s="417">
        <v>67951.069049999991</v>
      </c>
      <c r="C237" s="417">
        <v>54542.363709999998</v>
      </c>
      <c r="D237" s="417">
        <v>138259.61133000001</v>
      </c>
      <c r="E237" s="417">
        <v>904969.85594000004</v>
      </c>
      <c r="F237" s="417">
        <v>30341.687969999999</v>
      </c>
      <c r="G237" s="417">
        <v>25879.862440000001</v>
      </c>
      <c r="H237" s="417">
        <v>29943.006719999998</v>
      </c>
      <c r="I237" s="417">
        <v>20947.979070000001</v>
      </c>
      <c r="J237" s="417">
        <v>137.41718</v>
      </c>
      <c r="K237" s="417">
        <v>0</v>
      </c>
      <c r="L237" s="417">
        <v>68687.278819999992</v>
      </c>
      <c r="M237" s="417">
        <v>14120.719419999999</v>
      </c>
      <c r="N237" s="417">
        <v>14229.023800000001</v>
      </c>
      <c r="O237" s="417">
        <v>11386.80726</v>
      </c>
      <c r="P237" s="417">
        <v>1381396.6827100001</v>
      </c>
    </row>
    <row r="238" spans="1:16" ht="14.25" customHeight="1">
      <c r="A238" s="46" t="s">
        <v>219</v>
      </c>
      <c r="B238" s="408">
        <v>177345.20019999999</v>
      </c>
      <c r="C238" s="408">
        <v>0</v>
      </c>
      <c r="D238" s="408">
        <v>0</v>
      </c>
      <c r="E238" s="408">
        <v>402520.79</v>
      </c>
      <c r="F238" s="408">
        <v>0</v>
      </c>
      <c r="G238" s="408">
        <v>49899.296799999996</v>
      </c>
      <c r="H238" s="408">
        <v>0</v>
      </c>
      <c r="I238" s="408">
        <v>0</v>
      </c>
      <c r="J238" s="408">
        <v>0</v>
      </c>
      <c r="K238" s="408">
        <v>0</v>
      </c>
      <c r="L238" s="408">
        <v>0</v>
      </c>
      <c r="M238" s="408">
        <v>0</v>
      </c>
      <c r="N238" s="408">
        <v>0</v>
      </c>
      <c r="O238" s="408">
        <v>0</v>
      </c>
      <c r="P238" s="408">
        <v>629765.28700000001</v>
      </c>
    </row>
    <row r="239" spans="1:16" ht="14.25" customHeight="1">
      <c r="A239" s="46" t="s">
        <v>220</v>
      </c>
      <c r="B239" s="408">
        <v>2355326.30266</v>
      </c>
      <c r="C239" s="408">
        <v>2258650.4846899998</v>
      </c>
      <c r="D239" s="408">
        <v>4248893.9087500004</v>
      </c>
      <c r="E239" s="408">
        <v>1966462.3665199999</v>
      </c>
      <c r="F239" s="408">
        <v>1592749.1195100001</v>
      </c>
      <c r="G239" s="408">
        <v>1230989.3945799998</v>
      </c>
      <c r="H239" s="408">
        <v>1949894.3216400002</v>
      </c>
      <c r="I239" s="408">
        <v>1448309.22385</v>
      </c>
      <c r="J239" s="408">
        <v>594815.73788999999</v>
      </c>
      <c r="K239" s="408">
        <v>408685.27502999996</v>
      </c>
      <c r="L239" s="408">
        <v>206604.19588999997</v>
      </c>
      <c r="M239" s="408">
        <v>122951.26718000001</v>
      </c>
      <c r="N239" s="408">
        <v>811656.43690999993</v>
      </c>
      <c r="O239" s="408">
        <v>571901.15697999997</v>
      </c>
      <c r="P239" s="408">
        <v>19767889.192080002</v>
      </c>
    </row>
    <row r="240" spans="1:16" ht="14.25" customHeight="1">
      <c r="A240" s="46" t="s">
        <v>221</v>
      </c>
      <c r="B240" s="408">
        <v>0</v>
      </c>
      <c r="C240" s="408">
        <v>0</v>
      </c>
      <c r="D240" s="408">
        <v>0</v>
      </c>
      <c r="E240" s="408">
        <v>0</v>
      </c>
      <c r="F240" s="408">
        <v>0</v>
      </c>
      <c r="G240" s="408">
        <v>0</v>
      </c>
      <c r="H240" s="408">
        <v>0</v>
      </c>
      <c r="I240" s="408">
        <v>0</v>
      </c>
      <c r="J240" s="408">
        <v>0</v>
      </c>
      <c r="K240" s="408">
        <v>0</v>
      </c>
      <c r="L240" s="408">
        <v>0</v>
      </c>
      <c r="M240" s="408">
        <v>0</v>
      </c>
      <c r="N240" s="408">
        <v>0</v>
      </c>
      <c r="O240" s="408">
        <v>0</v>
      </c>
      <c r="P240" s="408">
        <v>0</v>
      </c>
    </row>
    <row r="241" spans="1:16" ht="14.25" customHeight="1">
      <c r="A241" s="695" t="s">
        <v>1265</v>
      </c>
      <c r="B241" s="408">
        <v>445228.43701999995</v>
      </c>
      <c r="C241" s="408">
        <v>311396.43520000001</v>
      </c>
      <c r="D241" s="408">
        <v>311401.41736000002</v>
      </c>
      <c r="E241" s="408">
        <v>604679.07573000004</v>
      </c>
      <c r="F241" s="408">
        <v>400135.21811999998</v>
      </c>
      <c r="G241" s="408">
        <v>83718.036640000006</v>
      </c>
      <c r="H241" s="408">
        <v>101415.82857</v>
      </c>
      <c r="I241" s="408">
        <v>234473.13283000002</v>
      </c>
      <c r="J241" s="408">
        <v>0</v>
      </c>
      <c r="K241" s="408">
        <v>6259.8543899999995</v>
      </c>
      <c r="L241" s="408">
        <v>132603.07230999999</v>
      </c>
      <c r="M241" s="408">
        <v>66271.684269999998</v>
      </c>
      <c r="N241" s="408">
        <v>64923.267420000004</v>
      </c>
      <c r="O241" s="408">
        <v>35109.27807</v>
      </c>
      <c r="P241" s="408">
        <v>2797614.7379299998</v>
      </c>
    </row>
    <row r="242" spans="1:16" ht="14.25" customHeight="1">
      <c r="A242" s="46" t="s">
        <v>1266</v>
      </c>
      <c r="B242" s="408">
        <v>444385.52359</v>
      </c>
      <c r="C242" s="408">
        <v>305708.60698000004</v>
      </c>
      <c r="D242" s="408">
        <v>311310.63348000002</v>
      </c>
      <c r="E242" s="408">
        <v>568514.78628</v>
      </c>
      <c r="F242" s="408">
        <v>389741.21756999998</v>
      </c>
      <c r="G242" s="408">
        <v>83656.279909999997</v>
      </c>
      <c r="H242" s="408">
        <v>101301.98876000001</v>
      </c>
      <c r="I242" s="408">
        <v>234464.09981000001</v>
      </c>
      <c r="J242" s="408">
        <v>0</v>
      </c>
      <c r="K242" s="408">
        <v>6257.2979000000005</v>
      </c>
      <c r="L242" s="408">
        <v>132551.13813000001</v>
      </c>
      <c r="M242" s="408">
        <v>65814.863190000004</v>
      </c>
      <c r="N242" s="408">
        <v>64890.496370000001</v>
      </c>
      <c r="O242" s="408">
        <v>35032.253920000003</v>
      </c>
      <c r="P242" s="408">
        <v>2743629.1858899998</v>
      </c>
    </row>
    <row r="243" spans="1:16" ht="14.25" customHeight="1">
      <c r="A243" s="46" t="s">
        <v>1267</v>
      </c>
      <c r="B243" s="408">
        <v>842.91343000000006</v>
      </c>
      <c r="C243" s="408">
        <v>5687.8282199999994</v>
      </c>
      <c r="D243" s="408">
        <v>90.783880000000011</v>
      </c>
      <c r="E243" s="408">
        <v>36164.289450000004</v>
      </c>
      <c r="F243" s="408">
        <v>10394.000550000001</v>
      </c>
      <c r="G243" s="408">
        <v>61.756730000000005</v>
      </c>
      <c r="H243" s="408">
        <v>113.83981</v>
      </c>
      <c r="I243" s="408">
        <v>9.0330200000000005</v>
      </c>
      <c r="J243" s="408">
        <v>0</v>
      </c>
      <c r="K243" s="408">
        <v>2.5564899999999997</v>
      </c>
      <c r="L243" s="408">
        <v>51.934179999999998</v>
      </c>
      <c r="M243" s="408">
        <v>456.82107999999999</v>
      </c>
      <c r="N243" s="408">
        <v>32.771050000000002</v>
      </c>
      <c r="O243" s="408">
        <v>77.024149999999992</v>
      </c>
      <c r="P243" s="408">
        <v>53985.552040000002</v>
      </c>
    </row>
    <row r="244" spans="1:16" ht="14.25" customHeight="1">
      <c r="A244" s="695" t="s">
        <v>1268</v>
      </c>
      <c r="B244" s="408">
        <v>0</v>
      </c>
      <c r="C244" s="408">
        <v>4350316.5721899997</v>
      </c>
      <c r="D244" s="408">
        <v>1.4000000000000001E-4</v>
      </c>
      <c r="E244" s="408">
        <v>0</v>
      </c>
      <c r="F244" s="408">
        <v>2078.0467699999999</v>
      </c>
      <c r="G244" s="408">
        <v>0</v>
      </c>
      <c r="H244" s="408">
        <v>0</v>
      </c>
      <c r="I244" s="408">
        <v>0</v>
      </c>
      <c r="J244" s="408">
        <v>0</v>
      </c>
      <c r="K244" s="408">
        <v>0</v>
      </c>
      <c r="L244" s="408">
        <v>0</v>
      </c>
      <c r="M244" s="408">
        <v>0</v>
      </c>
      <c r="N244" s="408">
        <v>0</v>
      </c>
      <c r="O244" s="408">
        <v>0</v>
      </c>
      <c r="P244" s="408">
        <v>4352394.6191000007</v>
      </c>
    </row>
    <row r="245" spans="1:16" ht="14.25" customHeight="1">
      <c r="A245" s="46" t="s">
        <v>1266</v>
      </c>
      <c r="B245" s="408">
        <v>0</v>
      </c>
      <c r="C245" s="408">
        <v>3940303.5569799999</v>
      </c>
      <c r="D245" s="408">
        <v>1.4000000000000001E-4</v>
      </c>
      <c r="E245" s="408">
        <v>0</v>
      </c>
      <c r="F245" s="408">
        <v>2078.0467699999999</v>
      </c>
      <c r="G245" s="408">
        <v>0</v>
      </c>
      <c r="H245" s="408">
        <v>0</v>
      </c>
      <c r="I245" s="408">
        <v>0</v>
      </c>
      <c r="J245" s="408">
        <v>0</v>
      </c>
      <c r="K245" s="408">
        <v>0</v>
      </c>
      <c r="L245" s="408">
        <v>0</v>
      </c>
      <c r="M245" s="408">
        <v>0</v>
      </c>
      <c r="N245" s="408">
        <v>0</v>
      </c>
      <c r="O245" s="408">
        <v>0</v>
      </c>
      <c r="P245" s="408">
        <v>3942381.6038899999</v>
      </c>
    </row>
    <row r="246" spans="1:16" ht="14.25" customHeight="1">
      <c r="A246" s="46" t="s">
        <v>1267</v>
      </c>
      <c r="B246" s="408">
        <v>0</v>
      </c>
      <c r="C246" s="408">
        <v>410013.01520999998</v>
      </c>
      <c r="D246" s="408">
        <v>0</v>
      </c>
      <c r="E246" s="408">
        <v>0</v>
      </c>
      <c r="F246" s="408">
        <v>0</v>
      </c>
      <c r="G246" s="408">
        <v>0</v>
      </c>
      <c r="H246" s="408">
        <v>0</v>
      </c>
      <c r="I246" s="408">
        <v>0</v>
      </c>
      <c r="J246" s="408">
        <v>0</v>
      </c>
      <c r="K246" s="408">
        <v>0</v>
      </c>
      <c r="L246" s="408">
        <v>0</v>
      </c>
      <c r="M246" s="408">
        <v>0</v>
      </c>
      <c r="N246" s="408">
        <v>0</v>
      </c>
      <c r="O246" s="408">
        <v>0</v>
      </c>
      <c r="P246" s="408">
        <v>410013.01520999998</v>
      </c>
    </row>
    <row r="247" spans="1:16" ht="14.25" customHeight="1">
      <c r="A247" s="708" t="s">
        <v>1269</v>
      </c>
      <c r="B247" s="408">
        <v>445228.43701999995</v>
      </c>
      <c r="C247" s="408">
        <v>311396.43520000001</v>
      </c>
      <c r="D247" s="408">
        <v>311401.41736000002</v>
      </c>
      <c r="E247" s="408">
        <v>604679.07573000004</v>
      </c>
      <c r="F247" s="408">
        <v>400135.2181</v>
      </c>
      <c r="G247" s="408">
        <v>83718.036640000006</v>
      </c>
      <c r="H247" s="408">
        <v>101415.82857</v>
      </c>
      <c r="I247" s="408">
        <v>234473.13283000002</v>
      </c>
      <c r="J247" s="408">
        <v>0</v>
      </c>
      <c r="K247" s="408">
        <v>6259.8543899999995</v>
      </c>
      <c r="L247" s="408">
        <v>132603.07230999999</v>
      </c>
      <c r="M247" s="408">
        <v>66271.684269999998</v>
      </c>
      <c r="N247" s="408">
        <v>64923.267420000004</v>
      </c>
      <c r="O247" s="408">
        <v>35109.27807</v>
      </c>
      <c r="P247" s="408">
        <v>2797614.7379099997</v>
      </c>
    </row>
    <row r="248" spans="1:16" ht="14.25" customHeight="1" thickBot="1">
      <c r="A248" s="695" t="s">
        <v>1270</v>
      </c>
      <c r="B248" s="408">
        <v>0</v>
      </c>
      <c r="C248" s="408">
        <v>4350316.5721899997</v>
      </c>
      <c r="D248" s="408">
        <v>0</v>
      </c>
      <c r="E248" s="408">
        <v>0</v>
      </c>
      <c r="F248" s="408">
        <v>2078.0467699999999</v>
      </c>
      <c r="G248" s="408">
        <v>0</v>
      </c>
      <c r="H248" s="408">
        <v>0</v>
      </c>
      <c r="I248" s="408">
        <v>0</v>
      </c>
      <c r="J248" s="408">
        <v>0</v>
      </c>
      <c r="K248" s="408">
        <v>0</v>
      </c>
      <c r="L248" s="408">
        <v>0</v>
      </c>
      <c r="M248" s="408">
        <v>0</v>
      </c>
      <c r="N248" s="408">
        <v>0</v>
      </c>
      <c r="O248" s="408">
        <v>0</v>
      </c>
      <c r="P248" s="408">
        <v>4352394.6189599996</v>
      </c>
    </row>
    <row r="249" spans="1:16" ht="14.25" customHeight="1" thickTop="1" thickBot="1">
      <c r="A249" s="691" t="s">
        <v>222</v>
      </c>
      <c r="B249" s="686">
        <v>550919.86312999995</v>
      </c>
      <c r="C249" s="686">
        <v>619807.00620000006</v>
      </c>
      <c r="D249" s="686">
        <v>816192.39477999997</v>
      </c>
      <c r="E249" s="686">
        <v>519264.64230000001</v>
      </c>
      <c r="F249" s="686">
        <v>523859.00344</v>
      </c>
      <c r="G249" s="686">
        <v>257504.50711000001</v>
      </c>
      <c r="H249" s="686">
        <v>293199.76501999999</v>
      </c>
      <c r="I249" s="686">
        <v>652588.33007000003</v>
      </c>
      <c r="J249" s="686">
        <v>3427.15344</v>
      </c>
      <c r="K249" s="686">
        <v>11054.45413</v>
      </c>
      <c r="L249" s="686">
        <v>545684.60028000001</v>
      </c>
      <c r="M249" s="686">
        <v>120791.32736</v>
      </c>
      <c r="N249" s="686">
        <v>440889.88092000003</v>
      </c>
      <c r="O249" s="686">
        <v>419319.70130000002</v>
      </c>
      <c r="P249" s="686">
        <v>5774502.6294799997</v>
      </c>
    </row>
    <row r="250" spans="1:16" ht="14.25" customHeight="1" thickTop="1">
      <c r="A250" s="46" t="s">
        <v>223</v>
      </c>
      <c r="B250" s="417">
        <v>352.53090000000003</v>
      </c>
      <c r="C250" s="417">
        <v>525.57111999999995</v>
      </c>
      <c r="D250" s="417">
        <v>724.15536999999995</v>
      </c>
      <c r="E250" s="417">
        <v>786.69263999999998</v>
      </c>
      <c r="F250" s="417">
        <v>192.08405999999999</v>
      </c>
      <c r="G250" s="417">
        <v>153.94490999999999</v>
      </c>
      <c r="H250" s="417">
        <v>0</v>
      </c>
      <c r="I250" s="417">
        <v>0</v>
      </c>
      <c r="J250" s="417">
        <v>0</v>
      </c>
      <c r="K250" s="417">
        <v>1.8780599999999998</v>
      </c>
      <c r="L250" s="417">
        <v>18.72316</v>
      </c>
      <c r="M250" s="417">
        <v>0</v>
      </c>
      <c r="N250" s="417">
        <v>1.9399300000000002</v>
      </c>
      <c r="O250" s="417">
        <v>9.3900000000000008E-3</v>
      </c>
      <c r="P250" s="417">
        <v>2757.52954</v>
      </c>
    </row>
    <row r="251" spans="1:16" ht="14.25" customHeight="1">
      <c r="A251" s="46" t="s">
        <v>224</v>
      </c>
      <c r="B251" s="417">
        <v>52962.425499999998</v>
      </c>
      <c r="C251" s="417">
        <v>34716.787790000002</v>
      </c>
      <c r="D251" s="417">
        <v>51763.794829999999</v>
      </c>
      <c r="E251" s="417">
        <v>49858.177819999997</v>
      </c>
      <c r="F251" s="417">
        <v>54705.59895</v>
      </c>
      <c r="G251" s="417">
        <v>12364.82749</v>
      </c>
      <c r="H251" s="417">
        <v>15634.563990000001</v>
      </c>
      <c r="I251" s="417">
        <v>17549.541129999998</v>
      </c>
      <c r="J251" s="417">
        <v>203.22398000000001</v>
      </c>
      <c r="K251" s="417">
        <v>401.40665999999999</v>
      </c>
      <c r="L251" s="417">
        <v>16927.408789999998</v>
      </c>
      <c r="M251" s="417">
        <v>1805.6874499999999</v>
      </c>
      <c r="N251" s="417">
        <v>26975.758859999998</v>
      </c>
      <c r="O251" s="417">
        <v>4675.6947399999999</v>
      </c>
      <c r="P251" s="417">
        <v>340544.89798000001</v>
      </c>
    </row>
    <row r="252" spans="1:16" ht="14.25" customHeight="1">
      <c r="A252" s="46" t="s">
        <v>225</v>
      </c>
      <c r="B252" s="417">
        <v>444736.77872</v>
      </c>
      <c r="C252" s="417">
        <v>533556.35447000002</v>
      </c>
      <c r="D252" s="417">
        <v>717402.51243</v>
      </c>
      <c r="E252" s="417">
        <v>390531.86054000002</v>
      </c>
      <c r="F252" s="417">
        <v>440770.67524999997</v>
      </c>
      <c r="G252" s="417">
        <v>224861.36457000001</v>
      </c>
      <c r="H252" s="417">
        <v>264468.51938000001</v>
      </c>
      <c r="I252" s="417">
        <v>626491.04399999999</v>
      </c>
      <c r="J252" s="417">
        <v>2905.7160400000002</v>
      </c>
      <c r="K252" s="417">
        <v>7339.6101900000003</v>
      </c>
      <c r="L252" s="417">
        <v>478132.73106000002</v>
      </c>
      <c r="M252" s="417">
        <v>101874.70187999999</v>
      </c>
      <c r="N252" s="417">
        <v>396413.05153</v>
      </c>
      <c r="O252" s="417">
        <v>395839.96775000001</v>
      </c>
      <c r="P252" s="417">
        <v>5025324.8878100002</v>
      </c>
    </row>
    <row r="253" spans="1:16" ht="14.25" customHeight="1">
      <c r="A253" s="46" t="s">
        <v>226</v>
      </c>
      <c r="B253" s="417">
        <v>1261.39976</v>
      </c>
      <c r="C253" s="417">
        <v>10589.043099999999</v>
      </c>
      <c r="D253" s="417">
        <v>11301.54513</v>
      </c>
      <c r="E253" s="417">
        <v>14084.08797</v>
      </c>
      <c r="F253" s="417">
        <v>1788.83727</v>
      </c>
      <c r="G253" s="417">
        <v>3702.6008999999999</v>
      </c>
      <c r="H253" s="417">
        <v>8777.949779999999</v>
      </c>
      <c r="I253" s="417">
        <v>5779.2075500000001</v>
      </c>
      <c r="J253" s="417">
        <v>12.491910000000001</v>
      </c>
      <c r="K253" s="417">
        <v>0</v>
      </c>
      <c r="L253" s="417">
        <v>37815.76758</v>
      </c>
      <c r="M253" s="417">
        <v>4092.2182699999998</v>
      </c>
      <c r="N253" s="417">
        <v>2761.40308</v>
      </c>
      <c r="O253" s="417">
        <v>9907.2061099999992</v>
      </c>
      <c r="P253" s="417">
        <v>111873.75840999999</v>
      </c>
    </row>
    <row r="254" spans="1:16" ht="14.25" customHeight="1">
      <c r="A254" s="46" t="s">
        <v>227</v>
      </c>
      <c r="B254" s="417">
        <v>14488.10259</v>
      </c>
      <c r="C254" s="417">
        <v>7702.9032699999998</v>
      </c>
      <c r="D254" s="417">
        <v>10560.6983</v>
      </c>
      <c r="E254" s="417">
        <v>2608.2442099999998</v>
      </c>
      <c r="F254" s="417">
        <v>7863.8249299999998</v>
      </c>
      <c r="G254" s="417">
        <v>8846.135119999999</v>
      </c>
      <c r="H254" s="417">
        <v>457.56914</v>
      </c>
      <c r="I254" s="417">
        <v>143.63912999999999</v>
      </c>
      <c r="J254" s="417">
        <v>0.58751999999999993</v>
      </c>
      <c r="K254" s="417">
        <v>1.4978</v>
      </c>
      <c r="L254" s="417">
        <v>5388.2634200000002</v>
      </c>
      <c r="M254" s="417">
        <v>1306.57879</v>
      </c>
      <c r="N254" s="417">
        <v>1793.03791</v>
      </c>
      <c r="O254" s="417">
        <v>1893.65742</v>
      </c>
      <c r="P254" s="417">
        <v>63054.739549999998</v>
      </c>
    </row>
    <row r="255" spans="1:16" ht="14.25" customHeight="1">
      <c r="A255" s="46" t="s">
        <v>228</v>
      </c>
      <c r="B255" s="417">
        <v>58.200339999999997</v>
      </c>
      <c r="C255" s="417">
        <v>3077.2772</v>
      </c>
      <c r="D255" s="417">
        <v>945.33105</v>
      </c>
      <c r="E255" s="417">
        <v>564.39351999999997</v>
      </c>
      <c r="F255" s="417">
        <v>1059.2489399999999</v>
      </c>
      <c r="G255" s="417">
        <v>742.80110999999999</v>
      </c>
      <c r="H255" s="417">
        <v>151.58927</v>
      </c>
      <c r="I255" s="417">
        <v>7.1267299999999993</v>
      </c>
      <c r="J255" s="417">
        <v>0</v>
      </c>
      <c r="K255" s="417">
        <v>0</v>
      </c>
      <c r="L255" s="417">
        <v>552.17995999999994</v>
      </c>
      <c r="M255" s="417">
        <v>415.23559999999998</v>
      </c>
      <c r="N255" s="417">
        <v>157.03198999999998</v>
      </c>
      <c r="O255" s="417">
        <v>735.11838</v>
      </c>
      <c r="P255" s="417">
        <v>8465.5340899999992</v>
      </c>
    </row>
    <row r="256" spans="1:16" ht="14.25" customHeight="1">
      <c r="A256" s="46" t="s">
        <v>229</v>
      </c>
      <c r="B256" s="417">
        <v>1583.52242</v>
      </c>
      <c r="C256" s="417">
        <v>1525.0826000000002</v>
      </c>
      <c r="D256" s="417">
        <v>5360.3851199999999</v>
      </c>
      <c r="E256" s="417">
        <v>0</v>
      </c>
      <c r="F256" s="417">
        <v>2351.3306200000002</v>
      </c>
      <c r="G256" s="417">
        <v>1051.5531599999999</v>
      </c>
      <c r="H256" s="417">
        <v>264.52771000000001</v>
      </c>
      <c r="I256" s="417">
        <v>93.138149999999996</v>
      </c>
      <c r="J256" s="417">
        <v>1.7491400000000001</v>
      </c>
      <c r="K256" s="417">
        <v>0</v>
      </c>
      <c r="L256" s="417">
        <v>924.18290000000002</v>
      </c>
      <c r="M256" s="417">
        <v>1348.6365900000001</v>
      </c>
      <c r="N256" s="417">
        <v>678.11090000000002</v>
      </c>
      <c r="O256" s="417">
        <v>1212.0915</v>
      </c>
      <c r="P256" s="417">
        <v>16394.310809999999</v>
      </c>
    </row>
    <row r="257" spans="1:16" ht="14.25" customHeight="1">
      <c r="A257" s="46" t="s">
        <v>230</v>
      </c>
      <c r="B257" s="417">
        <v>11.623479999999999</v>
      </c>
      <c r="C257" s="417">
        <v>7583.6928699999999</v>
      </c>
      <c r="D257" s="417">
        <v>85.28549000000001</v>
      </c>
      <c r="E257" s="417">
        <v>0</v>
      </c>
      <c r="F257" s="417">
        <v>78.167140000000003</v>
      </c>
      <c r="G257" s="417">
        <v>29.051110000000001</v>
      </c>
      <c r="H257" s="417">
        <v>213.76877999999999</v>
      </c>
      <c r="I257" s="417">
        <v>15.424340000000001</v>
      </c>
      <c r="J257" s="417">
        <v>0</v>
      </c>
      <c r="K257" s="417">
        <v>0</v>
      </c>
      <c r="L257" s="417">
        <v>13.147950000000002</v>
      </c>
      <c r="M257" s="417">
        <v>609.20610999999997</v>
      </c>
      <c r="N257" s="417">
        <v>41.392290000000003</v>
      </c>
      <c r="O257" s="417">
        <v>421.43046000000004</v>
      </c>
      <c r="P257" s="417">
        <v>9102.19002</v>
      </c>
    </row>
    <row r="258" spans="1:16" ht="14.25" customHeight="1">
      <c r="A258" s="46" t="s">
        <v>231</v>
      </c>
      <c r="B258" s="417">
        <v>328.87493000000001</v>
      </c>
      <c r="C258" s="417">
        <v>-8.0000000000000007E-5</v>
      </c>
      <c r="D258" s="417">
        <v>0</v>
      </c>
      <c r="E258" s="417">
        <v>0</v>
      </c>
      <c r="F258" s="417">
        <v>0</v>
      </c>
      <c r="G258" s="417">
        <v>0</v>
      </c>
      <c r="H258" s="417">
        <v>0</v>
      </c>
      <c r="I258" s="417">
        <v>0</v>
      </c>
      <c r="J258" s="417">
        <v>0</v>
      </c>
      <c r="K258" s="417">
        <v>0</v>
      </c>
      <c r="L258" s="417">
        <v>2.9326300000000001</v>
      </c>
      <c r="M258" s="417">
        <v>0.12723999999999999</v>
      </c>
      <c r="N258" s="417">
        <v>0</v>
      </c>
      <c r="O258" s="417">
        <v>0</v>
      </c>
      <c r="P258" s="417">
        <v>331.93471999999997</v>
      </c>
    </row>
    <row r="259" spans="1:16" ht="14.25" customHeight="1">
      <c r="A259" s="46" t="s">
        <v>232</v>
      </c>
      <c r="B259" s="417">
        <v>5276.1268799999998</v>
      </c>
      <c r="C259" s="417">
        <v>9211.6251199999988</v>
      </c>
      <c r="D259" s="417">
        <v>5117.1174800000008</v>
      </c>
      <c r="E259" s="417">
        <v>7951.0835900000002</v>
      </c>
      <c r="F259" s="417">
        <v>139.66820000000001</v>
      </c>
      <c r="G259" s="417">
        <v>1107.4753799999999</v>
      </c>
      <c r="H259" s="417">
        <v>10.8</v>
      </c>
      <c r="I259" s="417">
        <v>2492.94967</v>
      </c>
      <c r="J259" s="417">
        <v>0</v>
      </c>
      <c r="K259" s="417">
        <v>397.48286999999999</v>
      </c>
      <c r="L259" s="417">
        <v>4312.9572300000009</v>
      </c>
      <c r="M259" s="417">
        <v>4151.8006000000005</v>
      </c>
      <c r="N259" s="417">
        <v>9074.8199800000002</v>
      </c>
      <c r="O259" s="417">
        <v>4452.0193099999997</v>
      </c>
      <c r="P259" s="417">
        <v>53695.926310000003</v>
      </c>
    </row>
    <row r="260" spans="1:16" ht="14.25" customHeight="1" thickBot="1">
      <c r="A260" s="46" t="s">
        <v>233</v>
      </c>
      <c r="B260" s="417">
        <v>29860.277610000001</v>
      </c>
      <c r="C260" s="417">
        <v>11318.668740000001</v>
      </c>
      <c r="D260" s="417">
        <v>12931.569579999999</v>
      </c>
      <c r="E260" s="417">
        <v>52880.102009999995</v>
      </c>
      <c r="F260" s="417">
        <v>14909.568080000001</v>
      </c>
      <c r="G260" s="417">
        <v>4644.7533600000006</v>
      </c>
      <c r="H260" s="417">
        <v>3220.4769700000002</v>
      </c>
      <c r="I260" s="417">
        <v>16.259370000000001</v>
      </c>
      <c r="J260" s="417">
        <v>303.38484999999997</v>
      </c>
      <c r="K260" s="417">
        <v>2912.5785499999997</v>
      </c>
      <c r="L260" s="417">
        <v>1596.3056000000001</v>
      </c>
      <c r="M260" s="417">
        <v>5187.13483</v>
      </c>
      <c r="N260" s="417">
        <v>2993.3344500000003</v>
      </c>
      <c r="O260" s="417">
        <v>182.50623999999999</v>
      </c>
      <c r="P260" s="417">
        <v>142956.92024000001</v>
      </c>
    </row>
    <row r="261" spans="1:16" ht="14.25" customHeight="1" thickTop="1" thickBot="1">
      <c r="A261" s="691" t="s">
        <v>234</v>
      </c>
      <c r="B261" s="686">
        <v>-189996.98750999998</v>
      </c>
      <c r="C261" s="686">
        <v>-115901.49445999999</v>
      </c>
      <c r="D261" s="686">
        <v>-269996.81080000004</v>
      </c>
      <c r="E261" s="686">
        <v>-120816.22476000001</v>
      </c>
      <c r="F261" s="686">
        <v>-177671.15446000002</v>
      </c>
      <c r="G261" s="686">
        <v>-102777.19632999999</v>
      </c>
      <c r="H261" s="686">
        <v>-92006.927100000001</v>
      </c>
      <c r="I261" s="686">
        <v>-136042.64396000002</v>
      </c>
      <c r="J261" s="686">
        <v>-468.55851000000001</v>
      </c>
      <c r="K261" s="686">
        <v>-2940.5112899999999</v>
      </c>
      <c r="L261" s="686">
        <v>-141890.20178999999</v>
      </c>
      <c r="M261" s="686">
        <v>-34773.695700000004</v>
      </c>
      <c r="N261" s="686">
        <v>-197725.61169999998</v>
      </c>
      <c r="O261" s="686">
        <v>-85707.251610000007</v>
      </c>
      <c r="P261" s="686">
        <v>-1668715.2699800001</v>
      </c>
    </row>
    <row r="262" spans="1:16" ht="14.25" customHeight="1" thickTop="1">
      <c r="A262" s="46" t="s">
        <v>235</v>
      </c>
      <c r="B262" s="417">
        <v>-162902.50487</v>
      </c>
      <c r="C262" s="417">
        <v>-82409.048920000001</v>
      </c>
      <c r="D262" s="417">
        <v>-236076.65803999998</v>
      </c>
      <c r="E262" s="417">
        <v>-105399.19537</v>
      </c>
      <c r="F262" s="417">
        <v>-153328.36288999999</v>
      </c>
      <c r="G262" s="417">
        <v>-76450.240519999992</v>
      </c>
      <c r="H262" s="417">
        <v>-80624.044909999997</v>
      </c>
      <c r="I262" s="417">
        <v>-93109.108379999991</v>
      </c>
      <c r="J262" s="417">
        <v>-71.528100000000009</v>
      </c>
      <c r="K262" s="417">
        <v>-842.91886999999997</v>
      </c>
      <c r="L262" s="417">
        <v>-102291.24800000001</v>
      </c>
      <c r="M262" s="417">
        <v>-29817.436699999998</v>
      </c>
      <c r="N262" s="417">
        <v>-176108.42818000002</v>
      </c>
      <c r="O262" s="417">
        <v>-80396.546680000014</v>
      </c>
      <c r="P262" s="417">
        <v>-1379827.27043</v>
      </c>
    </row>
    <row r="263" spans="1:16" ht="14.25" customHeight="1">
      <c r="A263" s="46" t="s">
        <v>236</v>
      </c>
      <c r="B263" s="417">
        <v>0</v>
      </c>
      <c r="C263" s="417">
        <v>0</v>
      </c>
      <c r="D263" s="417">
        <v>0</v>
      </c>
      <c r="E263" s="417">
        <v>0</v>
      </c>
      <c r="F263" s="417">
        <v>0</v>
      </c>
      <c r="G263" s="417">
        <v>0</v>
      </c>
      <c r="H263" s="417">
        <v>0</v>
      </c>
      <c r="I263" s="417">
        <v>0</v>
      </c>
      <c r="J263" s="417">
        <v>0</v>
      </c>
      <c r="K263" s="417">
        <v>0</v>
      </c>
      <c r="L263" s="417">
        <v>0</v>
      </c>
      <c r="M263" s="417">
        <v>0</v>
      </c>
      <c r="N263" s="417">
        <v>0</v>
      </c>
      <c r="O263" s="417">
        <v>0</v>
      </c>
      <c r="P263" s="417">
        <v>0</v>
      </c>
    </row>
    <row r="264" spans="1:16" ht="14.25" customHeight="1">
      <c r="A264" s="46" t="s">
        <v>237</v>
      </c>
      <c r="B264" s="417">
        <v>-11314.36672</v>
      </c>
      <c r="C264" s="417">
        <v>-15212.880029999998</v>
      </c>
      <c r="D264" s="417">
        <v>-2798.4134599999998</v>
      </c>
      <c r="E264" s="417">
        <v>-5408.8651200000004</v>
      </c>
      <c r="F264" s="417">
        <v>-3646.2470400000002</v>
      </c>
      <c r="G264" s="417">
        <v>-17132.116910000001</v>
      </c>
      <c r="H264" s="417">
        <v>-6310.8417900000004</v>
      </c>
      <c r="I264" s="417">
        <v>-21368.684079999999</v>
      </c>
      <c r="J264" s="417">
        <v>-397.03040999999996</v>
      </c>
      <c r="K264" s="417">
        <v>-2097.5924199999999</v>
      </c>
      <c r="L264" s="417">
        <v>-14918.71761</v>
      </c>
      <c r="M264" s="417">
        <v>-2558.82143</v>
      </c>
      <c r="N264" s="417">
        <v>-16069.51323</v>
      </c>
      <c r="O264" s="417">
        <v>-5069.7107500000002</v>
      </c>
      <c r="P264" s="417">
        <v>-124303.80100000001</v>
      </c>
    </row>
    <row r="265" spans="1:16" ht="14.25" customHeight="1">
      <c r="A265" s="46" t="s">
        <v>238</v>
      </c>
      <c r="B265" s="417">
        <v>-13.198639999999999</v>
      </c>
      <c r="C265" s="417">
        <v>-645.06256000000008</v>
      </c>
      <c r="D265" s="417">
        <v>0</v>
      </c>
      <c r="E265" s="417">
        <v>-4.6659700000000006</v>
      </c>
      <c r="F265" s="417">
        <v>-10663.24697</v>
      </c>
      <c r="G265" s="417">
        <v>0</v>
      </c>
      <c r="H265" s="417">
        <v>-234.35269</v>
      </c>
      <c r="I265" s="417">
        <v>-1288.88267</v>
      </c>
      <c r="J265" s="417">
        <v>0</v>
      </c>
      <c r="K265" s="417">
        <v>0</v>
      </c>
      <c r="L265" s="417">
        <v>-3908.29531</v>
      </c>
      <c r="M265" s="417">
        <v>0</v>
      </c>
      <c r="N265" s="417">
        <v>0</v>
      </c>
      <c r="O265" s="417">
        <v>0</v>
      </c>
      <c r="P265" s="417">
        <v>-16757.704809999999</v>
      </c>
    </row>
    <row r="266" spans="1:16" ht="14.25" customHeight="1">
      <c r="A266" s="46" t="s">
        <v>239</v>
      </c>
      <c r="B266" s="417">
        <v>-7061.53719</v>
      </c>
      <c r="C266" s="417">
        <v>0</v>
      </c>
      <c r="D266" s="417">
        <v>-8041.2271500000006</v>
      </c>
      <c r="E266" s="417">
        <v>0</v>
      </c>
      <c r="F266" s="417">
        <v>0</v>
      </c>
      <c r="G266" s="417">
        <v>0</v>
      </c>
      <c r="H266" s="417">
        <v>0</v>
      </c>
      <c r="I266" s="417">
        <v>-15477.49987</v>
      </c>
      <c r="J266" s="417">
        <v>0</v>
      </c>
      <c r="K266" s="417">
        <v>0</v>
      </c>
      <c r="L266" s="417">
        <v>-14158.360919999999</v>
      </c>
      <c r="M266" s="417">
        <v>-378.24452000000002</v>
      </c>
      <c r="N266" s="417">
        <v>0</v>
      </c>
      <c r="O266" s="417">
        <v>0</v>
      </c>
      <c r="P266" s="417">
        <v>-45116.869650000001</v>
      </c>
    </row>
    <row r="267" spans="1:16" ht="14.25" customHeight="1">
      <c r="A267" s="692" t="s">
        <v>240</v>
      </c>
      <c r="B267" s="417">
        <v>-8705.0287599999992</v>
      </c>
      <c r="C267" s="417">
        <v>0</v>
      </c>
      <c r="D267" s="417">
        <v>-9056.0057799999995</v>
      </c>
      <c r="E267" s="417">
        <v>-9022.4970799999992</v>
      </c>
      <c r="F267" s="417">
        <v>-4856.3277699999999</v>
      </c>
      <c r="G267" s="417">
        <v>-5282.9583300000004</v>
      </c>
      <c r="H267" s="417">
        <v>-4429.0787799999998</v>
      </c>
      <c r="I267" s="417">
        <v>-4655.8333499999999</v>
      </c>
      <c r="J267" s="417">
        <v>0</v>
      </c>
      <c r="K267" s="417">
        <v>0</v>
      </c>
      <c r="L267" s="417">
        <v>-6324.4246299999995</v>
      </c>
      <c r="M267" s="417">
        <v>-2019.1930500000001</v>
      </c>
      <c r="N267" s="417">
        <v>-2331.01559</v>
      </c>
      <c r="O267" s="417">
        <v>0</v>
      </c>
      <c r="P267" s="417">
        <v>-56682.363119999995</v>
      </c>
    </row>
    <row r="268" spans="1:16" ht="14.25" customHeight="1" thickBot="1">
      <c r="A268" s="692" t="s">
        <v>241</v>
      </c>
      <c r="B268" s="417">
        <v>-0.35132999999999998</v>
      </c>
      <c r="C268" s="417">
        <v>-17634.502949999998</v>
      </c>
      <c r="D268" s="417">
        <v>-14024.506369999999</v>
      </c>
      <c r="E268" s="417">
        <v>-981.00121999999999</v>
      </c>
      <c r="F268" s="417">
        <v>-5176.9697900000001</v>
      </c>
      <c r="G268" s="417">
        <v>-3911.8805699999998</v>
      </c>
      <c r="H268" s="417">
        <v>-408.60892999999999</v>
      </c>
      <c r="I268" s="417">
        <v>-142.63560999999999</v>
      </c>
      <c r="J268" s="417">
        <v>0</v>
      </c>
      <c r="K268" s="417">
        <v>0</v>
      </c>
      <c r="L268" s="417">
        <v>-289.15532000000002</v>
      </c>
      <c r="M268" s="417">
        <v>0</v>
      </c>
      <c r="N268" s="417">
        <v>-3216.6547</v>
      </c>
      <c r="O268" s="417">
        <v>-240.99418</v>
      </c>
      <c r="P268" s="417">
        <v>-46027.260969999996</v>
      </c>
    </row>
    <row r="269" spans="1:16" ht="14.25" customHeight="1" thickTop="1" thickBot="1">
      <c r="A269" s="693" t="s">
        <v>242</v>
      </c>
      <c r="B269" s="685">
        <v>360922.87562000001</v>
      </c>
      <c r="C269" s="685">
        <v>503905.51173999999</v>
      </c>
      <c r="D269" s="685">
        <v>546195.58398</v>
      </c>
      <c r="E269" s="685">
        <v>398448.41753999999</v>
      </c>
      <c r="F269" s="685">
        <v>346187.84898000001</v>
      </c>
      <c r="G269" s="685">
        <v>154727.31078</v>
      </c>
      <c r="H269" s="685">
        <v>201192.83791999999</v>
      </c>
      <c r="I269" s="685">
        <v>516545.68611000001</v>
      </c>
      <c r="J269" s="685">
        <v>2958.5949300000002</v>
      </c>
      <c r="K269" s="685">
        <v>8113.9428399999997</v>
      </c>
      <c r="L269" s="685">
        <v>403794.39848999999</v>
      </c>
      <c r="M269" s="685">
        <v>86017.631659999999</v>
      </c>
      <c r="N269" s="685">
        <v>243164.26921999999</v>
      </c>
      <c r="O269" s="685">
        <v>333612.44968999998</v>
      </c>
      <c r="P269" s="685">
        <v>4105787.3594999998</v>
      </c>
    </row>
    <row r="270" spans="1:16" ht="14.25" customHeight="1" thickTop="1" thickBot="1">
      <c r="A270" s="694" t="s">
        <v>243</v>
      </c>
      <c r="B270" s="686">
        <v>212151.60715</v>
      </c>
      <c r="C270" s="686">
        <v>233473.47569999998</v>
      </c>
      <c r="D270" s="686">
        <v>230961.21809000001</v>
      </c>
      <c r="E270" s="686">
        <v>228944.03031</v>
      </c>
      <c r="F270" s="686">
        <v>204202.22333000001</v>
      </c>
      <c r="G270" s="686">
        <v>179295.32711000001</v>
      </c>
      <c r="H270" s="686">
        <v>97177.91515999999</v>
      </c>
      <c r="I270" s="686">
        <v>22749.507399999999</v>
      </c>
      <c r="J270" s="686">
        <v>3516.4916899999998</v>
      </c>
      <c r="K270" s="686">
        <v>2385.05854</v>
      </c>
      <c r="L270" s="686">
        <v>39188.333899999998</v>
      </c>
      <c r="M270" s="686">
        <v>11011.55935</v>
      </c>
      <c r="N270" s="686">
        <v>62430.483700000004</v>
      </c>
      <c r="O270" s="686">
        <v>29284.21416</v>
      </c>
      <c r="P270" s="686">
        <v>1556771.4455899999</v>
      </c>
    </row>
    <row r="271" spans="1:16" ht="14.25" customHeight="1" thickTop="1">
      <c r="A271" s="46" t="s">
        <v>244</v>
      </c>
      <c r="B271" s="417">
        <v>104817.08806000001</v>
      </c>
      <c r="C271" s="417">
        <v>146149.09640000001</v>
      </c>
      <c r="D271" s="417">
        <v>113410.2536</v>
      </c>
      <c r="E271" s="417">
        <v>112347.67457999999</v>
      </c>
      <c r="F271" s="417">
        <v>85928.115810000003</v>
      </c>
      <c r="G271" s="417">
        <v>93148.610409999994</v>
      </c>
      <c r="H271" s="417">
        <v>49969.234579999997</v>
      </c>
      <c r="I271" s="417">
        <v>16991.434929999999</v>
      </c>
      <c r="J271" s="417">
        <v>2010.06413</v>
      </c>
      <c r="K271" s="417">
        <v>1379.17894</v>
      </c>
      <c r="L271" s="417">
        <v>29804.042390000002</v>
      </c>
      <c r="M271" s="417">
        <v>4880.2474900000007</v>
      </c>
      <c r="N271" s="417">
        <v>44017.686649999996</v>
      </c>
      <c r="O271" s="417">
        <v>23701.70017</v>
      </c>
      <c r="P271" s="417">
        <v>828554.42813999997</v>
      </c>
    </row>
    <row r="272" spans="1:16" ht="14.25" customHeight="1">
      <c r="A272" s="46" t="s">
        <v>245</v>
      </c>
      <c r="B272" s="417">
        <v>87175.741709999988</v>
      </c>
      <c r="C272" s="417">
        <v>46049.091899999999</v>
      </c>
      <c r="D272" s="417">
        <v>90866.271859999993</v>
      </c>
      <c r="E272" s="417">
        <v>90193.244279999999</v>
      </c>
      <c r="F272" s="417">
        <v>87842.304550000001</v>
      </c>
      <c r="G272" s="417">
        <v>70122.193670000008</v>
      </c>
      <c r="H272" s="417">
        <v>22993.122739999999</v>
      </c>
      <c r="I272" s="417">
        <v>3264.3491800000002</v>
      </c>
      <c r="J272" s="417">
        <v>1253.9650100000001</v>
      </c>
      <c r="K272" s="417">
        <v>684.70418000000006</v>
      </c>
      <c r="L272" s="417">
        <v>6372.3525999999993</v>
      </c>
      <c r="M272" s="417">
        <v>1850.9851699999999</v>
      </c>
      <c r="N272" s="417">
        <v>15816.779060000001</v>
      </c>
      <c r="O272" s="417">
        <v>2739.1647000000003</v>
      </c>
      <c r="P272" s="417">
        <v>527224.27061000001</v>
      </c>
    </row>
    <row r="273" spans="1:16" ht="14.25" customHeight="1">
      <c r="A273" s="46" t="s">
        <v>246</v>
      </c>
      <c r="B273" s="417">
        <v>7766.2173499999999</v>
      </c>
      <c r="C273" s="417">
        <v>34.299999999999997</v>
      </c>
      <c r="D273" s="417">
        <v>10065.72875</v>
      </c>
      <c r="E273" s="417">
        <v>9560.21407</v>
      </c>
      <c r="F273" s="417">
        <v>2839.3462300000001</v>
      </c>
      <c r="G273" s="417">
        <v>4170.6908800000001</v>
      </c>
      <c r="H273" s="417">
        <v>169.75567999999998</v>
      </c>
      <c r="I273" s="417">
        <v>0</v>
      </c>
      <c r="J273" s="417">
        <v>0</v>
      </c>
      <c r="K273" s="417">
        <v>0</v>
      </c>
      <c r="L273" s="417">
        <v>1715</v>
      </c>
      <c r="M273" s="417">
        <v>1581.14221</v>
      </c>
      <c r="N273" s="417">
        <v>0</v>
      </c>
      <c r="O273" s="417">
        <v>432.23430999999999</v>
      </c>
      <c r="P273" s="417">
        <v>38334.629479999996</v>
      </c>
    </row>
    <row r="274" spans="1:16" ht="14.25" customHeight="1">
      <c r="A274" s="46" t="s">
        <v>247</v>
      </c>
      <c r="B274" s="417">
        <v>3900.5659999999998</v>
      </c>
      <c r="C274" s="417">
        <v>33459.241139999998</v>
      </c>
      <c r="D274" s="417">
        <v>6463.2304100000001</v>
      </c>
      <c r="E274" s="417">
        <v>5234.1385399999999</v>
      </c>
      <c r="F274" s="417">
        <v>4482.5439999999999</v>
      </c>
      <c r="G274" s="417">
        <v>2538.7372500000001</v>
      </c>
      <c r="H274" s="417">
        <v>1273.7713899999999</v>
      </c>
      <c r="I274" s="417">
        <v>688.81793000000005</v>
      </c>
      <c r="J274" s="417">
        <v>0</v>
      </c>
      <c r="K274" s="417">
        <v>0</v>
      </c>
      <c r="L274" s="417">
        <v>0</v>
      </c>
      <c r="M274" s="417">
        <v>9.9143500000000007</v>
      </c>
      <c r="N274" s="417">
        <v>0</v>
      </c>
      <c r="O274" s="417">
        <v>0</v>
      </c>
      <c r="P274" s="417">
        <v>58050.961009999999</v>
      </c>
    </row>
    <row r="275" spans="1:16" ht="14.25" customHeight="1" thickBot="1">
      <c r="A275" s="709" t="s">
        <v>248</v>
      </c>
      <c r="B275" s="417">
        <v>8491.9940299999998</v>
      </c>
      <c r="C275" s="417">
        <v>7781.7462599999999</v>
      </c>
      <c r="D275" s="417">
        <v>10155.733470000001</v>
      </c>
      <c r="E275" s="417">
        <v>11608.75884</v>
      </c>
      <c r="F275" s="417">
        <v>23109.91274</v>
      </c>
      <c r="G275" s="417">
        <v>9315.0949000000001</v>
      </c>
      <c r="H275" s="417">
        <v>22772.030770000001</v>
      </c>
      <c r="I275" s="417">
        <v>1804.9053600000002</v>
      </c>
      <c r="J275" s="417">
        <v>252.46254999999999</v>
      </c>
      <c r="K275" s="417">
        <v>321.17541999999997</v>
      </c>
      <c r="L275" s="417">
        <v>1296.9389099999999</v>
      </c>
      <c r="M275" s="417">
        <v>2689.2701299999999</v>
      </c>
      <c r="N275" s="417">
        <v>2596.0179900000003</v>
      </c>
      <c r="O275" s="417">
        <v>2411.1149799999998</v>
      </c>
      <c r="P275" s="417">
        <v>104607.15634999999</v>
      </c>
    </row>
    <row r="276" spans="1:16" ht="14.25" customHeight="1" thickTop="1" thickBot="1">
      <c r="A276" s="691" t="s">
        <v>249</v>
      </c>
      <c r="B276" s="686">
        <v>-134729.78615999999</v>
      </c>
      <c r="C276" s="686">
        <v>-79497.118040000001</v>
      </c>
      <c r="D276" s="686">
        <v>-172996.43777000002</v>
      </c>
      <c r="E276" s="686">
        <v>-138515.33655000001</v>
      </c>
      <c r="F276" s="686">
        <v>-182284.32272999999</v>
      </c>
      <c r="G276" s="686">
        <v>-129567.43693000001</v>
      </c>
      <c r="H276" s="686">
        <v>-70104.915420000005</v>
      </c>
      <c r="I276" s="686">
        <v>-8643.8862200000003</v>
      </c>
      <c r="J276" s="686">
        <v>-1749.05834</v>
      </c>
      <c r="K276" s="686">
        <v>-1067.6099899999999</v>
      </c>
      <c r="L276" s="686">
        <v>-21996.56465</v>
      </c>
      <c r="M276" s="686">
        <v>-7195.7407999999996</v>
      </c>
      <c r="N276" s="686">
        <v>-22444.357309999999</v>
      </c>
      <c r="O276" s="686">
        <v>-6043.7535099999996</v>
      </c>
      <c r="P276" s="686">
        <v>-976836.32441999996</v>
      </c>
    </row>
    <row r="277" spans="1:16" ht="14.25" customHeight="1" thickTop="1">
      <c r="A277" s="46" t="s">
        <v>244</v>
      </c>
      <c r="B277" s="417">
        <v>-36535.371289999995</v>
      </c>
      <c r="C277" s="417">
        <v>-42774.113669999999</v>
      </c>
      <c r="D277" s="417">
        <v>-59421.125260000001</v>
      </c>
      <c r="E277" s="417">
        <v>-31303.46069</v>
      </c>
      <c r="F277" s="417">
        <v>-28182.362980000002</v>
      </c>
      <c r="G277" s="417">
        <v>-18915.144230000002</v>
      </c>
      <c r="H277" s="417">
        <v>-29823.889149999999</v>
      </c>
      <c r="I277" s="417">
        <v>-5969.6784500000003</v>
      </c>
      <c r="J277" s="417">
        <v>-952.13043000000005</v>
      </c>
      <c r="K277" s="417">
        <v>-600.44653000000005</v>
      </c>
      <c r="L277" s="417">
        <v>-12203.76239</v>
      </c>
      <c r="M277" s="417">
        <v>-1818.8982699999999</v>
      </c>
      <c r="N277" s="417">
        <v>-11181.7901</v>
      </c>
      <c r="O277" s="417">
        <v>-3520.8092299999998</v>
      </c>
      <c r="P277" s="417">
        <v>-283202.98267</v>
      </c>
    </row>
    <row r="278" spans="1:16" ht="14.25" customHeight="1">
      <c r="A278" s="46" t="s">
        <v>250</v>
      </c>
      <c r="B278" s="417">
        <v>-4685.6331799999998</v>
      </c>
      <c r="C278" s="417">
        <v>-2872.2161700000001</v>
      </c>
      <c r="D278" s="417">
        <v>-22628.220120000002</v>
      </c>
      <c r="E278" s="417">
        <v>-10768.64416</v>
      </c>
      <c r="F278" s="417">
        <v>-5152.2261799999997</v>
      </c>
      <c r="G278" s="417">
        <v>-7725.0562199999995</v>
      </c>
      <c r="H278" s="417">
        <v>-339.89549</v>
      </c>
      <c r="I278" s="417">
        <v>-58.810760000000002</v>
      </c>
      <c r="J278" s="417">
        <v>-1E-3</v>
      </c>
      <c r="K278" s="417">
        <v>0</v>
      </c>
      <c r="L278" s="417">
        <v>-755.47955000000002</v>
      </c>
      <c r="M278" s="417">
        <v>-1296.1757700000001</v>
      </c>
      <c r="N278" s="417">
        <v>-62.747430000000001</v>
      </c>
      <c r="O278" s="417">
        <v>-959.58238000000006</v>
      </c>
      <c r="P278" s="417">
        <v>-57304.688409999995</v>
      </c>
    </row>
    <row r="279" spans="1:16" ht="14.25" customHeight="1">
      <c r="A279" s="46" t="s">
        <v>251</v>
      </c>
      <c r="B279" s="417">
        <v>-121.688</v>
      </c>
      <c r="C279" s="417">
        <v>-4810.0461399999995</v>
      </c>
      <c r="D279" s="417">
        <v>-115.83811</v>
      </c>
      <c r="E279" s="417">
        <v>-400.44115000000005</v>
      </c>
      <c r="F279" s="417">
        <v>-217.52788000000001</v>
      </c>
      <c r="G279" s="417">
        <v>0</v>
      </c>
      <c r="H279" s="417">
        <v>0</v>
      </c>
      <c r="I279" s="417">
        <v>0</v>
      </c>
      <c r="J279" s="417">
        <v>0</v>
      </c>
      <c r="K279" s="417">
        <v>0</v>
      </c>
      <c r="L279" s="417">
        <v>0</v>
      </c>
      <c r="M279" s="417">
        <v>-63.545830000000002</v>
      </c>
      <c r="N279" s="417">
        <v>0</v>
      </c>
      <c r="O279" s="417">
        <v>0</v>
      </c>
      <c r="P279" s="417">
        <v>-5729.0871100000004</v>
      </c>
    </row>
    <row r="280" spans="1:16" ht="14.25" customHeight="1">
      <c r="A280" s="46" t="s">
        <v>252</v>
      </c>
      <c r="B280" s="417">
        <v>0</v>
      </c>
      <c r="C280" s="417">
        <v>0</v>
      </c>
      <c r="D280" s="417">
        <v>0</v>
      </c>
      <c r="E280" s="417">
        <v>0</v>
      </c>
      <c r="F280" s="417">
        <v>0</v>
      </c>
      <c r="G280" s="417">
        <v>0</v>
      </c>
      <c r="H280" s="417">
        <v>0</v>
      </c>
      <c r="I280" s="417">
        <v>0</v>
      </c>
      <c r="J280" s="417">
        <v>-38.00515</v>
      </c>
      <c r="K280" s="417">
        <v>0</v>
      </c>
      <c r="L280" s="417">
        <v>0</v>
      </c>
      <c r="M280" s="417">
        <v>0</v>
      </c>
      <c r="N280" s="417">
        <v>0</v>
      </c>
      <c r="O280" s="417">
        <v>0</v>
      </c>
      <c r="P280" s="417">
        <v>-38.00515</v>
      </c>
    </row>
    <row r="281" spans="1:16" ht="14.25" customHeight="1" thickBot="1">
      <c r="A281" s="692" t="s">
        <v>253</v>
      </c>
      <c r="B281" s="417">
        <v>-93387.093689999994</v>
      </c>
      <c r="C281" s="417">
        <v>-29040.742059999997</v>
      </c>
      <c r="D281" s="417">
        <v>-90831.254280000008</v>
      </c>
      <c r="E281" s="417">
        <v>-96042.790549999991</v>
      </c>
      <c r="F281" s="417">
        <v>-148732.20569</v>
      </c>
      <c r="G281" s="417">
        <v>-102927.23648000001</v>
      </c>
      <c r="H281" s="417">
        <v>-39941.13078</v>
      </c>
      <c r="I281" s="417">
        <v>-2615.3970099999997</v>
      </c>
      <c r="J281" s="417">
        <v>-758.92176000000006</v>
      </c>
      <c r="K281" s="417">
        <v>-467.16346000000004</v>
      </c>
      <c r="L281" s="417">
        <v>-9037.3227100000004</v>
      </c>
      <c r="M281" s="417">
        <v>-4017.12093</v>
      </c>
      <c r="N281" s="417">
        <v>-11199.81978</v>
      </c>
      <c r="O281" s="417">
        <v>-1563.3618999999999</v>
      </c>
      <c r="P281" s="417">
        <v>-630561.56108000001</v>
      </c>
    </row>
    <row r="282" spans="1:16" ht="14.25" customHeight="1" thickTop="1" thickBot="1">
      <c r="A282" s="691" t="s">
        <v>254</v>
      </c>
      <c r="B282" s="686">
        <v>438344.69661000004</v>
      </c>
      <c r="C282" s="686">
        <v>657881.86939999997</v>
      </c>
      <c r="D282" s="686">
        <v>604160.3642999999</v>
      </c>
      <c r="E282" s="686">
        <v>488877.11129999999</v>
      </c>
      <c r="F282" s="686">
        <v>368105.74958</v>
      </c>
      <c r="G282" s="686">
        <v>204455.20096000002</v>
      </c>
      <c r="H282" s="686">
        <v>228265.83765999999</v>
      </c>
      <c r="I282" s="686">
        <v>530651.30729000003</v>
      </c>
      <c r="J282" s="686">
        <v>4726.0282800000004</v>
      </c>
      <c r="K282" s="686">
        <v>9431.3913900000007</v>
      </c>
      <c r="L282" s="686">
        <v>420986.16774</v>
      </c>
      <c r="M282" s="686">
        <v>89833.450209999995</v>
      </c>
      <c r="N282" s="686">
        <v>283150.39561000001</v>
      </c>
      <c r="O282" s="686">
        <v>356852.91034</v>
      </c>
      <c r="P282" s="686">
        <v>4685722.4806700004</v>
      </c>
    </row>
    <row r="283" spans="1:16" ht="14.25" customHeight="1" thickTop="1">
      <c r="A283" s="695" t="s">
        <v>255</v>
      </c>
      <c r="B283" s="417">
        <v>122856.42092</v>
      </c>
      <c r="C283" s="417">
        <v>129263.64831999999</v>
      </c>
      <c r="D283" s="417">
        <v>38960.398409999994</v>
      </c>
      <c r="E283" s="417">
        <v>121407.63217</v>
      </c>
      <c r="F283" s="417">
        <v>82262.170750000005</v>
      </c>
      <c r="G283" s="417">
        <v>5681.4854599999999</v>
      </c>
      <c r="H283" s="417">
        <v>22145.15177</v>
      </c>
      <c r="I283" s="417">
        <v>13887.816989999999</v>
      </c>
      <c r="J283" s="417">
        <v>1125.1512399999999</v>
      </c>
      <c r="K283" s="417">
        <v>4739.9690300000002</v>
      </c>
      <c r="L283" s="417">
        <v>79780.106599999999</v>
      </c>
      <c r="M283" s="417">
        <v>10207.325929999999</v>
      </c>
      <c r="N283" s="417">
        <v>195941.72162</v>
      </c>
      <c r="O283" s="417">
        <v>19062.635760000001</v>
      </c>
      <c r="P283" s="417">
        <v>847321.63497000001</v>
      </c>
    </row>
    <row r="284" spans="1:16" ht="14.25" customHeight="1">
      <c r="A284" s="46" t="s">
        <v>256</v>
      </c>
      <c r="B284" s="417">
        <v>638.89985000000001</v>
      </c>
      <c r="C284" s="417">
        <v>3095.0898099999999</v>
      </c>
      <c r="D284" s="417">
        <v>4776.4157400000004</v>
      </c>
      <c r="E284" s="417">
        <v>429.62289000000004</v>
      </c>
      <c r="F284" s="417">
        <v>11100.86571</v>
      </c>
      <c r="G284" s="417">
        <v>153.61483999999999</v>
      </c>
      <c r="H284" s="417">
        <v>1591.3223799999998</v>
      </c>
      <c r="I284" s="417">
        <v>2810.4422799999998</v>
      </c>
      <c r="J284" s="417">
        <v>17.54251</v>
      </c>
      <c r="K284" s="417">
        <v>0</v>
      </c>
      <c r="L284" s="417">
        <v>5285.6870599999993</v>
      </c>
      <c r="M284" s="417">
        <v>1651.1259499999999</v>
      </c>
      <c r="N284" s="417">
        <v>2452.1620699999999</v>
      </c>
      <c r="O284" s="417">
        <v>4722.7522600000002</v>
      </c>
      <c r="P284" s="417">
        <v>38725.54335</v>
      </c>
    </row>
    <row r="285" spans="1:16" ht="14.25" customHeight="1">
      <c r="A285" s="46" t="s">
        <v>257</v>
      </c>
      <c r="B285" s="417">
        <v>122217.52106999999</v>
      </c>
      <c r="C285" s="417">
        <v>87677.646629999988</v>
      </c>
      <c r="D285" s="417">
        <v>33525.22406</v>
      </c>
      <c r="E285" s="417">
        <v>103699.53375</v>
      </c>
      <c r="F285" s="417">
        <v>68474.352540000007</v>
      </c>
      <c r="G285" s="417">
        <v>4532.4206699999995</v>
      </c>
      <c r="H285" s="417">
        <v>20522.708690000003</v>
      </c>
      <c r="I285" s="417">
        <v>10790.36147</v>
      </c>
      <c r="J285" s="417">
        <v>1107.6087299999999</v>
      </c>
      <c r="K285" s="417">
        <v>4739.9690300000002</v>
      </c>
      <c r="L285" s="417">
        <v>61079.262990000003</v>
      </c>
      <c r="M285" s="417">
        <v>7834.3271799999993</v>
      </c>
      <c r="N285" s="417">
        <v>186749.77275999999</v>
      </c>
      <c r="O285" s="417">
        <v>14330.977000000001</v>
      </c>
      <c r="P285" s="417">
        <v>727281.68657000002</v>
      </c>
    </row>
    <row r="286" spans="1:16" ht="14.25" customHeight="1">
      <c r="A286" s="46" t="s">
        <v>258</v>
      </c>
      <c r="B286" s="417">
        <v>0</v>
      </c>
      <c r="C286" s="417">
        <v>0</v>
      </c>
      <c r="D286" s="417">
        <v>657.75860999999998</v>
      </c>
      <c r="E286" s="417">
        <v>16855.475999999999</v>
      </c>
      <c r="F286" s="417">
        <v>2332.2143799999999</v>
      </c>
      <c r="G286" s="417">
        <v>995.44994999999994</v>
      </c>
      <c r="H286" s="417">
        <v>30.230700000000002</v>
      </c>
      <c r="I286" s="417">
        <v>18.768380000000001</v>
      </c>
      <c r="J286" s="417">
        <v>0</v>
      </c>
      <c r="K286" s="417">
        <v>0</v>
      </c>
      <c r="L286" s="417">
        <v>8363.8015300000006</v>
      </c>
      <c r="M286" s="417">
        <v>0.15483000000000002</v>
      </c>
      <c r="N286" s="417">
        <v>5661.8193600000004</v>
      </c>
      <c r="O286" s="417">
        <v>0</v>
      </c>
      <c r="P286" s="417">
        <v>34915.673740000006</v>
      </c>
    </row>
    <row r="287" spans="1:16" ht="14.25" customHeight="1">
      <c r="A287" s="46" t="s">
        <v>259</v>
      </c>
      <c r="B287" s="417">
        <v>0</v>
      </c>
      <c r="C287" s="417">
        <v>0</v>
      </c>
      <c r="D287" s="417">
        <v>1</v>
      </c>
      <c r="E287" s="417">
        <v>422.99953000000005</v>
      </c>
      <c r="F287" s="417">
        <v>3.7229999999999999</v>
      </c>
      <c r="G287" s="417">
        <v>0</v>
      </c>
      <c r="H287" s="417">
        <v>0</v>
      </c>
      <c r="I287" s="417">
        <v>268.24485999999996</v>
      </c>
      <c r="J287" s="417">
        <v>0</v>
      </c>
      <c r="K287" s="417">
        <v>0</v>
      </c>
      <c r="L287" s="417">
        <v>5051.35502</v>
      </c>
      <c r="M287" s="417">
        <v>721.71796999999992</v>
      </c>
      <c r="N287" s="417">
        <v>1077.9674299999999</v>
      </c>
      <c r="O287" s="417">
        <v>0</v>
      </c>
      <c r="P287" s="417">
        <v>7547.0078099999992</v>
      </c>
    </row>
    <row r="288" spans="1:16" ht="14.25" customHeight="1">
      <c r="A288" s="46" t="s">
        <v>260</v>
      </c>
      <c r="B288" s="417">
        <v>0</v>
      </c>
      <c r="C288" s="417">
        <v>0</v>
      </c>
      <c r="D288" s="417">
        <v>0</v>
      </c>
      <c r="E288" s="417">
        <v>0</v>
      </c>
      <c r="F288" s="417">
        <v>0</v>
      </c>
      <c r="G288" s="417">
        <v>0</v>
      </c>
      <c r="H288" s="417">
        <v>0</v>
      </c>
      <c r="I288" s="417">
        <v>0</v>
      </c>
      <c r="J288" s="417">
        <v>0</v>
      </c>
      <c r="K288" s="417">
        <v>0</v>
      </c>
      <c r="L288" s="417">
        <v>0</v>
      </c>
      <c r="M288" s="417">
        <v>0</v>
      </c>
      <c r="N288" s="417">
        <v>0</v>
      </c>
      <c r="O288" s="417">
        <v>0</v>
      </c>
      <c r="P288" s="417">
        <v>0</v>
      </c>
    </row>
    <row r="289" spans="1:16" ht="14.25" customHeight="1">
      <c r="A289" s="46" t="s">
        <v>261</v>
      </c>
      <c r="B289" s="417">
        <v>0</v>
      </c>
      <c r="C289" s="417">
        <v>38490.91188</v>
      </c>
      <c r="D289" s="417">
        <v>0</v>
      </c>
      <c r="E289" s="417">
        <v>0</v>
      </c>
      <c r="F289" s="417">
        <v>351.01511999999997</v>
      </c>
      <c r="G289" s="417">
        <v>0</v>
      </c>
      <c r="H289" s="417">
        <v>0.89</v>
      </c>
      <c r="I289" s="417">
        <v>0</v>
      </c>
      <c r="J289" s="417">
        <v>0</v>
      </c>
      <c r="K289" s="417">
        <v>0</v>
      </c>
      <c r="L289" s="417">
        <v>0</v>
      </c>
      <c r="M289" s="417">
        <v>0</v>
      </c>
      <c r="N289" s="417">
        <v>0</v>
      </c>
      <c r="O289" s="417">
        <v>8.9064999999999994</v>
      </c>
      <c r="P289" s="417">
        <v>38851.7235</v>
      </c>
    </row>
    <row r="290" spans="1:16" ht="14.25" customHeight="1">
      <c r="A290" s="695" t="s">
        <v>262</v>
      </c>
      <c r="B290" s="417">
        <v>-159056.89108</v>
      </c>
      <c r="C290" s="417">
        <v>-138101.35224000001</v>
      </c>
      <c r="D290" s="417">
        <v>-139777.30147999999</v>
      </c>
      <c r="E290" s="417">
        <v>-207501.53863999998</v>
      </c>
      <c r="F290" s="417">
        <v>-131114.72235999999</v>
      </c>
      <c r="G290" s="417">
        <v>-20938.661780000002</v>
      </c>
      <c r="H290" s="417">
        <v>-44308.36335</v>
      </c>
      <c r="I290" s="417">
        <v>-36199.360509999999</v>
      </c>
      <c r="J290" s="417">
        <v>-395.91982999999999</v>
      </c>
      <c r="K290" s="417">
        <v>-6599.1059699999996</v>
      </c>
      <c r="L290" s="417">
        <v>-138233.68883</v>
      </c>
      <c r="M290" s="417">
        <v>-24341.101640000001</v>
      </c>
      <c r="N290" s="417">
        <v>-253774.65588999999</v>
      </c>
      <c r="O290" s="417">
        <v>-47372.644520000002</v>
      </c>
      <c r="P290" s="417">
        <v>-1347715.3081199999</v>
      </c>
    </row>
    <row r="291" spans="1:16" ht="14.25" customHeight="1">
      <c r="A291" s="46" t="s">
        <v>263</v>
      </c>
      <c r="B291" s="417">
        <v>-152815.10556</v>
      </c>
      <c r="C291" s="417">
        <v>-132036.87192999999</v>
      </c>
      <c r="D291" s="417">
        <v>-125951.43464000001</v>
      </c>
      <c r="E291" s="417">
        <v>-171285.18578</v>
      </c>
      <c r="F291" s="417">
        <v>-93530.188989999995</v>
      </c>
      <c r="G291" s="417">
        <v>-20369.129079999999</v>
      </c>
      <c r="H291" s="417">
        <v>-43676.314599999998</v>
      </c>
      <c r="I291" s="417">
        <v>-28069.432820000002</v>
      </c>
      <c r="J291" s="417">
        <v>-395.91982999999999</v>
      </c>
      <c r="K291" s="417">
        <v>-6599.1059699999996</v>
      </c>
      <c r="L291" s="417">
        <v>-117942.39352</v>
      </c>
      <c r="M291" s="417">
        <v>-20675.98011</v>
      </c>
      <c r="N291" s="417">
        <v>-217375.89017</v>
      </c>
      <c r="O291" s="417">
        <v>-46428.23992</v>
      </c>
      <c r="P291" s="417">
        <v>-1177151.1929200001</v>
      </c>
    </row>
    <row r="292" spans="1:16" ht="14.25" customHeight="1">
      <c r="A292" s="46" t="s">
        <v>264</v>
      </c>
      <c r="B292" s="417">
        <v>-6241.5922199999995</v>
      </c>
      <c r="C292" s="417">
        <v>-325.97674999999998</v>
      </c>
      <c r="D292" s="417">
        <v>-11937.827369999999</v>
      </c>
      <c r="E292" s="417">
        <v>-35757.238619999996</v>
      </c>
      <c r="F292" s="417">
        <v>-29049.832160000002</v>
      </c>
      <c r="G292" s="417">
        <v>-569.53269999999998</v>
      </c>
      <c r="H292" s="417">
        <v>-343.06185999999997</v>
      </c>
      <c r="I292" s="417">
        <v>-181.3656</v>
      </c>
      <c r="J292" s="417">
        <v>0</v>
      </c>
      <c r="K292" s="417">
        <v>0</v>
      </c>
      <c r="L292" s="417">
        <v>-12119.92318</v>
      </c>
      <c r="M292" s="417">
        <v>0</v>
      </c>
      <c r="N292" s="417">
        <v>-31439.57245</v>
      </c>
      <c r="O292" s="417">
        <v>0</v>
      </c>
      <c r="P292" s="417">
        <v>-127965.92290999999</v>
      </c>
    </row>
    <row r="293" spans="1:16" ht="14.25" customHeight="1">
      <c r="A293" s="46" t="s">
        <v>265</v>
      </c>
      <c r="B293" s="417">
        <v>0</v>
      </c>
      <c r="C293" s="417">
        <v>-3768.0608099999999</v>
      </c>
      <c r="D293" s="417">
        <v>-10.531829999999999</v>
      </c>
      <c r="E293" s="417">
        <v>-422.99953000000005</v>
      </c>
      <c r="F293" s="417">
        <v>-10.919</v>
      </c>
      <c r="G293" s="417">
        <v>0</v>
      </c>
      <c r="H293" s="417">
        <v>-9.3362999999999996</v>
      </c>
      <c r="I293" s="417">
        <v>-434.16859999999997</v>
      </c>
      <c r="J293" s="417">
        <v>0</v>
      </c>
      <c r="K293" s="417">
        <v>0</v>
      </c>
      <c r="L293" s="417">
        <v>-5274.9667599999993</v>
      </c>
      <c r="M293" s="417">
        <v>-116.30069</v>
      </c>
      <c r="N293" s="417">
        <v>-1799.96479</v>
      </c>
      <c r="O293" s="417">
        <v>0</v>
      </c>
      <c r="P293" s="417">
        <v>-11847.248310000001</v>
      </c>
    </row>
    <row r="294" spans="1:16" ht="14.25" customHeight="1">
      <c r="A294" s="692" t="s">
        <v>266</v>
      </c>
      <c r="B294" s="417">
        <v>-0.1933</v>
      </c>
      <c r="C294" s="417">
        <v>-995.89422999999999</v>
      </c>
      <c r="D294" s="417">
        <v>-1858.5076399999998</v>
      </c>
      <c r="E294" s="417">
        <v>-36.114710000000002</v>
      </c>
      <c r="F294" s="417">
        <v>-8207.0729100000008</v>
      </c>
      <c r="G294" s="417">
        <v>0</v>
      </c>
      <c r="H294" s="417">
        <v>-270.30898999999999</v>
      </c>
      <c r="I294" s="417">
        <v>-7514.3934900000004</v>
      </c>
      <c r="J294" s="417">
        <v>0</v>
      </c>
      <c r="K294" s="417">
        <v>0</v>
      </c>
      <c r="L294" s="417">
        <v>-2896.4053699999999</v>
      </c>
      <c r="M294" s="417">
        <v>-3548.8208399999999</v>
      </c>
      <c r="N294" s="417">
        <v>-3159.2284799999998</v>
      </c>
      <c r="O294" s="417">
        <v>-598.29759999999999</v>
      </c>
      <c r="P294" s="417">
        <v>-29085.237559999998</v>
      </c>
    </row>
    <row r="295" spans="1:16" ht="14.25" customHeight="1">
      <c r="A295" s="692" t="s">
        <v>267</v>
      </c>
      <c r="B295" s="417">
        <v>0</v>
      </c>
      <c r="C295" s="417">
        <v>0</v>
      </c>
      <c r="D295" s="417">
        <v>0</v>
      </c>
      <c r="E295" s="417">
        <v>0</v>
      </c>
      <c r="F295" s="417">
        <v>-0.23948</v>
      </c>
      <c r="G295" s="417">
        <v>0</v>
      </c>
      <c r="H295" s="417">
        <v>0</v>
      </c>
      <c r="I295" s="417">
        <v>0</v>
      </c>
      <c r="J295" s="417">
        <v>0</v>
      </c>
      <c r="K295" s="417">
        <v>0</v>
      </c>
      <c r="L295" s="417">
        <v>0</v>
      </c>
      <c r="M295" s="417">
        <v>0</v>
      </c>
      <c r="N295" s="417">
        <v>0</v>
      </c>
      <c r="O295" s="417">
        <v>0</v>
      </c>
      <c r="P295" s="417">
        <v>-0.23948</v>
      </c>
    </row>
    <row r="296" spans="1:16" ht="14.25" customHeight="1" thickBot="1">
      <c r="A296" s="46" t="s">
        <v>268</v>
      </c>
      <c r="B296" s="417">
        <v>0</v>
      </c>
      <c r="C296" s="417">
        <v>-974.54852000000005</v>
      </c>
      <c r="D296" s="417">
        <v>-19</v>
      </c>
      <c r="E296" s="417">
        <v>0</v>
      </c>
      <c r="F296" s="417">
        <v>-316.46982000000003</v>
      </c>
      <c r="G296" s="417">
        <v>0</v>
      </c>
      <c r="H296" s="417">
        <v>-9.3415999999999997</v>
      </c>
      <c r="I296" s="417">
        <v>0</v>
      </c>
      <c r="J296" s="417">
        <v>0</v>
      </c>
      <c r="K296" s="417">
        <v>0</v>
      </c>
      <c r="L296" s="417">
        <v>0</v>
      </c>
      <c r="M296" s="417">
        <v>0</v>
      </c>
      <c r="N296" s="417">
        <v>0</v>
      </c>
      <c r="O296" s="417">
        <v>-346.10700000000003</v>
      </c>
      <c r="P296" s="417">
        <v>-1665.46694</v>
      </c>
    </row>
    <row r="297" spans="1:16" ht="14.25" customHeight="1" thickTop="1" thickBot="1">
      <c r="A297" s="693" t="s">
        <v>269</v>
      </c>
      <c r="B297" s="685">
        <v>402144.22645000002</v>
      </c>
      <c r="C297" s="685">
        <v>649044.16547999997</v>
      </c>
      <c r="D297" s="685">
        <v>503343.46123000002</v>
      </c>
      <c r="E297" s="685">
        <v>402783.20483</v>
      </c>
      <c r="F297" s="685">
        <v>319253.19797000004</v>
      </c>
      <c r="G297" s="685">
        <v>189198.02463999999</v>
      </c>
      <c r="H297" s="685">
        <v>206102.62608000002</v>
      </c>
      <c r="I297" s="685">
        <v>508339.76376999996</v>
      </c>
      <c r="J297" s="685">
        <v>5455.2596900000008</v>
      </c>
      <c r="K297" s="685">
        <v>7572.2544500000004</v>
      </c>
      <c r="L297" s="685">
        <v>362532.58551</v>
      </c>
      <c r="M297" s="685">
        <v>75699.674499999994</v>
      </c>
      <c r="N297" s="685">
        <v>225317.46134000001</v>
      </c>
      <c r="O297" s="685">
        <v>328542.90158000001</v>
      </c>
      <c r="P297" s="685">
        <v>4185328.8075199998</v>
      </c>
    </row>
    <row r="298" spans="1:16" ht="14.25" customHeight="1" thickTop="1" thickBot="1">
      <c r="A298" s="691" t="s">
        <v>270</v>
      </c>
      <c r="B298" s="686">
        <v>-275764.19654000003</v>
      </c>
      <c r="C298" s="686">
        <v>-481875.51675999997</v>
      </c>
      <c r="D298" s="686">
        <v>-446137.80523</v>
      </c>
      <c r="E298" s="686">
        <v>-286430.93289</v>
      </c>
      <c r="F298" s="686">
        <v>-243643.45853</v>
      </c>
      <c r="G298" s="686">
        <v>-123089.56801999999</v>
      </c>
      <c r="H298" s="686">
        <v>-152367.7254</v>
      </c>
      <c r="I298" s="686">
        <v>-345662.72891000001</v>
      </c>
      <c r="J298" s="686">
        <v>-5230.9557100000002</v>
      </c>
      <c r="K298" s="686">
        <v>-7516.6822599999996</v>
      </c>
      <c r="L298" s="686">
        <v>-306861.46554</v>
      </c>
      <c r="M298" s="686">
        <v>-66117.382670000006</v>
      </c>
      <c r="N298" s="686">
        <v>-220680.02356999999</v>
      </c>
      <c r="O298" s="686">
        <v>-247154.61018000002</v>
      </c>
      <c r="P298" s="686">
        <v>-3208533.0522099999</v>
      </c>
    </row>
    <row r="299" spans="1:16" ht="14.25" customHeight="1" thickTop="1">
      <c r="A299" s="46" t="s">
        <v>271</v>
      </c>
      <c r="B299" s="417">
        <v>-113703.44415000001</v>
      </c>
      <c r="C299" s="417">
        <v>-262616.75607</v>
      </c>
      <c r="D299" s="417">
        <v>-186750.92362000002</v>
      </c>
      <c r="E299" s="417">
        <v>-132581.93560999999</v>
      </c>
      <c r="F299" s="417">
        <v>-104807.73625</v>
      </c>
      <c r="G299" s="417">
        <v>-62370.796740000005</v>
      </c>
      <c r="H299" s="417">
        <v>-83386.305269999997</v>
      </c>
      <c r="I299" s="417">
        <v>-212849.68316999997</v>
      </c>
      <c r="J299" s="417">
        <v>-2901.3422500000001</v>
      </c>
      <c r="K299" s="417">
        <v>-4684.7143099999994</v>
      </c>
      <c r="L299" s="417">
        <v>-183022.27472999998</v>
      </c>
      <c r="M299" s="417">
        <v>-39162.740330000001</v>
      </c>
      <c r="N299" s="417">
        <v>-124360.02999</v>
      </c>
      <c r="O299" s="417">
        <v>-168582.88636999999</v>
      </c>
      <c r="P299" s="417">
        <v>-1681781.56886</v>
      </c>
    </row>
    <row r="300" spans="1:16" ht="14.25" customHeight="1">
      <c r="A300" s="46" t="s">
        <v>272</v>
      </c>
      <c r="B300" s="417">
        <v>-24602.189979999999</v>
      </c>
      <c r="C300" s="417">
        <v>-54058.09014</v>
      </c>
      <c r="D300" s="417">
        <v>-36992.931710000004</v>
      </c>
      <c r="E300" s="417">
        <v>-31166.78429</v>
      </c>
      <c r="F300" s="417">
        <v>-21955.097870000001</v>
      </c>
      <c r="G300" s="417">
        <v>-9556.046339999999</v>
      </c>
      <c r="H300" s="417">
        <v>-12861.226769999999</v>
      </c>
      <c r="I300" s="417">
        <v>-29541.872460000002</v>
      </c>
      <c r="J300" s="417">
        <v>-617.86784</v>
      </c>
      <c r="K300" s="417">
        <v>-605.54314999999997</v>
      </c>
      <c r="L300" s="417">
        <v>-26201.996050000002</v>
      </c>
      <c r="M300" s="417">
        <v>-3353.80737</v>
      </c>
      <c r="N300" s="417">
        <v>-14412.096160000001</v>
      </c>
      <c r="O300" s="417">
        <v>-14944.245289999999</v>
      </c>
      <c r="P300" s="417">
        <v>-280869.79542000004</v>
      </c>
    </row>
    <row r="301" spans="1:16" ht="14.25" customHeight="1">
      <c r="A301" s="46" t="s">
        <v>273</v>
      </c>
      <c r="B301" s="417">
        <v>-2928.0063</v>
      </c>
      <c r="C301" s="417">
        <v>-5685.22811</v>
      </c>
      <c r="D301" s="417">
        <v>-3086.9786300000001</v>
      </c>
      <c r="E301" s="417">
        <v>-1709.1519499999999</v>
      </c>
      <c r="F301" s="417">
        <v>-1259.83824</v>
      </c>
      <c r="G301" s="417">
        <v>-1045.9864599999999</v>
      </c>
      <c r="H301" s="417">
        <v>-1505.9586399999998</v>
      </c>
      <c r="I301" s="417">
        <v>-2171.2268899999999</v>
      </c>
      <c r="J301" s="417">
        <v>-140.67754000000002</v>
      </c>
      <c r="K301" s="417">
        <v>-67.553839999999994</v>
      </c>
      <c r="L301" s="417">
        <v>-894.29319999999996</v>
      </c>
      <c r="M301" s="417">
        <v>-486.77166</v>
      </c>
      <c r="N301" s="417">
        <v>-906.54759999999999</v>
      </c>
      <c r="O301" s="417">
        <v>-1038.68409</v>
      </c>
      <c r="P301" s="417">
        <v>-22926.903149999998</v>
      </c>
    </row>
    <row r="302" spans="1:16" ht="14.25" customHeight="1">
      <c r="A302" s="46" t="s">
        <v>274</v>
      </c>
      <c r="B302" s="417">
        <v>-7078.1016600000003</v>
      </c>
      <c r="C302" s="417">
        <v>-10017.193380000001</v>
      </c>
      <c r="D302" s="417">
        <v>-9812.7408599999999</v>
      </c>
      <c r="E302" s="417">
        <v>-7419.7123899999997</v>
      </c>
      <c r="F302" s="417">
        <v>-4600.45147</v>
      </c>
      <c r="G302" s="417">
        <v>-3629.9030400000001</v>
      </c>
      <c r="H302" s="417">
        <v>-4367.1051399999997</v>
      </c>
      <c r="I302" s="417">
        <v>-11812.911529999999</v>
      </c>
      <c r="J302" s="417">
        <v>-275.98540000000003</v>
      </c>
      <c r="K302" s="417">
        <v>-593.33010000000002</v>
      </c>
      <c r="L302" s="417">
        <v>-9266.2971300000008</v>
      </c>
      <c r="M302" s="417">
        <v>-2585.3820799999999</v>
      </c>
      <c r="N302" s="417">
        <v>-5410.7092000000002</v>
      </c>
      <c r="O302" s="417">
        <v>-7778.11715</v>
      </c>
      <c r="P302" s="417">
        <v>-84647.940530000007</v>
      </c>
    </row>
    <row r="303" spans="1:16" ht="14.25" customHeight="1">
      <c r="A303" s="46" t="s">
        <v>275</v>
      </c>
      <c r="B303" s="417">
        <v>-22985.491120000002</v>
      </c>
      <c r="C303" s="417">
        <v>-25558.217920000003</v>
      </c>
      <c r="D303" s="417">
        <v>-33485.17409</v>
      </c>
      <c r="E303" s="417">
        <v>-1886.77484</v>
      </c>
      <c r="F303" s="417">
        <v>-20903.488430000001</v>
      </c>
      <c r="G303" s="417">
        <v>-1246.42364</v>
      </c>
      <c r="H303" s="417">
        <v>-628.28376000000003</v>
      </c>
      <c r="I303" s="417">
        <v>-20840.28829</v>
      </c>
      <c r="J303" s="417">
        <v>-380.72576000000004</v>
      </c>
      <c r="K303" s="417">
        <v>-449.65931999999998</v>
      </c>
      <c r="L303" s="417">
        <v>-17328.890350000001</v>
      </c>
      <c r="M303" s="417">
        <v>-4053.6674700000003</v>
      </c>
      <c r="N303" s="417">
        <v>-12433.367699999999</v>
      </c>
      <c r="O303" s="417">
        <v>-768.10518999999999</v>
      </c>
      <c r="P303" s="417">
        <v>-162948.55788000001</v>
      </c>
    </row>
    <row r="304" spans="1:16" ht="14.25" customHeight="1">
      <c r="A304" s="46" t="s">
        <v>276</v>
      </c>
      <c r="B304" s="417">
        <v>-5586.14527</v>
      </c>
      <c r="C304" s="417">
        <v>-7775.8501399999996</v>
      </c>
      <c r="D304" s="417">
        <v>-18525.496170000002</v>
      </c>
      <c r="E304" s="417">
        <v>-11008.441869999999</v>
      </c>
      <c r="F304" s="417">
        <v>-7779.64444</v>
      </c>
      <c r="G304" s="417">
        <v>-2703.8770299999996</v>
      </c>
      <c r="H304" s="417">
        <v>-3044.6238399999997</v>
      </c>
      <c r="I304" s="417">
        <v>-5573.2276900000006</v>
      </c>
      <c r="J304" s="417">
        <v>-80.954520000000002</v>
      </c>
      <c r="K304" s="417">
        <v>-7.9996700000000001</v>
      </c>
      <c r="L304" s="417">
        <v>-4153.0051899999999</v>
      </c>
      <c r="M304" s="417">
        <v>-1512.1011599999999</v>
      </c>
      <c r="N304" s="417">
        <v>-2393.9009599999999</v>
      </c>
      <c r="O304" s="417">
        <v>-3548.1718500000002</v>
      </c>
      <c r="P304" s="417">
        <v>-73693.439799999993</v>
      </c>
    </row>
    <row r="305" spans="1:16" ht="14.25" customHeight="1">
      <c r="A305" s="46" t="s">
        <v>277</v>
      </c>
      <c r="B305" s="417">
        <v>-12983.19433</v>
      </c>
      <c r="C305" s="417">
        <v>-25068.739809999999</v>
      </c>
      <c r="D305" s="417">
        <v>-23784.892789999998</v>
      </c>
      <c r="E305" s="417">
        <v>-13809.681869999999</v>
      </c>
      <c r="F305" s="417">
        <v>-6811.9523300000001</v>
      </c>
      <c r="G305" s="417">
        <v>-3567.6875399999999</v>
      </c>
      <c r="H305" s="417">
        <v>-6096.0108200000004</v>
      </c>
      <c r="I305" s="417">
        <v>-8795.8612200000007</v>
      </c>
      <c r="J305" s="417">
        <v>-126.66196000000001</v>
      </c>
      <c r="K305" s="417">
        <v>-121.51807000000001</v>
      </c>
      <c r="L305" s="417">
        <v>-9996.8716000000004</v>
      </c>
      <c r="M305" s="417">
        <v>-1859.2142900000001</v>
      </c>
      <c r="N305" s="417">
        <v>-10403.638140000001</v>
      </c>
      <c r="O305" s="417">
        <v>-5473.68361</v>
      </c>
      <c r="P305" s="417">
        <v>-128899.60837999999</v>
      </c>
    </row>
    <row r="306" spans="1:16" ht="14.25" customHeight="1">
      <c r="A306" s="46" t="s">
        <v>278</v>
      </c>
      <c r="B306" s="417">
        <v>-3775.53262</v>
      </c>
      <c r="C306" s="417">
        <v>-902.02955000000009</v>
      </c>
      <c r="D306" s="417">
        <v>-17966.333850000003</v>
      </c>
      <c r="E306" s="417">
        <v>-2953.0703699999999</v>
      </c>
      <c r="F306" s="417">
        <v>-3059.1448399999999</v>
      </c>
      <c r="G306" s="417">
        <v>-2316.4592699999998</v>
      </c>
      <c r="H306" s="417">
        <v>-2034.8719199999998</v>
      </c>
      <c r="I306" s="417">
        <v>-1399.6727100000001</v>
      </c>
      <c r="J306" s="417">
        <v>-49.894849999999998</v>
      </c>
      <c r="K306" s="417">
        <v>-76.673199999999994</v>
      </c>
      <c r="L306" s="417">
        <v>-10392.380630000001</v>
      </c>
      <c r="M306" s="417">
        <v>-521.31341999999995</v>
      </c>
      <c r="N306" s="417">
        <v>-7218.1795700000002</v>
      </c>
      <c r="O306" s="417">
        <v>-431.36627000000004</v>
      </c>
      <c r="P306" s="417">
        <v>-53096.923069999997</v>
      </c>
    </row>
    <row r="307" spans="1:16" ht="14.25" customHeight="1" thickBot="1">
      <c r="A307" s="46" t="s">
        <v>279</v>
      </c>
      <c r="B307" s="417">
        <v>-82122.091109999994</v>
      </c>
      <c r="C307" s="417">
        <v>-90193.411640000006</v>
      </c>
      <c r="D307" s="417">
        <v>-115732.33351000001</v>
      </c>
      <c r="E307" s="417">
        <v>-83895.379700000005</v>
      </c>
      <c r="F307" s="417">
        <v>-72466.104659999997</v>
      </c>
      <c r="G307" s="417">
        <v>-36652.38796</v>
      </c>
      <c r="H307" s="417">
        <v>-38443.339240000001</v>
      </c>
      <c r="I307" s="417">
        <v>-52677.984950000005</v>
      </c>
      <c r="J307" s="417">
        <v>-656.84559000000002</v>
      </c>
      <c r="K307" s="417">
        <v>-909.69060000000002</v>
      </c>
      <c r="L307" s="417">
        <v>-45605.456659999996</v>
      </c>
      <c r="M307" s="417">
        <v>-12582.384890000001</v>
      </c>
      <c r="N307" s="417">
        <v>-43141.554250000001</v>
      </c>
      <c r="O307" s="417">
        <v>-44589.350359999997</v>
      </c>
      <c r="P307" s="417">
        <v>-719668.31512000004</v>
      </c>
    </row>
    <row r="308" spans="1:16" ht="14.25" customHeight="1" thickTop="1" thickBot="1">
      <c r="A308" s="694" t="s">
        <v>280</v>
      </c>
      <c r="B308" s="686">
        <v>126380.02991</v>
      </c>
      <c r="C308" s="686">
        <v>167168.64872</v>
      </c>
      <c r="D308" s="686">
        <v>57205.656000000003</v>
      </c>
      <c r="E308" s="686">
        <v>116352.27193999999</v>
      </c>
      <c r="F308" s="686">
        <v>75609.739440000005</v>
      </c>
      <c r="G308" s="686">
        <v>66108.456619999997</v>
      </c>
      <c r="H308" s="686">
        <v>53734.900679999999</v>
      </c>
      <c r="I308" s="686">
        <v>162677.03486000001</v>
      </c>
      <c r="J308" s="686">
        <v>224.30398000000002</v>
      </c>
      <c r="K308" s="686">
        <v>55.572189999999999</v>
      </c>
      <c r="L308" s="686">
        <v>55671.11997</v>
      </c>
      <c r="M308" s="686">
        <v>9582.2918300000001</v>
      </c>
      <c r="N308" s="686">
        <v>4637.4377699999995</v>
      </c>
      <c r="O308" s="686">
        <v>81388.291400000002</v>
      </c>
      <c r="P308" s="686">
        <v>976795.75530999992</v>
      </c>
    </row>
    <row r="309" spans="1:16" ht="14.25" customHeight="1" thickTop="1">
      <c r="A309" s="698" t="s">
        <v>281</v>
      </c>
      <c r="B309" s="417">
        <v>-717.68095999999991</v>
      </c>
      <c r="C309" s="417">
        <v>13.127969999999999</v>
      </c>
      <c r="D309" s="417">
        <v>-841.86426000000006</v>
      </c>
      <c r="E309" s="417">
        <v>-29869.113160000001</v>
      </c>
      <c r="F309" s="417">
        <v>-246.02413000000001</v>
      </c>
      <c r="G309" s="417">
        <v>5370.9718800000001</v>
      </c>
      <c r="H309" s="417">
        <v>95.056359999999998</v>
      </c>
      <c r="I309" s="417">
        <v>0.99863000000000002</v>
      </c>
      <c r="J309" s="417">
        <v>-13.557840000000001</v>
      </c>
      <c r="K309" s="417">
        <v>-10.27383</v>
      </c>
      <c r="L309" s="417">
        <v>96.548729999999992</v>
      </c>
      <c r="M309" s="417">
        <v>2.5577299999999998</v>
      </c>
      <c r="N309" s="417">
        <v>0.28785000000000005</v>
      </c>
      <c r="O309" s="417">
        <v>-565.90519999999992</v>
      </c>
      <c r="P309" s="417">
        <v>-26684.87023</v>
      </c>
    </row>
    <row r="310" spans="1:16" ht="14.25" customHeight="1">
      <c r="A310" s="692" t="s">
        <v>282</v>
      </c>
      <c r="B310" s="417">
        <v>-1019.05801</v>
      </c>
      <c r="C310" s="417">
        <v>0</v>
      </c>
      <c r="D310" s="417">
        <v>-1561.9960900000001</v>
      </c>
      <c r="E310" s="417">
        <v>-29879.546300000002</v>
      </c>
      <c r="F310" s="417">
        <v>-246.90504999999999</v>
      </c>
      <c r="G310" s="417">
        <v>5303.4498600000006</v>
      </c>
      <c r="H310" s="417">
        <v>86.872880000000009</v>
      </c>
      <c r="I310" s="417">
        <v>0</v>
      </c>
      <c r="J310" s="417">
        <v>-13.557840000000001</v>
      </c>
      <c r="K310" s="417">
        <v>-10.27383</v>
      </c>
      <c r="L310" s="417">
        <v>2.2899999999999999E-3</v>
      </c>
      <c r="M310" s="417">
        <v>5.0000000000000002E-5</v>
      </c>
      <c r="N310" s="417">
        <v>0</v>
      </c>
      <c r="O310" s="417">
        <v>-565.90519999999992</v>
      </c>
      <c r="P310" s="417">
        <v>-27906.917239999999</v>
      </c>
    </row>
    <row r="311" spans="1:16" ht="14.25" customHeight="1">
      <c r="A311" s="692" t="s">
        <v>283</v>
      </c>
      <c r="B311" s="417">
        <v>301.37705</v>
      </c>
      <c r="C311" s="417">
        <v>13.127969999999999</v>
      </c>
      <c r="D311" s="417">
        <v>720.13182999999992</v>
      </c>
      <c r="E311" s="417">
        <v>10.43314</v>
      </c>
      <c r="F311" s="417">
        <v>0.88091999999999993</v>
      </c>
      <c r="G311" s="417">
        <v>67.522019999999998</v>
      </c>
      <c r="H311" s="417">
        <v>8.1834799999999994</v>
      </c>
      <c r="I311" s="417">
        <v>0.99863000000000002</v>
      </c>
      <c r="J311" s="417">
        <v>0</v>
      </c>
      <c r="K311" s="417">
        <v>0</v>
      </c>
      <c r="L311" s="417">
        <v>96.546440000000004</v>
      </c>
      <c r="M311" s="417">
        <v>2.55768</v>
      </c>
      <c r="N311" s="417">
        <v>0.28785000000000005</v>
      </c>
      <c r="O311" s="417">
        <v>0</v>
      </c>
      <c r="P311" s="417">
        <v>1222.04701</v>
      </c>
    </row>
    <row r="312" spans="1:16" ht="14.25" customHeight="1">
      <c r="A312" s="698" t="s">
        <v>284</v>
      </c>
      <c r="B312" s="417">
        <v>1335.6583799999999</v>
      </c>
      <c r="C312" s="417">
        <v>-83.096759999999989</v>
      </c>
      <c r="D312" s="417">
        <v>-338.01077000000004</v>
      </c>
      <c r="E312" s="417">
        <v>29864.593710000001</v>
      </c>
      <c r="F312" s="417">
        <v>-54.449150000000003</v>
      </c>
      <c r="G312" s="417">
        <v>-5306.5569400000004</v>
      </c>
      <c r="H312" s="417">
        <v>-6.07639</v>
      </c>
      <c r="I312" s="417">
        <v>-4.6710699999999994</v>
      </c>
      <c r="J312" s="417">
        <v>-1.4211500000000001</v>
      </c>
      <c r="K312" s="417">
        <v>-4.13E-3</v>
      </c>
      <c r="L312" s="417">
        <v>-27.117330000000003</v>
      </c>
      <c r="M312" s="417">
        <v>-2.7788499999999998</v>
      </c>
      <c r="N312" s="417">
        <v>0</v>
      </c>
      <c r="O312" s="417">
        <v>-0.11661000000000001</v>
      </c>
      <c r="P312" s="417">
        <v>25375.952940000003</v>
      </c>
    </row>
    <row r="313" spans="1:16" ht="14.25" customHeight="1">
      <c r="A313" s="692" t="s">
        <v>285</v>
      </c>
      <c r="B313" s="417">
        <v>1372.16167</v>
      </c>
      <c r="C313" s="417">
        <v>-1.0000000000000001E-5</v>
      </c>
      <c r="D313" s="417">
        <v>-5.1029999999999999E-2</v>
      </c>
      <c r="E313" s="417">
        <v>29895.405340000001</v>
      </c>
      <c r="F313" s="417">
        <v>-45.308219999999999</v>
      </c>
      <c r="G313" s="417">
        <v>-5239.2334800000008</v>
      </c>
      <c r="H313" s="417">
        <v>-2.401E-2</v>
      </c>
      <c r="I313" s="417">
        <v>0</v>
      </c>
      <c r="J313" s="417">
        <v>-1.4211500000000001</v>
      </c>
      <c r="K313" s="417">
        <v>-4.13E-3</v>
      </c>
      <c r="L313" s="417">
        <v>0</v>
      </c>
      <c r="M313" s="417">
        <v>-8.0000000000000004E-4</v>
      </c>
      <c r="N313" s="417">
        <v>0</v>
      </c>
      <c r="O313" s="417">
        <v>-3.8999999999999999E-4</v>
      </c>
      <c r="P313" s="417">
        <v>25981.523789999999</v>
      </c>
    </row>
    <row r="314" spans="1:16" ht="14.25" customHeight="1" thickBot="1">
      <c r="A314" s="692" t="s">
        <v>286</v>
      </c>
      <c r="B314" s="417">
        <v>-36.50329</v>
      </c>
      <c r="C314" s="417">
        <v>-83.09675</v>
      </c>
      <c r="D314" s="417">
        <v>-337.95974000000001</v>
      </c>
      <c r="E314" s="417">
        <v>-30.811630000000001</v>
      </c>
      <c r="F314" s="417">
        <v>-9.1409300000000009</v>
      </c>
      <c r="G314" s="417">
        <v>-67.323460000000011</v>
      </c>
      <c r="H314" s="417">
        <v>-6.0523800000000003</v>
      </c>
      <c r="I314" s="417">
        <v>-4.6710699999999994</v>
      </c>
      <c r="J314" s="417">
        <v>0</v>
      </c>
      <c r="K314" s="417">
        <v>0</v>
      </c>
      <c r="L314" s="417">
        <v>-27.117330000000003</v>
      </c>
      <c r="M314" s="417">
        <v>-2.7780500000000004</v>
      </c>
      <c r="N314" s="417">
        <v>0</v>
      </c>
      <c r="O314" s="417">
        <v>-0.11622</v>
      </c>
      <c r="P314" s="417">
        <v>-605.57084999999995</v>
      </c>
    </row>
    <row r="315" spans="1:16" ht="14.25" customHeight="1" thickTop="1" thickBot="1">
      <c r="A315" s="691" t="s">
        <v>287</v>
      </c>
      <c r="B315" s="686">
        <v>126998.00732999999</v>
      </c>
      <c r="C315" s="686">
        <v>167098.67993000001</v>
      </c>
      <c r="D315" s="686">
        <v>56025.78097</v>
      </c>
      <c r="E315" s="686">
        <v>116347.75249</v>
      </c>
      <c r="F315" s="686">
        <v>75309.266159999999</v>
      </c>
      <c r="G315" s="686">
        <v>66172.87156</v>
      </c>
      <c r="H315" s="686">
        <v>53823.880649999999</v>
      </c>
      <c r="I315" s="686">
        <v>162673.36241999999</v>
      </c>
      <c r="J315" s="686">
        <v>209.32498999999999</v>
      </c>
      <c r="K315" s="686">
        <v>45.294230000000006</v>
      </c>
      <c r="L315" s="686">
        <v>55740.551369999994</v>
      </c>
      <c r="M315" s="686">
        <v>9582.0707100000018</v>
      </c>
      <c r="N315" s="686">
        <v>4637.7256200000002</v>
      </c>
      <c r="O315" s="686">
        <v>80822.269590000011</v>
      </c>
      <c r="P315" s="686">
        <v>975486.83802000002</v>
      </c>
    </row>
    <row r="316" spans="1:16" ht="14.25" customHeight="1" thickTop="1" thickBot="1">
      <c r="A316" s="692" t="s">
        <v>288</v>
      </c>
      <c r="B316" s="417">
        <v>4119.4380299999993</v>
      </c>
      <c r="C316" s="417">
        <v>-2.0000000000000002E-5</v>
      </c>
      <c r="D316" s="417">
        <v>5962.3443799999995</v>
      </c>
      <c r="E316" s="417">
        <v>446.90828999999997</v>
      </c>
      <c r="F316" s="417">
        <v>6862.5638799999997</v>
      </c>
      <c r="G316" s="417">
        <v>2.8730300000000004</v>
      </c>
      <c r="H316" s="417">
        <v>72.850800000000007</v>
      </c>
      <c r="I316" s="417">
        <v>2335.91822</v>
      </c>
      <c r="J316" s="417">
        <v>0</v>
      </c>
      <c r="K316" s="417">
        <v>0</v>
      </c>
      <c r="L316" s="417">
        <v>2157.8543500000001</v>
      </c>
      <c r="M316" s="417">
        <v>0</v>
      </c>
      <c r="N316" s="417">
        <v>0</v>
      </c>
      <c r="O316" s="417">
        <v>248.71715</v>
      </c>
      <c r="P316" s="417">
        <v>22209.468109999998</v>
      </c>
    </row>
    <row r="317" spans="1:16" ht="14.25" customHeight="1" thickTop="1" thickBot="1">
      <c r="A317" s="694" t="s">
        <v>289</v>
      </c>
      <c r="B317" s="686">
        <v>131117.44536000001</v>
      </c>
      <c r="C317" s="686">
        <v>167098.67991000001</v>
      </c>
      <c r="D317" s="686">
        <v>61988.125350000002</v>
      </c>
      <c r="E317" s="686">
        <v>116794.66078000001</v>
      </c>
      <c r="F317" s="686">
        <v>82171.830040000001</v>
      </c>
      <c r="G317" s="686">
        <v>66175.744590000002</v>
      </c>
      <c r="H317" s="686">
        <v>53896.731450000007</v>
      </c>
      <c r="I317" s="686">
        <v>165009.28063999998</v>
      </c>
      <c r="J317" s="686">
        <v>209.32498999999999</v>
      </c>
      <c r="K317" s="686">
        <v>45.294230000000006</v>
      </c>
      <c r="L317" s="686">
        <v>57898.405719999995</v>
      </c>
      <c r="M317" s="686">
        <v>9582.0707100000018</v>
      </c>
      <c r="N317" s="686">
        <v>4637.7256200000002</v>
      </c>
      <c r="O317" s="686">
        <v>81070.986739999993</v>
      </c>
      <c r="P317" s="686">
        <v>997696.30613000004</v>
      </c>
    </row>
    <row r="318" spans="1:16" ht="14.25" customHeight="1" thickTop="1" thickBot="1">
      <c r="A318" s="46" t="s">
        <v>290</v>
      </c>
      <c r="B318" s="417">
        <v>-178.136</v>
      </c>
      <c r="C318" s="417">
        <v>57.821300000000001</v>
      </c>
      <c r="D318" s="417">
        <v>-3840.2450699999999</v>
      </c>
      <c r="E318" s="417">
        <v>12108.97725</v>
      </c>
      <c r="F318" s="417">
        <v>189.77717999999999</v>
      </c>
      <c r="G318" s="417">
        <v>0</v>
      </c>
      <c r="H318" s="417">
        <v>80.978279999999998</v>
      </c>
      <c r="I318" s="417">
        <v>0</v>
      </c>
      <c r="J318" s="417">
        <v>7.8979900000000001</v>
      </c>
      <c r="K318" s="417">
        <v>54.74606</v>
      </c>
      <c r="L318" s="417">
        <v>-72.524799999999999</v>
      </c>
      <c r="M318" s="417">
        <v>-209.88311999999999</v>
      </c>
      <c r="N318" s="417">
        <v>241.94660999999999</v>
      </c>
      <c r="O318" s="417">
        <v>317.67642999999998</v>
      </c>
      <c r="P318" s="417">
        <v>8759.0321100000001</v>
      </c>
    </row>
    <row r="319" spans="1:16" ht="14.25" customHeight="1" thickTop="1" thickBot="1">
      <c r="A319" s="691" t="s">
        <v>291</v>
      </c>
      <c r="B319" s="686">
        <v>130939.30936</v>
      </c>
      <c r="C319" s="686">
        <v>167156.50121000002</v>
      </c>
      <c r="D319" s="686">
        <v>58147.880279999998</v>
      </c>
      <c r="E319" s="686">
        <v>128903.63803</v>
      </c>
      <c r="F319" s="686">
        <v>82361.607220000005</v>
      </c>
      <c r="G319" s="686">
        <v>66175.744590000002</v>
      </c>
      <c r="H319" s="686">
        <v>53977.709729999995</v>
      </c>
      <c r="I319" s="686">
        <v>165009.28063999998</v>
      </c>
      <c r="J319" s="686">
        <v>217.22298000000001</v>
      </c>
      <c r="K319" s="686">
        <v>100.04029</v>
      </c>
      <c r="L319" s="686">
        <v>57825.880920000003</v>
      </c>
      <c r="M319" s="686">
        <v>9372.1875899999995</v>
      </c>
      <c r="N319" s="686">
        <v>4879.6722300000001</v>
      </c>
      <c r="O319" s="686">
        <v>81388.66317</v>
      </c>
      <c r="P319" s="686">
        <v>1006455.33824</v>
      </c>
    </row>
    <row r="320" spans="1:16" ht="14.25" customHeight="1" thickTop="1" thickBot="1">
      <c r="A320" s="46" t="s">
        <v>292</v>
      </c>
      <c r="B320" s="417">
        <v>0</v>
      </c>
      <c r="C320" s="417">
        <v>0</v>
      </c>
      <c r="D320" s="417">
        <v>0</v>
      </c>
      <c r="E320" s="417">
        <v>0</v>
      </c>
      <c r="F320" s="417">
        <v>0</v>
      </c>
      <c r="G320" s="417">
        <v>0</v>
      </c>
      <c r="H320" s="417">
        <v>0</v>
      </c>
      <c r="I320" s="417">
        <v>0</v>
      </c>
      <c r="J320" s="417">
        <v>0</v>
      </c>
      <c r="K320" s="417">
        <v>0</v>
      </c>
      <c r="L320" s="417">
        <v>0</v>
      </c>
      <c r="M320" s="417">
        <v>0</v>
      </c>
      <c r="N320" s="417">
        <v>0</v>
      </c>
      <c r="O320" s="417">
        <v>0</v>
      </c>
      <c r="P320" s="417">
        <v>0</v>
      </c>
    </row>
    <row r="321" spans="1:16" ht="14.25" customHeight="1" thickTop="1" thickBot="1">
      <c r="A321" s="694" t="s">
        <v>293</v>
      </c>
      <c r="B321" s="686">
        <v>130939.30936</v>
      </c>
      <c r="C321" s="686">
        <v>167156.50121000002</v>
      </c>
      <c r="D321" s="686">
        <v>58147.880279999998</v>
      </c>
      <c r="E321" s="686">
        <v>128903.63803</v>
      </c>
      <c r="F321" s="686">
        <v>82361.607220000005</v>
      </c>
      <c r="G321" s="686">
        <v>66175.744590000002</v>
      </c>
      <c r="H321" s="686">
        <v>53977.709729999995</v>
      </c>
      <c r="I321" s="686">
        <v>165009.28063999998</v>
      </c>
      <c r="J321" s="686">
        <v>217.22298000000001</v>
      </c>
      <c r="K321" s="686">
        <v>100.04029</v>
      </c>
      <c r="L321" s="686">
        <v>57825.880920000003</v>
      </c>
      <c r="M321" s="686">
        <v>9372.1875899999995</v>
      </c>
      <c r="N321" s="686">
        <v>4879.6722300000001</v>
      </c>
      <c r="O321" s="686">
        <v>81388.66317</v>
      </c>
      <c r="P321" s="686">
        <v>1006455.33824</v>
      </c>
    </row>
    <row r="322" spans="1:16" ht="14.25" customHeight="1" thickTop="1" thickBot="1">
      <c r="A322" s="698" t="s">
        <v>294</v>
      </c>
      <c r="B322" s="417">
        <v>-35127.159390000001</v>
      </c>
      <c r="C322" s="417">
        <v>-50146.6</v>
      </c>
      <c r="D322" s="417">
        <v>-20832.785</v>
      </c>
      <c r="E322" s="417">
        <v>-51219.124159999999</v>
      </c>
      <c r="F322" s="417">
        <v>-14352.413</v>
      </c>
      <c r="G322" s="417">
        <v>-29654.63</v>
      </c>
      <c r="H322" s="417">
        <v>-24832.0926</v>
      </c>
      <c r="I322" s="417">
        <v>-66542</v>
      </c>
      <c r="J322" s="417">
        <v>0</v>
      </c>
      <c r="K322" s="417">
        <v>0</v>
      </c>
      <c r="L322" s="417">
        <v>-16404.177589999999</v>
      </c>
      <c r="M322" s="417">
        <v>0</v>
      </c>
      <c r="N322" s="417">
        <v>0</v>
      </c>
      <c r="O322" s="417">
        <v>-39736.389969999997</v>
      </c>
      <c r="P322" s="417">
        <v>-348847.37170999998</v>
      </c>
    </row>
    <row r="323" spans="1:16" ht="14.25" customHeight="1" thickTop="1" thickBot="1">
      <c r="A323" s="694" t="s">
        <v>295</v>
      </c>
      <c r="B323" s="686">
        <v>95812.149969999999</v>
      </c>
      <c r="C323" s="686">
        <v>117009.90121</v>
      </c>
      <c r="D323" s="686">
        <v>37315.095280000001</v>
      </c>
      <c r="E323" s="686">
        <v>77684.51387000001</v>
      </c>
      <c r="F323" s="686">
        <v>68009.194220000005</v>
      </c>
      <c r="G323" s="686">
        <v>36521.114590000005</v>
      </c>
      <c r="H323" s="686">
        <v>29145.617129999999</v>
      </c>
      <c r="I323" s="686">
        <v>98467.280639999997</v>
      </c>
      <c r="J323" s="686">
        <v>217.22298000000001</v>
      </c>
      <c r="K323" s="686">
        <v>100.04029</v>
      </c>
      <c r="L323" s="686">
        <v>41421.703329999997</v>
      </c>
      <c r="M323" s="686">
        <v>9372.1875899999995</v>
      </c>
      <c r="N323" s="686">
        <v>4879.6722300000001</v>
      </c>
      <c r="O323" s="686">
        <v>41652.273200000003</v>
      </c>
      <c r="P323" s="686">
        <v>657607.96652999998</v>
      </c>
    </row>
    <row r="324" spans="1:16" ht="16.5" thickTop="1">
      <c r="A324" s="47"/>
    </row>
    <row r="325" spans="1:16" ht="15.75">
      <c r="A325" s="47"/>
    </row>
    <row r="326" spans="1:16" ht="15.75">
      <c r="A326" s="47"/>
    </row>
    <row r="327" spans="1:16" ht="15.75">
      <c r="A327" s="47"/>
    </row>
    <row r="328" spans="1:16" ht="15.75">
      <c r="A328" s="47"/>
    </row>
    <row r="329" spans="1:16" ht="15.75">
      <c r="A329" s="47"/>
    </row>
    <row r="330" spans="1:16" ht="15.75">
      <c r="A330" s="47"/>
    </row>
    <row r="331" spans="1:16" ht="15.75">
      <c r="A331" s="47"/>
    </row>
    <row r="332" spans="1:16" ht="15.75">
      <c r="A332" s="47"/>
    </row>
    <row r="333" spans="1:16" ht="15.75">
      <c r="A333" s="47"/>
    </row>
    <row r="334" spans="1:16" ht="15.75">
      <c r="A334" s="47"/>
    </row>
    <row r="335" spans="1:16" ht="15.75">
      <c r="A335" s="47"/>
    </row>
    <row r="336" spans="1:16"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row r="650" spans="1:1" ht="15.75">
      <c r="A650" s="47"/>
    </row>
    <row r="651" spans="1:1" ht="15.75">
      <c r="A651" s="47"/>
    </row>
    <row r="652" spans="1:1" ht="15.75">
      <c r="A652" s="47"/>
    </row>
    <row r="653" spans="1:1" ht="15.75">
      <c r="A653" s="47"/>
    </row>
    <row r="654" spans="1:1" ht="15.75">
      <c r="A654" s="47"/>
    </row>
    <row r="655" spans="1:1" ht="15.75">
      <c r="A655" s="47"/>
    </row>
    <row r="656" spans="1:1" ht="15.75">
      <c r="A656" s="47"/>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J616"/>
  <sheetViews>
    <sheetView showGridLines="0" topLeftCell="A106" zoomScale="75" workbookViewId="0"/>
  </sheetViews>
  <sheetFormatPr baseColWidth="10" defaultColWidth="11.5703125" defaultRowHeight="15"/>
  <cols>
    <col min="1" max="1" width="72.7109375" style="49" customWidth="1"/>
    <col min="2" max="8" width="11.5703125" style="48"/>
    <col min="9" max="9" width="11.5703125" style="449"/>
    <col min="10" max="16" width="11.5703125" style="48"/>
    <col min="17" max="16384" width="11.5703125" style="631"/>
  </cols>
  <sheetData>
    <row r="1" spans="1:218" s="52" customFormat="1" ht="17.25" customHeight="1">
      <c r="A1" s="793"/>
      <c r="B1" s="852"/>
      <c r="C1" s="852"/>
      <c r="D1" s="852"/>
      <c r="E1" s="852"/>
      <c r="F1" s="852"/>
      <c r="G1" s="852"/>
      <c r="H1" s="852"/>
      <c r="I1" s="852"/>
      <c r="J1" s="852"/>
      <c r="K1" s="852"/>
      <c r="L1" s="852"/>
      <c r="M1" s="852"/>
      <c r="N1" s="852"/>
      <c r="O1" s="852"/>
      <c r="P1" s="852"/>
    </row>
    <row r="2" spans="1:218" s="42" customFormat="1" ht="24.75" customHeight="1">
      <c r="A2" s="1091" t="s">
        <v>1072</v>
      </c>
      <c r="B2" s="1091"/>
      <c r="C2" s="1091"/>
      <c r="D2" s="1091"/>
      <c r="E2" s="1091"/>
      <c r="F2" s="1091"/>
      <c r="G2" s="1091"/>
      <c r="H2" s="1091"/>
      <c r="I2" s="1091"/>
      <c r="J2" s="1091"/>
      <c r="K2" s="1091"/>
      <c r="L2" s="1091"/>
      <c r="M2" s="1091"/>
      <c r="N2" s="1091"/>
      <c r="O2" s="1091"/>
      <c r="P2" s="1091"/>
    </row>
    <row r="3" spans="1:218" s="42" customFormat="1" ht="27.75" customHeight="1">
      <c r="A3" s="1091" t="s">
        <v>1195</v>
      </c>
      <c r="B3" s="1091"/>
      <c r="C3" s="1091"/>
      <c r="D3" s="1091"/>
      <c r="E3" s="1091"/>
      <c r="F3" s="1091"/>
      <c r="G3" s="1091"/>
      <c r="H3" s="1091"/>
      <c r="I3" s="1091"/>
      <c r="J3" s="1091"/>
      <c r="K3" s="1091"/>
      <c r="L3" s="1091"/>
      <c r="M3" s="1091"/>
      <c r="N3" s="1091"/>
      <c r="O3" s="1091"/>
      <c r="P3" s="1091"/>
    </row>
    <row r="4" spans="1:218" s="56" customFormat="1" ht="24.75" customHeight="1">
      <c r="A4" s="1101" t="s">
        <v>1432</v>
      </c>
      <c r="B4" s="1101"/>
      <c r="C4" s="1101"/>
      <c r="D4" s="1101"/>
      <c r="E4" s="1101"/>
      <c r="F4" s="1101"/>
      <c r="G4" s="1101"/>
      <c r="H4" s="1101"/>
      <c r="I4" s="1101"/>
      <c r="J4" s="1101"/>
      <c r="K4" s="1101"/>
      <c r="L4" s="1101"/>
      <c r="M4" s="1101"/>
      <c r="N4" s="1101"/>
      <c r="O4" s="1101"/>
      <c r="P4" s="1101"/>
    </row>
    <row r="5" spans="1:218" s="42" customFormat="1" ht="9" customHeight="1">
      <c r="A5" s="1101"/>
      <c r="B5" s="1101"/>
      <c r="C5" s="1101"/>
      <c r="D5" s="1101"/>
      <c r="E5" s="1101"/>
      <c r="F5" s="1101"/>
      <c r="G5" s="1101"/>
      <c r="H5" s="1101"/>
      <c r="I5" s="1101"/>
      <c r="J5" s="1101"/>
      <c r="K5" s="1101"/>
      <c r="L5" s="1101"/>
      <c r="M5" s="1101"/>
      <c r="N5" s="1101"/>
      <c r="O5" s="1101"/>
      <c r="P5" s="1101"/>
    </row>
    <row r="6" spans="1:218" ht="6.75" customHeight="1">
      <c r="A6" s="203"/>
      <c r="I6" s="48"/>
    </row>
    <row r="7" spans="1:218" ht="5.25" customHeight="1" thickBot="1">
      <c r="A7" s="203"/>
      <c r="B7" s="853"/>
      <c r="C7" s="853"/>
      <c r="D7" s="853"/>
      <c r="E7" s="853"/>
      <c r="F7" s="853"/>
      <c r="G7" s="853"/>
      <c r="H7" s="853"/>
      <c r="I7" s="48"/>
    </row>
    <row r="8" spans="1:218" ht="33.75" customHeight="1" thickTop="1" thickBot="1">
      <c r="A8" s="315"/>
      <c r="B8" s="854" t="s">
        <v>297</v>
      </c>
      <c r="C8" s="854" t="s">
        <v>298</v>
      </c>
      <c r="D8" s="854" t="s">
        <v>299</v>
      </c>
      <c r="E8" s="854" t="s">
        <v>300</v>
      </c>
      <c r="F8" s="854" t="s">
        <v>301</v>
      </c>
      <c r="G8" s="854" t="s">
        <v>302</v>
      </c>
      <c r="H8" s="855" t="s">
        <v>303</v>
      </c>
      <c r="I8" s="854" t="s">
        <v>304</v>
      </c>
      <c r="J8" s="854" t="s">
        <v>305</v>
      </c>
      <c r="K8" s="854" t="s">
        <v>306</v>
      </c>
      <c r="L8" s="854" t="s">
        <v>307</v>
      </c>
      <c r="M8" s="855" t="s">
        <v>308</v>
      </c>
      <c r="N8" s="855" t="s">
        <v>1074</v>
      </c>
      <c r="O8" s="855" t="s">
        <v>1075</v>
      </c>
      <c r="P8" s="855" t="s">
        <v>309</v>
      </c>
    </row>
    <row r="9" spans="1:218" ht="12" customHeight="1" thickTop="1" thickBot="1">
      <c r="A9" s="316"/>
      <c r="B9" s="449"/>
      <c r="C9" s="449"/>
      <c r="D9" s="449"/>
      <c r="E9" s="449"/>
      <c r="F9" s="449"/>
      <c r="G9" s="449"/>
      <c r="H9" s="856"/>
      <c r="J9" s="449"/>
      <c r="K9" s="449"/>
      <c r="L9" s="449"/>
      <c r="M9" s="856"/>
      <c r="N9" s="856"/>
      <c r="O9" s="856"/>
      <c r="P9" s="856"/>
    </row>
    <row r="10" spans="1:218" ht="18" customHeight="1" thickTop="1" thickBot="1">
      <c r="A10" s="57" t="s">
        <v>310</v>
      </c>
      <c r="B10" s="854"/>
      <c r="C10" s="854"/>
      <c r="D10" s="854"/>
      <c r="E10" s="854"/>
      <c r="F10" s="854"/>
      <c r="G10" s="854"/>
      <c r="H10" s="855"/>
      <c r="I10" s="854"/>
      <c r="J10" s="854"/>
      <c r="K10" s="854"/>
      <c r="L10" s="854"/>
      <c r="M10" s="855"/>
      <c r="N10" s="855"/>
      <c r="O10" s="855"/>
      <c r="P10" s="855"/>
    </row>
    <row r="11" spans="1:218" ht="18" customHeight="1" thickTop="1">
      <c r="A11" s="316" t="s">
        <v>311</v>
      </c>
      <c r="B11" s="334">
        <v>0.1409</v>
      </c>
      <c r="C11" s="334">
        <v>0.18310000000000001</v>
      </c>
      <c r="D11" s="334">
        <v>9.9099999999999994E-2</v>
      </c>
      <c r="E11" s="334">
        <v>0.13120000000000001</v>
      </c>
      <c r="F11" s="334">
        <v>0.1376</v>
      </c>
      <c r="G11" s="334">
        <v>8.4000000000000005E-2</v>
      </c>
      <c r="H11" s="334">
        <v>8.2199999999999995E-2</v>
      </c>
      <c r="I11" s="334">
        <v>4.7100000000000003E-2</v>
      </c>
      <c r="J11" s="334">
        <v>0.33250000000000002</v>
      </c>
      <c r="K11" s="334">
        <v>6.7500000000000004E-2</v>
      </c>
      <c r="L11" s="334">
        <v>7.1199999999999999E-2</v>
      </c>
      <c r="M11" s="334">
        <v>7.0000000000000007E-2</v>
      </c>
      <c r="N11" s="334">
        <v>5.3699999999999998E-2</v>
      </c>
      <c r="O11" s="334">
        <v>5.8299999999999998E-2</v>
      </c>
      <c r="P11" s="334">
        <v>0.10970000000000001</v>
      </c>
      <c r="Q11" s="58"/>
      <c r="R11" s="58"/>
      <c r="S11" s="58"/>
      <c r="T11" s="58"/>
      <c r="U11" s="58"/>
      <c r="V11" s="58"/>
      <c r="W11" s="58"/>
      <c r="X11" s="58"/>
      <c r="Y11" s="58"/>
      <c r="Z11" s="58"/>
      <c r="AA11" s="58"/>
      <c r="AB11" s="58"/>
      <c r="AC11" s="58"/>
      <c r="AD11" s="58"/>
      <c r="AE11" s="58"/>
      <c r="AF11" s="58"/>
      <c r="AG11" s="58"/>
      <c r="AH11" s="58"/>
      <c r="AI11" s="58"/>
      <c r="AJ11" s="58"/>
      <c r="AK11" s="58"/>
      <c r="AL11" s="58"/>
      <c r="AM11" s="58"/>
      <c r="AN11" s="58"/>
      <c r="AO11" s="58"/>
      <c r="AP11" s="58"/>
      <c r="AQ11" s="58"/>
      <c r="AR11" s="58"/>
      <c r="AS11" s="58"/>
      <c r="AT11" s="58"/>
      <c r="AU11" s="58"/>
      <c r="AV11" s="58"/>
      <c r="AW11" s="58"/>
      <c r="AX11" s="58"/>
      <c r="AY11" s="58"/>
      <c r="AZ11" s="58"/>
      <c r="BA11" s="58"/>
      <c r="BB11" s="58"/>
      <c r="BC11" s="58"/>
      <c r="BD11" s="58"/>
      <c r="BE11" s="58"/>
      <c r="BF11" s="58"/>
      <c r="BG11" s="58"/>
      <c r="BH11" s="58"/>
      <c r="BI11" s="58"/>
      <c r="BJ11" s="58"/>
      <c r="BK11" s="58"/>
      <c r="BL11" s="58"/>
      <c r="BM11" s="58"/>
      <c r="BN11" s="58"/>
      <c r="BO11" s="58"/>
      <c r="BP11" s="58"/>
      <c r="BQ11" s="58"/>
      <c r="BR11" s="58"/>
      <c r="BS11" s="58"/>
      <c r="BT11" s="58"/>
      <c r="BU11" s="58"/>
      <c r="BV11" s="58"/>
      <c r="BW11" s="58"/>
      <c r="BX11" s="58"/>
      <c r="BY11" s="58"/>
      <c r="BZ11" s="58"/>
      <c r="CA11" s="58"/>
      <c r="CB11" s="58"/>
      <c r="CC11" s="58"/>
      <c r="CD11" s="58"/>
      <c r="CE11" s="58"/>
      <c r="CF11" s="58"/>
      <c r="CG11" s="58"/>
      <c r="CH11" s="58"/>
      <c r="CI11" s="58"/>
      <c r="CJ11" s="58"/>
      <c r="CK11" s="58"/>
      <c r="CL11" s="58"/>
      <c r="CM11" s="58"/>
      <c r="CN11" s="58"/>
      <c r="CO11" s="58"/>
      <c r="CP11" s="58"/>
      <c r="CQ11" s="58"/>
      <c r="CR11" s="58"/>
      <c r="CS11" s="58"/>
      <c r="CT11" s="58"/>
      <c r="CU11" s="58"/>
      <c r="CV11" s="58"/>
      <c r="CW11" s="58"/>
      <c r="CX11" s="58"/>
      <c r="CY11" s="58"/>
      <c r="CZ11" s="58"/>
      <c r="DA11" s="58"/>
      <c r="DB11" s="58"/>
      <c r="DC11" s="58"/>
      <c r="DD11" s="58"/>
      <c r="DE11" s="58"/>
      <c r="DF11" s="58"/>
      <c r="DG11" s="58"/>
      <c r="DH11" s="58"/>
      <c r="DI11" s="58"/>
      <c r="DJ11" s="58"/>
      <c r="DK11" s="58"/>
      <c r="DL11" s="58"/>
      <c r="DM11" s="58"/>
      <c r="DN11" s="58"/>
      <c r="DO11" s="58"/>
      <c r="DP11" s="58"/>
      <c r="DQ11" s="58"/>
      <c r="DR11" s="58"/>
      <c r="DS11" s="58"/>
      <c r="DT11" s="58"/>
      <c r="DU11" s="58"/>
      <c r="DV11" s="58"/>
      <c r="DW11" s="58"/>
      <c r="DX11" s="58"/>
      <c r="DY11" s="58"/>
      <c r="DZ11" s="58"/>
      <c r="EA11" s="58"/>
      <c r="EB11" s="58"/>
      <c r="EC11" s="58"/>
      <c r="ED11" s="58"/>
      <c r="EE11" s="58"/>
      <c r="EF11" s="58"/>
      <c r="EG11" s="58"/>
      <c r="EH11" s="58"/>
      <c r="EI11" s="58"/>
      <c r="EJ11" s="58"/>
      <c r="EK11" s="58"/>
      <c r="EL11" s="58"/>
      <c r="EM11" s="58"/>
      <c r="EN11" s="58"/>
      <c r="EO11" s="58"/>
      <c r="EP11" s="58"/>
      <c r="EQ11" s="58"/>
      <c r="ER11" s="58"/>
      <c r="ES11" s="58"/>
      <c r="ET11" s="58"/>
      <c r="EU11" s="58"/>
      <c r="EV11" s="58"/>
      <c r="EW11" s="58"/>
      <c r="EX11" s="58"/>
      <c r="EY11" s="58"/>
      <c r="EZ11" s="58"/>
      <c r="FA11" s="58"/>
      <c r="FB11" s="58"/>
      <c r="FC11" s="58"/>
      <c r="FD11" s="58"/>
      <c r="FE11" s="58"/>
      <c r="FF11" s="58"/>
      <c r="FG11" s="58"/>
      <c r="FH11" s="58"/>
      <c r="FI11" s="58"/>
      <c r="FJ11" s="58"/>
      <c r="FK11" s="58"/>
      <c r="FL11" s="58"/>
      <c r="FM11" s="58"/>
      <c r="FN11" s="58"/>
      <c r="FO11" s="58"/>
      <c r="FP11" s="58"/>
      <c r="FQ11" s="58"/>
      <c r="FR11" s="58"/>
      <c r="FS11" s="58"/>
      <c r="FT11" s="58"/>
      <c r="FU11" s="58"/>
      <c r="FV11" s="58"/>
      <c r="FW11" s="58"/>
      <c r="FX11" s="58"/>
      <c r="FY11" s="58"/>
      <c r="FZ11" s="58"/>
      <c r="GA11" s="58"/>
      <c r="GB11" s="58"/>
      <c r="GC11" s="58"/>
      <c r="GD11" s="58"/>
      <c r="GE11" s="58"/>
      <c r="GF11" s="58"/>
      <c r="GG11" s="58"/>
      <c r="GH11" s="58"/>
      <c r="GI11" s="58"/>
      <c r="GJ11" s="58"/>
      <c r="GK11" s="58"/>
      <c r="GL11" s="58"/>
      <c r="GM11" s="58"/>
      <c r="GN11" s="58"/>
      <c r="GO11" s="58"/>
      <c r="GP11" s="58"/>
      <c r="GQ11" s="58"/>
      <c r="GR11" s="58"/>
      <c r="GS11" s="58"/>
      <c r="GT11" s="58"/>
      <c r="GU11" s="58"/>
      <c r="GV11" s="58"/>
      <c r="GW11" s="58"/>
      <c r="GX11" s="58"/>
      <c r="GY11" s="58"/>
      <c r="GZ11" s="58"/>
      <c r="HA11" s="58"/>
      <c r="HB11" s="58"/>
      <c r="HC11" s="58"/>
      <c r="HD11" s="58"/>
      <c r="HE11" s="58"/>
      <c r="HF11" s="58"/>
      <c r="HG11" s="58"/>
      <c r="HH11" s="58"/>
      <c r="HI11" s="58"/>
      <c r="HJ11" s="58"/>
    </row>
    <row r="12" spans="1:218" ht="20.25" customHeight="1">
      <c r="A12" s="316" t="s">
        <v>312</v>
      </c>
      <c r="B12" s="334">
        <v>0.59870000000000001</v>
      </c>
      <c r="C12" s="334">
        <v>0.5978</v>
      </c>
      <c r="D12" s="334">
        <v>0.65510000000000002</v>
      </c>
      <c r="E12" s="334">
        <v>0.64829999999999999</v>
      </c>
      <c r="F12" s="334">
        <v>0.70489999999999997</v>
      </c>
      <c r="G12" s="334">
        <v>0.69040000000000001</v>
      </c>
      <c r="H12" s="334">
        <v>0.71789999999999998</v>
      </c>
      <c r="I12" s="334">
        <v>0.79979999999999996</v>
      </c>
      <c r="J12" s="334">
        <v>0.52680000000000005</v>
      </c>
      <c r="K12" s="334">
        <v>0.80620000000000003</v>
      </c>
      <c r="L12" s="334">
        <v>0.75980000000000003</v>
      </c>
      <c r="M12" s="334">
        <v>0.74470000000000003</v>
      </c>
      <c r="N12" s="334">
        <v>0.74360000000000004</v>
      </c>
      <c r="O12" s="334">
        <v>0.83909999999999996</v>
      </c>
      <c r="P12" s="334">
        <v>0.68230000000000002</v>
      </c>
    </row>
    <row r="13" spans="1:218" ht="12" customHeight="1" thickBot="1">
      <c r="A13" s="316"/>
      <c r="B13" s="334"/>
      <c r="C13" s="334"/>
      <c r="D13" s="334"/>
      <c r="E13" s="334"/>
      <c r="F13" s="334"/>
      <c r="G13" s="334"/>
      <c r="H13" s="334"/>
      <c r="I13" s="334"/>
      <c r="J13" s="334"/>
      <c r="K13" s="334"/>
      <c r="L13" s="334"/>
      <c r="M13" s="334"/>
      <c r="N13" s="334"/>
      <c r="O13" s="334"/>
      <c r="P13" s="334"/>
    </row>
    <row r="14" spans="1:218" ht="15" customHeight="1" thickTop="1" thickBot="1">
      <c r="A14" s="57" t="s">
        <v>313</v>
      </c>
      <c r="B14" s="335"/>
      <c r="C14" s="335"/>
      <c r="D14" s="335"/>
      <c r="E14" s="335"/>
      <c r="F14" s="335"/>
      <c r="G14" s="335"/>
      <c r="H14" s="335"/>
      <c r="I14" s="335"/>
      <c r="J14" s="335"/>
      <c r="K14" s="335"/>
      <c r="L14" s="335"/>
      <c r="M14" s="335"/>
      <c r="N14" s="335"/>
      <c r="O14" s="335"/>
      <c r="P14" s="335"/>
    </row>
    <row r="15" spans="1:218" ht="20.25" customHeight="1" thickTop="1">
      <c r="A15" s="317" t="s">
        <v>314</v>
      </c>
      <c r="B15" s="334">
        <v>0.8327</v>
      </c>
      <c r="C15" s="334">
        <v>0.62329999999999997</v>
      </c>
      <c r="D15" s="334">
        <v>0.84430000000000005</v>
      </c>
      <c r="E15" s="334">
        <v>0.81569999999999998</v>
      </c>
      <c r="F15" s="334">
        <v>0.8105</v>
      </c>
      <c r="G15" s="334">
        <v>0.754</v>
      </c>
      <c r="H15" s="334">
        <v>0.82420000000000004</v>
      </c>
      <c r="I15" s="334">
        <v>0.64580000000000004</v>
      </c>
      <c r="J15" s="334">
        <v>0.3044</v>
      </c>
      <c r="K15" s="334">
        <v>0.19120000000000001</v>
      </c>
      <c r="L15" s="334">
        <v>0.7036</v>
      </c>
      <c r="M15" s="334">
        <v>0.77400000000000002</v>
      </c>
      <c r="N15" s="334">
        <v>0.81759999999999999</v>
      </c>
      <c r="O15" s="334">
        <v>0.82010000000000005</v>
      </c>
      <c r="P15" s="334">
        <v>0.77410000000000001</v>
      </c>
    </row>
    <row r="16" spans="1:218" ht="18" customHeight="1">
      <c r="A16" s="317" t="s">
        <v>315</v>
      </c>
      <c r="B16" s="334">
        <v>0.83320000000000005</v>
      </c>
      <c r="C16" s="334">
        <v>0.79749999999999999</v>
      </c>
      <c r="D16" s="334">
        <v>0.86780000000000002</v>
      </c>
      <c r="E16" s="334">
        <v>0.82940000000000003</v>
      </c>
      <c r="F16" s="334">
        <v>0.83979999999999999</v>
      </c>
      <c r="G16" s="334">
        <v>0.77639999999999998</v>
      </c>
      <c r="H16" s="334">
        <v>0.82440000000000002</v>
      </c>
      <c r="I16" s="334">
        <v>0.64580000000000004</v>
      </c>
      <c r="J16" s="334">
        <v>0.3044</v>
      </c>
      <c r="K16" s="334">
        <v>0.19120000000000001</v>
      </c>
      <c r="L16" s="334">
        <v>0.70620000000000005</v>
      </c>
      <c r="M16" s="334">
        <v>0.7772</v>
      </c>
      <c r="N16" s="334">
        <v>0.82799999999999996</v>
      </c>
      <c r="O16" s="334">
        <v>0.82450000000000001</v>
      </c>
      <c r="P16" s="334">
        <v>0.80689999999999995</v>
      </c>
    </row>
    <row r="17" spans="1:16" ht="20.25" customHeight="1">
      <c r="A17" s="316" t="s">
        <v>316</v>
      </c>
      <c r="B17" s="334">
        <v>5.0599999999999999E-2</v>
      </c>
      <c r="C17" s="334">
        <v>9.3200000000000005E-2</v>
      </c>
      <c r="D17" s="334">
        <v>2.4299999999999999E-2</v>
      </c>
      <c r="E17" s="334">
        <v>5.0799999999999998E-2</v>
      </c>
      <c r="F17" s="334">
        <v>5.74E-2</v>
      </c>
      <c r="G17" s="334">
        <v>0.12529999999999999</v>
      </c>
      <c r="H17" s="334">
        <v>7.0599999999999996E-2</v>
      </c>
      <c r="I17" s="334">
        <v>0.14599999999999999</v>
      </c>
      <c r="J17" s="334">
        <v>0.18049999999999999</v>
      </c>
      <c r="K17" s="334">
        <v>0.41620000000000001</v>
      </c>
      <c r="L17" s="334">
        <v>0.1085</v>
      </c>
      <c r="M17" s="334">
        <v>9.8100000000000007E-2</v>
      </c>
      <c r="N17" s="334">
        <v>7.5999999999999998E-2</v>
      </c>
      <c r="O17" s="334">
        <v>4.7600000000000003E-2</v>
      </c>
      <c r="P17" s="334">
        <v>7.1099999999999997E-2</v>
      </c>
    </row>
    <row r="18" spans="1:16" ht="20.25" customHeight="1">
      <c r="A18" s="317" t="s">
        <v>317</v>
      </c>
      <c r="B18" s="334">
        <v>1.8100000000000002E-2</v>
      </c>
      <c r="C18" s="334">
        <v>0</v>
      </c>
      <c r="D18" s="334">
        <v>1.35E-2</v>
      </c>
      <c r="E18" s="334">
        <v>2.07E-2</v>
      </c>
      <c r="F18" s="334">
        <v>1.0800000000000001E-2</v>
      </c>
      <c r="G18" s="334">
        <v>1.7600000000000001E-2</v>
      </c>
      <c r="H18" s="334">
        <v>1.95E-2</v>
      </c>
      <c r="I18" s="334">
        <v>1.4999999999999999E-2</v>
      </c>
      <c r="J18" s="334">
        <v>0</v>
      </c>
      <c r="K18" s="334">
        <v>0</v>
      </c>
      <c r="L18" s="334">
        <v>1.77E-2</v>
      </c>
      <c r="M18" s="334">
        <v>2.3199999999999998E-2</v>
      </c>
      <c r="N18" s="334">
        <v>4.4000000000000003E-3</v>
      </c>
      <c r="O18" s="334">
        <v>0</v>
      </c>
      <c r="P18" s="334">
        <v>1.26E-2</v>
      </c>
    </row>
    <row r="19" spans="1:16" ht="12" customHeight="1" thickBot="1">
      <c r="A19" s="317"/>
      <c r="B19" s="334"/>
      <c r="C19" s="334"/>
      <c r="D19" s="334"/>
      <c r="E19" s="334"/>
      <c r="F19" s="334"/>
      <c r="G19" s="334"/>
      <c r="H19" s="334"/>
      <c r="I19" s="334"/>
      <c r="J19" s="334"/>
      <c r="K19" s="334"/>
      <c r="L19" s="334"/>
      <c r="M19" s="334"/>
      <c r="N19" s="334"/>
      <c r="O19" s="334"/>
      <c r="P19" s="334"/>
    </row>
    <row r="20" spans="1:16" ht="16.5" customHeight="1" thickTop="1" thickBot="1">
      <c r="A20" s="59" t="s">
        <v>318</v>
      </c>
      <c r="B20" s="335"/>
      <c r="C20" s="335"/>
      <c r="D20" s="335"/>
      <c r="E20" s="335"/>
      <c r="F20" s="335"/>
      <c r="G20" s="335"/>
      <c r="H20" s="335"/>
      <c r="I20" s="335"/>
      <c r="J20" s="335"/>
      <c r="K20" s="335"/>
      <c r="L20" s="335"/>
      <c r="M20" s="335"/>
      <c r="N20" s="335"/>
      <c r="O20" s="335"/>
      <c r="P20" s="335"/>
    </row>
    <row r="21" spans="1:16" ht="20.25" customHeight="1" thickTop="1">
      <c r="A21" s="317" t="s">
        <v>319</v>
      </c>
      <c r="B21" s="334">
        <v>0.68479999999999996</v>
      </c>
      <c r="C21" s="334">
        <v>0.58420000000000005</v>
      </c>
      <c r="D21" s="334">
        <v>0.62060000000000004</v>
      </c>
      <c r="E21" s="334">
        <v>0.7087</v>
      </c>
      <c r="F21" s="334">
        <v>0.71709999999999996</v>
      </c>
      <c r="G21" s="334">
        <v>0.68940000000000001</v>
      </c>
      <c r="H21" s="334">
        <v>0.76380000000000003</v>
      </c>
      <c r="I21" s="334">
        <v>0.59909999999999997</v>
      </c>
      <c r="J21" s="334">
        <v>0.45650000000000002</v>
      </c>
      <c r="K21" s="334">
        <v>0.98380000000000001</v>
      </c>
      <c r="L21" s="334">
        <v>0.59499999999999997</v>
      </c>
      <c r="M21" s="334">
        <v>0.80330000000000001</v>
      </c>
      <c r="N21" s="334">
        <v>0.82820000000000005</v>
      </c>
      <c r="O21" s="334">
        <v>0.66410000000000002</v>
      </c>
      <c r="P21" s="334">
        <v>0.67379999999999995</v>
      </c>
    </row>
    <row r="22" spans="1:16" ht="20.25" customHeight="1">
      <c r="A22" s="317" t="s">
        <v>320</v>
      </c>
      <c r="B22" s="334">
        <v>0.31519999999999998</v>
      </c>
      <c r="C22" s="334">
        <v>0.4158</v>
      </c>
      <c r="D22" s="334">
        <v>0.37940000000000002</v>
      </c>
      <c r="E22" s="334">
        <v>0.2913</v>
      </c>
      <c r="F22" s="334">
        <v>0.28289999999999998</v>
      </c>
      <c r="G22" s="334">
        <v>0.31059999999999999</v>
      </c>
      <c r="H22" s="334">
        <v>0.23619999999999999</v>
      </c>
      <c r="I22" s="334">
        <v>0.40089999999999998</v>
      </c>
      <c r="J22" s="334">
        <v>0.54349999999999998</v>
      </c>
      <c r="K22" s="334">
        <v>1.6199999999999999E-2</v>
      </c>
      <c r="L22" s="334">
        <v>0.40500000000000003</v>
      </c>
      <c r="M22" s="334">
        <v>0.19670000000000001</v>
      </c>
      <c r="N22" s="334">
        <v>0.17180000000000001</v>
      </c>
      <c r="O22" s="334">
        <v>0.33589999999999998</v>
      </c>
      <c r="P22" s="334">
        <v>0.32619999999999999</v>
      </c>
    </row>
    <row r="23" spans="1:16" ht="18" customHeight="1">
      <c r="A23" s="317" t="s">
        <v>321</v>
      </c>
      <c r="B23" s="762">
        <v>934.42769999999996</v>
      </c>
      <c r="C23" s="762">
        <v>941.60040000000004</v>
      </c>
      <c r="D23" s="762">
        <v>881.35670000000005</v>
      </c>
      <c r="E23" s="762">
        <v>1020.7104</v>
      </c>
      <c r="F23" s="762">
        <v>998.44110000000001</v>
      </c>
      <c r="G23" s="762">
        <v>940.80679999999995</v>
      </c>
      <c r="H23" s="762">
        <v>906.29939999999999</v>
      </c>
      <c r="I23" s="762">
        <v>956.05200000000002</v>
      </c>
      <c r="J23" s="762">
        <v>240.67169999999999</v>
      </c>
      <c r="K23" s="762">
        <v>794.4248</v>
      </c>
      <c r="L23" s="762">
        <v>962.69659999999999</v>
      </c>
      <c r="M23" s="762">
        <v>926.91489999999999</v>
      </c>
      <c r="N23" s="762">
        <v>1009.0566</v>
      </c>
      <c r="O23" s="762">
        <v>1016.6066</v>
      </c>
      <c r="P23" s="762">
        <v>954.91430000000003</v>
      </c>
    </row>
    <row r="24" spans="1:16" ht="12" customHeight="1" thickBot="1">
      <c r="A24" s="317"/>
      <c r="B24" s="762"/>
      <c r="C24" s="762"/>
      <c r="D24" s="762"/>
      <c r="E24" s="762"/>
      <c r="F24" s="762"/>
      <c r="G24" s="762"/>
      <c r="H24" s="762"/>
      <c r="I24" s="762"/>
      <c r="J24" s="762"/>
      <c r="K24" s="762"/>
      <c r="L24" s="762"/>
      <c r="M24" s="762"/>
      <c r="N24" s="762"/>
      <c r="O24" s="762"/>
      <c r="P24" s="762"/>
    </row>
    <row r="25" spans="1:16" ht="17.25" customHeight="1" thickTop="1" thickBot="1">
      <c r="A25" s="60" t="s">
        <v>322</v>
      </c>
      <c r="B25" s="763"/>
      <c r="C25" s="763"/>
      <c r="D25" s="763"/>
      <c r="E25" s="763"/>
      <c r="F25" s="763"/>
      <c r="G25" s="763"/>
      <c r="H25" s="763"/>
      <c r="I25" s="763"/>
      <c r="J25" s="763"/>
      <c r="K25" s="763"/>
      <c r="L25" s="763"/>
      <c r="M25" s="763"/>
      <c r="N25" s="763"/>
      <c r="O25" s="763"/>
      <c r="P25" s="763"/>
    </row>
    <row r="26" spans="1:16" ht="20.25" customHeight="1" thickTop="1">
      <c r="A26" s="316" t="s">
        <v>323</v>
      </c>
      <c r="B26" s="334">
        <v>0.97860000000000003</v>
      </c>
      <c r="C26" s="334">
        <v>0.98350000000000004</v>
      </c>
      <c r="D26" s="334">
        <v>0.97360000000000002</v>
      </c>
      <c r="E26" s="334">
        <v>0.97509999999999997</v>
      </c>
      <c r="F26" s="334">
        <v>0.98050000000000004</v>
      </c>
      <c r="G26" s="334">
        <v>0.98280000000000001</v>
      </c>
      <c r="H26" s="334">
        <v>0.98129999999999995</v>
      </c>
      <c r="I26" s="334">
        <v>0.99219999999999997</v>
      </c>
      <c r="J26" s="334">
        <v>0.99650000000000005</v>
      </c>
      <c r="K26" s="334">
        <v>1</v>
      </c>
      <c r="L26" s="334">
        <v>0.97840000000000005</v>
      </c>
      <c r="M26" s="334">
        <v>0.97709999999999997</v>
      </c>
      <c r="N26" s="334">
        <v>0.99019999999999997</v>
      </c>
      <c r="O26" s="334">
        <v>0.98640000000000005</v>
      </c>
      <c r="P26" s="334">
        <v>0.98099999999999998</v>
      </c>
    </row>
    <row r="27" spans="1:16" ht="20.25" customHeight="1">
      <c r="A27" s="316" t="s">
        <v>324</v>
      </c>
      <c r="B27" s="334">
        <v>2.0199999999999999E-2</v>
      </c>
      <c r="C27" s="334">
        <v>3.4000000000000002E-2</v>
      </c>
      <c r="D27" s="334">
        <v>2.12E-2</v>
      </c>
      <c r="E27" s="334">
        <v>5.0200000000000002E-2</v>
      </c>
      <c r="F27" s="334">
        <v>4.4999999999999997E-3</v>
      </c>
      <c r="G27" s="334">
        <v>2.7900000000000001E-2</v>
      </c>
      <c r="H27" s="334">
        <v>2.9399999999999999E-2</v>
      </c>
      <c r="I27" s="334">
        <v>8.8000000000000005E-3</v>
      </c>
      <c r="J27" s="334">
        <v>4.7000000000000002E-3</v>
      </c>
      <c r="K27" s="334">
        <v>0</v>
      </c>
      <c r="L27" s="334">
        <v>1.7100000000000001E-2</v>
      </c>
      <c r="M27" s="334">
        <v>3.9199999999999999E-2</v>
      </c>
      <c r="N27" s="334">
        <v>7.4999999999999997E-3</v>
      </c>
      <c r="O27" s="334">
        <v>2.8000000000000001E-2</v>
      </c>
      <c r="P27" s="334">
        <v>2.2800000000000001E-2</v>
      </c>
    </row>
    <row r="28" spans="1:16" ht="20.25" customHeight="1">
      <c r="A28" s="317" t="s">
        <v>325</v>
      </c>
      <c r="B28" s="334">
        <v>2.1399999999999999E-2</v>
      </c>
      <c r="C28" s="334">
        <v>1.6500000000000001E-2</v>
      </c>
      <c r="D28" s="334">
        <v>2.64E-2</v>
      </c>
      <c r="E28" s="334">
        <v>2.4899999999999999E-2</v>
      </c>
      <c r="F28" s="334">
        <v>1.95E-2</v>
      </c>
      <c r="G28" s="334">
        <v>1.72E-2</v>
      </c>
      <c r="H28" s="334">
        <v>1.8700000000000001E-2</v>
      </c>
      <c r="I28" s="334">
        <v>7.7999999999999996E-3</v>
      </c>
      <c r="J28" s="334">
        <v>3.5000000000000001E-3</v>
      </c>
      <c r="K28" s="334">
        <v>0</v>
      </c>
      <c r="L28" s="334">
        <v>2.1600000000000001E-2</v>
      </c>
      <c r="M28" s="334">
        <v>2.29E-2</v>
      </c>
      <c r="N28" s="334">
        <v>9.7999999999999997E-3</v>
      </c>
      <c r="O28" s="334">
        <v>1.3599999999999999E-2</v>
      </c>
      <c r="P28" s="334">
        <v>1.9E-2</v>
      </c>
    </row>
    <row r="29" spans="1:16" ht="18" customHeight="1">
      <c r="A29" s="317" t="s">
        <v>326</v>
      </c>
      <c r="B29" s="334">
        <v>1.7600000000000001E-2</v>
      </c>
      <c r="C29" s="334">
        <v>3.1099999999999999E-2</v>
      </c>
      <c r="D29" s="334">
        <v>1.7500000000000002E-2</v>
      </c>
      <c r="E29" s="334">
        <v>4.6199999999999998E-2</v>
      </c>
      <c r="F29" s="334">
        <v>3.5000000000000001E-3</v>
      </c>
      <c r="G29" s="334">
        <v>2.6100000000000002E-2</v>
      </c>
      <c r="H29" s="334">
        <v>2.4500000000000001E-2</v>
      </c>
      <c r="I29" s="334">
        <v>8.5000000000000006E-3</v>
      </c>
      <c r="J29" s="334">
        <v>2.0999999999999999E-3</v>
      </c>
      <c r="K29" s="334">
        <v>0</v>
      </c>
      <c r="L29" s="334">
        <v>1.49E-2</v>
      </c>
      <c r="M29" s="334">
        <v>3.5999999999999997E-2</v>
      </c>
      <c r="N29" s="334">
        <v>6.4999999999999997E-3</v>
      </c>
      <c r="O29" s="334">
        <v>2.5899999999999999E-2</v>
      </c>
      <c r="P29" s="334">
        <v>2.0199999999999999E-2</v>
      </c>
    </row>
    <row r="30" spans="1:16" ht="20.25" customHeight="1">
      <c r="A30" s="317" t="s">
        <v>327</v>
      </c>
      <c r="B30" s="334">
        <v>0.1512</v>
      </c>
      <c r="C30" s="334">
        <v>0.1019</v>
      </c>
      <c r="D30" s="334">
        <v>0.2001</v>
      </c>
      <c r="E30" s="334">
        <v>0.10390000000000001</v>
      </c>
      <c r="F30" s="334">
        <v>0.2301</v>
      </c>
      <c r="G30" s="334">
        <v>8.2100000000000006E-2</v>
      </c>
      <c r="H30" s="334">
        <v>0.18090000000000001</v>
      </c>
      <c r="I30" s="334">
        <v>4.48E-2</v>
      </c>
      <c r="J30" s="334">
        <v>0.54879999999999995</v>
      </c>
      <c r="K30" s="334">
        <v>0</v>
      </c>
      <c r="L30" s="334">
        <v>0.14699999999999999</v>
      </c>
      <c r="M30" s="334">
        <v>0.1011</v>
      </c>
      <c r="N30" s="334">
        <v>0.14249999999999999</v>
      </c>
      <c r="O30" s="334">
        <v>8.4400000000000003E-2</v>
      </c>
      <c r="P30" s="334">
        <v>0.1295</v>
      </c>
    </row>
    <row r="31" spans="1:16" ht="20.25" customHeight="1">
      <c r="A31" s="317" t="s">
        <v>328</v>
      </c>
      <c r="B31" s="334">
        <v>6.7999999999999996E-3</v>
      </c>
      <c r="C31" s="334">
        <v>8.2000000000000007E-3</v>
      </c>
      <c r="D31" s="334">
        <v>6.1999999999999998E-3</v>
      </c>
      <c r="E31" s="334">
        <v>9.7999999999999997E-3</v>
      </c>
      <c r="F31" s="334">
        <v>6.4999999999999997E-3</v>
      </c>
      <c r="G31" s="334">
        <v>8.9999999999999993E-3</v>
      </c>
      <c r="H31" s="334">
        <v>9.7999999999999997E-3</v>
      </c>
      <c r="I31" s="334">
        <v>1.09E-2</v>
      </c>
      <c r="J31" s="334">
        <v>8.8999999999999999E-3</v>
      </c>
      <c r="K31" s="334">
        <v>6.4999999999999997E-3</v>
      </c>
      <c r="L31" s="334">
        <v>1.04E-2</v>
      </c>
      <c r="M31" s="334">
        <v>9.7999999999999997E-3</v>
      </c>
      <c r="N31" s="334">
        <v>1.18E-2</v>
      </c>
      <c r="O31" s="334">
        <v>1.34E-2</v>
      </c>
      <c r="P31" s="334">
        <v>8.8000000000000005E-3</v>
      </c>
    </row>
    <row r="32" spans="1:16" ht="20.25" customHeight="1">
      <c r="A32" s="317" t="s">
        <v>329</v>
      </c>
      <c r="B32" s="334">
        <v>3.3099999999999997E-2</v>
      </c>
      <c r="C32" s="334">
        <v>3.1899999999999998E-2</v>
      </c>
      <c r="D32" s="334">
        <v>3.1099999999999999E-2</v>
      </c>
      <c r="E32" s="334">
        <v>5.0700000000000002E-2</v>
      </c>
      <c r="F32" s="334">
        <v>2.9499999999999998E-2</v>
      </c>
      <c r="G32" s="334">
        <v>2.2700000000000001E-2</v>
      </c>
      <c r="H32" s="334">
        <v>3.4700000000000002E-2</v>
      </c>
      <c r="I32" s="334">
        <v>3.73E-2</v>
      </c>
      <c r="J32" s="334">
        <v>6.7999999999999996E-3</v>
      </c>
      <c r="K32" s="334">
        <v>1.1999999999999999E-3</v>
      </c>
      <c r="L32" s="334">
        <v>5.4199999999999998E-2</v>
      </c>
      <c r="M32" s="334">
        <v>2.8899999999999999E-2</v>
      </c>
      <c r="N32" s="334">
        <v>1.8100000000000002E-2</v>
      </c>
      <c r="O32" s="334">
        <v>5.0500000000000003E-2</v>
      </c>
      <c r="P32" s="334">
        <v>3.4799999999999998E-2</v>
      </c>
    </row>
    <row r="33" spans="1:16" ht="20.25" customHeight="1">
      <c r="A33" s="317" t="s">
        <v>330</v>
      </c>
      <c r="B33" s="334">
        <v>0.96240000000000003</v>
      </c>
      <c r="C33" s="334">
        <v>0.97</v>
      </c>
      <c r="D33" s="334">
        <v>0.95130000000000003</v>
      </c>
      <c r="E33" s="334">
        <v>0.92490000000000006</v>
      </c>
      <c r="F33" s="334">
        <v>0.96760000000000002</v>
      </c>
      <c r="G33" s="334">
        <v>0.96509999999999996</v>
      </c>
      <c r="H33" s="334">
        <v>0.96020000000000005</v>
      </c>
      <c r="I33" s="334">
        <v>0.9909</v>
      </c>
      <c r="J33" s="334">
        <v>0.99480000000000002</v>
      </c>
      <c r="K33" s="334">
        <v>1</v>
      </c>
      <c r="L33" s="334">
        <v>0.97189999999999999</v>
      </c>
      <c r="M33" s="334">
        <v>0.95609999999999995</v>
      </c>
      <c r="N33" s="334">
        <v>0.9798</v>
      </c>
      <c r="O33" s="334">
        <v>0.97829999999999995</v>
      </c>
      <c r="P33" s="334">
        <v>0.96189999999999998</v>
      </c>
    </row>
    <row r="34" spans="1:16" ht="20.25" customHeight="1">
      <c r="A34" s="317" t="s">
        <v>331</v>
      </c>
      <c r="B34" s="334">
        <v>1.84E-2</v>
      </c>
      <c r="C34" s="334">
        <v>8.2000000000000007E-3</v>
      </c>
      <c r="D34" s="334">
        <v>1.4999999999999999E-2</v>
      </c>
      <c r="E34" s="334">
        <v>3.9699999999999999E-2</v>
      </c>
      <c r="F34" s="334">
        <v>1.5900000000000001E-2</v>
      </c>
      <c r="G34" s="334">
        <v>1.43E-2</v>
      </c>
      <c r="H34" s="334">
        <v>1.2800000000000001E-2</v>
      </c>
      <c r="I34" s="334">
        <v>6.9999999999999999E-4</v>
      </c>
      <c r="J34" s="334">
        <v>8.9999999999999998E-4</v>
      </c>
      <c r="K34" s="334">
        <v>0</v>
      </c>
      <c r="L34" s="334">
        <v>5.3E-3</v>
      </c>
      <c r="M34" s="334">
        <v>2.1000000000000001E-2</v>
      </c>
      <c r="N34" s="334">
        <v>6.1999999999999998E-3</v>
      </c>
      <c r="O34" s="334">
        <v>5.1000000000000004E-3</v>
      </c>
      <c r="P34" s="334">
        <v>1.5100000000000001E-2</v>
      </c>
    </row>
    <row r="35" spans="1:16" ht="20.25" customHeight="1">
      <c r="A35" s="317" t="s">
        <v>332</v>
      </c>
      <c r="B35" s="334">
        <v>2.3E-3</v>
      </c>
      <c r="C35" s="334">
        <v>6.4000000000000003E-3</v>
      </c>
      <c r="D35" s="334">
        <v>7.6E-3</v>
      </c>
      <c r="E35" s="334">
        <v>1.2699999999999999E-2</v>
      </c>
      <c r="F35" s="334">
        <v>3.7000000000000002E-3</v>
      </c>
      <c r="G35" s="334">
        <v>4.7999999999999996E-3</v>
      </c>
      <c r="H35" s="334">
        <v>5.1999999999999998E-3</v>
      </c>
      <c r="I35" s="334">
        <v>8.0000000000000004E-4</v>
      </c>
      <c r="J35" s="334">
        <v>1.9E-3</v>
      </c>
      <c r="K35" s="334">
        <v>0</v>
      </c>
      <c r="L35" s="334">
        <v>2E-3</v>
      </c>
      <c r="M35" s="334">
        <v>4.0000000000000001E-3</v>
      </c>
      <c r="N35" s="334">
        <v>3.8E-3</v>
      </c>
      <c r="O35" s="334">
        <v>2E-3</v>
      </c>
      <c r="P35" s="334">
        <v>5.3E-3</v>
      </c>
    </row>
    <row r="36" spans="1:16" ht="20.25" customHeight="1">
      <c r="A36" s="317" t="s">
        <v>333</v>
      </c>
      <c r="B36" s="334">
        <v>4.3E-3</v>
      </c>
      <c r="C36" s="334">
        <v>1.8E-3</v>
      </c>
      <c r="D36" s="334">
        <v>2.5000000000000001E-3</v>
      </c>
      <c r="E36" s="334">
        <v>6.1999999999999998E-3</v>
      </c>
      <c r="F36" s="334">
        <v>1.5E-3</v>
      </c>
      <c r="G36" s="334">
        <v>1.6999999999999999E-3</v>
      </c>
      <c r="H36" s="334">
        <v>4.7999999999999996E-3</v>
      </c>
      <c r="I36" s="334">
        <v>2.0000000000000001E-4</v>
      </c>
      <c r="J36" s="334">
        <v>0</v>
      </c>
      <c r="K36" s="334">
        <v>0</v>
      </c>
      <c r="L36" s="334">
        <v>1.2999999999999999E-3</v>
      </c>
      <c r="M36" s="334">
        <v>1.9E-3</v>
      </c>
      <c r="N36" s="334">
        <v>8.0000000000000004E-4</v>
      </c>
      <c r="O36" s="334">
        <v>8.0000000000000004E-4</v>
      </c>
      <c r="P36" s="334">
        <v>2.5999999999999999E-3</v>
      </c>
    </row>
    <row r="37" spans="1:16" ht="20.25" customHeight="1">
      <c r="A37" s="317" t="s">
        <v>334</v>
      </c>
      <c r="B37" s="334">
        <v>2.8999999999999998E-3</v>
      </c>
      <c r="C37" s="334">
        <v>2.5000000000000001E-3</v>
      </c>
      <c r="D37" s="334">
        <v>2.2000000000000001E-3</v>
      </c>
      <c r="E37" s="334">
        <v>5.4999999999999997E-3</v>
      </c>
      <c r="F37" s="334">
        <v>1.2999999999999999E-3</v>
      </c>
      <c r="G37" s="334">
        <v>5.1000000000000004E-3</v>
      </c>
      <c r="H37" s="334">
        <v>2.0999999999999999E-3</v>
      </c>
      <c r="I37" s="334">
        <v>5.0000000000000001E-4</v>
      </c>
      <c r="J37" s="334">
        <v>0</v>
      </c>
      <c r="K37" s="334">
        <v>0</v>
      </c>
      <c r="L37" s="334">
        <v>1.1999999999999999E-3</v>
      </c>
      <c r="M37" s="334">
        <v>5.1999999999999998E-3</v>
      </c>
      <c r="N37" s="334">
        <v>1.1999999999999999E-3</v>
      </c>
      <c r="O37" s="334">
        <v>1.6999999999999999E-3</v>
      </c>
      <c r="P37" s="334">
        <v>2.5999999999999999E-3</v>
      </c>
    </row>
    <row r="38" spans="1:16" ht="20.25" customHeight="1">
      <c r="A38" s="317" t="s">
        <v>335</v>
      </c>
      <c r="B38" s="334">
        <v>9.7000000000000003E-3</v>
      </c>
      <c r="C38" s="334">
        <v>1.11E-2</v>
      </c>
      <c r="D38" s="334">
        <v>1.6500000000000001E-2</v>
      </c>
      <c r="E38" s="334">
        <v>1.09E-2</v>
      </c>
      <c r="F38" s="334">
        <v>9.9000000000000008E-3</v>
      </c>
      <c r="G38" s="334">
        <v>8.9999999999999993E-3</v>
      </c>
      <c r="H38" s="334">
        <v>1.4200000000000001E-2</v>
      </c>
      <c r="I38" s="334">
        <v>6.8999999999999999E-3</v>
      </c>
      <c r="J38" s="334">
        <v>2.3999999999999998E-3</v>
      </c>
      <c r="K38" s="334">
        <v>0</v>
      </c>
      <c r="L38" s="334">
        <v>1.8200000000000001E-2</v>
      </c>
      <c r="M38" s="334">
        <v>1.18E-2</v>
      </c>
      <c r="N38" s="334">
        <v>7.3000000000000001E-3</v>
      </c>
      <c r="O38" s="334">
        <v>1.21E-2</v>
      </c>
      <c r="P38" s="334">
        <v>1.1599999999999999E-2</v>
      </c>
    </row>
    <row r="39" spans="1:16" ht="12" customHeight="1" thickBot="1">
      <c r="A39" s="317"/>
      <c r="B39" s="334"/>
      <c r="C39" s="334"/>
      <c r="D39" s="334"/>
      <c r="E39" s="334"/>
      <c r="F39" s="334"/>
      <c r="G39" s="334"/>
      <c r="H39" s="334"/>
      <c r="I39" s="334"/>
      <c r="J39" s="334"/>
      <c r="K39" s="334"/>
      <c r="L39" s="334"/>
      <c r="M39" s="334"/>
      <c r="N39" s="334"/>
      <c r="O39" s="334"/>
      <c r="P39" s="334"/>
    </row>
    <row r="40" spans="1:16" ht="17.25" customHeight="1" thickTop="1" thickBot="1">
      <c r="A40" s="60" t="s">
        <v>336</v>
      </c>
      <c r="B40" s="335"/>
      <c r="C40" s="335"/>
      <c r="D40" s="335"/>
      <c r="E40" s="335"/>
      <c r="F40" s="335"/>
      <c r="G40" s="335"/>
      <c r="H40" s="335"/>
      <c r="I40" s="335"/>
      <c r="J40" s="335"/>
      <c r="K40" s="335"/>
      <c r="L40" s="335"/>
      <c r="M40" s="335"/>
      <c r="N40" s="335"/>
      <c r="O40" s="335"/>
      <c r="P40" s="335"/>
    </row>
    <row r="41" spans="1:16" ht="20.25" customHeight="1" thickTop="1">
      <c r="A41" s="317" t="s">
        <v>337</v>
      </c>
      <c r="B41" s="334">
        <v>0.28639999999999999</v>
      </c>
      <c r="C41" s="334">
        <v>0.30330000000000001</v>
      </c>
      <c r="D41" s="334">
        <v>0.2036</v>
      </c>
      <c r="E41" s="334">
        <v>0.2792</v>
      </c>
      <c r="F41" s="334">
        <v>0.35220000000000001</v>
      </c>
      <c r="G41" s="334">
        <v>0.23080000000000001</v>
      </c>
      <c r="H41" s="334">
        <v>0.24709999999999999</v>
      </c>
      <c r="I41" s="334">
        <v>0.21510000000000001</v>
      </c>
      <c r="J41" s="334">
        <v>1.2422</v>
      </c>
      <c r="K41" s="334">
        <v>1.2708999999999999</v>
      </c>
      <c r="L41" s="334">
        <v>0.2185</v>
      </c>
      <c r="M41" s="334">
        <v>0.23319999999999999</v>
      </c>
      <c r="N41" s="334">
        <v>0.2059</v>
      </c>
      <c r="O41" s="334">
        <v>0.2291</v>
      </c>
      <c r="P41" s="334">
        <v>0.26290000000000002</v>
      </c>
    </row>
    <row r="42" spans="1:16" ht="20.25" customHeight="1">
      <c r="A42" s="317" t="s">
        <v>338</v>
      </c>
      <c r="B42" s="334">
        <v>0.69810000000000005</v>
      </c>
      <c r="C42" s="334">
        <v>0.57089999999999996</v>
      </c>
      <c r="D42" s="334">
        <v>0.54049999999999998</v>
      </c>
      <c r="E42" s="334">
        <v>0.62039999999999995</v>
      </c>
      <c r="F42" s="334">
        <v>0.68899999999999995</v>
      </c>
      <c r="G42" s="334">
        <v>0.63009999999999999</v>
      </c>
      <c r="H42" s="334">
        <v>0.72450000000000003</v>
      </c>
      <c r="I42" s="334">
        <v>0.73819999999999997</v>
      </c>
      <c r="J42" s="334">
        <v>1.6217999999999999</v>
      </c>
      <c r="K42" s="334">
        <v>2.2012</v>
      </c>
      <c r="L42" s="334">
        <v>0.56610000000000005</v>
      </c>
      <c r="M42" s="334">
        <v>0.47420000000000001</v>
      </c>
      <c r="N42" s="334">
        <v>0.56020000000000003</v>
      </c>
      <c r="O42" s="334">
        <v>0.4793</v>
      </c>
      <c r="P42" s="334">
        <v>0.61219999999999997</v>
      </c>
    </row>
    <row r="43" spans="1:16" ht="20.25" customHeight="1">
      <c r="A43" s="317" t="s">
        <v>339</v>
      </c>
      <c r="B43" s="334">
        <v>0.36630000000000001</v>
      </c>
      <c r="C43" s="334">
        <v>0.373</v>
      </c>
      <c r="D43" s="334">
        <v>0.27839999999999998</v>
      </c>
      <c r="E43" s="334">
        <v>0.31290000000000001</v>
      </c>
      <c r="F43" s="334">
        <v>0.28849999999999998</v>
      </c>
      <c r="G43" s="334">
        <v>0.24340000000000001</v>
      </c>
      <c r="H43" s="334">
        <v>0.25640000000000002</v>
      </c>
      <c r="I43" s="334">
        <v>0.18029999999999999</v>
      </c>
      <c r="J43" s="334">
        <v>0.84419999999999995</v>
      </c>
      <c r="K43" s="334">
        <v>0.1835</v>
      </c>
      <c r="L43" s="334">
        <v>0.19919999999999999</v>
      </c>
      <c r="M43" s="334">
        <v>0.1532</v>
      </c>
      <c r="N43" s="334">
        <v>0.15679999999999999</v>
      </c>
      <c r="O43" s="334">
        <v>0.1336</v>
      </c>
      <c r="P43" s="334">
        <v>0.27450000000000002</v>
      </c>
    </row>
    <row r="44" spans="1:16" ht="20.25" customHeight="1">
      <c r="A44" s="317" t="s">
        <v>340</v>
      </c>
      <c r="B44" s="334">
        <v>0.34350000000000003</v>
      </c>
      <c r="C44" s="334">
        <v>0.34470000000000001</v>
      </c>
      <c r="D44" s="334">
        <v>0.26319999999999999</v>
      </c>
      <c r="E44" s="334">
        <v>0.29149999999999998</v>
      </c>
      <c r="F44" s="334">
        <v>0.26919999999999999</v>
      </c>
      <c r="G44" s="334">
        <v>0.22919999999999999</v>
      </c>
      <c r="H44" s="334">
        <v>0.24099999999999999</v>
      </c>
      <c r="I44" s="334">
        <v>0.16170000000000001</v>
      </c>
      <c r="J44" s="334">
        <v>0.43419999999999997</v>
      </c>
      <c r="K44" s="334">
        <v>0.11700000000000001</v>
      </c>
      <c r="L44" s="334">
        <v>0.18459999999999999</v>
      </c>
      <c r="M44" s="334">
        <v>0.14230000000000001</v>
      </c>
      <c r="N44" s="334">
        <v>0.1462</v>
      </c>
      <c r="O44" s="334">
        <v>0.1221</v>
      </c>
      <c r="P44" s="334">
        <v>0.25540000000000002</v>
      </c>
    </row>
    <row r="45" spans="1:16" ht="12" customHeight="1" thickBot="1">
      <c r="A45" s="317"/>
      <c r="B45" s="334"/>
      <c r="C45" s="334"/>
      <c r="D45" s="334"/>
      <c r="E45" s="334"/>
      <c r="F45" s="334"/>
      <c r="G45" s="334"/>
      <c r="H45" s="334"/>
      <c r="I45" s="334"/>
      <c r="J45" s="334"/>
      <c r="K45" s="334"/>
      <c r="L45" s="334"/>
      <c r="M45" s="334"/>
      <c r="N45" s="334"/>
      <c r="O45" s="334"/>
      <c r="P45" s="334"/>
    </row>
    <row r="46" spans="1:16" ht="17.25" customHeight="1" thickTop="1" thickBot="1">
      <c r="A46" s="60" t="s">
        <v>341</v>
      </c>
      <c r="B46" s="335"/>
      <c r="C46" s="335"/>
      <c r="D46" s="335"/>
      <c r="E46" s="335"/>
      <c r="F46" s="335"/>
      <c r="G46" s="335"/>
      <c r="H46" s="335"/>
      <c r="I46" s="335"/>
      <c r="J46" s="335"/>
      <c r="K46" s="335"/>
      <c r="L46" s="335"/>
      <c r="M46" s="335"/>
      <c r="N46" s="335"/>
      <c r="O46" s="335"/>
      <c r="P46" s="335"/>
    </row>
    <row r="47" spans="1:16" ht="20.25" customHeight="1" thickTop="1">
      <c r="A47" s="316" t="s">
        <v>342</v>
      </c>
      <c r="B47" s="334">
        <v>6.2199999999999998E-2</v>
      </c>
      <c r="C47" s="334">
        <v>7.5999999999999998E-2</v>
      </c>
      <c r="D47" s="334">
        <v>5.4600000000000003E-2</v>
      </c>
      <c r="E47" s="334">
        <v>6.8199999999999997E-2</v>
      </c>
      <c r="F47" s="334">
        <v>6.6900000000000001E-2</v>
      </c>
      <c r="G47" s="334">
        <v>5.8400000000000001E-2</v>
      </c>
      <c r="H47" s="334">
        <v>6.0100000000000001E-2</v>
      </c>
      <c r="I47" s="334">
        <v>0.1033</v>
      </c>
      <c r="J47" s="334">
        <v>0.48570000000000002</v>
      </c>
      <c r="K47" s="334">
        <v>0.36259999999999998</v>
      </c>
      <c r="L47" s="334">
        <v>7.3200000000000001E-2</v>
      </c>
      <c r="M47" s="334">
        <v>7.0800000000000002E-2</v>
      </c>
      <c r="N47" s="334">
        <v>6.7799999999999999E-2</v>
      </c>
      <c r="O47" s="334">
        <v>8.6300000000000002E-2</v>
      </c>
      <c r="P47" s="334">
        <v>6.9500000000000006E-2</v>
      </c>
    </row>
    <row r="48" spans="1:16" ht="18" customHeight="1">
      <c r="A48" s="317" t="s">
        <v>343</v>
      </c>
      <c r="B48" s="334">
        <v>5.3699999999999998E-2</v>
      </c>
      <c r="C48" s="334">
        <v>7.2400000000000006E-2</v>
      </c>
      <c r="D48" s="334">
        <v>4.99E-2</v>
      </c>
      <c r="E48" s="334">
        <v>5.2200000000000003E-2</v>
      </c>
      <c r="F48" s="334">
        <v>5.7200000000000001E-2</v>
      </c>
      <c r="G48" s="334">
        <v>5.6399999999999999E-2</v>
      </c>
      <c r="H48" s="334">
        <v>5.7700000000000001E-2</v>
      </c>
      <c r="I48" s="334">
        <v>0.1033</v>
      </c>
      <c r="J48" s="334">
        <v>0.41710000000000003</v>
      </c>
      <c r="K48" s="334">
        <v>0.23380000000000001</v>
      </c>
      <c r="L48" s="334">
        <v>7.22E-2</v>
      </c>
      <c r="M48" s="334">
        <v>6.2600000000000003E-2</v>
      </c>
      <c r="N48" s="334">
        <v>6.6400000000000001E-2</v>
      </c>
      <c r="O48" s="334">
        <v>8.48E-2</v>
      </c>
      <c r="P48" s="334">
        <v>6.3100000000000003E-2</v>
      </c>
    </row>
    <row r="49" spans="1:16" ht="20.25" customHeight="1">
      <c r="A49" s="317" t="s">
        <v>344</v>
      </c>
      <c r="B49" s="334">
        <v>0.21</v>
      </c>
      <c r="C49" s="334">
        <v>0.13150000000000001</v>
      </c>
      <c r="D49" s="334">
        <v>0.32400000000000001</v>
      </c>
      <c r="E49" s="334">
        <v>0.24410000000000001</v>
      </c>
      <c r="F49" s="334">
        <v>0.2094</v>
      </c>
      <c r="G49" s="334">
        <v>0.20519999999999999</v>
      </c>
      <c r="H49" s="334">
        <v>0.2276</v>
      </c>
      <c r="I49" s="334">
        <v>6.0999999999999999E-2</v>
      </c>
      <c r="J49" s="334">
        <v>3.8E-3</v>
      </c>
      <c r="K49" s="334">
        <v>0</v>
      </c>
      <c r="L49" s="334">
        <v>0.2311</v>
      </c>
      <c r="M49" s="334">
        <v>0.24429999999999999</v>
      </c>
      <c r="N49" s="334">
        <v>0.1075</v>
      </c>
      <c r="O49" s="334">
        <v>0.1343</v>
      </c>
      <c r="P49" s="334">
        <v>0.1903</v>
      </c>
    </row>
    <row r="50" spans="1:16" ht="20.25" customHeight="1">
      <c r="A50" s="317" t="s">
        <v>345</v>
      </c>
      <c r="B50" s="334">
        <v>0.03</v>
      </c>
      <c r="C50" s="334">
        <v>2.7699999999999999E-2</v>
      </c>
      <c r="D50" s="334">
        <v>5.21E-2</v>
      </c>
      <c r="E50" s="334">
        <v>5.11E-2</v>
      </c>
      <c r="F50" s="334">
        <v>1.0999999999999999E-2</v>
      </c>
      <c r="G50" s="334">
        <v>2.7300000000000001E-2</v>
      </c>
      <c r="H50" s="334">
        <v>6.4899999999999999E-2</v>
      </c>
      <c r="I50" s="334">
        <v>3.0999999999999999E-3</v>
      </c>
      <c r="J50" s="334">
        <v>2.8E-3</v>
      </c>
      <c r="K50" s="334">
        <v>0</v>
      </c>
      <c r="L50" s="334">
        <v>2.69E-2</v>
      </c>
      <c r="M50" s="334">
        <v>4.2200000000000001E-2</v>
      </c>
      <c r="N50" s="334">
        <v>1.17E-2</v>
      </c>
      <c r="O50" s="334">
        <v>2.3300000000000001E-2</v>
      </c>
      <c r="P50" s="334">
        <v>2.9499999999999998E-2</v>
      </c>
    </row>
    <row r="51" spans="1:16" ht="18" customHeight="1">
      <c r="A51" s="317" t="s">
        <v>346</v>
      </c>
      <c r="B51" s="334">
        <v>9.8000000000000004E-2</v>
      </c>
      <c r="C51" s="334">
        <v>4.7800000000000002E-2</v>
      </c>
      <c r="D51" s="334">
        <v>0.16309999999999999</v>
      </c>
      <c r="E51" s="334">
        <v>9.7799999999999998E-2</v>
      </c>
      <c r="F51" s="334">
        <v>0.11260000000000001</v>
      </c>
      <c r="G51" s="334">
        <v>0.10299999999999999</v>
      </c>
      <c r="H51" s="334">
        <v>6.8000000000000005E-2</v>
      </c>
      <c r="I51" s="334">
        <v>4.4000000000000003E-3</v>
      </c>
      <c r="J51" s="334">
        <v>1.6999999999999999E-3</v>
      </c>
      <c r="K51" s="334">
        <v>0</v>
      </c>
      <c r="L51" s="334">
        <v>2.35E-2</v>
      </c>
      <c r="M51" s="334">
        <v>9.9099999999999994E-2</v>
      </c>
      <c r="N51" s="334">
        <v>5.4300000000000001E-2</v>
      </c>
      <c r="O51" s="334">
        <v>2.9700000000000001E-2</v>
      </c>
      <c r="P51" s="334">
        <v>7.7200000000000005E-2</v>
      </c>
    </row>
    <row r="52" spans="1:16" ht="18" customHeight="1">
      <c r="A52" s="317" t="s">
        <v>347</v>
      </c>
      <c r="B52" s="334">
        <v>0.12559999999999999</v>
      </c>
      <c r="C52" s="334">
        <v>0.1162</v>
      </c>
      <c r="D52" s="334">
        <v>0.1225</v>
      </c>
      <c r="E52" s="334">
        <v>0.1225</v>
      </c>
      <c r="F52" s="334">
        <v>0.1191</v>
      </c>
      <c r="G52" s="334">
        <v>0.1103</v>
      </c>
      <c r="H52" s="334">
        <v>0.1157</v>
      </c>
      <c r="I52" s="334">
        <v>0.13769999999999999</v>
      </c>
      <c r="J52" s="334">
        <v>0.88859999999999995</v>
      </c>
      <c r="K52" s="334">
        <v>0.32150000000000001</v>
      </c>
      <c r="L52" s="334">
        <v>0.12839999999999999</v>
      </c>
      <c r="M52" s="334">
        <v>0.1116</v>
      </c>
      <c r="N52" s="334">
        <v>0.11119999999999999</v>
      </c>
      <c r="O52" s="334">
        <v>0.11070000000000001</v>
      </c>
      <c r="P52" s="334">
        <v>0.12230000000000001</v>
      </c>
    </row>
    <row r="53" spans="1:16" ht="12" customHeight="1" thickBot="1">
      <c r="A53" s="317"/>
      <c r="B53" s="334"/>
      <c r="C53" s="334"/>
      <c r="D53" s="334"/>
      <c r="E53" s="334"/>
      <c r="F53" s="334"/>
      <c r="G53" s="334"/>
      <c r="H53" s="334"/>
      <c r="I53" s="334"/>
      <c r="J53" s="334"/>
      <c r="K53" s="334"/>
      <c r="L53" s="334"/>
      <c r="M53" s="334"/>
      <c r="N53" s="334"/>
      <c r="O53" s="334"/>
      <c r="P53" s="334"/>
    </row>
    <row r="54" spans="1:16" ht="17.25" customHeight="1" thickTop="1" thickBot="1">
      <c r="A54" s="60" t="s">
        <v>348</v>
      </c>
      <c r="B54" s="335"/>
      <c r="C54" s="335"/>
      <c r="D54" s="335"/>
      <c r="E54" s="335"/>
      <c r="F54" s="335"/>
      <c r="G54" s="335"/>
      <c r="H54" s="335"/>
      <c r="I54" s="335"/>
      <c r="J54" s="335"/>
      <c r="K54" s="335"/>
      <c r="L54" s="335"/>
      <c r="M54" s="335"/>
      <c r="N54" s="335"/>
      <c r="O54" s="335"/>
      <c r="P54" s="335"/>
    </row>
    <row r="55" spans="1:16" ht="18" customHeight="1" thickTop="1">
      <c r="A55" s="317" t="s">
        <v>349</v>
      </c>
      <c r="B55" s="334">
        <v>0.85489999999999999</v>
      </c>
      <c r="C55" s="334">
        <v>0.79830000000000001</v>
      </c>
      <c r="D55" s="334">
        <v>0.87229999999999996</v>
      </c>
      <c r="E55" s="334">
        <v>0.87450000000000006</v>
      </c>
      <c r="F55" s="334">
        <v>0.86399999999999999</v>
      </c>
      <c r="G55" s="334">
        <v>0.88119999999999998</v>
      </c>
      <c r="H55" s="334">
        <v>0.88700000000000001</v>
      </c>
      <c r="I55" s="334">
        <v>0.93369999999999997</v>
      </c>
      <c r="J55" s="334">
        <v>0.69940000000000002</v>
      </c>
      <c r="K55" s="334">
        <v>0.94940000000000002</v>
      </c>
      <c r="L55" s="334">
        <v>0.89690000000000003</v>
      </c>
      <c r="M55" s="334">
        <v>0.91259999999999997</v>
      </c>
      <c r="N55" s="334">
        <v>0.87590000000000001</v>
      </c>
      <c r="O55" s="334">
        <v>0.92789999999999995</v>
      </c>
      <c r="P55" s="334">
        <v>0.86990000000000001</v>
      </c>
    </row>
    <row r="56" spans="1:16" ht="18" customHeight="1">
      <c r="A56" s="317" t="s">
        <v>350</v>
      </c>
      <c r="B56" s="334">
        <v>0.58950000000000002</v>
      </c>
      <c r="C56" s="334">
        <v>0.64959999999999996</v>
      </c>
      <c r="D56" s="334">
        <v>0.68100000000000005</v>
      </c>
      <c r="E56" s="334">
        <v>0.48449999999999999</v>
      </c>
      <c r="F56" s="334">
        <v>0.61650000000000005</v>
      </c>
      <c r="G56" s="334">
        <v>0.72440000000000004</v>
      </c>
      <c r="H56" s="334">
        <v>0.72950000000000004</v>
      </c>
      <c r="I56" s="334">
        <v>0.90559999999999996</v>
      </c>
      <c r="J56" s="334">
        <v>0.44829999999999998</v>
      </c>
      <c r="K56" s="334">
        <v>0.46289999999999998</v>
      </c>
      <c r="L56" s="334">
        <v>0.86170000000000002</v>
      </c>
      <c r="M56" s="334">
        <v>0.63890000000000002</v>
      </c>
      <c r="N56" s="334">
        <v>0.71579999999999999</v>
      </c>
      <c r="O56" s="334">
        <v>0.86380000000000001</v>
      </c>
      <c r="P56" s="334">
        <v>0.66990000000000005</v>
      </c>
    </row>
    <row r="57" spans="1:16" ht="18" customHeight="1">
      <c r="A57" s="317" t="s">
        <v>351</v>
      </c>
      <c r="B57" s="334">
        <v>0.53239999999999998</v>
      </c>
      <c r="C57" s="334">
        <v>0.32479999999999998</v>
      </c>
      <c r="D57" s="334">
        <v>0.3483</v>
      </c>
      <c r="E57" s="334">
        <v>0.90459999999999996</v>
      </c>
      <c r="F57" s="334">
        <v>0.48659999999999998</v>
      </c>
      <c r="G57" s="334">
        <v>0.28920000000000001</v>
      </c>
      <c r="H57" s="334">
        <v>0.2903</v>
      </c>
      <c r="I57" s="334">
        <v>0.14979999999999999</v>
      </c>
      <c r="J57" s="334">
        <v>1.6768000000000001</v>
      </c>
      <c r="K57" s="334">
        <v>1.6767000000000001</v>
      </c>
      <c r="L57" s="334">
        <v>0.12189999999999999</v>
      </c>
      <c r="M57" s="334">
        <v>0.52380000000000004</v>
      </c>
      <c r="N57" s="334">
        <v>0.31090000000000001</v>
      </c>
      <c r="O57" s="334">
        <v>0.17369999999999999</v>
      </c>
      <c r="P57" s="334">
        <v>0.3861</v>
      </c>
    </row>
    <row r="58" spans="1:16" ht="18" customHeight="1">
      <c r="A58" s="317" t="s">
        <v>352</v>
      </c>
      <c r="B58" s="334">
        <v>2.7033999999999998</v>
      </c>
      <c r="C58" s="334">
        <v>2.7850999999999999</v>
      </c>
      <c r="D58" s="334">
        <v>2.5577000000000001</v>
      </c>
      <c r="E58" s="334">
        <v>2.4028</v>
      </c>
      <c r="F58" s="334">
        <v>2.3752</v>
      </c>
      <c r="G58" s="334">
        <v>2.1057999999999999</v>
      </c>
      <c r="H58" s="334">
        <v>1.9579</v>
      </c>
      <c r="I58" s="334">
        <v>0.64190000000000003</v>
      </c>
      <c r="J58" s="334">
        <v>0.72070000000000001</v>
      </c>
      <c r="K58" s="334">
        <v>0.21640000000000001</v>
      </c>
      <c r="L58" s="334">
        <v>1.4278999999999999</v>
      </c>
      <c r="M58" s="334">
        <v>1.3967000000000001</v>
      </c>
      <c r="N58" s="334">
        <v>1.8673</v>
      </c>
      <c r="O58" s="334">
        <v>0.85060000000000002</v>
      </c>
      <c r="P58" s="334">
        <v>2.0606</v>
      </c>
    </row>
    <row r="59" spans="1:16" ht="9.75" customHeight="1" thickBot="1">
      <c r="A59" s="318"/>
      <c r="B59" s="857"/>
      <c r="C59" s="857"/>
      <c r="D59" s="857"/>
      <c r="E59" s="857"/>
      <c r="F59" s="857"/>
      <c r="G59" s="857"/>
      <c r="H59" s="857"/>
      <c r="I59" s="48"/>
    </row>
    <row r="60" spans="1:16" s="38" customFormat="1" ht="12" customHeight="1" thickTop="1">
      <c r="A60" s="61" t="s">
        <v>353</v>
      </c>
      <c r="B60" s="858"/>
      <c r="C60" s="859"/>
      <c r="D60" s="859"/>
      <c r="E60" s="859"/>
      <c r="F60" s="859"/>
      <c r="G60" s="859"/>
      <c r="H60" s="859"/>
      <c r="I60" s="860"/>
      <c r="J60" s="860"/>
      <c r="K60" s="860"/>
      <c r="L60" s="860"/>
      <c r="M60" s="860"/>
      <c r="N60" s="860"/>
      <c r="O60" s="860"/>
      <c r="P60" s="860"/>
    </row>
    <row r="61" spans="1:16" s="38" customFormat="1" ht="45.75" customHeight="1">
      <c r="A61" s="1099" t="s">
        <v>354</v>
      </c>
      <c r="B61" s="1100"/>
      <c r="C61" s="1100"/>
      <c r="D61" s="1100"/>
      <c r="E61" s="1100"/>
      <c r="F61" s="1100"/>
      <c r="G61" s="1100"/>
      <c r="H61" s="1100"/>
      <c r="I61" s="860"/>
      <c r="J61" s="860"/>
      <c r="K61" s="860"/>
      <c r="L61" s="860"/>
      <c r="M61" s="860"/>
      <c r="N61" s="860"/>
      <c r="O61" s="860"/>
      <c r="P61" s="860"/>
    </row>
    <row r="62" spans="1:16" s="38" customFormat="1" ht="35.25" customHeight="1">
      <c r="A62" s="1099" t="s">
        <v>355</v>
      </c>
      <c r="B62" s="1100"/>
      <c r="C62" s="1100"/>
      <c r="D62" s="1100"/>
      <c r="E62" s="1100"/>
      <c r="F62" s="1100"/>
      <c r="G62" s="1100"/>
      <c r="H62" s="1100"/>
      <c r="I62" s="860"/>
      <c r="J62" s="860"/>
      <c r="K62" s="860"/>
      <c r="L62" s="860"/>
      <c r="M62" s="860"/>
      <c r="N62" s="860"/>
      <c r="O62" s="860"/>
      <c r="P62" s="860"/>
    </row>
    <row r="63" spans="1:16" s="38" customFormat="1" ht="15" customHeight="1">
      <c r="A63" s="63" t="s">
        <v>838</v>
      </c>
      <c r="B63" s="861"/>
      <c r="C63" s="862"/>
      <c r="D63" s="862"/>
      <c r="E63" s="862"/>
      <c r="F63" s="862"/>
      <c r="G63" s="862"/>
      <c r="H63" s="862"/>
      <c r="I63" s="860"/>
      <c r="J63" s="860"/>
      <c r="K63" s="860"/>
      <c r="L63" s="860"/>
      <c r="M63" s="860"/>
      <c r="N63" s="860"/>
      <c r="O63" s="860"/>
      <c r="P63" s="860"/>
    </row>
    <row r="64" spans="1:16" ht="15.75" thickBot="1">
      <c r="A64" s="38"/>
      <c r="B64" s="863"/>
      <c r="C64" s="864"/>
      <c r="D64" s="864"/>
      <c r="E64" s="864"/>
      <c r="F64" s="864"/>
      <c r="G64" s="864"/>
      <c r="H64" s="864"/>
      <c r="I64" s="48"/>
    </row>
    <row r="65" spans="1:16" ht="32.25" customHeight="1" thickTop="1" thickBot="1">
      <c r="A65" s="377"/>
      <c r="B65" s="865" t="s">
        <v>297</v>
      </c>
      <c r="C65" s="865" t="s">
        <v>298</v>
      </c>
      <c r="D65" s="865" t="s">
        <v>299</v>
      </c>
      <c r="E65" s="865" t="s">
        <v>300</v>
      </c>
      <c r="F65" s="865" t="s">
        <v>301</v>
      </c>
      <c r="G65" s="865" t="s">
        <v>302</v>
      </c>
      <c r="H65" s="865" t="s">
        <v>303</v>
      </c>
      <c r="I65" s="865" t="s">
        <v>304</v>
      </c>
      <c r="J65" s="865" t="s">
        <v>305</v>
      </c>
      <c r="K65" s="865" t="s">
        <v>306</v>
      </c>
      <c r="L65" s="865" t="s">
        <v>307</v>
      </c>
      <c r="M65" s="866" t="s">
        <v>308</v>
      </c>
      <c r="N65" s="866" t="s">
        <v>1074</v>
      </c>
      <c r="O65" s="866" t="s">
        <v>1075</v>
      </c>
      <c r="P65" s="866" t="s">
        <v>309</v>
      </c>
    </row>
    <row r="66" spans="1:16" ht="16.5" thickTop="1" thickBot="1">
      <c r="A66" s="60" t="s">
        <v>356</v>
      </c>
      <c r="B66" s="867"/>
      <c r="C66" s="867"/>
      <c r="D66" s="867"/>
      <c r="E66" s="867"/>
      <c r="F66" s="867"/>
      <c r="G66" s="867"/>
      <c r="H66" s="867"/>
      <c r="I66" s="867"/>
      <c r="J66" s="867"/>
      <c r="K66" s="867"/>
      <c r="L66" s="867"/>
      <c r="M66" s="868"/>
      <c r="N66" s="868"/>
      <c r="O66" s="868"/>
      <c r="P66" s="868"/>
    </row>
    <row r="67" spans="1:16" ht="15.75" thickTop="1">
      <c r="A67" s="317" t="s">
        <v>357</v>
      </c>
      <c r="B67" s="334">
        <v>2.8799999999999999E-2</v>
      </c>
      <c r="C67" s="334">
        <v>4.4200000000000003E-2</v>
      </c>
      <c r="D67" s="334">
        <v>3.5000000000000003E-2</v>
      </c>
      <c r="E67" s="334">
        <v>3.5099999999999999E-2</v>
      </c>
      <c r="F67" s="334">
        <v>3.6799999999999999E-2</v>
      </c>
      <c r="G67" s="334">
        <v>3.09E-2</v>
      </c>
      <c r="H67" s="334">
        <v>4.5199999999999997E-2</v>
      </c>
      <c r="I67" s="334">
        <v>9.9500000000000005E-2</v>
      </c>
      <c r="J67" s="334">
        <v>2.76E-2</v>
      </c>
      <c r="K67" s="334">
        <v>2.46E-2</v>
      </c>
      <c r="L67" s="334">
        <v>7.5200000000000003E-2</v>
      </c>
      <c r="M67" s="334">
        <v>5.1900000000000002E-2</v>
      </c>
      <c r="N67" s="334">
        <v>3.6999999999999998E-2</v>
      </c>
      <c r="O67" s="334">
        <v>9.1300000000000006E-2</v>
      </c>
      <c r="P67" s="334">
        <v>4.4299999999999999E-2</v>
      </c>
    </row>
    <row r="68" spans="1:16">
      <c r="A68" s="317" t="s">
        <v>358</v>
      </c>
      <c r="B68" s="334">
        <v>3.5000000000000003E-2</v>
      </c>
      <c r="C68" s="334">
        <v>5.7700000000000001E-2</v>
      </c>
      <c r="D68" s="334">
        <v>3.8699999999999998E-2</v>
      </c>
      <c r="E68" s="334">
        <v>4.2999999999999997E-2</v>
      </c>
      <c r="F68" s="334">
        <v>3.9100000000000003E-2</v>
      </c>
      <c r="G68" s="334">
        <v>4.0800000000000003E-2</v>
      </c>
      <c r="H68" s="334">
        <v>5.1299999999999998E-2</v>
      </c>
      <c r="I68" s="334">
        <v>0.1023</v>
      </c>
      <c r="J68" s="334">
        <v>4.3999999999999997E-2</v>
      </c>
      <c r="K68" s="334">
        <v>2.8500000000000001E-2</v>
      </c>
      <c r="L68" s="334">
        <v>7.8399999999999997E-2</v>
      </c>
      <c r="M68" s="334">
        <v>5.4199999999999998E-2</v>
      </c>
      <c r="N68" s="334">
        <v>4.3099999999999999E-2</v>
      </c>
      <c r="O68" s="334">
        <v>9.7600000000000006E-2</v>
      </c>
      <c r="P68" s="334">
        <v>5.0599999999999999E-2</v>
      </c>
    </row>
    <row r="69" spans="1:16">
      <c r="A69" s="317" t="s">
        <v>359</v>
      </c>
      <c r="B69" s="334">
        <v>3.2099999999999997E-2</v>
      </c>
      <c r="C69" s="334">
        <v>5.7000000000000002E-2</v>
      </c>
      <c r="D69" s="334">
        <v>3.2199999999999999E-2</v>
      </c>
      <c r="E69" s="334">
        <v>3.5499999999999997E-2</v>
      </c>
      <c r="F69" s="334">
        <v>3.39E-2</v>
      </c>
      <c r="G69" s="334">
        <v>3.78E-2</v>
      </c>
      <c r="H69" s="334">
        <v>4.6300000000000001E-2</v>
      </c>
      <c r="I69" s="334">
        <v>9.8000000000000004E-2</v>
      </c>
      <c r="J69" s="334">
        <v>5.0799999999999998E-2</v>
      </c>
      <c r="K69" s="334">
        <v>2.29E-2</v>
      </c>
      <c r="L69" s="334">
        <v>6.7500000000000004E-2</v>
      </c>
      <c r="M69" s="334">
        <v>4.5699999999999998E-2</v>
      </c>
      <c r="N69" s="334">
        <v>3.4299999999999997E-2</v>
      </c>
      <c r="O69" s="334">
        <v>8.9899999999999994E-2</v>
      </c>
      <c r="P69" s="334">
        <v>4.5199999999999997E-2</v>
      </c>
    </row>
    <row r="70" spans="1:16">
      <c r="A70" s="317" t="s">
        <v>360</v>
      </c>
      <c r="B70" s="334">
        <v>1.01E-2</v>
      </c>
      <c r="C70" s="334">
        <v>1.47E-2</v>
      </c>
      <c r="D70" s="334">
        <v>3.7000000000000002E-3</v>
      </c>
      <c r="E70" s="334">
        <v>1.0200000000000001E-2</v>
      </c>
      <c r="F70" s="334">
        <v>8.0000000000000002E-3</v>
      </c>
      <c r="G70" s="334">
        <v>1.32E-2</v>
      </c>
      <c r="H70" s="334">
        <v>1.21E-2</v>
      </c>
      <c r="I70" s="334">
        <v>3.1300000000000001E-2</v>
      </c>
      <c r="J70" s="334">
        <v>2.0999999999999999E-3</v>
      </c>
      <c r="K70" s="334">
        <v>2.0000000000000001E-4</v>
      </c>
      <c r="L70" s="334">
        <v>1.04E-2</v>
      </c>
      <c r="M70" s="334">
        <v>5.7999999999999996E-3</v>
      </c>
      <c r="N70" s="334">
        <v>6.9999999999999999E-4</v>
      </c>
      <c r="O70" s="334">
        <v>2.23E-2</v>
      </c>
      <c r="P70" s="334">
        <v>1.0500000000000001E-2</v>
      </c>
    </row>
    <row r="71" spans="1:16">
      <c r="A71" s="317" t="s">
        <v>361</v>
      </c>
      <c r="B71" s="334">
        <v>1.0500000000000001E-2</v>
      </c>
      <c r="C71" s="334">
        <v>1.47E-2</v>
      </c>
      <c r="D71" s="334">
        <v>3.7000000000000002E-3</v>
      </c>
      <c r="E71" s="334">
        <v>1.1299999999999999E-2</v>
      </c>
      <c r="F71" s="334">
        <v>8.8000000000000005E-3</v>
      </c>
      <c r="G71" s="334">
        <v>1.32E-2</v>
      </c>
      <c r="H71" s="334">
        <v>1.21E-2</v>
      </c>
      <c r="I71" s="334">
        <v>3.1800000000000002E-2</v>
      </c>
      <c r="J71" s="334">
        <v>2E-3</v>
      </c>
      <c r="K71" s="334">
        <v>2.9999999999999997E-4</v>
      </c>
      <c r="L71" s="334">
        <v>1.0800000000000001E-2</v>
      </c>
      <c r="M71" s="334">
        <v>5.7000000000000002E-3</v>
      </c>
      <c r="N71" s="334">
        <v>6.9999999999999999E-4</v>
      </c>
      <c r="O71" s="334">
        <v>2.23E-2</v>
      </c>
      <c r="P71" s="334">
        <v>1.09E-2</v>
      </c>
    </row>
    <row r="72" spans="1:16">
      <c r="A72" s="317" t="s">
        <v>362</v>
      </c>
      <c r="B72" s="334">
        <v>7.6E-3</v>
      </c>
      <c r="C72" s="334">
        <v>1.03E-2</v>
      </c>
      <c r="D72" s="334">
        <v>2.3999999999999998E-3</v>
      </c>
      <c r="E72" s="334">
        <v>6.7999999999999996E-3</v>
      </c>
      <c r="F72" s="334">
        <v>7.1999999999999998E-3</v>
      </c>
      <c r="G72" s="334">
        <v>7.3000000000000001E-3</v>
      </c>
      <c r="H72" s="334">
        <v>6.6E-3</v>
      </c>
      <c r="I72" s="334">
        <v>1.9E-2</v>
      </c>
      <c r="J72" s="334">
        <v>2E-3</v>
      </c>
      <c r="K72" s="334">
        <v>2.9999999999999997E-4</v>
      </c>
      <c r="L72" s="334">
        <v>7.7000000000000002E-3</v>
      </c>
      <c r="M72" s="334">
        <v>5.7000000000000002E-3</v>
      </c>
      <c r="N72" s="334">
        <v>6.9999999999999999E-4</v>
      </c>
      <c r="O72" s="334">
        <v>1.14E-2</v>
      </c>
      <c r="P72" s="334">
        <v>7.1000000000000004E-3</v>
      </c>
    </row>
    <row r="73" spans="1:16" ht="15.75" thickBot="1">
      <c r="A73" s="317" t="s">
        <v>363</v>
      </c>
      <c r="B73" s="334">
        <v>0.14030000000000001</v>
      </c>
      <c r="C73" s="334">
        <v>0.14779999999999999</v>
      </c>
      <c r="D73" s="334">
        <v>4.6399999999999997E-2</v>
      </c>
      <c r="E73" s="334">
        <v>0.12870000000000001</v>
      </c>
      <c r="F73" s="334">
        <v>0.12479999999999999</v>
      </c>
      <c r="G73" s="334">
        <v>0.12620000000000001</v>
      </c>
      <c r="H73" s="334">
        <v>0.1124</v>
      </c>
      <c r="I73" s="334">
        <v>0.1787</v>
      </c>
      <c r="J73" s="334">
        <v>5.3E-3</v>
      </c>
      <c r="K73" s="334">
        <v>1.1999999999999999E-3</v>
      </c>
      <c r="L73" s="334">
        <v>0.1038</v>
      </c>
      <c r="M73" s="334">
        <v>8.8800000000000004E-2</v>
      </c>
      <c r="N73" s="334">
        <v>1.0999999999999999E-2</v>
      </c>
      <c r="O73" s="334">
        <v>0.13350000000000001</v>
      </c>
      <c r="P73" s="334">
        <v>0.1113</v>
      </c>
    </row>
    <row r="74" spans="1:16" ht="16.5" thickTop="1" thickBot="1">
      <c r="A74" s="60" t="s">
        <v>364</v>
      </c>
      <c r="B74" s="867"/>
      <c r="C74" s="867"/>
      <c r="D74" s="867"/>
      <c r="E74" s="867"/>
      <c r="F74" s="867"/>
      <c r="G74" s="867"/>
      <c r="H74" s="867"/>
      <c r="I74" s="867"/>
      <c r="J74" s="867"/>
      <c r="K74" s="867"/>
      <c r="L74" s="867"/>
      <c r="M74" s="868"/>
      <c r="N74" s="868"/>
      <c r="O74" s="868"/>
      <c r="P74" s="868"/>
    </row>
    <row r="75" spans="1:16" ht="15.75" thickTop="1">
      <c r="A75" s="317" t="s">
        <v>365</v>
      </c>
      <c r="B75" s="334">
        <v>4.3999999999999997E-2</v>
      </c>
      <c r="C75" s="334">
        <v>5.4399999999999997E-2</v>
      </c>
      <c r="D75" s="334">
        <v>5.2200000000000003E-2</v>
      </c>
      <c r="E75" s="334">
        <v>4.5699999999999998E-2</v>
      </c>
      <c r="F75" s="334">
        <v>5.57E-2</v>
      </c>
      <c r="G75" s="334">
        <v>5.1400000000000001E-2</v>
      </c>
      <c r="H75" s="334">
        <v>6.59E-2</v>
      </c>
      <c r="I75" s="334">
        <v>0.1258</v>
      </c>
      <c r="J75" s="334">
        <v>3.1899999999999998E-2</v>
      </c>
      <c r="K75" s="334">
        <v>3.3399999999999999E-2</v>
      </c>
      <c r="L75" s="334">
        <v>0.1017</v>
      </c>
      <c r="M75" s="334">
        <v>7.2800000000000004E-2</v>
      </c>
      <c r="N75" s="334">
        <v>6.7100000000000007E-2</v>
      </c>
      <c r="O75" s="334">
        <v>0.1147</v>
      </c>
      <c r="P75" s="334">
        <v>6.2300000000000001E-2</v>
      </c>
    </row>
    <row r="76" spans="1:16">
      <c r="A76" s="317" t="s">
        <v>366</v>
      </c>
      <c r="B76" s="334">
        <v>-1.52E-2</v>
      </c>
      <c r="C76" s="334">
        <v>-1.0200000000000001E-2</v>
      </c>
      <c r="D76" s="334">
        <v>-1.7299999999999999E-2</v>
      </c>
      <c r="E76" s="334">
        <v>-1.06E-2</v>
      </c>
      <c r="F76" s="334">
        <v>-1.89E-2</v>
      </c>
      <c r="G76" s="334">
        <v>-2.0500000000000001E-2</v>
      </c>
      <c r="H76" s="334">
        <v>-2.07E-2</v>
      </c>
      <c r="I76" s="334">
        <v>-2.6200000000000001E-2</v>
      </c>
      <c r="J76" s="334">
        <v>-4.4000000000000003E-3</v>
      </c>
      <c r="K76" s="334">
        <v>-8.8999999999999999E-3</v>
      </c>
      <c r="L76" s="334">
        <v>-2.64E-2</v>
      </c>
      <c r="M76" s="334">
        <v>-2.1000000000000001E-2</v>
      </c>
      <c r="N76" s="334">
        <v>-3.0099999999999998E-2</v>
      </c>
      <c r="O76" s="334">
        <v>-2.3400000000000001E-2</v>
      </c>
      <c r="P76" s="334">
        <v>-1.7999999999999999E-2</v>
      </c>
    </row>
    <row r="77" spans="1:16">
      <c r="A77" s="317" t="s">
        <v>367</v>
      </c>
      <c r="B77" s="334">
        <v>2.7400000000000001E-2</v>
      </c>
      <c r="C77" s="334">
        <v>1.7100000000000001E-2</v>
      </c>
      <c r="D77" s="334">
        <v>2.6499999999999999E-2</v>
      </c>
      <c r="E77" s="334">
        <v>2.35E-2</v>
      </c>
      <c r="F77" s="334">
        <v>3.2800000000000003E-2</v>
      </c>
      <c r="G77" s="334">
        <v>3.09E-2</v>
      </c>
      <c r="H77" s="334">
        <v>2.9600000000000001E-2</v>
      </c>
      <c r="I77" s="334">
        <v>3.2500000000000001E-2</v>
      </c>
      <c r="J77" s="334">
        <v>1.6199999999999999E-2</v>
      </c>
      <c r="K77" s="334">
        <v>2.7300000000000001E-2</v>
      </c>
      <c r="L77" s="334">
        <v>3.2399999999999998E-2</v>
      </c>
      <c r="M77" s="334">
        <v>3.5900000000000001E-2</v>
      </c>
      <c r="N77" s="334">
        <v>4.5100000000000001E-2</v>
      </c>
      <c r="O77" s="334">
        <v>2.98E-2</v>
      </c>
      <c r="P77" s="334">
        <v>2.8899999999999999E-2</v>
      </c>
    </row>
    <row r="78" spans="1:16">
      <c r="A78" s="317" t="s">
        <v>368</v>
      </c>
      <c r="B78" s="334">
        <v>0</v>
      </c>
      <c r="C78" s="334">
        <v>0</v>
      </c>
      <c r="D78" s="334">
        <v>-1E-4</v>
      </c>
      <c r="E78" s="334">
        <v>0</v>
      </c>
      <c r="F78" s="334">
        <v>0</v>
      </c>
      <c r="G78" s="334">
        <v>0</v>
      </c>
      <c r="H78" s="334">
        <v>0</v>
      </c>
      <c r="I78" s="334">
        <v>0</v>
      </c>
      <c r="J78" s="334">
        <v>-1E-4</v>
      </c>
      <c r="K78" s="334">
        <v>0</v>
      </c>
      <c r="L78" s="334">
        <v>0</v>
      </c>
      <c r="M78" s="334">
        <v>0</v>
      </c>
      <c r="N78" s="334">
        <v>0</v>
      </c>
      <c r="O78" s="334">
        <v>-2.0000000000000001E-4</v>
      </c>
      <c r="P78" s="334">
        <v>0</v>
      </c>
    </row>
    <row r="79" spans="1:16">
      <c r="A79" s="317" t="s">
        <v>369</v>
      </c>
      <c r="B79" s="334">
        <v>-2.8999999999999998E-3</v>
      </c>
      <c r="C79" s="334">
        <v>-8.0000000000000004E-4</v>
      </c>
      <c r="D79" s="334">
        <v>-6.4999999999999997E-3</v>
      </c>
      <c r="E79" s="334">
        <v>-7.6E-3</v>
      </c>
      <c r="F79" s="334">
        <v>-5.1999999999999998E-3</v>
      </c>
      <c r="G79" s="334">
        <v>-3.0000000000000001E-3</v>
      </c>
      <c r="H79" s="334">
        <v>-5.0000000000000001E-3</v>
      </c>
      <c r="I79" s="334">
        <v>-4.3E-3</v>
      </c>
      <c r="J79" s="334">
        <v>6.7999999999999996E-3</v>
      </c>
      <c r="K79" s="334">
        <v>-5.5999999999999999E-3</v>
      </c>
      <c r="L79" s="334">
        <v>-1.09E-2</v>
      </c>
      <c r="M79" s="334">
        <v>-8.5000000000000006E-3</v>
      </c>
      <c r="N79" s="334">
        <v>-8.8000000000000005E-3</v>
      </c>
      <c r="O79" s="334">
        <v>-7.7000000000000002E-3</v>
      </c>
      <c r="P79" s="334">
        <v>-5.4000000000000003E-3</v>
      </c>
    </row>
    <row r="80" spans="1:16">
      <c r="A80" s="317" t="s">
        <v>370</v>
      </c>
      <c r="B80" s="334">
        <v>6.1999999999999998E-3</v>
      </c>
      <c r="C80" s="334">
        <v>1.35E-2</v>
      </c>
      <c r="D80" s="334">
        <v>3.7000000000000002E-3</v>
      </c>
      <c r="E80" s="334">
        <v>8.0000000000000002E-3</v>
      </c>
      <c r="F80" s="334">
        <v>2.3E-3</v>
      </c>
      <c r="G80" s="334">
        <v>9.9000000000000008E-3</v>
      </c>
      <c r="H80" s="334">
        <v>6.1000000000000004E-3</v>
      </c>
      <c r="I80" s="334">
        <v>2.7000000000000001E-3</v>
      </c>
      <c r="J80" s="334">
        <v>1.6500000000000001E-2</v>
      </c>
      <c r="K80" s="334">
        <v>4.0000000000000001E-3</v>
      </c>
      <c r="L80" s="334">
        <v>3.2000000000000002E-3</v>
      </c>
      <c r="M80" s="334">
        <v>2.3E-3</v>
      </c>
      <c r="N80" s="334">
        <v>6.1000000000000004E-3</v>
      </c>
      <c r="O80" s="334">
        <v>6.4000000000000003E-3</v>
      </c>
      <c r="P80" s="334">
        <v>6.3E-3</v>
      </c>
    </row>
    <row r="81" spans="1:16">
      <c r="A81" s="317" t="s">
        <v>371</v>
      </c>
      <c r="B81" s="334">
        <v>-2.1999999999999999E-2</v>
      </c>
      <c r="C81" s="334">
        <v>-4.2299999999999997E-2</v>
      </c>
      <c r="D81" s="334">
        <v>-2.86E-2</v>
      </c>
      <c r="E81" s="334">
        <v>-2.52E-2</v>
      </c>
      <c r="F81" s="334">
        <v>-2.5899999999999999E-2</v>
      </c>
      <c r="G81" s="334">
        <v>-2.46E-2</v>
      </c>
      <c r="H81" s="334">
        <v>-3.4299999999999997E-2</v>
      </c>
      <c r="I81" s="334">
        <v>-6.6600000000000006E-2</v>
      </c>
      <c r="J81" s="334">
        <v>-4.87E-2</v>
      </c>
      <c r="K81" s="334">
        <v>-2.2700000000000001E-2</v>
      </c>
      <c r="L81" s="334">
        <v>-5.7200000000000001E-2</v>
      </c>
      <c r="M81" s="334">
        <v>-3.9899999999999998E-2</v>
      </c>
      <c r="N81" s="334">
        <v>-3.3599999999999998E-2</v>
      </c>
      <c r="O81" s="334">
        <v>-6.7599999999999993E-2</v>
      </c>
      <c r="P81" s="334">
        <v>-3.4599999999999999E-2</v>
      </c>
    </row>
    <row r="82" spans="1:16">
      <c r="A82" s="317" t="s">
        <v>372</v>
      </c>
      <c r="B82" s="334">
        <v>2.9999999999999997E-4</v>
      </c>
      <c r="C82" s="334">
        <v>0</v>
      </c>
      <c r="D82" s="334">
        <v>1E-4</v>
      </c>
      <c r="E82" s="334">
        <v>1.1000000000000001E-3</v>
      </c>
      <c r="F82" s="334">
        <v>6.9999999999999999E-4</v>
      </c>
      <c r="G82" s="334">
        <v>0</v>
      </c>
      <c r="H82" s="334">
        <v>0</v>
      </c>
      <c r="I82" s="334">
        <v>5.0000000000000001E-4</v>
      </c>
      <c r="J82" s="334">
        <v>1E-4</v>
      </c>
      <c r="K82" s="334">
        <v>2.0000000000000001E-4</v>
      </c>
      <c r="L82" s="334">
        <v>4.0000000000000002E-4</v>
      </c>
      <c r="M82" s="334">
        <v>-1E-4</v>
      </c>
      <c r="N82" s="334">
        <v>0</v>
      </c>
      <c r="O82" s="334">
        <v>2.0000000000000001E-4</v>
      </c>
      <c r="P82" s="334">
        <v>2.9999999999999997E-4</v>
      </c>
    </row>
    <row r="83" spans="1:16" ht="15.75" thickBot="1">
      <c r="A83" s="317" t="s">
        <v>373</v>
      </c>
      <c r="B83" s="334">
        <v>0.1043</v>
      </c>
      <c r="C83" s="334">
        <v>0.16120000000000001</v>
      </c>
      <c r="D83" s="334">
        <v>0.2094</v>
      </c>
      <c r="E83" s="334">
        <v>0.18609999999999999</v>
      </c>
      <c r="F83" s="334">
        <v>0.25719999999999998</v>
      </c>
      <c r="G83" s="334">
        <v>0.1273</v>
      </c>
      <c r="H83" s="334">
        <v>0.1686</v>
      </c>
      <c r="I83" s="334">
        <v>0.14829999999999999</v>
      </c>
      <c r="J83" s="334">
        <v>0.36830000000000002</v>
      </c>
      <c r="K83" s="334">
        <v>0.3367</v>
      </c>
      <c r="L83" s="334">
        <v>0.1852</v>
      </c>
      <c r="M83" s="334">
        <v>0.20610000000000001</v>
      </c>
      <c r="N83" s="334">
        <v>0.1158</v>
      </c>
      <c r="O83" s="334">
        <v>0.27750000000000002</v>
      </c>
      <c r="P83" s="334">
        <v>0.16300000000000001</v>
      </c>
    </row>
    <row r="84" spans="1:16" ht="16.5" thickTop="1" thickBot="1">
      <c r="A84" s="60" t="s">
        <v>374</v>
      </c>
      <c r="B84" s="867"/>
      <c r="C84" s="867"/>
      <c r="D84" s="867"/>
      <c r="E84" s="867"/>
      <c r="F84" s="867"/>
      <c r="G84" s="867"/>
      <c r="H84" s="867"/>
      <c r="I84" s="867"/>
      <c r="J84" s="867"/>
      <c r="K84" s="867"/>
      <c r="L84" s="867"/>
      <c r="M84" s="868"/>
      <c r="N84" s="868"/>
      <c r="O84" s="868"/>
      <c r="P84" s="868"/>
    </row>
    <row r="85" spans="1:16" ht="15.75" thickTop="1">
      <c r="A85" s="317" t="s">
        <v>375</v>
      </c>
      <c r="B85" s="334">
        <v>7.17E-2</v>
      </c>
      <c r="C85" s="334">
        <v>8.8300000000000003E-2</v>
      </c>
      <c r="D85" s="334">
        <v>7.9500000000000001E-2</v>
      </c>
      <c r="E85" s="334">
        <v>7.4499999999999997E-2</v>
      </c>
      <c r="F85" s="334">
        <v>7.9600000000000004E-2</v>
      </c>
      <c r="G85" s="334">
        <v>6.9400000000000003E-2</v>
      </c>
      <c r="H85" s="334">
        <v>8.9800000000000005E-2</v>
      </c>
      <c r="I85" s="334">
        <v>0.15010000000000001</v>
      </c>
      <c r="J85" s="334">
        <v>5.8299999999999998E-2</v>
      </c>
      <c r="K85" s="334">
        <v>4.65E-2</v>
      </c>
      <c r="L85" s="334">
        <v>0.1167</v>
      </c>
      <c r="M85" s="334">
        <v>9.8400000000000001E-2</v>
      </c>
      <c r="N85" s="334">
        <v>8.5400000000000004E-2</v>
      </c>
      <c r="O85" s="334">
        <v>0.13489999999999999</v>
      </c>
      <c r="P85" s="334">
        <v>9.0800000000000006E-2</v>
      </c>
    </row>
    <row r="86" spans="1:16">
      <c r="A86" s="317" t="s">
        <v>376</v>
      </c>
      <c r="B86" s="334">
        <v>1.15E-2</v>
      </c>
      <c r="C86" s="334">
        <v>5.5399999999999998E-2</v>
      </c>
      <c r="D86" s="334">
        <v>7.2800000000000004E-2</v>
      </c>
      <c r="E86" s="334">
        <v>6.2399999999999997E-2</v>
      </c>
      <c r="F86" s="334">
        <v>8.9200000000000002E-2</v>
      </c>
      <c r="G86" s="334">
        <v>5.3800000000000001E-2</v>
      </c>
      <c r="H86" s="334">
        <v>0.1132</v>
      </c>
      <c r="I86" s="334">
        <v>0.16520000000000001</v>
      </c>
      <c r="J86" s="334">
        <v>0.1227</v>
      </c>
      <c r="K86" s="334">
        <v>0</v>
      </c>
      <c r="L86" s="334">
        <v>0.65010000000000001</v>
      </c>
      <c r="M86" s="334">
        <v>0.10580000000000001</v>
      </c>
      <c r="N86" s="334">
        <v>0.1055</v>
      </c>
      <c r="O86" s="334">
        <v>0.1326</v>
      </c>
      <c r="P86" s="334">
        <v>0.10349999999999999</v>
      </c>
    </row>
    <row r="87" spans="1:16">
      <c r="A87" s="317" t="s">
        <v>377</v>
      </c>
      <c r="B87" s="334">
        <v>0.1447</v>
      </c>
      <c r="C87" s="334">
        <v>0.1211</v>
      </c>
      <c r="D87" s="334">
        <v>8.3500000000000005E-2</v>
      </c>
      <c r="E87" s="334">
        <v>2.5100000000000001E-2</v>
      </c>
      <c r="F87" s="334">
        <v>0.10009999999999999</v>
      </c>
      <c r="G87" s="334">
        <v>0.2165</v>
      </c>
      <c r="H87" s="334">
        <v>1.83E-2</v>
      </c>
      <c r="I87" s="334">
        <v>7.7000000000000002E-3</v>
      </c>
      <c r="J87" s="334">
        <v>7.7299999999999994E-2</v>
      </c>
      <c r="K87" s="334">
        <v>0</v>
      </c>
      <c r="L87" s="334">
        <v>8.2500000000000004E-2</v>
      </c>
      <c r="M87" s="334">
        <v>0.13880000000000001</v>
      </c>
      <c r="N87" s="334">
        <v>6.8099999999999994E-2</v>
      </c>
      <c r="O87" s="334">
        <v>9.7000000000000003E-2</v>
      </c>
      <c r="P87" s="334">
        <v>9.1999999999999998E-2</v>
      </c>
    </row>
    <row r="88" spans="1:16">
      <c r="A88" s="317" t="s">
        <v>378</v>
      </c>
      <c r="B88" s="334">
        <v>3.8999999999999998E-3</v>
      </c>
      <c r="C88" s="334">
        <v>0.56189999999999996</v>
      </c>
      <c r="D88" s="334">
        <v>2.64E-2</v>
      </c>
      <c r="E88" s="334">
        <v>2.07E-2</v>
      </c>
      <c r="F88" s="334">
        <v>0.16650000000000001</v>
      </c>
      <c r="G88" s="334">
        <v>9.7699999999999995E-2</v>
      </c>
      <c r="H88" s="334">
        <v>2.64E-2</v>
      </c>
      <c r="I88" s="334">
        <v>1.41E-2</v>
      </c>
      <c r="J88" s="334">
        <v>0</v>
      </c>
      <c r="K88" s="334">
        <v>0</v>
      </c>
      <c r="L88" s="334">
        <v>6.1899999999999997E-2</v>
      </c>
      <c r="M88" s="334">
        <v>0.26079999999999998</v>
      </c>
      <c r="N88" s="334">
        <v>5.04E-2</v>
      </c>
      <c r="O88" s="334">
        <v>0.2097</v>
      </c>
      <c r="P88" s="334">
        <v>0.11269999999999999</v>
      </c>
    </row>
    <row r="89" spans="1:16">
      <c r="A89" s="317" t="s">
        <v>379</v>
      </c>
      <c r="B89" s="334">
        <v>8.3999999999999995E-3</v>
      </c>
      <c r="C89" s="334">
        <v>0</v>
      </c>
      <c r="D89" s="334">
        <v>1.1000000000000001E-3</v>
      </c>
      <c r="E89" s="334">
        <v>0.12509999999999999</v>
      </c>
      <c r="F89" s="334">
        <v>2.0000000000000001E-4</v>
      </c>
      <c r="G89" s="334">
        <v>1.1900000000000001E-2</v>
      </c>
      <c r="H89" s="334">
        <v>2.0199999999999999E-2</v>
      </c>
      <c r="I89" s="334">
        <v>0.2646</v>
      </c>
      <c r="J89" s="334">
        <v>2.5100000000000001E-2</v>
      </c>
      <c r="K89" s="334">
        <v>1</v>
      </c>
      <c r="L89" s="334">
        <v>2.4E-2</v>
      </c>
      <c r="M89" s="334">
        <v>1.0999999999999999E-2</v>
      </c>
      <c r="N89" s="334">
        <v>3.7199999999999997E-2</v>
      </c>
      <c r="O89" s="334">
        <v>7.4999999999999997E-3</v>
      </c>
      <c r="P89" s="334">
        <v>1.34E-2</v>
      </c>
    </row>
    <row r="90" spans="1:16">
      <c r="A90" s="317" t="s">
        <v>380</v>
      </c>
      <c r="B90" s="334">
        <v>4.1000000000000003E-3</v>
      </c>
      <c r="C90" s="334">
        <v>0</v>
      </c>
      <c r="D90" s="334">
        <v>0</v>
      </c>
      <c r="E90" s="334">
        <v>0</v>
      </c>
      <c r="F90" s="334">
        <v>2.9999999999999997E-4</v>
      </c>
      <c r="G90" s="334">
        <v>1.54E-2</v>
      </c>
      <c r="H90" s="334">
        <v>1.6199999999999999E-2</v>
      </c>
      <c r="I90" s="334">
        <v>7.9000000000000008E-3</v>
      </c>
      <c r="J90" s="334">
        <v>7.3000000000000001E-3</v>
      </c>
      <c r="K90" s="334">
        <v>0</v>
      </c>
      <c r="L90" s="334">
        <v>2.52E-2</v>
      </c>
      <c r="M90" s="334">
        <v>3.8E-3</v>
      </c>
      <c r="N90" s="334">
        <v>1.6400000000000001E-2</v>
      </c>
      <c r="O90" s="334">
        <v>1.2999999999999999E-2</v>
      </c>
      <c r="P90" s="334">
        <v>3.8E-3</v>
      </c>
    </row>
    <row r="91" spans="1:16">
      <c r="A91" s="317" t="s">
        <v>381</v>
      </c>
      <c r="B91" s="334">
        <v>8.0000000000000002E-3</v>
      </c>
      <c r="C91" s="334">
        <v>0</v>
      </c>
      <c r="D91" s="334">
        <v>6.9999999999999999E-4</v>
      </c>
      <c r="E91" s="334">
        <v>0.12509999999999999</v>
      </c>
      <c r="F91" s="334">
        <v>2.0000000000000001E-4</v>
      </c>
      <c r="G91" s="334">
        <v>1.23E-2</v>
      </c>
      <c r="H91" s="334">
        <v>1.8499999999999999E-2</v>
      </c>
      <c r="I91" s="334">
        <v>0.15709999999999999</v>
      </c>
      <c r="J91" s="334">
        <v>1.18E-2</v>
      </c>
      <c r="K91" s="334">
        <v>1</v>
      </c>
      <c r="L91" s="334">
        <v>2.4199999999999999E-2</v>
      </c>
      <c r="M91" s="334">
        <v>7.1999999999999998E-3</v>
      </c>
      <c r="N91" s="334">
        <v>3.1600000000000003E-2</v>
      </c>
      <c r="O91" s="334">
        <v>9.5999999999999992E-3</v>
      </c>
      <c r="P91" s="334">
        <v>1.0800000000000001E-2</v>
      </c>
    </row>
    <row r="92" spans="1:16">
      <c r="A92" s="317" t="s">
        <v>382</v>
      </c>
      <c r="B92" s="334">
        <v>7.0000000000000001E-3</v>
      </c>
      <c r="C92" s="334">
        <v>2.0000000000000001E-4</v>
      </c>
      <c r="D92" s="334">
        <v>1.06E-2</v>
      </c>
      <c r="E92" s="334">
        <v>1.9E-3</v>
      </c>
      <c r="F92" s="334">
        <v>1.03E-2</v>
      </c>
      <c r="G92" s="334">
        <v>4.0000000000000001E-3</v>
      </c>
      <c r="H92" s="334">
        <v>8.6E-3</v>
      </c>
      <c r="I92" s="334">
        <v>0</v>
      </c>
      <c r="J92" s="334">
        <v>0</v>
      </c>
      <c r="K92" s="334">
        <v>0</v>
      </c>
      <c r="L92" s="334">
        <v>2.64E-2</v>
      </c>
      <c r="M92" s="334">
        <v>8.5000000000000006E-3</v>
      </c>
      <c r="N92" s="334">
        <v>2.64E-2</v>
      </c>
      <c r="O92" s="334">
        <v>0</v>
      </c>
      <c r="P92" s="334">
        <v>7.7000000000000002E-3</v>
      </c>
    </row>
    <row r="93" spans="1:16">
      <c r="A93" s="317" t="s">
        <v>383</v>
      </c>
      <c r="B93" s="334">
        <v>1.2999999999999999E-2</v>
      </c>
      <c r="C93" s="334">
        <v>9.7999999999999997E-3</v>
      </c>
      <c r="D93" s="334">
        <v>1.2E-2</v>
      </c>
      <c r="E93" s="334">
        <v>4.4000000000000003E-3</v>
      </c>
      <c r="F93" s="334">
        <v>1.5599999999999999E-2</v>
      </c>
      <c r="G93" s="334">
        <v>8.8999999999999999E-3</v>
      </c>
      <c r="H93" s="334">
        <v>1.2E-2</v>
      </c>
      <c r="I93" s="334">
        <v>1.9900000000000001E-2</v>
      </c>
      <c r="J93" s="334">
        <v>2E-3</v>
      </c>
      <c r="K93" s="334">
        <v>2.7000000000000001E-3</v>
      </c>
      <c r="L93" s="334">
        <v>2.3400000000000001E-2</v>
      </c>
      <c r="M93" s="334">
        <v>2.23E-2</v>
      </c>
      <c r="N93" s="334">
        <v>2.12E-2</v>
      </c>
      <c r="O93" s="334">
        <v>1.6199999999999999E-2</v>
      </c>
      <c r="P93" s="334">
        <v>1.3299999999999999E-2</v>
      </c>
    </row>
    <row r="94" spans="1:16">
      <c r="A94" s="317" t="s">
        <v>384</v>
      </c>
      <c r="B94" s="334">
        <v>3.61E-2</v>
      </c>
      <c r="C94" s="334">
        <v>2.93E-2</v>
      </c>
      <c r="D94" s="334">
        <v>3.2199999999999999E-2</v>
      </c>
      <c r="E94" s="334">
        <v>3.5900000000000001E-2</v>
      </c>
      <c r="F94" s="334">
        <v>3.61E-2</v>
      </c>
      <c r="G94" s="334">
        <v>3.1600000000000003E-2</v>
      </c>
      <c r="H94" s="334">
        <v>3.5000000000000003E-2</v>
      </c>
      <c r="I94" s="334">
        <v>3.56E-2</v>
      </c>
      <c r="J94" s="334">
        <v>2.6100000000000002E-2</v>
      </c>
      <c r="K94" s="334">
        <v>2.8500000000000001E-2</v>
      </c>
      <c r="L94" s="334">
        <v>3.3300000000000003E-2</v>
      </c>
      <c r="M94" s="334">
        <v>3.8699999999999998E-2</v>
      </c>
      <c r="N94" s="334">
        <v>4.4499999999999998E-2</v>
      </c>
      <c r="O94" s="334">
        <v>3.6499999999999998E-2</v>
      </c>
      <c r="P94" s="334">
        <v>3.5299999999999998E-2</v>
      </c>
    </row>
    <row r="95" spans="1:16">
      <c r="A95" s="317" t="s">
        <v>385</v>
      </c>
      <c r="B95" s="334">
        <v>1E-4</v>
      </c>
      <c r="C95" s="334">
        <v>8.9999999999999993E-3</v>
      </c>
      <c r="D95" s="334">
        <v>3.2599999999999997E-2</v>
      </c>
      <c r="E95" s="334">
        <v>9.1999999999999998E-3</v>
      </c>
      <c r="F95" s="334">
        <v>2.8199999999999999E-2</v>
      </c>
      <c r="G95" s="334">
        <v>6.2E-2</v>
      </c>
      <c r="H95" s="334">
        <v>0.1547</v>
      </c>
      <c r="I95" s="334">
        <v>0</v>
      </c>
      <c r="J95" s="334">
        <v>0</v>
      </c>
      <c r="K95" s="334">
        <v>0</v>
      </c>
      <c r="L95" s="334">
        <v>1.43E-2</v>
      </c>
      <c r="M95" s="334">
        <v>0</v>
      </c>
      <c r="N95" s="334">
        <v>6.3600000000000004E-2</v>
      </c>
      <c r="O95" s="334">
        <v>2.7300000000000001E-2</v>
      </c>
      <c r="P95" s="334">
        <v>1.6299999999999999E-2</v>
      </c>
    </row>
    <row r="96" spans="1:16" ht="15.75" thickBot="1">
      <c r="A96" s="317" t="s">
        <v>386</v>
      </c>
      <c r="B96" s="334">
        <v>0</v>
      </c>
      <c r="C96" s="334">
        <v>1.4E-3</v>
      </c>
      <c r="D96" s="334">
        <v>0</v>
      </c>
      <c r="E96" s="334">
        <v>1E-4</v>
      </c>
      <c r="F96" s="334">
        <v>0</v>
      </c>
      <c r="G96" s="334">
        <v>0</v>
      </c>
      <c r="H96" s="334">
        <v>0</v>
      </c>
      <c r="I96" s="334">
        <v>0</v>
      </c>
      <c r="J96" s="334">
        <v>1.1999999999999999E-3</v>
      </c>
      <c r="K96" s="334">
        <v>0</v>
      </c>
      <c r="L96" s="334">
        <v>0</v>
      </c>
      <c r="M96" s="334">
        <v>0</v>
      </c>
      <c r="N96" s="334">
        <v>1.14E-2</v>
      </c>
      <c r="O96" s="334">
        <v>0</v>
      </c>
      <c r="P96" s="334">
        <v>1.1000000000000001E-3</v>
      </c>
    </row>
    <row r="97" spans="1:16" ht="16.5" thickTop="1" thickBot="1">
      <c r="A97" s="64" t="s">
        <v>387</v>
      </c>
      <c r="B97" s="865"/>
      <c r="C97" s="865"/>
      <c r="D97" s="865"/>
      <c r="E97" s="865"/>
      <c r="F97" s="865"/>
      <c r="G97" s="865"/>
      <c r="H97" s="865"/>
      <c r="I97" s="865"/>
      <c r="J97" s="865"/>
      <c r="K97" s="865"/>
      <c r="L97" s="865"/>
      <c r="M97" s="866"/>
      <c r="N97" s="866"/>
      <c r="O97" s="866"/>
      <c r="P97" s="866"/>
    </row>
    <row r="98" spans="1:16" ht="16.5" thickTop="1" thickBot="1">
      <c r="A98" s="60" t="s">
        <v>388</v>
      </c>
      <c r="B98" s="867"/>
      <c r="C98" s="867"/>
      <c r="D98" s="867"/>
      <c r="E98" s="867"/>
      <c r="F98" s="867"/>
      <c r="G98" s="867"/>
      <c r="H98" s="867"/>
      <c r="I98" s="867"/>
      <c r="J98" s="867"/>
      <c r="K98" s="867"/>
      <c r="L98" s="867"/>
      <c r="M98" s="868"/>
      <c r="N98" s="868"/>
      <c r="O98" s="868"/>
      <c r="P98" s="868"/>
    </row>
    <row r="99" spans="1:16" ht="15.75" thickTop="1">
      <c r="A99" s="317" t="s">
        <v>389</v>
      </c>
      <c r="B99" s="334">
        <v>2.1999999999999999E-2</v>
      </c>
      <c r="C99" s="334">
        <v>4.2299999999999997E-2</v>
      </c>
      <c r="D99" s="334">
        <v>2.86E-2</v>
      </c>
      <c r="E99" s="334">
        <v>2.52E-2</v>
      </c>
      <c r="F99" s="334">
        <v>2.5899999999999999E-2</v>
      </c>
      <c r="G99" s="334">
        <v>2.46E-2</v>
      </c>
      <c r="H99" s="334">
        <v>3.4299999999999997E-2</v>
      </c>
      <c r="I99" s="334">
        <v>6.6600000000000006E-2</v>
      </c>
      <c r="J99" s="334">
        <v>4.87E-2</v>
      </c>
      <c r="K99" s="334">
        <v>2.2700000000000001E-2</v>
      </c>
      <c r="L99" s="334">
        <v>5.7200000000000001E-2</v>
      </c>
      <c r="M99" s="334">
        <v>3.9899999999999998E-2</v>
      </c>
      <c r="N99" s="334">
        <v>3.3599999999999998E-2</v>
      </c>
      <c r="O99" s="334">
        <v>6.7599999999999993E-2</v>
      </c>
      <c r="P99" s="334">
        <v>3.4599999999999999E-2</v>
      </c>
    </row>
    <row r="100" spans="1:16">
      <c r="A100" s="317" t="s">
        <v>390</v>
      </c>
      <c r="B100" s="334">
        <v>3.1199999999999999E-2</v>
      </c>
      <c r="C100" s="334">
        <v>5.8400000000000001E-2</v>
      </c>
      <c r="D100" s="334">
        <v>3.6600000000000001E-2</v>
      </c>
      <c r="E100" s="334">
        <v>4.0300000000000002E-2</v>
      </c>
      <c r="F100" s="334">
        <v>3.5799999999999998E-2</v>
      </c>
      <c r="G100" s="334">
        <v>2.9600000000000001E-2</v>
      </c>
      <c r="H100" s="334">
        <v>4.0800000000000003E-2</v>
      </c>
      <c r="I100" s="334">
        <v>7.0999999999999994E-2</v>
      </c>
      <c r="J100" s="334">
        <v>8.3299999999999999E-2</v>
      </c>
      <c r="K100" s="334">
        <v>3.9800000000000002E-2</v>
      </c>
      <c r="L100" s="334">
        <v>6.3500000000000001E-2</v>
      </c>
      <c r="M100" s="334">
        <v>5.0999999999999997E-2</v>
      </c>
      <c r="N100" s="334">
        <v>3.8800000000000001E-2</v>
      </c>
      <c r="O100" s="334">
        <v>7.4099999999999999E-2</v>
      </c>
      <c r="P100" s="334">
        <v>4.4999999999999998E-2</v>
      </c>
    </row>
    <row r="101" spans="1:16">
      <c r="A101" s="317" t="s">
        <v>391</v>
      </c>
      <c r="B101" s="334">
        <v>3.3500000000000002E-2</v>
      </c>
      <c r="C101" s="334">
        <v>6.9900000000000004E-2</v>
      </c>
      <c r="D101" s="334">
        <v>4.1599999999999998E-2</v>
      </c>
      <c r="E101" s="334">
        <v>3.4299999999999997E-2</v>
      </c>
      <c r="F101" s="334">
        <v>3.49E-2</v>
      </c>
      <c r="G101" s="334">
        <v>3.4700000000000002E-2</v>
      </c>
      <c r="H101" s="334">
        <v>4.7E-2</v>
      </c>
      <c r="I101" s="334">
        <v>8.1500000000000003E-2</v>
      </c>
      <c r="J101" s="334">
        <v>7.6899999999999996E-2</v>
      </c>
      <c r="K101" s="334">
        <v>2.6599999999999999E-2</v>
      </c>
      <c r="L101" s="334">
        <v>7.1599999999999997E-2</v>
      </c>
      <c r="M101" s="334">
        <v>5.11E-2</v>
      </c>
      <c r="N101" s="334">
        <v>4.5499999999999999E-2</v>
      </c>
      <c r="O101" s="334">
        <v>7.9500000000000001E-2</v>
      </c>
      <c r="P101" s="334">
        <v>4.8500000000000001E-2</v>
      </c>
    </row>
    <row r="102" spans="1:16" ht="15.75" thickBot="1">
      <c r="A102" s="317" t="s">
        <v>392</v>
      </c>
      <c r="B102" s="334">
        <v>3.3099999999999997E-2</v>
      </c>
      <c r="C102" s="334">
        <v>7.5600000000000001E-2</v>
      </c>
      <c r="D102" s="334">
        <v>3.9E-2</v>
      </c>
      <c r="E102" s="334">
        <v>4.5199999999999997E-2</v>
      </c>
      <c r="F102" s="334">
        <v>3.9600000000000003E-2</v>
      </c>
      <c r="G102" s="334">
        <v>3.6200000000000003E-2</v>
      </c>
      <c r="H102" s="334">
        <v>4.7199999999999999E-2</v>
      </c>
      <c r="I102" s="334">
        <v>0.1118</v>
      </c>
      <c r="J102" s="334">
        <v>0.20749999999999999</v>
      </c>
      <c r="K102" s="334">
        <v>0.1883</v>
      </c>
      <c r="L102" s="334">
        <v>8.6599999999999996E-2</v>
      </c>
      <c r="M102" s="334">
        <v>6.8000000000000005E-2</v>
      </c>
      <c r="N102" s="334">
        <v>4.8599999999999997E-2</v>
      </c>
      <c r="O102" s="334">
        <v>9.1899999999999996E-2</v>
      </c>
      <c r="P102" s="334">
        <v>5.33E-2</v>
      </c>
    </row>
    <row r="103" spans="1:16" ht="16.5" thickTop="1" thickBot="1">
      <c r="A103" s="60" t="s">
        <v>393</v>
      </c>
      <c r="B103" s="867"/>
      <c r="C103" s="867"/>
      <c r="D103" s="867"/>
      <c r="E103" s="867"/>
      <c r="F103" s="867"/>
      <c r="G103" s="867"/>
      <c r="H103" s="867"/>
      <c r="I103" s="867"/>
      <c r="J103" s="867"/>
      <c r="K103" s="867"/>
      <c r="L103" s="867"/>
      <c r="M103" s="868"/>
      <c r="N103" s="868"/>
      <c r="O103" s="868"/>
      <c r="P103" s="868"/>
    </row>
    <row r="104" spans="1:16" ht="15.75" thickTop="1">
      <c r="A104" s="317" t="s">
        <v>394</v>
      </c>
      <c r="B104" s="334">
        <v>0.4123</v>
      </c>
      <c r="C104" s="334">
        <v>0.54500000000000004</v>
      </c>
      <c r="D104" s="334">
        <v>0.41860000000000003</v>
      </c>
      <c r="E104" s="334">
        <v>0.46289999999999998</v>
      </c>
      <c r="F104" s="334">
        <v>0.43020000000000003</v>
      </c>
      <c r="G104" s="334">
        <v>0.50670000000000004</v>
      </c>
      <c r="H104" s="334">
        <v>0.54730000000000001</v>
      </c>
      <c r="I104" s="334">
        <v>0.61580000000000001</v>
      </c>
      <c r="J104" s="334">
        <v>0.55459999999999998</v>
      </c>
      <c r="K104" s="334">
        <v>0.62319999999999998</v>
      </c>
      <c r="L104" s="334">
        <v>0.59640000000000004</v>
      </c>
      <c r="M104" s="334">
        <v>0.59230000000000005</v>
      </c>
      <c r="N104" s="334">
        <v>0.5635</v>
      </c>
      <c r="O104" s="334">
        <v>0.68210000000000004</v>
      </c>
      <c r="P104" s="334">
        <v>0.5242</v>
      </c>
    </row>
    <row r="105" spans="1:16">
      <c r="A105" s="317" t="s">
        <v>395</v>
      </c>
      <c r="B105" s="334">
        <v>6.08E-2</v>
      </c>
      <c r="C105" s="334">
        <v>5.3900000000000003E-2</v>
      </c>
      <c r="D105" s="334">
        <v>9.3600000000000003E-2</v>
      </c>
      <c r="E105" s="334">
        <v>5.8500000000000003E-2</v>
      </c>
      <c r="F105" s="334">
        <v>4.0500000000000001E-2</v>
      </c>
      <c r="G105" s="334">
        <v>4.7800000000000002E-2</v>
      </c>
      <c r="H105" s="334">
        <v>5.3400000000000003E-2</v>
      </c>
      <c r="I105" s="334">
        <v>2.9499999999999998E-2</v>
      </c>
      <c r="J105" s="334">
        <v>3.3799999999999997E-2</v>
      </c>
      <c r="K105" s="334">
        <v>2.64E-2</v>
      </c>
      <c r="L105" s="334">
        <v>6.6400000000000001E-2</v>
      </c>
      <c r="M105" s="334">
        <v>3.5999999999999997E-2</v>
      </c>
      <c r="N105" s="334">
        <v>7.9899999999999999E-2</v>
      </c>
      <c r="O105" s="334">
        <v>2.3900000000000001E-2</v>
      </c>
      <c r="P105" s="334">
        <v>5.67E-2</v>
      </c>
    </row>
    <row r="106" spans="1:16">
      <c r="A106" s="317" t="s">
        <v>396</v>
      </c>
      <c r="B106" s="334">
        <v>0.52690000000000003</v>
      </c>
      <c r="C106" s="334">
        <v>0.40110000000000001</v>
      </c>
      <c r="D106" s="334">
        <v>0.48780000000000001</v>
      </c>
      <c r="E106" s="334">
        <v>0.47860000000000003</v>
      </c>
      <c r="F106" s="334">
        <v>0.52929999999999999</v>
      </c>
      <c r="G106" s="334">
        <v>0.44550000000000001</v>
      </c>
      <c r="H106" s="334">
        <v>0.39939999999999998</v>
      </c>
      <c r="I106" s="334">
        <v>0.35470000000000002</v>
      </c>
      <c r="J106" s="334">
        <v>0.41160000000000002</v>
      </c>
      <c r="K106" s="334">
        <v>0.35039999999999999</v>
      </c>
      <c r="L106" s="334">
        <v>0.33710000000000001</v>
      </c>
      <c r="M106" s="334">
        <v>0.37169999999999997</v>
      </c>
      <c r="N106" s="334">
        <v>0.35659999999999997</v>
      </c>
      <c r="O106" s="334">
        <v>0.29399999999999998</v>
      </c>
      <c r="P106" s="334">
        <v>0.41909999999999997</v>
      </c>
    </row>
    <row r="107" spans="1:16" ht="15.75" thickBot="1">
      <c r="A107" s="317" t="s">
        <v>397</v>
      </c>
      <c r="B107" s="334">
        <v>0.34689999999999999</v>
      </c>
      <c r="C107" s="334">
        <v>0.55669999999999997</v>
      </c>
      <c r="D107" s="334">
        <v>0.42270000000000002</v>
      </c>
      <c r="E107" s="334">
        <v>0.35599999999999998</v>
      </c>
      <c r="F107" s="334">
        <v>0.3236</v>
      </c>
      <c r="G107" s="334">
        <v>0.30320000000000003</v>
      </c>
      <c r="H107" s="334">
        <v>0.3972</v>
      </c>
      <c r="I107" s="334">
        <v>0.58279999999999998</v>
      </c>
      <c r="J107" s="334">
        <v>0.66679999999999995</v>
      </c>
      <c r="K107" s="334">
        <v>0.4143</v>
      </c>
      <c r="L107" s="334">
        <v>0.4904</v>
      </c>
      <c r="M107" s="334">
        <v>0.49840000000000001</v>
      </c>
      <c r="N107" s="334">
        <v>0.31759999999999999</v>
      </c>
      <c r="O107" s="334">
        <v>0.58009999999999995</v>
      </c>
      <c r="P107" s="334">
        <v>0.42430000000000001</v>
      </c>
    </row>
    <row r="108" spans="1:16" ht="16.5" thickTop="1" thickBot="1">
      <c r="A108" s="60" t="s">
        <v>398</v>
      </c>
      <c r="B108" s="867"/>
      <c r="C108" s="867"/>
      <c r="D108" s="867"/>
      <c r="E108" s="867"/>
      <c r="F108" s="867"/>
      <c r="G108" s="867"/>
      <c r="H108" s="867"/>
      <c r="I108" s="867"/>
      <c r="J108" s="867"/>
      <c r="K108" s="867"/>
      <c r="L108" s="867"/>
      <c r="M108" s="868"/>
      <c r="N108" s="868"/>
      <c r="O108" s="868"/>
      <c r="P108" s="868"/>
    </row>
    <row r="109" spans="1:16" ht="15.75" thickTop="1">
      <c r="A109" s="317" t="s">
        <v>399</v>
      </c>
      <c r="B109" s="334">
        <v>4.0899999999999999E-2</v>
      </c>
      <c r="C109" s="334">
        <v>6.0699999999999997E-2</v>
      </c>
      <c r="D109" s="334">
        <v>4.2099999999999999E-2</v>
      </c>
      <c r="E109" s="334">
        <v>5.6800000000000003E-2</v>
      </c>
      <c r="F109" s="334">
        <v>4.4499999999999998E-2</v>
      </c>
      <c r="G109" s="334">
        <v>4.24E-2</v>
      </c>
      <c r="H109" s="334">
        <v>5.3199999999999997E-2</v>
      </c>
      <c r="I109" s="334">
        <v>0.1008</v>
      </c>
      <c r="J109" s="334">
        <v>5.28E-2</v>
      </c>
      <c r="K109" s="334">
        <v>4.5900000000000003E-2</v>
      </c>
      <c r="L109" s="334">
        <v>7.8600000000000003E-2</v>
      </c>
      <c r="M109" s="334">
        <v>5.91E-2</v>
      </c>
      <c r="N109" s="334">
        <v>4.36E-2</v>
      </c>
      <c r="O109" s="334">
        <v>9.9099999999999994E-2</v>
      </c>
      <c r="P109" s="334">
        <v>5.5500000000000001E-2</v>
      </c>
    </row>
    <row r="110" spans="1:16">
      <c r="A110" s="317" t="s">
        <v>400</v>
      </c>
      <c r="B110" s="334">
        <v>3.09E-2</v>
      </c>
      <c r="C110" s="334">
        <v>4.5400000000000003E-2</v>
      </c>
      <c r="D110" s="334">
        <v>3.7199999999999997E-2</v>
      </c>
      <c r="E110" s="334">
        <v>4.02E-2</v>
      </c>
      <c r="F110" s="334">
        <v>4.1300000000000003E-2</v>
      </c>
      <c r="G110" s="334">
        <v>3.1099999999999999E-2</v>
      </c>
      <c r="H110" s="334">
        <v>4.6199999999999998E-2</v>
      </c>
      <c r="I110" s="334">
        <v>9.8299999999999998E-2</v>
      </c>
      <c r="J110" s="334">
        <v>2.9700000000000001E-2</v>
      </c>
      <c r="K110" s="334">
        <v>2.53E-2</v>
      </c>
      <c r="L110" s="334">
        <v>7.5800000000000006E-2</v>
      </c>
      <c r="M110" s="334">
        <v>5.2900000000000003E-2</v>
      </c>
      <c r="N110" s="334">
        <v>3.6900000000000002E-2</v>
      </c>
      <c r="O110" s="334">
        <v>9.2600000000000002E-2</v>
      </c>
      <c r="P110" s="334">
        <v>4.7100000000000003E-2</v>
      </c>
    </row>
    <row r="111" spans="1:16">
      <c r="A111" s="316" t="s">
        <v>401</v>
      </c>
      <c r="B111" s="334">
        <v>3.9300000000000002E-2</v>
      </c>
      <c r="C111" s="334">
        <v>6.0400000000000002E-2</v>
      </c>
      <c r="D111" s="334">
        <v>4.5400000000000003E-2</v>
      </c>
      <c r="E111" s="334">
        <v>5.0999999999999997E-2</v>
      </c>
      <c r="F111" s="334">
        <v>5.1299999999999998E-2</v>
      </c>
      <c r="G111" s="334">
        <v>3.6900000000000002E-2</v>
      </c>
      <c r="H111" s="334">
        <v>5.5800000000000002E-2</v>
      </c>
      <c r="I111" s="334">
        <v>0.10639999999999999</v>
      </c>
      <c r="J111" s="334">
        <v>4.4499999999999998E-2</v>
      </c>
      <c r="K111" s="334">
        <v>2.8799999999999999E-2</v>
      </c>
      <c r="L111" s="334">
        <v>8.4599999999999995E-2</v>
      </c>
      <c r="M111" s="334">
        <v>5.9900000000000002E-2</v>
      </c>
      <c r="N111" s="334">
        <v>4.53E-2</v>
      </c>
      <c r="O111" s="334">
        <v>0.1003</v>
      </c>
      <c r="P111" s="334">
        <v>5.74E-2</v>
      </c>
    </row>
    <row r="112" spans="1:16">
      <c r="A112" s="316" t="s">
        <v>402</v>
      </c>
      <c r="B112" s="334">
        <v>5.7000000000000002E-2</v>
      </c>
      <c r="C112" s="334">
        <v>7.1099999999999997E-2</v>
      </c>
      <c r="D112" s="334">
        <v>6.4299999999999996E-2</v>
      </c>
      <c r="E112" s="334">
        <v>6.5000000000000002E-2</v>
      </c>
      <c r="F112" s="334">
        <v>7.1999999999999995E-2</v>
      </c>
      <c r="G112" s="334">
        <v>5.8200000000000002E-2</v>
      </c>
      <c r="H112" s="334">
        <v>7.7299999999999994E-2</v>
      </c>
      <c r="I112" s="334">
        <v>0.13239999999999999</v>
      </c>
      <c r="J112" s="334">
        <v>4.9700000000000001E-2</v>
      </c>
      <c r="K112" s="334">
        <v>4.3099999999999999E-2</v>
      </c>
      <c r="L112" s="334">
        <v>0.1105</v>
      </c>
      <c r="M112" s="334">
        <v>8.3699999999999997E-2</v>
      </c>
      <c r="N112" s="334">
        <v>7.5999999999999998E-2</v>
      </c>
      <c r="O112" s="334">
        <v>0.1241</v>
      </c>
      <c r="P112" s="334">
        <v>7.7100000000000002E-2</v>
      </c>
    </row>
    <row r="113" spans="1:16">
      <c r="A113" s="316" t="s">
        <v>403</v>
      </c>
      <c r="B113" s="334">
        <v>-1.77E-2</v>
      </c>
      <c r="C113" s="334">
        <v>-1.0699999999999999E-2</v>
      </c>
      <c r="D113" s="334">
        <v>-1.89E-2</v>
      </c>
      <c r="E113" s="334">
        <v>-1.4E-2</v>
      </c>
      <c r="F113" s="334">
        <v>-2.07E-2</v>
      </c>
      <c r="G113" s="334">
        <v>-2.1299999999999999E-2</v>
      </c>
      <c r="H113" s="334">
        <v>-2.1399999999999999E-2</v>
      </c>
      <c r="I113" s="334">
        <v>-2.5999999999999999E-2</v>
      </c>
      <c r="J113" s="334">
        <v>-5.1999999999999998E-3</v>
      </c>
      <c r="K113" s="334">
        <v>-1.43E-2</v>
      </c>
      <c r="L113" s="334">
        <v>-2.5899999999999999E-2</v>
      </c>
      <c r="M113" s="334">
        <v>-2.3800000000000002E-2</v>
      </c>
      <c r="N113" s="334">
        <v>-3.0800000000000001E-2</v>
      </c>
      <c r="O113" s="334">
        <v>-2.3800000000000002E-2</v>
      </c>
      <c r="P113" s="334">
        <v>-1.9699999999999999E-2</v>
      </c>
    </row>
    <row r="114" spans="1:16">
      <c r="A114" s="316" t="s">
        <v>404</v>
      </c>
      <c r="B114" s="334">
        <v>-8.3999999999999995E-3</v>
      </c>
      <c r="C114" s="334">
        <v>-1.4999999999999999E-2</v>
      </c>
      <c r="D114" s="334">
        <v>-8.3000000000000001E-3</v>
      </c>
      <c r="E114" s="334">
        <v>-1.0800000000000001E-2</v>
      </c>
      <c r="F114" s="334">
        <v>-0.01</v>
      </c>
      <c r="G114" s="334">
        <v>-5.7999999999999996E-3</v>
      </c>
      <c r="H114" s="334">
        <v>-9.5999999999999992E-3</v>
      </c>
      <c r="I114" s="334">
        <v>-8.0999999999999996E-3</v>
      </c>
      <c r="J114" s="334">
        <v>-1.4800000000000001E-2</v>
      </c>
      <c r="K114" s="334">
        <v>-3.5000000000000001E-3</v>
      </c>
      <c r="L114" s="334">
        <v>-8.8000000000000005E-3</v>
      </c>
      <c r="M114" s="334">
        <v>-6.8999999999999999E-3</v>
      </c>
      <c r="N114" s="334">
        <v>-8.3999999999999995E-3</v>
      </c>
      <c r="O114" s="334">
        <v>-7.7000000000000002E-3</v>
      </c>
      <c r="P114" s="334">
        <v>-1.04E-2</v>
      </c>
    </row>
    <row r="115" spans="1:16" ht="15.75" thickBot="1">
      <c r="A115" s="316" t="s">
        <v>405</v>
      </c>
      <c r="B115" s="334">
        <v>0.01</v>
      </c>
      <c r="C115" s="334">
        <v>1.5299999999999999E-2</v>
      </c>
      <c r="D115" s="334">
        <v>4.8999999999999998E-3</v>
      </c>
      <c r="E115" s="334">
        <v>1.67E-2</v>
      </c>
      <c r="F115" s="334">
        <v>3.2000000000000002E-3</v>
      </c>
      <c r="G115" s="334">
        <v>1.1299999999999999E-2</v>
      </c>
      <c r="H115" s="334">
        <v>7.0000000000000001E-3</v>
      </c>
      <c r="I115" s="334">
        <v>2.5000000000000001E-3</v>
      </c>
      <c r="J115" s="334">
        <v>2.3199999999999998E-2</v>
      </c>
      <c r="K115" s="334">
        <v>2.06E-2</v>
      </c>
      <c r="L115" s="334">
        <v>2.8E-3</v>
      </c>
      <c r="M115" s="334">
        <v>6.1000000000000004E-3</v>
      </c>
      <c r="N115" s="334">
        <v>6.7000000000000002E-3</v>
      </c>
      <c r="O115" s="334">
        <v>6.4999999999999997E-3</v>
      </c>
      <c r="P115" s="334">
        <v>8.3999999999999995E-3</v>
      </c>
    </row>
    <row r="116" spans="1:16" ht="16.5" thickTop="1" thickBot="1">
      <c r="A116" s="60" t="s">
        <v>406</v>
      </c>
      <c r="B116" s="867"/>
      <c r="C116" s="867"/>
      <c r="D116" s="867"/>
      <c r="E116" s="867"/>
      <c r="F116" s="867"/>
      <c r="G116" s="867"/>
      <c r="H116" s="867"/>
      <c r="I116" s="867"/>
      <c r="J116" s="867"/>
      <c r="K116" s="867"/>
      <c r="L116" s="867"/>
      <c r="M116" s="868"/>
      <c r="N116" s="868"/>
      <c r="O116" s="868"/>
      <c r="P116" s="868"/>
    </row>
    <row r="117" spans="1:16" ht="15.75" thickTop="1">
      <c r="A117" s="316" t="s">
        <v>399</v>
      </c>
      <c r="B117" s="334">
        <v>4.0899999999999999E-2</v>
      </c>
      <c r="C117" s="334">
        <v>6.0699999999999997E-2</v>
      </c>
      <c r="D117" s="334">
        <v>4.2099999999999999E-2</v>
      </c>
      <c r="E117" s="334">
        <v>5.6800000000000003E-2</v>
      </c>
      <c r="F117" s="334">
        <v>4.4499999999999998E-2</v>
      </c>
      <c r="G117" s="334">
        <v>4.24E-2</v>
      </c>
      <c r="H117" s="334">
        <v>5.3199999999999997E-2</v>
      </c>
      <c r="I117" s="334">
        <v>0.1008</v>
      </c>
      <c r="J117" s="334">
        <v>5.28E-2</v>
      </c>
      <c r="K117" s="334">
        <v>4.5900000000000003E-2</v>
      </c>
      <c r="L117" s="334">
        <v>7.8600000000000003E-2</v>
      </c>
      <c r="M117" s="334">
        <v>5.91E-2</v>
      </c>
      <c r="N117" s="334">
        <v>4.36E-2</v>
      </c>
      <c r="O117" s="334">
        <v>9.9099999999999994E-2</v>
      </c>
      <c r="P117" s="334">
        <v>5.5500000000000001E-2</v>
      </c>
    </row>
    <row r="118" spans="1:16">
      <c r="A118" s="316" t="s">
        <v>407</v>
      </c>
      <c r="B118" s="334">
        <v>-3.3999999999999998E-3</v>
      </c>
      <c r="C118" s="334">
        <v>-6.9999999999999999E-4</v>
      </c>
      <c r="D118" s="334">
        <v>-6.8999999999999999E-3</v>
      </c>
      <c r="E118" s="334">
        <v>-0.01</v>
      </c>
      <c r="F118" s="334">
        <v>-5.0000000000000001E-3</v>
      </c>
      <c r="G118" s="334">
        <v>-3.2000000000000002E-3</v>
      </c>
      <c r="H118" s="334">
        <v>-5.1000000000000004E-3</v>
      </c>
      <c r="I118" s="334">
        <v>-2.8999999999999998E-3</v>
      </c>
      <c r="J118" s="334">
        <v>8.2000000000000007E-3</v>
      </c>
      <c r="K118" s="334">
        <v>-9.1000000000000004E-3</v>
      </c>
      <c r="L118" s="334">
        <v>-1.04E-2</v>
      </c>
      <c r="M118" s="334">
        <v>-7.1999999999999998E-3</v>
      </c>
      <c r="N118" s="334">
        <v>-8.5000000000000006E-3</v>
      </c>
      <c r="O118" s="334">
        <v>-7.7000000000000002E-3</v>
      </c>
      <c r="P118" s="334">
        <v>-5.5999999999999999E-3</v>
      </c>
    </row>
    <row r="119" spans="1:16">
      <c r="A119" s="316" t="s">
        <v>408</v>
      </c>
      <c r="B119" s="334">
        <v>-2.5700000000000001E-2</v>
      </c>
      <c r="C119" s="334">
        <v>-4.4499999999999998E-2</v>
      </c>
      <c r="D119" s="334">
        <v>-3.1199999999999999E-2</v>
      </c>
      <c r="E119" s="334">
        <v>-3.3300000000000003E-2</v>
      </c>
      <c r="F119" s="334">
        <v>-3.0099999999999998E-2</v>
      </c>
      <c r="G119" s="334">
        <v>-2.5499999999999998E-2</v>
      </c>
      <c r="H119" s="334">
        <v>-3.56E-2</v>
      </c>
      <c r="I119" s="334">
        <v>-6.6600000000000006E-2</v>
      </c>
      <c r="J119" s="334">
        <v>-5.8500000000000003E-2</v>
      </c>
      <c r="K119" s="334">
        <v>-3.6600000000000001E-2</v>
      </c>
      <c r="L119" s="334">
        <v>-5.7700000000000001E-2</v>
      </c>
      <c r="M119" s="334">
        <v>-4.53E-2</v>
      </c>
      <c r="N119" s="334">
        <v>-3.4299999999999997E-2</v>
      </c>
      <c r="O119" s="334">
        <v>-6.88E-2</v>
      </c>
      <c r="P119" s="334">
        <v>-3.8199999999999998E-2</v>
      </c>
    </row>
    <row r="120" spans="1:16">
      <c r="A120" s="316" t="s">
        <v>409</v>
      </c>
      <c r="B120" s="334">
        <v>4.0000000000000002E-4</v>
      </c>
      <c r="C120" s="334">
        <v>0</v>
      </c>
      <c r="D120" s="334">
        <v>4.0000000000000002E-4</v>
      </c>
      <c r="E120" s="334">
        <v>1E-4</v>
      </c>
      <c r="F120" s="334">
        <v>8.0000000000000004E-4</v>
      </c>
      <c r="G120" s="334">
        <v>0</v>
      </c>
      <c r="H120" s="334">
        <v>0</v>
      </c>
      <c r="I120" s="334">
        <v>5.0000000000000001E-4</v>
      </c>
      <c r="J120" s="334">
        <v>0</v>
      </c>
      <c r="K120" s="334">
        <v>0</v>
      </c>
      <c r="L120" s="334">
        <v>4.0000000000000002E-4</v>
      </c>
      <c r="M120" s="334">
        <v>0</v>
      </c>
      <c r="N120" s="334">
        <v>0</v>
      </c>
      <c r="O120" s="334">
        <v>1E-4</v>
      </c>
      <c r="P120" s="334">
        <v>2.9999999999999997E-4</v>
      </c>
    </row>
    <row r="121" spans="1:16">
      <c r="A121" s="316" t="s">
        <v>410</v>
      </c>
      <c r="B121" s="334">
        <v>0</v>
      </c>
      <c r="C121" s="334">
        <v>0</v>
      </c>
      <c r="D121" s="334">
        <v>-2.9999999999999997E-4</v>
      </c>
      <c r="E121" s="334">
        <v>1.4E-3</v>
      </c>
      <c r="F121" s="334">
        <v>0</v>
      </c>
      <c r="G121" s="334">
        <v>0</v>
      </c>
      <c r="H121" s="334">
        <v>0</v>
      </c>
      <c r="I121" s="334">
        <v>0</v>
      </c>
      <c r="J121" s="334">
        <v>1E-4</v>
      </c>
      <c r="K121" s="334">
        <v>2.9999999999999997E-4</v>
      </c>
      <c r="L121" s="334">
        <v>0</v>
      </c>
      <c r="M121" s="334">
        <v>-1E-4</v>
      </c>
      <c r="N121" s="334">
        <v>0</v>
      </c>
      <c r="O121" s="334">
        <v>1E-4</v>
      </c>
      <c r="P121" s="334">
        <v>1E-4</v>
      </c>
    </row>
    <row r="122" spans="1:16" ht="15.75" thickBot="1">
      <c r="A122" s="316" t="s">
        <v>411</v>
      </c>
      <c r="B122" s="334">
        <v>1E-4</v>
      </c>
      <c r="C122" s="334">
        <v>0</v>
      </c>
      <c r="D122" s="334">
        <v>-1E-4</v>
      </c>
      <c r="E122" s="334">
        <v>0</v>
      </c>
      <c r="F122" s="334">
        <v>0</v>
      </c>
      <c r="G122" s="334">
        <v>0</v>
      </c>
      <c r="H122" s="334">
        <v>0</v>
      </c>
      <c r="I122" s="334">
        <v>0</v>
      </c>
      <c r="J122" s="334">
        <v>-2.0000000000000001E-4</v>
      </c>
      <c r="K122" s="334">
        <v>-1E-4</v>
      </c>
      <c r="L122" s="334">
        <v>0</v>
      </c>
      <c r="M122" s="334">
        <v>0</v>
      </c>
      <c r="N122" s="334">
        <v>0</v>
      </c>
      <c r="O122" s="334">
        <v>-2.0000000000000001E-4</v>
      </c>
      <c r="P122" s="334">
        <v>0</v>
      </c>
    </row>
    <row r="123" spans="1:16" ht="16.5" thickTop="1" thickBot="1">
      <c r="A123" s="57" t="s">
        <v>412</v>
      </c>
      <c r="B123" s="335">
        <v>1.2200000000000001E-2</v>
      </c>
      <c r="C123" s="335">
        <v>1.5900000000000001E-2</v>
      </c>
      <c r="D123" s="335">
        <v>4.1000000000000003E-3</v>
      </c>
      <c r="E123" s="335">
        <v>1.4999999999999999E-2</v>
      </c>
      <c r="F123" s="335">
        <v>1.0200000000000001E-2</v>
      </c>
      <c r="G123" s="335">
        <v>1.37E-2</v>
      </c>
      <c r="H123" s="335">
        <v>1.26E-2</v>
      </c>
      <c r="I123" s="335">
        <v>3.1800000000000002E-2</v>
      </c>
      <c r="J123" s="335">
        <v>2.3999999999999998E-3</v>
      </c>
      <c r="K123" s="335">
        <v>5.0000000000000001E-4</v>
      </c>
      <c r="L123" s="335">
        <v>1.09E-2</v>
      </c>
      <c r="M123" s="335">
        <v>6.4999999999999997E-3</v>
      </c>
      <c r="N123" s="335">
        <v>8.0000000000000004E-4</v>
      </c>
      <c r="O123" s="335">
        <v>2.2599999999999999E-2</v>
      </c>
      <c r="P123" s="335">
        <v>1.21E-2</v>
      </c>
    </row>
    <row r="124" spans="1:16" ht="12" customHeight="1" thickTop="1" thickBot="1">
      <c r="A124" s="981"/>
      <c r="B124" s="982"/>
      <c r="C124" s="982"/>
      <c r="D124" s="982"/>
      <c r="E124" s="982"/>
      <c r="F124" s="982"/>
      <c r="G124" s="982"/>
      <c r="H124" s="982"/>
      <c r="I124" s="48"/>
    </row>
    <row r="125" spans="1:16" ht="13.5" customHeight="1" thickTop="1">
      <c r="A125" s="66" t="s">
        <v>413</v>
      </c>
      <c r="B125" s="983"/>
      <c r="C125" s="983"/>
      <c r="D125" s="983"/>
      <c r="E125" s="983"/>
      <c r="F125" s="983"/>
      <c r="G125" s="983"/>
      <c r="H125" s="983"/>
      <c r="I125" s="48"/>
    </row>
    <row r="126" spans="1:16" ht="13.5" customHeight="1">
      <c r="A126" s="66" t="s">
        <v>414</v>
      </c>
      <c r="B126" s="983"/>
      <c r="C126" s="983"/>
      <c r="D126" s="983"/>
      <c r="E126" s="983"/>
      <c r="F126" s="983"/>
      <c r="G126" s="983"/>
      <c r="H126" s="983"/>
      <c r="I126" s="48"/>
    </row>
    <row r="127" spans="1:16" ht="13.5" customHeight="1">
      <c r="A127" s="66" t="s">
        <v>415</v>
      </c>
      <c r="B127" s="983"/>
      <c r="C127" s="983"/>
      <c r="D127" s="983"/>
      <c r="E127" s="983"/>
      <c r="F127" s="983"/>
      <c r="G127" s="983"/>
      <c r="H127" s="983"/>
      <c r="I127" s="48"/>
    </row>
    <row r="128" spans="1:16" ht="13.5" customHeight="1">
      <c r="A128" s="66" t="s">
        <v>416</v>
      </c>
      <c r="B128" s="983"/>
      <c r="C128" s="983"/>
      <c r="D128" s="983"/>
      <c r="E128" s="983"/>
      <c r="F128" s="983"/>
      <c r="G128" s="983"/>
      <c r="H128" s="983"/>
      <c r="I128" s="48"/>
    </row>
    <row r="129" spans="1:9" ht="13.5" customHeight="1">
      <c r="A129" s="66" t="s">
        <v>417</v>
      </c>
      <c r="B129" s="983"/>
      <c r="C129" s="983"/>
      <c r="D129" s="983"/>
      <c r="E129" s="983"/>
      <c r="F129" s="983"/>
      <c r="G129" s="983"/>
      <c r="H129" s="983"/>
      <c r="I129" s="48"/>
    </row>
    <row r="130" spans="1:9" ht="13.5" customHeight="1">
      <c r="A130" s="66" t="s">
        <v>418</v>
      </c>
      <c r="B130" s="983"/>
      <c r="C130" s="983"/>
      <c r="D130" s="983"/>
      <c r="E130" s="983"/>
      <c r="F130" s="983"/>
      <c r="G130" s="983"/>
      <c r="H130" s="983"/>
      <c r="I130" s="48"/>
    </row>
    <row r="131" spans="1:9" ht="13.5" customHeight="1">
      <c r="A131" s="66" t="s">
        <v>419</v>
      </c>
      <c r="B131" s="983"/>
      <c r="C131" s="983"/>
      <c r="D131" s="983"/>
      <c r="E131" s="983"/>
      <c r="F131" s="983"/>
      <c r="G131" s="983"/>
      <c r="H131" s="983"/>
      <c r="I131" s="48"/>
    </row>
    <row r="132" spans="1:9" ht="13.5" customHeight="1">
      <c r="A132" s="66" t="s">
        <v>420</v>
      </c>
      <c r="B132" s="984"/>
      <c r="C132" s="984"/>
      <c r="D132" s="984"/>
      <c r="E132" s="984"/>
      <c r="F132" s="984"/>
      <c r="G132" s="984"/>
      <c r="H132" s="984"/>
      <c r="I132" s="48"/>
    </row>
    <row r="133" spans="1:9" ht="13.5" customHeight="1">
      <c r="A133" s="66" t="s">
        <v>421</v>
      </c>
      <c r="B133" s="984"/>
      <c r="C133" s="984"/>
      <c r="D133" s="984"/>
      <c r="E133" s="984"/>
      <c r="F133" s="984"/>
      <c r="G133" s="984"/>
      <c r="H133" s="984"/>
      <c r="I133" s="48"/>
    </row>
    <row r="134" spans="1:9" ht="13.5" customHeight="1">
      <c r="A134" s="66" t="s">
        <v>422</v>
      </c>
      <c r="B134" s="984"/>
      <c r="C134" s="984"/>
      <c r="D134" s="984"/>
      <c r="E134" s="984"/>
      <c r="F134" s="984"/>
      <c r="G134" s="984"/>
      <c r="H134" s="984"/>
      <c r="I134" s="48"/>
    </row>
    <row r="135" spans="1:9">
      <c r="A135" s="764"/>
      <c r="B135" s="456"/>
      <c r="C135" s="456"/>
      <c r="D135" s="456"/>
      <c r="E135" s="456"/>
      <c r="F135" s="456"/>
      <c r="G135" s="456"/>
      <c r="H135" s="456"/>
      <c r="I135" s="48"/>
    </row>
    <row r="136" spans="1:9" ht="15.75">
      <c r="A136" s="468"/>
      <c r="B136" s="456"/>
      <c r="C136" s="456"/>
      <c r="D136" s="456"/>
      <c r="E136" s="456"/>
      <c r="F136" s="456"/>
      <c r="G136" s="456"/>
      <c r="H136" s="456"/>
      <c r="I136" s="48"/>
    </row>
    <row r="137" spans="1:9" ht="15.75">
      <c r="A137" s="468"/>
      <c r="B137" s="456"/>
      <c r="C137" s="456"/>
      <c r="D137" s="456"/>
      <c r="E137" s="456"/>
      <c r="F137" s="456"/>
      <c r="G137" s="456"/>
      <c r="H137" s="456"/>
      <c r="I137" s="48"/>
    </row>
    <row r="138" spans="1:9" ht="15.75">
      <c r="A138" s="468"/>
      <c r="B138" s="456"/>
      <c r="C138" s="456"/>
      <c r="D138" s="456"/>
      <c r="E138" s="456"/>
      <c r="F138" s="456"/>
      <c r="G138" s="456"/>
      <c r="H138" s="456"/>
      <c r="I138" s="48"/>
    </row>
    <row r="139" spans="1:9" ht="15.75">
      <c r="A139" s="468"/>
      <c r="B139" s="456"/>
      <c r="C139" s="456"/>
      <c r="D139" s="456"/>
      <c r="E139" s="456"/>
      <c r="F139" s="456"/>
      <c r="G139" s="456"/>
      <c r="H139" s="456"/>
      <c r="I139" s="48"/>
    </row>
    <row r="140" spans="1:9" ht="15.75">
      <c r="A140" s="468"/>
      <c r="B140" s="456"/>
      <c r="C140" s="456"/>
      <c r="D140" s="456"/>
      <c r="E140" s="456"/>
      <c r="F140" s="456"/>
      <c r="G140" s="456"/>
      <c r="H140" s="456"/>
      <c r="I140" s="48"/>
    </row>
    <row r="141" spans="1:9" ht="15.75">
      <c r="A141" s="468"/>
      <c r="B141" s="456"/>
      <c r="C141" s="456"/>
      <c r="D141" s="456"/>
      <c r="E141" s="456"/>
      <c r="F141" s="456"/>
      <c r="G141" s="456"/>
      <c r="H141" s="456"/>
      <c r="I141" s="48"/>
    </row>
    <row r="142" spans="1:9" ht="15.75">
      <c r="A142" s="468"/>
      <c r="B142" s="456"/>
      <c r="C142" s="456"/>
      <c r="D142" s="456"/>
      <c r="E142" s="456"/>
      <c r="F142" s="456"/>
      <c r="G142" s="456"/>
      <c r="H142" s="456"/>
      <c r="I142" s="48"/>
    </row>
    <row r="143" spans="1:9" ht="15.75">
      <c r="A143" s="468"/>
      <c r="B143" s="456"/>
      <c r="C143" s="456"/>
      <c r="D143" s="456"/>
      <c r="E143" s="456"/>
      <c r="F143" s="456"/>
      <c r="G143" s="456"/>
      <c r="H143" s="456"/>
      <c r="I143" s="48"/>
    </row>
    <row r="144" spans="1:9" ht="15.75">
      <c r="A144" s="468"/>
      <c r="B144" s="456"/>
      <c r="C144" s="456"/>
      <c r="D144" s="456"/>
      <c r="E144" s="456"/>
      <c r="F144" s="456"/>
      <c r="G144" s="456"/>
      <c r="H144" s="456"/>
      <c r="I144" s="48"/>
    </row>
    <row r="145" spans="1:9" ht="15.75">
      <c r="A145" s="468"/>
      <c r="B145" s="456"/>
      <c r="C145" s="456"/>
      <c r="D145" s="456"/>
      <c r="E145" s="456"/>
      <c r="F145" s="456"/>
      <c r="G145" s="456"/>
      <c r="H145" s="456"/>
      <c r="I145" s="48"/>
    </row>
    <row r="146" spans="1:9" ht="15.75">
      <c r="A146" s="468"/>
      <c r="B146" s="456"/>
      <c r="C146" s="456"/>
      <c r="D146" s="456"/>
      <c r="E146" s="456"/>
      <c r="F146" s="456"/>
      <c r="G146" s="456"/>
      <c r="H146" s="456"/>
      <c r="I146" s="48"/>
    </row>
    <row r="147" spans="1:9" ht="15.75">
      <c r="A147" s="47"/>
      <c r="I147" s="48"/>
    </row>
    <row r="148" spans="1:9" ht="15.75">
      <c r="A148" s="47"/>
      <c r="I148" s="48"/>
    </row>
    <row r="149" spans="1:9" ht="15.75">
      <c r="A149" s="47"/>
      <c r="I149" s="48"/>
    </row>
    <row r="150" spans="1:9" ht="15.75">
      <c r="A150" s="47"/>
      <c r="I150" s="48"/>
    </row>
    <row r="151" spans="1:9" ht="15.75">
      <c r="A151" s="47"/>
      <c r="I151" s="48"/>
    </row>
    <row r="152" spans="1:9" ht="15.75">
      <c r="A152" s="47"/>
      <c r="I152" s="48"/>
    </row>
    <row r="153" spans="1:9" ht="15.75">
      <c r="A153" s="47"/>
      <c r="I153" s="48"/>
    </row>
    <row r="154" spans="1:9" ht="15.75">
      <c r="A154" s="47"/>
      <c r="I154" s="48"/>
    </row>
    <row r="155" spans="1:9" ht="15.75">
      <c r="A155" s="47"/>
      <c r="I155" s="48"/>
    </row>
    <row r="156" spans="1:9" ht="15.75">
      <c r="A156" s="47"/>
      <c r="I156" s="48"/>
    </row>
    <row r="157" spans="1:9" ht="15.75">
      <c r="A157" s="47"/>
      <c r="I157" s="48"/>
    </row>
    <row r="158" spans="1:9" ht="15.75">
      <c r="A158" s="47"/>
      <c r="I158" s="48"/>
    </row>
    <row r="159" spans="1:9" ht="15.75">
      <c r="A159" s="47"/>
      <c r="I159" s="48"/>
    </row>
    <row r="160" spans="1:9" ht="15.75">
      <c r="A160" s="47"/>
      <c r="I160" s="48"/>
    </row>
    <row r="161" spans="1:9" ht="15.75">
      <c r="A161" s="47"/>
      <c r="I161" s="48"/>
    </row>
    <row r="162" spans="1:9" ht="15.75">
      <c r="A162" s="47"/>
      <c r="I162" s="48"/>
    </row>
    <row r="163" spans="1:9" ht="15.75">
      <c r="A163" s="47"/>
      <c r="I163" s="48"/>
    </row>
    <row r="164" spans="1:9" ht="15.75">
      <c r="A164" s="47"/>
      <c r="I164" s="48"/>
    </row>
    <row r="165" spans="1:9" ht="15.75">
      <c r="A165" s="47"/>
      <c r="I165" s="48"/>
    </row>
    <row r="166" spans="1:9" ht="15.75">
      <c r="A166" s="47"/>
      <c r="I166" s="48"/>
    </row>
    <row r="167" spans="1:9" ht="15.75">
      <c r="A167" s="47"/>
      <c r="I167" s="48"/>
    </row>
    <row r="168" spans="1:9" ht="15.75">
      <c r="A168" s="47"/>
      <c r="I168" s="48"/>
    </row>
    <row r="169" spans="1:9" ht="15.75">
      <c r="A169" s="47"/>
      <c r="I169" s="48"/>
    </row>
    <row r="170" spans="1:9" ht="15.75">
      <c r="A170" s="47"/>
      <c r="I170" s="48"/>
    </row>
    <row r="171" spans="1:9" ht="15.75">
      <c r="A171" s="47"/>
      <c r="I171" s="48"/>
    </row>
    <row r="172" spans="1:9" ht="15.75">
      <c r="A172" s="47"/>
      <c r="I172" s="48"/>
    </row>
    <row r="173" spans="1:9" ht="15.75">
      <c r="A173" s="47"/>
      <c r="I173" s="48"/>
    </row>
    <row r="174" spans="1:9" ht="15.75">
      <c r="A174" s="47"/>
      <c r="I174" s="48"/>
    </row>
    <row r="175" spans="1:9" ht="15.75">
      <c r="A175" s="47"/>
      <c r="I175" s="48"/>
    </row>
    <row r="176" spans="1:9" ht="15.75">
      <c r="A176" s="47"/>
      <c r="I176" s="48"/>
    </row>
    <row r="177" spans="1:9" ht="15.75">
      <c r="A177" s="47"/>
      <c r="I177" s="48"/>
    </row>
    <row r="178" spans="1:9" ht="15.75">
      <c r="A178" s="47"/>
      <c r="I178" s="48"/>
    </row>
    <row r="179" spans="1:9" ht="15.75">
      <c r="A179" s="47"/>
      <c r="I179" s="48"/>
    </row>
    <row r="180" spans="1:9" ht="15.75">
      <c r="A180" s="47"/>
      <c r="I180" s="48"/>
    </row>
    <row r="181" spans="1:9" ht="15.75">
      <c r="A181" s="47"/>
      <c r="I181" s="48"/>
    </row>
    <row r="182" spans="1:9" ht="15.75">
      <c r="A182" s="47"/>
      <c r="I182" s="48"/>
    </row>
    <row r="183" spans="1:9" ht="15.75">
      <c r="A183" s="47"/>
      <c r="I183" s="48"/>
    </row>
    <row r="184" spans="1:9" ht="15.75">
      <c r="A184" s="47"/>
      <c r="I184" s="48"/>
    </row>
    <row r="185" spans="1:9" ht="15.75">
      <c r="A185" s="47"/>
      <c r="I185" s="48"/>
    </row>
    <row r="186" spans="1:9" ht="15.75">
      <c r="A186" s="47"/>
      <c r="I186" s="48"/>
    </row>
    <row r="187" spans="1:9" ht="15.75">
      <c r="A187" s="47"/>
      <c r="I187" s="48"/>
    </row>
    <row r="188" spans="1:9" ht="15.75">
      <c r="A188" s="47"/>
      <c r="I188" s="48"/>
    </row>
    <row r="189" spans="1:9" ht="15.75">
      <c r="A189" s="47"/>
      <c r="I189" s="48"/>
    </row>
    <row r="190" spans="1:9" ht="15.75">
      <c r="A190" s="47"/>
      <c r="I190" s="48"/>
    </row>
    <row r="191" spans="1:9" ht="15.75">
      <c r="A191" s="47"/>
      <c r="I191" s="48"/>
    </row>
    <row r="192" spans="1:9" ht="15.75">
      <c r="A192" s="47"/>
      <c r="I192" s="48"/>
    </row>
    <row r="193" spans="1:9" ht="15.75">
      <c r="A193" s="47"/>
      <c r="I193" s="48"/>
    </row>
    <row r="194" spans="1:9" ht="15.75">
      <c r="A194" s="47"/>
      <c r="I194" s="48"/>
    </row>
    <row r="195" spans="1:9" ht="15.75">
      <c r="A195" s="47"/>
      <c r="I195" s="48"/>
    </row>
    <row r="196" spans="1:9" ht="15.75">
      <c r="A196" s="47"/>
      <c r="I196" s="48"/>
    </row>
    <row r="197" spans="1:9" ht="15.75">
      <c r="A197" s="47"/>
      <c r="I197" s="48"/>
    </row>
    <row r="198" spans="1:9" ht="15.75">
      <c r="A198" s="47"/>
      <c r="I198" s="48"/>
    </row>
    <row r="199" spans="1:9" ht="15.75">
      <c r="A199" s="47"/>
      <c r="I199" s="48"/>
    </row>
    <row r="200" spans="1:9" ht="15.75">
      <c r="A200" s="47"/>
      <c r="I200" s="48"/>
    </row>
    <row r="201" spans="1:9" ht="15.75">
      <c r="A201" s="47"/>
    </row>
    <row r="202" spans="1:9" ht="15.75">
      <c r="A202" s="47"/>
    </row>
    <row r="203" spans="1:9" ht="15.75">
      <c r="A203" s="47"/>
    </row>
    <row r="204" spans="1:9" ht="15.75">
      <c r="A204" s="47"/>
    </row>
    <row r="205" spans="1:9" ht="15.75">
      <c r="A205" s="47"/>
    </row>
    <row r="206" spans="1:9" ht="15.75">
      <c r="A206" s="47"/>
    </row>
    <row r="207" spans="1:9" ht="15.75">
      <c r="A207" s="47"/>
    </row>
    <row r="208" spans="1:9" ht="15.75">
      <c r="A208" s="47"/>
    </row>
    <row r="209" spans="1:1" ht="15.75">
      <c r="A209" s="47"/>
    </row>
    <row r="210" spans="1:1" ht="15.75">
      <c r="A210" s="47"/>
    </row>
    <row r="211" spans="1:1" ht="15.75">
      <c r="A211" s="47"/>
    </row>
    <row r="212" spans="1:1" ht="15.75">
      <c r="A212" s="47"/>
    </row>
    <row r="213" spans="1:1" ht="15.75">
      <c r="A213" s="47"/>
    </row>
    <row r="214" spans="1:1" ht="15.75">
      <c r="A214" s="47"/>
    </row>
    <row r="215" spans="1:1" ht="15.75">
      <c r="A215" s="47"/>
    </row>
    <row r="216" spans="1:1" ht="15.75">
      <c r="A216" s="47"/>
    </row>
    <row r="217" spans="1:1" ht="15.75">
      <c r="A217" s="47"/>
    </row>
    <row r="218" spans="1:1" ht="15.75">
      <c r="A218" s="47"/>
    </row>
    <row r="219" spans="1:1" ht="15.75">
      <c r="A219" s="47"/>
    </row>
    <row r="220" spans="1:1" ht="15.75">
      <c r="A220" s="47"/>
    </row>
    <row r="221" spans="1:1" ht="15.75">
      <c r="A221" s="47"/>
    </row>
    <row r="222" spans="1:1" ht="15.75">
      <c r="A222" s="47"/>
    </row>
    <row r="223" spans="1:1" ht="15.75">
      <c r="A223" s="47"/>
    </row>
    <row r="224" spans="1:1" ht="15.75">
      <c r="A224" s="47"/>
    </row>
    <row r="225" spans="1:1" ht="15.75">
      <c r="A225" s="47"/>
    </row>
    <row r="226" spans="1:1" ht="15.75">
      <c r="A226" s="47"/>
    </row>
    <row r="227" spans="1:1" ht="15.75">
      <c r="A227" s="47"/>
    </row>
    <row r="228" spans="1:1" ht="15.75">
      <c r="A228" s="47"/>
    </row>
    <row r="229" spans="1:1" ht="15.75">
      <c r="A229" s="47"/>
    </row>
    <row r="230" spans="1:1" ht="15.75">
      <c r="A230" s="47"/>
    </row>
    <row r="231" spans="1:1" ht="15.75">
      <c r="A231" s="47"/>
    </row>
    <row r="232" spans="1:1" ht="15.75">
      <c r="A232" s="47"/>
    </row>
    <row r="233" spans="1:1" ht="15.75">
      <c r="A233" s="47"/>
    </row>
    <row r="234" spans="1:1" ht="15.75">
      <c r="A234" s="47"/>
    </row>
    <row r="235" spans="1:1" ht="15.75">
      <c r="A235" s="47"/>
    </row>
    <row r="236" spans="1:1" ht="15.75">
      <c r="A236" s="47"/>
    </row>
    <row r="237" spans="1:1" ht="15.75">
      <c r="A237" s="47"/>
    </row>
    <row r="238" spans="1:1" ht="15.75">
      <c r="A238" s="47"/>
    </row>
    <row r="239" spans="1:1" ht="15.75">
      <c r="A239" s="47"/>
    </row>
    <row r="240" spans="1:1" ht="15.75">
      <c r="A240" s="47"/>
    </row>
    <row r="241" spans="1:1" ht="15.75">
      <c r="A241" s="47"/>
    </row>
    <row r="242" spans="1:1" ht="15.75">
      <c r="A242" s="47"/>
    </row>
    <row r="243" spans="1:1" ht="15.75">
      <c r="A243" s="47"/>
    </row>
    <row r="244" spans="1:1" ht="15.75">
      <c r="A244" s="47"/>
    </row>
    <row r="245" spans="1:1" ht="15.75">
      <c r="A245" s="47"/>
    </row>
    <row r="246" spans="1:1" ht="15.75">
      <c r="A246" s="47"/>
    </row>
    <row r="247" spans="1:1" ht="15.75">
      <c r="A247" s="47"/>
    </row>
    <row r="248" spans="1:1" ht="15.75">
      <c r="A248" s="47"/>
    </row>
    <row r="249" spans="1:1" ht="15.75">
      <c r="A249" s="47"/>
    </row>
    <row r="250" spans="1:1" ht="15.75">
      <c r="A250" s="47"/>
    </row>
    <row r="251" spans="1:1" ht="15.75">
      <c r="A251" s="47"/>
    </row>
    <row r="252" spans="1:1" ht="15.75">
      <c r="A252" s="47"/>
    </row>
    <row r="253" spans="1:1" ht="15.75">
      <c r="A253" s="47"/>
    </row>
    <row r="254" spans="1:1" ht="15.75">
      <c r="A254" s="47"/>
    </row>
    <row r="255" spans="1:1" ht="15.75">
      <c r="A255" s="47"/>
    </row>
    <row r="256" spans="1:1" ht="15.75">
      <c r="A256" s="47"/>
    </row>
    <row r="257" spans="1:1" ht="15.75">
      <c r="A257" s="47"/>
    </row>
    <row r="258" spans="1:1" ht="15.75">
      <c r="A258" s="47"/>
    </row>
    <row r="259" spans="1:1" ht="15.75">
      <c r="A259" s="47"/>
    </row>
    <row r="260" spans="1:1" ht="15.75">
      <c r="A260" s="47"/>
    </row>
    <row r="261" spans="1:1" ht="15.75">
      <c r="A261" s="47"/>
    </row>
    <row r="262" spans="1:1" ht="15.75">
      <c r="A262" s="47"/>
    </row>
    <row r="263" spans="1:1" ht="15.75">
      <c r="A263" s="47"/>
    </row>
    <row r="264" spans="1:1" ht="15.75">
      <c r="A264" s="47"/>
    </row>
    <row r="265" spans="1:1" ht="15.75">
      <c r="A265" s="47"/>
    </row>
    <row r="266" spans="1:1" ht="15.75">
      <c r="A266" s="47"/>
    </row>
    <row r="267" spans="1:1" ht="15.75">
      <c r="A267" s="47"/>
    </row>
    <row r="268" spans="1:1" ht="15.75">
      <c r="A268" s="47"/>
    </row>
    <row r="269" spans="1:1" ht="15.75">
      <c r="A269" s="47"/>
    </row>
    <row r="270" spans="1:1" ht="15.75">
      <c r="A270" s="47"/>
    </row>
    <row r="271" spans="1:1" ht="15.75">
      <c r="A271" s="47"/>
    </row>
    <row r="272" spans="1:1"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sheetData>
  <mergeCells count="5">
    <mergeCell ref="A61:H61"/>
    <mergeCell ref="A62:H62"/>
    <mergeCell ref="A3:P3"/>
    <mergeCell ref="A4:P5"/>
    <mergeCell ref="A2:P2"/>
  </mergeCells>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6"/>
  <sheetViews>
    <sheetView zoomScale="50" zoomScaleNormal="50" workbookViewId="0">
      <selection sqref="A1:G1"/>
    </sheetView>
  </sheetViews>
  <sheetFormatPr baseColWidth="10" defaultRowHeight="18"/>
  <cols>
    <col min="1" max="1" width="132.28515625" style="439" customWidth="1"/>
    <col min="2" max="6" width="16" style="25" customWidth="1"/>
    <col min="7" max="7" width="16" style="32" customWidth="1"/>
    <col min="8" max="8" width="13.140625" style="25" bestFit="1" customWidth="1"/>
    <col min="9" max="256" width="11.42578125" style="25"/>
    <col min="257" max="257" width="132.28515625" style="25" customWidth="1"/>
    <col min="258" max="263" width="16" style="25" customWidth="1"/>
    <col min="264" max="264" width="13.140625" style="25" bestFit="1" customWidth="1"/>
    <col min="265" max="512" width="11.42578125" style="25"/>
    <col min="513" max="513" width="132.28515625" style="25" customWidth="1"/>
    <col min="514" max="519" width="16" style="25" customWidth="1"/>
    <col min="520" max="520" width="13.140625" style="25" bestFit="1" customWidth="1"/>
    <col min="521" max="768" width="11.42578125" style="25"/>
    <col min="769" max="769" width="132.28515625" style="25" customWidth="1"/>
    <col min="770" max="775" width="16" style="25" customWidth="1"/>
    <col min="776" max="776" width="13.140625" style="25" bestFit="1" customWidth="1"/>
    <col min="777" max="1024" width="11.42578125" style="25"/>
    <col min="1025" max="1025" width="132.28515625" style="25" customWidth="1"/>
    <col min="1026" max="1031" width="16" style="25" customWidth="1"/>
    <col min="1032" max="1032" width="13.140625" style="25" bestFit="1" customWidth="1"/>
    <col min="1033" max="1280" width="11.42578125" style="25"/>
    <col min="1281" max="1281" width="132.28515625" style="25" customWidth="1"/>
    <col min="1282" max="1287" width="16" style="25" customWidth="1"/>
    <col min="1288" max="1288" width="13.140625" style="25" bestFit="1" customWidth="1"/>
    <col min="1289" max="1536" width="11.42578125" style="25"/>
    <col min="1537" max="1537" width="132.28515625" style="25" customWidth="1"/>
    <col min="1538" max="1543" width="16" style="25" customWidth="1"/>
    <col min="1544" max="1544" width="13.140625" style="25" bestFit="1" customWidth="1"/>
    <col min="1545" max="1792" width="11.42578125" style="25"/>
    <col min="1793" max="1793" width="132.28515625" style="25" customWidth="1"/>
    <col min="1794" max="1799" width="16" style="25" customWidth="1"/>
    <col min="1800" max="1800" width="13.140625" style="25" bestFit="1" customWidth="1"/>
    <col min="1801" max="2048" width="11.42578125" style="25"/>
    <col min="2049" max="2049" width="132.28515625" style="25" customWidth="1"/>
    <col min="2050" max="2055" width="16" style="25" customWidth="1"/>
    <col min="2056" max="2056" width="13.140625" style="25" bestFit="1" customWidth="1"/>
    <col min="2057" max="2304" width="11.42578125" style="25"/>
    <col min="2305" max="2305" width="132.28515625" style="25" customWidth="1"/>
    <col min="2306" max="2311" width="16" style="25" customWidth="1"/>
    <col min="2312" max="2312" width="13.140625" style="25" bestFit="1" customWidth="1"/>
    <col min="2313" max="2560" width="11.42578125" style="25"/>
    <col min="2561" max="2561" width="132.28515625" style="25" customWidth="1"/>
    <col min="2562" max="2567" width="16" style="25" customWidth="1"/>
    <col min="2568" max="2568" width="13.140625" style="25" bestFit="1" customWidth="1"/>
    <col min="2569" max="2816" width="11.42578125" style="25"/>
    <col min="2817" max="2817" width="132.28515625" style="25" customWidth="1"/>
    <col min="2818" max="2823" width="16" style="25" customWidth="1"/>
    <col min="2824" max="2824" width="13.140625" style="25" bestFit="1" customWidth="1"/>
    <col min="2825" max="3072" width="11.42578125" style="25"/>
    <col min="3073" max="3073" width="132.28515625" style="25" customWidth="1"/>
    <col min="3074" max="3079" width="16" style="25" customWidth="1"/>
    <col min="3080" max="3080" width="13.140625" style="25" bestFit="1" customWidth="1"/>
    <col min="3081" max="3328" width="11.42578125" style="25"/>
    <col min="3329" max="3329" width="132.28515625" style="25" customWidth="1"/>
    <col min="3330" max="3335" width="16" style="25" customWidth="1"/>
    <col min="3336" max="3336" width="13.140625" style="25" bestFit="1" customWidth="1"/>
    <col min="3337" max="3584" width="11.42578125" style="25"/>
    <col min="3585" max="3585" width="132.28515625" style="25" customWidth="1"/>
    <col min="3586" max="3591" width="16" style="25" customWidth="1"/>
    <col min="3592" max="3592" width="13.140625" style="25" bestFit="1" customWidth="1"/>
    <col min="3593" max="3840" width="11.42578125" style="25"/>
    <col min="3841" max="3841" width="132.28515625" style="25" customWidth="1"/>
    <col min="3842" max="3847" width="16" style="25" customWidth="1"/>
    <col min="3848" max="3848" width="13.140625" style="25" bestFit="1" customWidth="1"/>
    <col min="3849" max="4096" width="11.42578125" style="25"/>
    <col min="4097" max="4097" width="132.28515625" style="25" customWidth="1"/>
    <col min="4098" max="4103" width="16" style="25" customWidth="1"/>
    <col min="4104" max="4104" width="13.140625" style="25" bestFit="1" customWidth="1"/>
    <col min="4105" max="4352" width="11.42578125" style="25"/>
    <col min="4353" max="4353" width="132.28515625" style="25" customWidth="1"/>
    <col min="4354" max="4359" width="16" style="25" customWidth="1"/>
    <col min="4360" max="4360" width="13.140625" style="25" bestFit="1" customWidth="1"/>
    <col min="4361" max="4608" width="11.42578125" style="25"/>
    <col min="4609" max="4609" width="132.28515625" style="25" customWidth="1"/>
    <col min="4610" max="4615" width="16" style="25" customWidth="1"/>
    <col min="4616" max="4616" width="13.140625" style="25" bestFit="1" customWidth="1"/>
    <col min="4617" max="4864" width="11.42578125" style="25"/>
    <col min="4865" max="4865" width="132.28515625" style="25" customWidth="1"/>
    <col min="4866" max="4871" width="16" style="25" customWidth="1"/>
    <col min="4872" max="4872" width="13.140625" style="25" bestFit="1" customWidth="1"/>
    <col min="4873" max="5120" width="11.42578125" style="25"/>
    <col min="5121" max="5121" width="132.28515625" style="25" customWidth="1"/>
    <col min="5122" max="5127" width="16" style="25" customWidth="1"/>
    <col min="5128" max="5128" width="13.140625" style="25" bestFit="1" customWidth="1"/>
    <col min="5129" max="5376" width="11.42578125" style="25"/>
    <col min="5377" max="5377" width="132.28515625" style="25" customWidth="1"/>
    <col min="5378" max="5383" width="16" style="25" customWidth="1"/>
    <col min="5384" max="5384" width="13.140625" style="25" bestFit="1" customWidth="1"/>
    <col min="5385" max="5632" width="11.42578125" style="25"/>
    <col min="5633" max="5633" width="132.28515625" style="25" customWidth="1"/>
    <col min="5634" max="5639" width="16" style="25" customWidth="1"/>
    <col min="5640" max="5640" width="13.140625" style="25" bestFit="1" customWidth="1"/>
    <col min="5641" max="5888" width="11.42578125" style="25"/>
    <col min="5889" max="5889" width="132.28515625" style="25" customWidth="1"/>
    <col min="5890" max="5895" width="16" style="25" customWidth="1"/>
    <col min="5896" max="5896" width="13.140625" style="25" bestFit="1" customWidth="1"/>
    <col min="5897" max="6144" width="11.42578125" style="25"/>
    <col min="6145" max="6145" width="132.28515625" style="25" customWidth="1"/>
    <col min="6146" max="6151" width="16" style="25" customWidth="1"/>
    <col min="6152" max="6152" width="13.140625" style="25" bestFit="1" customWidth="1"/>
    <col min="6153" max="6400" width="11.42578125" style="25"/>
    <col min="6401" max="6401" width="132.28515625" style="25" customWidth="1"/>
    <col min="6402" max="6407" width="16" style="25" customWidth="1"/>
    <col min="6408" max="6408" width="13.140625" style="25" bestFit="1" customWidth="1"/>
    <col min="6409" max="6656" width="11.42578125" style="25"/>
    <col min="6657" max="6657" width="132.28515625" style="25" customWidth="1"/>
    <col min="6658" max="6663" width="16" style="25" customWidth="1"/>
    <col min="6664" max="6664" width="13.140625" style="25" bestFit="1" customWidth="1"/>
    <col min="6665" max="6912" width="11.42578125" style="25"/>
    <col min="6913" max="6913" width="132.28515625" style="25" customWidth="1"/>
    <col min="6914" max="6919" width="16" style="25" customWidth="1"/>
    <col min="6920" max="6920" width="13.140625" style="25" bestFit="1" customWidth="1"/>
    <col min="6921" max="7168" width="11.42578125" style="25"/>
    <col min="7169" max="7169" width="132.28515625" style="25" customWidth="1"/>
    <col min="7170" max="7175" width="16" style="25" customWidth="1"/>
    <col min="7176" max="7176" width="13.140625" style="25" bestFit="1" customWidth="1"/>
    <col min="7177" max="7424" width="11.42578125" style="25"/>
    <col min="7425" max="7425" width="132.28515625" style="25" customWidth="1"/>
    <col min="7426" max="7431" width="16" style="25" customWidth="1"/>
    <col min="7432" max="7432" width="13.140625" style="25" bestFit="1" customWidth="1"/>
    <col min="7433" max="7680" width="11.42578125" style="25"/>
    <col min="7681" max="7681" width="132.28515625" style="25" customWidth="1"/>
    <col min="7682" max="7687" width="16" style="25" customWidth="1"/>
    <col min="7688" max="7688" width="13.140625" style="25" bestFit="1" customWidth="1"/>
    <col min="7689" max="7936" width="11.42578125" style="25"/>
    <col min="7937" max="7937" width="132.28515625" style="25" customWidth="1"/>
    <col min="7938" max="7943" width="16" style="25" customWidth="1"/>
    <col min="7944" max="7944" width="13.140625" style="25" bestFit="1" customWidth="1"/>
    <col min="7945" max="8192" width="11.42578125" style="25"/>
    <col min="8193" max="8193" width="132.28515625" style="25" customWidth="1"/>
    <col min="8194" max="8199" width="16" style="25" customWidth="1"/>
    <col min="8200" max="8200" width="13.140625" style="25" bestFit="1" customWidth="1"/>
    <col min="8201" max="8448" width="11.42578125" style="25"/>
    <col min="8449" max="8449" width="132.28515625" style="25" customWidth="1"/>
    <col min="8450" max="8455" width="16" style="25" customWidth="1"/>
    <col min="8456" max="8456" width="13.140625" style="25" bestFit="1" customWidth="1"/>
    <col min="8457" max="8704" width="11.42578125" style="25"/>
    <col min="8705" max="8705" width="132.28515625" style="25" customWidth="1"/>
    <col min="8706" max="8711" width="16" style="25" customWidth="1"/>
    <col min="8712" max="8712" width="13.140625" style="25" bestFit="1" customWidth="1"/>
    <col min="8713" max="8960" width="11.42578125" style="25"/>
    <col min="8961" max="8961" width="132.28515625" style="25" customWidth="1"/>
    <col min="8962" max="8967" width="16" style="25" customWidth="1"/>
    <col min="8968" max="8968" width="13.140625" style="25" bestFit="1" customWidth="1"/>
    <col min="8969" max="9216" width="11.42578125" style="25"/>
    <col min="9217" max="9217" width="132.28515625" style="25" customWidth="1"/>
    <col min="9218" max="9223" width="16" style="25" customWidth="1"/>
    <col min="9224" max="9224" width="13.140625" style="25" bestFit="1" customWidth="1"/>
    <col min="9225" max="9472" width="11.42578125" style="25"/>
    <col min="9473" max="9473" width="132.28515625" style="25" customWidth="1"/>
    <col min="9474" max="9479" width="16" style="25" customWidth="1"/>
    <col min="9480" max="9480" width="13.140625" style="25" bestFit="1" customWidth="1"/>
    <col min="9481" max="9728" width="11.42578125" style="25"/>
    <col min="9729" max="9729" width="132.28515625" style="25" customWidth="1"/>
    <col min="9730" max="9735" width="16" style="25" customWidth="1"/>
    <col min="9736" max="9736" width="13.140625" style="25" bestFit="1" customWidth="1"/>
    <col min="9737" max="9984" width="11.42578125" style="25"/>
    <col min="9985" max="9985" width="132.28515625" style="25" customWidth="1"/>
    <col min="9986" max="9991" width="16" style="25" customWidth="1"/>
    <col min="9992" max="9992" width="13.140625" style="25" bestFit="1" customWidth="1"/>
    <col min="9993" max="10240" width="11.42578125" style="25"/>
    <col min="10241" max="10241" width="132.28515625" style="25" customWidth="1"/>
    <col min="10242" max="10247" width="16" style="25" customWidth="1"/>
    <col min="10248" max="10248" width="13.140625" style="25" bestFit="1" customWidth="1"/>
    <col min="10249" max="10496" width="11.42578125" style="25"/>
    <col min="10497" max="10497" width="132.28515625" style="25" customWidth="1"/>
    <col min="10498" max="10503" width="16" style="25" customWidth="1"/>
    <col min="10504" max="10504" width="13.140625" style="25" bestFit="1" customWidth="1"/>
    <col min="10505" max="10752" width="11.42578125" style="25"/>
    <col min="10753" max="10753" width="132.28515625" style="25" customWidth="1"/>
    <col min="10754" max="10759" width="16" style="25" customWidth="1"/>
    <col min="10760" max="10760" width="13.140625" style="25" bestFit="1" customWidth="1"/>
    <col min="10761" max="11008" width="11.42578125" style="25"/>
    <col min="11009" max="11009" width="132.28515625" style="25" customWidth="1"/>
    <col min="11010" max="11015" width="16" style="25" customWidth="1"/>
    <col min="11016" max="11016" width="13.140625" style="25" bestFit="1" customWidth="1"/>
    <col min="11017" max="11264" width="11.42578125" style="25"/>
    <col min="11265" max="11265" width="132.28515625" style="25" customWidth="1"/>
    <col min="11266" max="11271" width="16" style="25" customWidth="1"/>
    <col min="11272" max="11272" width="13.140625" style="25" bestFit="1" customWidth="1"/>
    <col min="11273" max="11520" width="11.42578125" style="25"/>
    <col min="11521" max="11521" width="132.28515625" style="25" customWidth="1"/>
    <col min="11522" max="11527" width="16" style="25" customWidth="1"/>
    <col min="11528" max="11528" width="13.140625" style="25" bestFit="1" customWidth="1"/>
    <col min="11529" max="11776" width="11.42578125" style="25"/>
    <col min="11777" max="11777" width="132.28515625" style="25" customWidth="1"/>
    <col min="11778" max="11783" width="16" style="25" customWidth="1"/>
    <col min="11784" max="11784" width="13.140625" style="25" bestFit="1" customWidth="1"/>
    <col min="11785" max="12032" width="11.42578125" style="25"/>
    <col min="12033" max="12033" width="132.28515625" style="25" customWidth="1"/>
    <col min="12034" max="12039" width="16" style="25" customWidth="1"/>
    <col min="12040" max="12040" width="13.140625" style="25" bestFit="1" customWidth="1"/>
    <col min="12041" max="12288" width="11.42578125" style="25"/>
    <col min="12289" max="12289" width="132.28515625" style="25" customWidth="1"/>
    <col min="12290" max="12295" width="16" style="25" customWidth="1"/>
    <col min="12296" max="12296" width="13.140625" style="25" bestFit="1" customWidth="1"/>
    <col min="12297" max="12544" width="11.42578125" style="25"/>
    <col min="12545" max="12545" width="132.28515625" style="25" customWidth="1"/>
    <col min="12546" max="12551" width="16" style="25" customWidth="1"/>
    <col min="12552" max="12552" width="13.140625" style="25" bestFit="1" customWidth="1"/>
    <col min="12553" max="12800" width="11.42578125" style="25"/>
    <col min="12801" max="12801" width="132.28515625" style="25" customWidth="1"/>
    <col min="12802" max="12807" width="16" style="25" customWidth="1"/>
    <col min="12808" max="12808" width="13.140625" style="25" bestFit="1" customWidth="1"/>
    <col min="12809" max="13056" width="11.42578125" style="25"/>
    <col min="13057" max="13057" width="132.28515625" style="25" customWidth="1"/>
    <col min="13058" max="13063" width="16" style="25" customWidth="1"/>
    <col min="13064" max="13064" width="13.140625" style="25" bestFit="1" customWidth="1"/>
    <col min="13065" max="13312" width="11.42578125" style="25"/>
    <col min="13313" max="13313" width="132.28515625" style="25" customWidth="1"/>
    <col min="13314" max="13319" width="16" style="25" customWidth="1"/>
    <col min="13320" max="13320" width="13.140625" style="25" bestFit="1" customWidth="1"/>
    <col min="13321" max="13568" width="11.42578125" style="25"/>
    <col min="13569" max="13569" width="132.28515625" style="25" customWidth="1"/>
    <col min="13570" max="13575" width="16" style="25" customWidth="1"/>
    <col min="13576" max="13576" width="13.140625" style="25" bestFit="1" customWidth="1"/>
    <col min="13577" max="13824" width="11.42578125" style="25"/>
    <col min="13825" max="13825" width="132.28515625" style="25" customWidth="1"/>
    <col min="13826" max="13831" width="16" style="25" customWidth="1"/>
    <col min="13832" max="13832" width="13.140625" style="25" bestFit="1" customWidth="1"/>
    <col min="13833" max="14080" width="11.42578125" style="25"/>
    <col min="14081" max="14081" width="132.28515625" style="25" customWidth="1"/>
    <col min="14082" max="14087" width="16" style="25" customWidth="1"/>
    <col min="14088" max="14088" width="13.140625" style="25" bestFit="1" customWidth="1"/>
    <col min="14089" max="14336" width="11.42578125" style="25"/>
    <col min="14337" max="14337" width="132.28515625" style="25" customWidth="1"/>
    <col min="14338" max="14343" width="16" style="25" customWidth="1"/>
    <col min="14344" max="14344" width="13.140625" style="25" bestFit="1" customWidth="1"/>
    <col min="14345" max="14592" width="11.42578125" style="25"/>
    <col min="14593" max="14593" width="132.28515625" style="25" customWidth="1"/>
    <col min="14594" max="14599" width="16" style="25" customWidth="1"/>
    <col min="14600" max="14600" width="13.140625" style="25" bestFit="1" customWidth="1"/>
    <col min="14601" max="14848" width="11.42578125" style="25"/>
    <col min="14849" max="14849" width="132.28515625" style="25" customWidth="1"/>
    <col min="14850" max="14855" width="16" style="25" customWidth="1"/>
    <col min="14856" max="14856" width="13.140625" style="25" bestFit="1" customWidth="1"/>
    <col min="14857" max="15104" width="11.42578125" style="25"/>
    <col min="15105" max="15105" width="132.28515625" style="25" customWidth="1"/>
    <col min="15106" max="15111" width="16" style="25" customWidth="1"/>
    <col min="15112" max="15112" width="13.140625" style="25" bestFit="1" customWidth="1"/>
    <col min="15113" max="15360" width="11.42578125" style="25"/>
    <col min="15361" max="15361" width="132.28515625" style="25" customWidth="1"/>
    <col min="15362" max="15367" width="16" style="25" customWidth="1"/>
    <col min="15368" max="15368" width="13.140625" style="25" bestFit="1" customWidth="1"/>
    <col min="15369" max="15616" width="11.42578125" style="25"/>
    <col min="15617" max="15617" width="132.28515625" style="25" customWidth="1"/>
    <col min="15618" max="15623" width="16" style="25" customWidth="1"/>
    <col min="15624" max="15624" width="13.140625" style="25" bestFit="1" customWidth="1"/>
    <col min="15625" max="15872" width="11.42578125" style="25"/>
    <col min="15873" max="15873" width="132.28515625" style="25" customWidth="1"/>
    <col min="15874" max="15879" width="16" style="25" customWidth="1"/>
    <col min="15880" max="15880" width="13.140625" style="25" bestFit="1" customWidth="1"/>
    <col min="15881" max="16128" width="11.42578125" style="25"/>
    <col min="16129" max="16129" width="132.28515625" style="25" customWidth="1"/>
    <col min="16130" max="16135" width="16" style="25" customWidth="1"/>
    <col min="16136" max="16136" width="13.140625" style="25" bestFit="1" customWidth="1"/>
    <col min="16137" max="16384" width="11.42578125" style="25"/>
  </cols>
  <sheetData>
    <row r="1" spans="1:7" ht="64.5" customHeight="1">
      <c r="A1" s="1102" t="s">
        <v>1072</v>
      </c>
      <c r="B1" s="1102"/>
      <c r="C1" s="1102"/>
      <c r="D1" s="1102"/>
      <c r="E1" s="1102"/>
      <c r="F1" s="1102"/>
      <c r="G1" s="1102"/>
    </row>
    <row r="2" spans="1:7" ht="43.5" customHeight="1">
      <c r="A2" s="1102" t="s">
        <v>423</v>
      </c>
      <c r="B2" s="1102"/>
      <c r="C2" s="1102"/>
      <c r="D2" s="1102"/>
      <c r="E2" s="1102"/>
      <c r="F2" s="1102"/>
      <c r="G2" s="1102"/>
    </row>
    <row r="3" spans="1:7" ht="43.5" customHeight="1">
      <c r="A3" s="1103" t="s">
        <v>1250</v>
      </c>
      <c r="B3" s="1103"/>
      <c r="C3" s="1103"/>
      <c r="D3" s="1103"/>
      <c r="E3" s="1103"/>
      <c r="F3" s="1103"/>
      <c r="G3" s="1103"/>
    </row>
    <row r="4" spans="1:7" ht="45" customHeight="1" thickBot="1">
      <c r="A4" s="1102"/>
      <c r="B4" s="1102"/>
      <c r="C4" s="1102"/>
      <c r="D4" s="1102"/>
      <c r="E4" s="1102"/>
      <c r="F4" s="1102"/>
      <c r="G4" s="1102"/>
    </row>
    <row r="5" spans="1:7" s="26" customFormat="1" ht="31.5" customHeight="1" thickTop="1" thickBot="1">
      <c r="A5" s="427" t="s">
        <v>296</v>
      </c>
      <c r="B5" s="67" t="s">
        <v>1147</v>
      </c>
      <c r="C5" s="67" t="s">
        <v>1237</v>
      </c>
      <c r="D5" s="67" t="s">
        <v>1292</v>
      </c>
      <c r="E5" s="67" t="s">
        <v>1433</v>
      </c>
      <c r="F5" s="67" t="s">
        <v>1366</v>
      </c>
      <c r="G5" s="67" t="s">
        <v>1434</v>
      </c>
    </row>
    <row r="6" spans="1:7" ht="15" customHeight="1" thickTop="1" thickBot="1">
      <c r="A6" s="428"/>
      <c r="B6" s="568"/>
      <c r="C6" s="568"/>
      <c r="D6" s="568"/>
      <c r="E6" s="568"/>
      <c r="F6" s="568"/>
      <c r="G6" s="568"/>
    </row>
    <row r="7" spans="1:7" ht="24" customHeight="1" thickTop="1" thickBot="1">
      <c r="A7" s="27" t="s">
        <v>426</v>
      </c>
      <c r="B7" s="765">
        <v>19829953.607634109</v>
      </c>
      <c r="C7" s="765">
        <v>23800010.957712829</v>
      </c>
      <c r="D7" s="765">
        <v>25220798.824854225</v>
      </c>
      <c r="E7" s="765">
        <v>26224662.279419828</v>
      </c>
      <c r="F7" s="765">
        <v>29171877.329542272</v>
      </c>
      <c r="G7" s="765">
        <v>29559786.835855685</v>
      </c>
    </row>
    <row r="8" spans="1:7" s="70" customFormat="1" ht="21" customHeight="1" thickTop="1">
      <c r="A8" s="68" t="s">
        <v>8</v>
      </c>
      <c r="B8" s="766">
        <v>3137397.2584344023</v>
      </c>
      <c r="C8" s="766">
        <v>4705277.6262900867</v>
      </c>
      <c r="D8" s="766">
        <v>3383506.3812419828</v>
      </c>
      <c r="E8" s="766">
        <v>2696231.7128819241</v>
      </c>
      <c r="F8" s="766">
        <v>3697064.1752361511</v>
      </c>
      <c r="G8" s="766">
        <v>3242975.7448265301</v>
      </c>
    </row>
    <row r="9" spans="1:7" s="70" customFormat="1" ht="21" customHeight="1">
      <c r="A9" s="68" t="s">
        <v>17</v>
      </c>
      <c r="B9" s="766">
        <v>3962944.7115539359</v>
      </c>
      <c r="C9" s="766">
        <v>3858331.2631093296</v>
      </c>
      <c r="D9" s="766">
        <v>4076200.2307026237</v>
      </c>
      <c r="E9" s="766">
        <v>3961452.2647653064</v>
      </c>
      <c r="F9" s="766">
        <v>4620773.6175714284</v>
      </c>
      <c r="G9" s="766">
        <v>4306900.7858877555</v>
      </c>
    </row>
    <row r="10" spans="1:7" s="70" customFormat="1" ht="21" customHeight="1">
      <c r="A10" s="68" t="s">
        <v>26</v>
      </c>
      <c r="B10" s="766">
        <v>11751503.404467929</v>
      </c>
      <c r="C10" s="766">
        <v>14084208.67709621</v>
      </c>
      <c r="D10" s="766">
        <v>16467986.643107872</v>
      </c>
      <c r="E10" s="766">
        <v>17977370.709128279</v>
      </c>
      <c r="F10" s="766">
        <v>19296473.309300292</v>
      </c>
      <c r="G10" s="766">
        <v>20169066.036827993</v>
      </c>
    </row>
    <row r="11" spans="1:7" s="70" customFormat="1" ht="21" customHeight="1">
      <c r="A11" s="429" t="s">
        <v>427</v>
      </c>
      <c r="B11" s="766">
        <v>11810130.312135568</v>
      </c>
      <c r="C11" s="766">
        <v>14129987.682631196</v>
      </c>
      <c r="D11" s="766">
        <v>16495928.895440232</v>
      </c>
      <c r="E11" s="766">
        <v>17979895.007231779</v>
      </c>
      <c r="F11" s="766">
        <v>19316438.632922743</v>
      </c>
      <c r="G11" s="766">
        <v>20146782.611685131</v>
      </c>
    </row>
    <row r="12" spans="1:7" s="70" customFormat="1" ht="21" customHeight="1">
      <c r="A12" s="429" t="s">
        <v>428</v>
      </c>
      <c r="B12" s="766">
        <v>11703425.62284548</v>
      </c>
      <c r="C12" s="766">
        <v>13972402.662546648</v>
      </c>
      <c r="D12" s="766">
        <v>16248405.813704081</v>
      </c>
      <c r="E12" s="766">
        <v>17714428.983088922</v>
      </c>
      <c r="F12" s="766">
        <v>18968224.045447525</v>
      </c>
      <c r="G12" s="766">
        <v>19738938.115919828</v>
      </c>
    </row>
    <row r="13" spans="1:7" s="70" customFormat="1" ht="21" customHeight="1">
      <c r="A13" s="429" t="s">
        <v>429</v>
      </c>
      <c r="B13" s="766">
        <v>106704.68929008747</v>
      </c>
      <c r="C13" s="766">
        <v>157585.02008454813</v>
      </c>
      <c r="D13" s="766">
        <v>247523.08173615162</v>
      </c>
      <c r="E13" s="766">
        <v>265466.02414285712</v>
      </c>
      <c r="F13" s="766">
        <v>348214.58747521864</v>
      </c>
      <c r="G13" s="766">
        <v>407844.49576530611</v>
      </c>
    </row>
    <row r="14" spans="1:7" s="70" customFormat="1" ht="21" customHeight="1">
      <c r="A14" s="429" t="s">
        <v>430</v>
      </c>
      <c r="B14" s="766">
        <v>55493.353416909624</v>
      </c>
      <c r="C14" s="766">
        <v>65415.952706997079</v>
      </c>
      <c r="D14" s="766">
        <v>79744.07703790089</v>
      </c>
      <c r="E14" s="766">
        <v>108144.78284693878</v>
      </c>
      <c r="F14" s="766">
        <v>93762.08161078718</v>
      </c>
      <c r="G14" s="766">
        <v>132126.96501020409</v>
      </c>
    </row>
    <row r="15" spans="1:7" s="70" customFormat="1" ht="21" customHeight="1">
      <c r="A15" s="429" t="s">
        <v>431</v>
      </c>
      <c r="B15" s="766">
        <v>52948.393504373184</v>
      </c>
      <c r="C15" s="766">
        <v>61858.854596209909</v>
      </c>
      <c r="D15" s="766">
        <v>70937.414995626823</v>
      </c>
      <c r="E15" s="766">
        <v>93244.401991253646</v>
      </c>
      <c r="F15" s="766">
        <v>84046.079005830907</v>
      </c>
      <c r="G15" s="766">
        <v>117270.46608309039</v>
      </c>
    </row>
    <row r="16" spans="1:7" s="70" customFormat="1" ht="21" customHeight="1">
      <c r="A16" s="429" t="s">
        <v>432</v>
      </c>
      <c r="B16" s="766">
        <v>2544.959912536443</v>
      </c>
      <c r="C16" s="766">
        <v>3557.0981107871717</v>
      </c>
      <c r="D16" s="766">
        <v>8806.6620422740525</v>
      </c>
      <c r="E16" s="766">
        <v>14900.380855685131</v>
      </c>
      <c r="F16" s="766">
        <v>9716.0026049562675</v>
      </c>
      <c r="G16" s="766">
        <v>14856.498927113704</v>
      </c>
    </row>
    <row r="17" spans="1:7" s="70" customFormat="1" ht="21" customHeight="1">
      <c r="A17" s="429" t="s">
        <v>433</v>
      </c>
      <c r="B17" s="766">
        <v>122076.52999854226</v>
      </c>
      <c r="C17" s="766">
        <v>144841.59997813412</v>
      </c>
      <c r="D17" s="766">
        <v>174569.11341107872</v>
      </c>
      <c r="E17" s="766">
        <v>209068.67336443148</v>
      </c>
      <c r="F17" s="766">
        <v>228706.24122157434</v>
      </c>
      <c r="G17" s="766">
        <v>258851.50881341108</v>
      </c>
    </row>
    <row r="18" spans="1:7" s="70" customFormat="1" ht="21" customHeight="1">
      <c r="A18" s="429" t="s">
        <v>434</v>
      </c>
      <c r="B18" s="766">
        <v>93339.217440233231</v>
      </c>
      <c r="C18" s="766">
        <v>118298.95736588922</v>
      </c>
      <c r="D18" s="766">
        <v>146235.08070408163</v>
      </c>
      <c r="E18" s="766">
        <v>174284.70515597664</v>
      </c>
      <c r="F18" s="766">
        <v>190073.46423760935</v>
      </c>
      <c r="G18" s="766">
        <v>213019.73138046649</v>
      </c>
    </row>
    <row r="19" spans="1:7" s="70" customFormat="1" ht="21" customHeight="1">
      <c r="A19" s="429" t="s">
        <v>435</v>
      </c>
      <c r="B19" s="766">
        <v>28737.31255830904</v>
      </c>
      <c r="C19" s="766">
        <v>26542.642612244894</v>
      </c>
      <c r="D19" s="766">
        <v>28334.032706997084</v>
      </c>
      <c r="E19" s="766">
        <v>34783.968208454811</v>
      </c>
      <c r="F19" s="766">
        <v>38632.776983965014</v>
      </c>
      <c r="G19" s="766">
        <v>45831.777432944611</v>
      </c>
    </row>
    <row r="20" spans="1:7" s="70" customFormat="1" ht="21" customHeight="1">
      <c r="A20" s="429" t="s">
        <v>39</v>
      </c>
      <c r="B20" s="766">
        <v>108612.50031924198</v>
      </c>
      <c r="C20" s="766">
        <v>123828.38629154519</v>
      </c>
      <c r="D20" s="766">
        <v>140145.12057434404</v>
      </c>
      <c r="E20" s="766">
        <v>159516.97098979593</v>
      </c>
      <c r="F20" s="766">
        <v>167996.78013702622</v>
      </c>
      <c r="G20" s="766">
        <v>180346.19968367348</v>
      </c>
    </row>
    <row r="21" spans="1:7" s="70" customFormat="1" ht="21" customHeight="1">
      <c r="A21" s="429" t="s">
        <v>436</v>
      </c>
      <c r="B21" s="766">
        <v>-344809.29140233237</v>
      </c>
      <c r="C21" s="766">
        <v>-379864.94451166177</v>
      </c>
      <c r="D21" s="766">
        <v>-422400.5633556851</v>
      </c>
      <c r="E21" s="766">
        <v>-479254.72530466475</v>
      </c>
      <c r="F21" s="766">
        <v>-510430.42659183679</v>
      </c>
      <c r="G21" s="766">
        <v>-549041.24836443155</v>
      </c>
    </row>
    <row r="22" spans="1:7" s="70" customFormat="1" ht="21" customHeight="1">
      <c r="A22" s="68" t="s">
        <v>57</v>
      </c>
      <c r="B22" s="766">
        <v>114780.50481341107</v>
      </c>
      <c r="C22" s="766">
        <v>150640.11832069969</v>
      </c>
      <c r="D22" s="766">
        <v>148118.26302478134</v>
      </c>
      <c r="E22" s="766">
        <v>159975.6546107872</v>
      </c>
      <c r="F22" s="766">
        <v>176916.72202623903</v>
      </c>
      <c r="G22" s="766">
        <v>164072.11829591836</v>
      </c>
    </row>
    <row r="23" spans="1:7" s="70" customFormat="1" ht="21" customHeight="1">
      <c r="A23" s="68" t="s">
        <v>63</v>
      </c>
      <c r="B23" s="766">
        <v>3515.9246749271138</v>
      </c>
      <c r="C23" s="766">
        <v>2927.0204416909623</v>
      </c>
      <c r="D23" s="766">
        <v>6553.8491486880457</v>
      </c>
      <c r="E23" s="766">
        <v>6853.3808615160351</v>
      </c>
      <c r="F23" s="766">
        <v>9973.1656107871713</v>
      </c>
      <c r="G23" s="766">
        <v>11218.871756559767</v>
      </c>
    </row>
    <row r="24" spans="1:7" s="70" customFormat="1" ht="21" customHeight="1">
      <c r="A24" s="68" t="s">
        <v>437</v>
      </c>
      <c r="B24" s="766">
        <v>502104.05730466475</v>
      </c>
      <c r="C24" s="766">
        <v>605561.72782653058</v>
      </c>
      <c r="D24" s="766">
        <v>718681.94113119529</v>
      </c>
      <c r="E24" s="766">
        <v>967445.51437026239</v>
      </c>
      <c r="F24" s="766">
        <v>832855.8192026238</v>
      </c>
      <c r="G24" s="766">
        <v>1083376.0019548105</v>
      </c>
    </row>
    <row r="25" spans="1:7" s="70" customFormat="1" ht="21" customHeight="1">
      <c r="A25" s="68" t="s">
        <v>74</v>
      </c>
      <c r="B25" s="766">
        <v>304520.25879883382</v>
      </c>
      <c r="C25" s="766">
        <v>332354.87749125366</v>
      </c>
      <c r="D25" s="766">
        <v>343850.88485276967</v>
      </c>
      <c r="E25" s="766">
        <v>363924.21909912536</v>
      </c>
      <c r="F25" s="766">
        <v>413862.06864139944</v>
      </c>
      <c r="G25" s="766">
        <v>440759.25321428577</v>
      </c>
    </row>
    <row r="26" spans="1:7" s="70" customFormat="1" ht="21" customHeight="1">
      <c r="A26" s="68" t="s">
        <v>438</v>
      </c>
      <c r="B26" s="766">
        <v>53187.487586005831</v>
      </c>
      <c r="C26" s="766">
        <v>60709.647137026237</v>
      </c>
      <c r="D26" s="766">
        <v>75900.631644314868</v>
      </c>
      <c r="E26" s="766">
        <v>91408.823702623922</v>
      </c>
      <c r="F26" s="766">
        <v>110091.71103644316</v>
      </c>
      <c r="G26" s="766">
        <v>127551.28217492712</v>
      </c>
    </row>
    <row r="27" spans="1:7" s="71" customFormat="1" ht="43.5" customHeight="1" thickBot="1">
      <c r="A27" s="430" t="s">
        <v>1359</v>
      </c>
      <c r="B27" s="767">
        <v>0</v>
      </c>
      <c r="C27" s="767">
        <v>0</v>
      </c>
      <c r="D27" s="767">
        <v>0</v>
      </c>
      <c r="E27" s="767">
        <v>0</v>
      </c>
      <c r="F27" s="767">
        <v>13866.740916909619</v>
      </c>
      <c r="G27" s="767">
        <v>13866.740916909619</v>
      </c>
    </row>
    <row r="28" spans="1:7" ht="24" customHeight="1" thickTop="1" thickBot="1">
      <c r="A28" s="27" t="s">
        <v>439</v>
      </c>
      <c r="B28" s="765">
        <v>18255322.887899417</v>
      </c>
      <c r="C28" s="765">
        <v>22043926.542294465</v>
      </c>
      <c r="D28" s="765">
        <v>23235813.532685131</v>
      </c>
      <c r="E28" s="765">
        <v>24237215.822999999</v>
      </c>
      <c r="F28" s="765">
        <v>27093548.678489797</v>
      </c>
      <c r="G28" s="765">
        <v>27504753.665845484</v>
      </c>
    </row>
    <row r="29" spans="1:7" s="70" customFormat="1" ht="21" customHeight="1" thickTop="1">
      <c r="A29" s="68" t="s">
        <v>440</v>
      </c>
      <c r="B29" s="766">
        <v>15670667.564857142</v>
      </c>
      <c r="C29" s="766">
        <v>19099006.63376968</v>
      </c>
      <c r="D29" s="766">
        <v>19741439.346934404</v>
      </c>
      <c r="E29" s="766">
        <v>20243179.921405248</v>
      </c>
      <c r="F29" s="766">
        <v>22470441.746241983</v>
      </c>
      <c r="G29" s="766">
        <v>22882035.389741983</v>
      </c>
    </row>
    <row r="30" spans="1:7" s="70" customFormat="1" ht="21" customHeight="1">
      <c r="A30" s="429" t="s">
        <v>441</v>
      </c>
      <c r="B30" s="766">
        <v>3827864.1344387759</v>
      </c>
      <c r="C30" s="766">
        <v>4380219.9490597667</v>
      </c>
      <c r="D30" s="766">
        <v>4344417.9463206995</v>
      </c>
      <c r="E30" s="766">
        <v>4029791.606905248</v>
      </c>
      <c r="F30" s="766">
        <v>4344818.3712521866</v>
      </c>
      <c r="G30" s="766">
        <v>4403275.2845918369</v>
      </c>
    </row>
    <row r="31" spans="1:7" s="70" customFormat="1" ht="21" customHeight="1">
      <c r="A31" s="429" t="s">
        <v>442</v>
      </c>
      <c r="B31" s="766">
        <v>5358854.8305102037</v>
      </c>
      <c r="C31" s="766">
        <v>6939023.0653440235</v>
      </c>
      <c r="D31" s="766">
        <v>6398182.6703556851</v>
      </c>
      <c r="E31" s="766">
        <v>6284043.9212827981</v>
      </c>
      <c r="F31" s="766">
        <v>6985475.098712828</v>
      </c>
      <c r="G31" s="766">
        <v>6822739.2151297377</v>
      </c>
    </row>
    <row r="32" spans="1:7" s="70" customFormat="1" ht="21" customHeight="1">
      <c r="A32" s="429" t="s">
        <v>443</v>
      </c>
      <c r="B32" s="766">
        <v>535667.19955685129</v>
      </c>
      <c r="C32" s="766">
        <v>347470.07209620991</v>
      </c>
      <c r="D32" s="766">
        <v>116910.69846209913</v>
      </c>
      <c r="E32" s="766">
        <v>107637.47983527697</v>
      </c>
      <c r="F32" s="766">
        <v>88634.01285714288</v>
      </c>
      <c r="G32" s="766">
        <v>76693.389688046635</v>
      </c>
    </row>
    <row r="33" spans="1:7" s="70" customFormat="1" ht="21" customHeight="1">
      <c r="A33" s="429" t="s">
        <v>444</v>
      </c>
      <c r="B33" s="766">
        <v>626085.50696209911</v>
      </c>
      <c r="C33" s="766">
        <v>633950.26351749268</v>
      </c>
      <c r="D33" s="766">
        <v>637500.76034985424</v>
      </c>
      <c r="E33" s="766">
        <v>563688.091271137</v>
      </c>
      <c r="F33" s="766">
        <v>739128.21697376086</v>
      </c>
      <c r="G33" s="766">
        <v>689507.88831924193</v>
      </c>
    </row>
    <row r="34" spans="1:7" s="70" customFormat="1" ht="21" customHeight="1">
      <c r="A34" s="429" t="s">
        <v>445</v>
      </c>
      <c r="B34" s="766">
        <v>4975016.8596399417</v>
      </c>
      <c r="C34" s="766">
        <v>6322655.0599664729</v>
      </c>
      <c r="D34" s="766">
        <v>7641668.0715626813</v>
      </c>
      <c r="E34" s="766">
        <v>8558708.8694154527</v>
      </c>
      <c r="F34" s="766">
        <v>9507214.3518236149</v>
      </c>
      <c r="G34" s="766">
        <v>10000087.561626822</v>
      </c>
    </row>
    <row r="35" spans="1:7" s="70" customFormat="1" ht="21" customHeight="1">
      <c r="A35" s="429" t="s">
        <v>446</v>
      </c>
      <c r="B35" s="766">
        <v>347179.03374927113</v>
      </c>
      <c r="C35" s="766">
        <v>475688.2237857143</v>
      </c>
      <c r="D35" s="766">
        <v>602759.19988338184</v>
      </c>
      <c r="E35" s="766">
        <v>699309.95269533526</v>
      </c>
      <c r="F35" s="766">
        <v>805171.69462244888</v>
      </c>
      <c r="G35" s="766">
        <v>889732.0503862974</v>
      </c>
    </row>
    <row r="36" spans="1:7" s="70" customFormat="1" ht="21" customHeight="1">
      <c r="A36" s="68" t="s">
        <v>447</v>
      </c>
      <c r="B36" s="766">
        <v>21004.208950437318</v>
      </c>
      <c r="C36" s="766">
        <v>34239.683443148686</v>
      </c>
      <c r="D36" s="766">
        <v>22091.722413994168</v>
      </c>
      <c r="E36" s="766">
        <v>32793.857973760933</v>
      </c>
      <c r="F36" s="766">
        <v>14840.699723032069</v>
      </c>
      <c r="G36" s="766">
        <v>36206.016091836733</v>
      </c>
    </row>
    <row r="37" spans="1:7" s="70" customFormat="1" ht="21" customHeight="1">
      <c r="A37" s="68" t="s">
        <v>448</v>
      </c>
      <c r="B37" s="766">
        <v>632269.80871428561</v>
      </c>
      <c r="C37" s="766">
        <v>790519.85068075801</v>
      </c>
      <c r="D37" s="766">
        <v>1111468.8470364432</v>
      </c>
      <c r="E37" s="766">
        <v>1522878.1748862972</v>
      </c>
      <c r="F37" s="766">
        <v>1875737.9168513119</v>
      </c>
      <c r="G37" s="766">
        <v>2103142.3253790089</v>
      </c>
    </row>
    <row r="38" spans="1:7" s="70" customFormat="1" ht="21" customHeight="1">
      <c r="A38" s="68" t="s">
        <v>449</v>
      </c>
      <c r="B38" s="766">
        <v>407609.08856851311</v>
      </c>
      <c r="C38" s="766">
        <v>401423.66026384837</v>
      </c>
      <c r="D38" s="766">
        <v>489612.11301895039</v>
      </c>
      <c r="E38" s="766">
        <v>416508.65248396504</v>
      </c>
      <c r="F38" s="766">
        <v>550825.24242419831</v>
      </c>
      <c r="G38" s="766">
        <v>450370.12814723037</v>
      </c>
    </row>
    <row r="39" spans="1:7" s="70" customFormat="1" ht="21" customHeight="1">
      <c r="A39" s="68" t="s">
        <v>127</v>
      </c>
      <c r="B39" s="766">
        <v>247211.5799591837</v>
      </c>
      <c r="C39" s="766">
        <v>262916.0700116618</v>
      </c>
      <c r="D39" s="766">
        <v>268132.73229737609</v>
      </c>
      <c r="E39" s="766">
        <v>281741.44423032069</v>
      </c>
      <c r="F39" s="766">
        <v>297036.29226967931</v>
      </c>
      <c r="G39" s="766">
        <v>307353.12742565596</v>
      </c>
    </row>
    <row r="40" spans="1:7" s="70" customFormat="1" ht="21" customHeight="1">
      <c r="A40" s="68" t="s">
        <v>133</v>
      </c>
      <c r="B40" s="766">
        <v>247355.00633236152</v>
      </c>
      <c r="C40" s="766">
        <v>297287.48817346938</v>
      </c>
      <c r="D40" s="766">
        <v>386051.28527259472</v>
      </c>
      <c r="E40" s="766">
        <v>423328.00319533533</v>
      </c>
      <c r="F40" s="766">
        <v>412603.07780320698</v>
      </c>
      <c r="G40" s="766">
        <v>381753.1609475218</v>
      </c>
    </row>
    <row r="41" spans="1:7" s="70" customFormat="1" ht="21" customHeight="1">
      <c r="A41" s="68" t="s">
        <v>450</v>
      </c>
      <c r="B41" s="766">
        <v>206488.05679883383</v>
      </c>
      <c r="C41" s="766">
        <v>250357.52430174928</v>
      </c>
      <c r="D41" s="766">
        <v>359359.07202040817</v>
      </c>
      <c r="E41" s="766">
        <v>388798.47178279882</v>
      </c>
      <c r="F41" s="766">
        <v>381524.8866574344</v>
      </c>
      <c r="G41" s="766">
        <v>372723.80145918368</v>
      </c>
    </row>
    <row r="42" spans="1:7" s="71" customFormat="1" ht="43.5" customHeight="1" thickBot="1">
      <c r="A42" s="430" t="s">
        <v>109</v>
      </c>
      <c r="B42" s="767">
        <v>822717.57371865888</v>
      </c>
      <c r="C42" s="767">
        <v>908175.63165014575</v>
      </c>
      <c r="D42" s="767">
        <v>857658.41369096201</v>
      </c>
      <c r="E42" s="767">
        <v>927987.29704227403</v>
      </c>
      <c r="F42" s="767">
        <v>1090538.8165189505</v>
      </c>
      <c r="G42" s="767">
        <v>971169.71665306122</v>
      </c>
    </row>
    <row r="43" spans="1:7" ht="24" customHeight="1" thickTop="1" thickBot="1">
      <c r="A43" s="27" t="s">
        <v>451</v>
      </c>
      <c r="B43" s="765">
        <v>1574630.7193440234</v>
      </c>
      <c r="C43" s="765">
        <v>1756084.4153104958</v>
      </c>
      <c r="D43" s="765">
        <v>1984985.2918921283</v>
      </c>
      <c r="E43" s="765">
        <v>1987446.4564139941</v>
      </c>
      <c r="F43" s="765">
        <v>2078328.6512755102</v>
      </c>
      <c r="G43" s="765">
        <v>2055033.1701034985</v>
      </c>
    </row>
    <row r="44" spans="1:7" s="70" customFormat="1" ht="21" customHeight="1" thickTop="1">
      <c r="A44" s="68" t="s">
        <v>148</v>
      </c>
      <c r="B44" s="766">
        <v>940667.14675218659</v>
      </c>
      <c r="C44" s="766">
        <v>1153984.9286603499</v>
      </c>
      <c r="D44" s="766">
        <v>1374827.6823046647</v>
      </c>
      <c r="E44" s="766">
        <v>1429130.0219548105</v>
      </c>
      <c r="F44" s="766">
        <v>1464455.3805553939</v>
      </c>
      <c r="G44" s="766">
        <v>1569175.9840539361</v>
      </c>
    </row>
    <row r="45" spans="1:7" s="70" customFormat="1" ht="21" customHeight="1">
      <c r="A45" s="68" t="s">
        <v>152</v>
      </c>
      <c r="B45" s="766">
        <v>91291.15150728864</v>
      </c>
      <c r="C45" s="766">
        <v>64205.864488338193</v>
      </c>
      <c r="D45" s="766">
        <v>76053.581411078718</v>
      </c>
      <c r="E45" s="766">
        <v>100683.73858600584</v>
      </c>
      <c r="F45" s="766">
        <v>20765.840435860056</v>
      </c>
      <c r="G45" s="766">
        <v>11899.960546647229</v>
      </c>
    </row>
    <row r="46" spans="1:7" s="70" customFormat="1" ht="21" customHeight="1">
      <c r="A46" s="68" t="s">
        <v>156</v>
      </c>
      <c r="B46" s="766">
        <v>0</v>
      </c>
      <c r="C46" s="766">
        <v>0</v>
      </c>
      <c r="D46" s="766">
        <v>0</v>
      </c>
      <c r="E46" s="766">
        <v>0</v>
      </c>
      <c r="F46" s="766">
        <v>0</v>
      </c>
      <c r="G46" s="766">
        <v>0</v>
      </c>
    </row>
    <row r="47" spans="1:7" s="70" customFormat="1" ht="21" customHeight="1">
      <c r="A47" s="68" t="s">
        <v>452</v>
      </c>
      <c r="B47" s="766">
        <v>289187.07199416909</v>
      </c>
      <c r="C47" s="766">
        <v>285730.20767638483</v>
      </c>
      <c r="D47" s="766">
        <v>245972.72728425657</v>
      </c>
      <c r="E47" s="766">
        <v>300516.5002594752</v>
      </c>
      <c r="F47" s="766">
        <v>293810.96090087463</v>
      </c>
      <c r="G47" s="766">
        <v>341307.89116909617</v>
      </c>
    </row>
    <row r="48" spans="1:7" s="70" customFormat="1" ht="21" customHeight="1">
      <c r="A48" s="68" t="s">
        <v>164</v>
      </c>
      <c r="B48" s="766">
        <v>253485.34909037899</v>
      </c>
      <c r="C48" s="766">
        <v>252163.41448542272</v>
      </c>
      <c r="D48" s="766">
        <v>288131.30089212826</v>
      </c>
      <c r="E48" s="766">
        <v>157116.19561370264</v>
      </c>
      <c r="F48" s="766">
        <v>299296.46938338195</v>
      </c>
      <c r="G48" s="766">
        <v>132649.33433381922</v>
      </c>
    </row>
    <row r="49" spans="1:7" s="70" customFormat="1" ht="21" customHeight="1">
      <c r="A49" s="429" t="s">
        <v>453</v>
      </c>
      <c r="B49" s="766">
        <v>-1194.0961472303206</v>
      </c>
      <c r="C49" s="766">
        <v>5.7498440233236154</v>
      </c>
      <c r="D49" s="766">
        <v>1556.970695335277</v>
      </c>
      <c r="E49" s="766">
        <v>54280.664965014585</v>
      </c>
      <c r="F49" s="766">
        <v>4732.9377973760929</v>
      </c>
      <c r="G49" s="766">
        <v>36788.114705539359</v>
      </c>
    </row>
    <row r="50" spans="1:7" s="71" customFormat="1" ht="40.5" customHeight="1" thickBot="1">
      <c r="A50" s="431" t="s">
        <v>454</v>
      </c>
      <c r="B50" s="767">
        <v>254679.44523760932</v>
      </c>
      <c r="C50" s="767">
        <v>252157.66464139943</v>
      </c>
      <c r="D50" s="767">
        <v>286574.33019679302</v>
      </c>
      <c r="E50" s="767">
        <v>102835.53064868806</v>
      </c>
      <c r="F50" s="767">
        <v>294563.53158600588</v>
      </c>
      <c r="G50" s="767">
        <v>95861.219628279883</v>
      </c>
    </row>
    <row r="51" spans="1:7" ht="24" customHeight="1" thickTop="1" thickBot="1">
      <c r="A51" s="27" t="s">
        <v>455</v>
      </c>
      <c r="B51" s="765">
        <v>19829953.607243437</v>
      </c>
      <c r="C51" s="765">
        <v>23800010.95760496</v>
      </c>
      <c r="D51" s="765">
        <v>25220798.824577261</v>
      </c>
      <c r="E51" s="765">
        <v>26224662.279413991</v>
      </c>
      <c r="F51" s="765">
        <v>29171877.329765309</v>
      </c>
      <c r="G51" s="765">
        <v>29559786.835948981</v>
      </c>
    </row>
    <row r="52" spans="1:7" s="70" customFormat="1" ht="24" customHeight="1" thickTop="1">
      <c r="A52" s="68" t="s">
        <v>456</v>
      </c>
      <c r="B52" s="766">
        <v>2142007.0487069972</v>
      </c>
      <c r="C52" s="766">
        <v>2721916.9391676383</v>
      </c>
      <c r="D52" s="766">
        <v>3288390.3172653061</v>
      </c>
      <c r="E52" s="766">
        <v>2965920.0767142856</v>
      </c>
      <c r="F52" s="766">
        <v>3111288.684651603</v>
      </c>
      <c r="G52" s="766">
        <v>2982956.808580175</v>
      </c>
    </row>
    <row r="53" spans="1:7" s="71" customFormat="1" ht="21" customHeight="1">
      <c r="A53" s="431" t="s">
        <v>457</v>
      </c>
      <c r="B53" s="767">
        <v>146635.46776239068</v>
      </c>
      <c r="C53" s="767">
        <v>147348.30636880468</v>
      </c>
      <c r="D53" s="767">
        <v>137878.48338338191</v>
      </c>
      <c r="E53" s="767">
        <v>135624.36445189506</v>
      </c>
      <c r="F53" s="767">
        <v>143228.54398104956</v>
      </c>
      <c r="G53" s="767">
        <v>177282.98759037899</v>
      </c>
    </row>
    <row r="54" spans="1:7" s="71" customFormat="1" ht="21" customHeight="1">
      <c r="A54" s="431" t="s">
        <v>458</v>
      </c>
      <c r="B54" s="767">
        <v>1836451.5232303208</v>
      </c>
      <c r="C54" s="767">
        <v>2396215.2638075799</v>
      </c>
      <c r="D54" s="767">
        <v>2947089.1324708457</v>
      </c>
      <c r="E54" s="767">
        <v>2622773.7231603502</v>
      </c>
      <c r="F54" s="767">
        <v>2738977.6178163267</v>
      </c>
      <c r="G54" s="767">
        <v>2562354.5637930031</v>
      </c>
    </row>
    <row r="55" spans="1:7" s="71" customFormat="1" ht="21" customHeight="1">
      <c r="A55" s="431" t="s">
        <v>459</v>
      </c>
      <c r="B55" s="767">
        <v>0</v>
      </c>
      <c r="C55" s="767">
        <v>0</v>
      </c>
      <c r="D55" s="767">
        <v>0</v>
      </c>
      <c r="E55" s="767">
        <v>0</v>
      </c>
      <c r="F55" s="767">
        <v>0</v>
      </c>
      <c r="G55" s="767">
        <v>0</v>
      </c>
    </row>
    <row r="56" spans="1:7" s="71" customFormat="1" ht="21" customHeight="1">
      <c r="A56" s="431" t="s">
        <v>460</v>
      </c>
      <c r="B56" s="767">
        <v>153085.48889650145</v>
      </c>
      <c r="C56" s="767">
        <v>169982.74770262389</v>
      </c>
      <c r="D56" s="767">
        <v>194242.73819387754</v>
      </c>
      <c r="E56" s="767">
        <v>196394.87156997086</v>
      </c>
      <c r="F56" s="767">
        <v>211592.82133090377</v>
      </c>
      <c r="G56" s="767">
        <v>222077.68885714284</v>
      </c>
    </row>
    <row r="57" spans="1:7" s="71" customFormat="1" ht="21" customHeight="1">
      <c r="A57" s="431" t="s">
        <v>461</v>
      </c>
      <c r="B57" s="767">
        <v>5834.5688177842567</v>
      </c>
      <c r="C57" s="767">
        <v>8370.621288629738</v>
      </c>
      <c r="D57" s="767">
        <v>9179.9632172011661</v>
      </c>
      <c r="E57" s="767">
        <v>11127.117532069971</v>
      </c>
      <c r="F57" s="767">
        <v>17489.701523323616</v>
      </c>
      <c r="G57" s="767">
        <v>21241.568339650144</v>
      </c>
    </row>
    <row r="58" spans="1:7" s="71" customFormat="1" ht="61.5" customHeight="1" thickBot="1">
      <c r="A58" s="430" t="s">
        <v>462</v>
      </c>
      <c r="B58" s="767">
        <v>35732838.265258014</v>
      </c>
      <c r="C58" s="767">
        <v>41017889.104846939</v>
      </c>
      <c r="D58" s="767">
        <v>47643328.085381925</v>
      </c>
      <c r="E58" s="767">
        <v>50921331.996587463</v>
      </c>
      <c r="F58" s="767">
        <v>55743653.280811958</v>
      </c>
      <c r="G58" s="767">
        <v>57584954.922969393</v>
      </c>
    </row>
    <row r="59" spans="1:7" ht="31.5" customHeight="1" thickTop="1" thickBot="1">
      <c r="A59" s="432" t="s">
        <v>463</v>
      </c>
      <c r="B59" s="765"/>
      <c r="C59" s="765"/>
      <c r="D59" s="765"/>
      <c r="E59" s="765"/>
      <c r="F59" s="765"/>
      <c r="G59" s="765"/>
    </row>
    <row r="60" spans="1:7" ht="30" customHeight="1" thickTop="1">
      <c r="A60" s="29" t="s">
        <v>464</v>
      </c>
      <c r="B60" s="768">
        <v>1391534.2655335276</v>
      </c>
      <c r="C60" s="768">
        <v>1496605.5172900876</v>
      </c>
      <c r="D60" s="768">
        <v>1646931.4670174925</v>
      </c>
      <c r="E60" s="768">
        <v>744110.15429591842</v>
      </c>
      <c r="F60" s="768">
        <v>1888020.8262857143</v>
      </c>
      <c r="G60" s="768">
        <v>841764.23170262389</v>
      </c>
    </row>
    <row r="61" spans="1:7" ht="21" customHeight="1">
      <c r="A61" s="31" t="s">
        <v>465</v>
      </c>
      <c r="B61" s="768">
        <v>-271122.40333527699</v>
      </c>
      <c r="C61" s="768">
        <v>-338020.39496209915</v>
      </c>
      <c r="D61" s="768">
        <v>-374042.52051311953</v>
      </c>
      <c r="E61" s="768">
        <v>-176633.99533965014</v>
      </c>
      <c r="F61" s="768">
        <v>-475839.29450728867</v>
      </c>
      <c r="G61" s="768">
        <v>-243252.95480758019</v>
      </c>
    </row>
    <row r="62" spans="1:7" ht="21.75" customHeight="1">
      <c r="A62" s="433" t="s">
        <v>466</v>
      </c>
      <c r="B62" s="768">
        <v>1120411.8621982508</v>
      </c>
      <c r="C62" s="768">
        <v>1158585.1223279883</v>
      </c>
      <c r="D62" s="768">
        <v>1272888.9465043731</v>
      </c>
      <c r="E62" s="768">
        <v>567476.15895626822</v>
      </c>
      <c r="F62" s="768">
        <v>1412181.5317784257</v>
      </c>
      <c r="G62" s="768">
        <v>598511.27689504367</v>
      </c>
    </row>
    <row r="63" spans="1:7">
      <c r="A63" s="29" t="s">
        <v>467</v>
      </c>
      <c r="B63" s="768">
        <v>360965.64136734692</v>
      </c>
      <c r="C63" s="768">
        <v>388329.04204956267</v>
      </c>
      <c r="D63" s="768">
        <v>523006.18225655984</v>
      </c>
      <c r="E63" s="768">
        <v>226907.7721574344</v>
      </c>
      <c r="F63" s="768">
        <v>589666.36758892122</v>
      </c>
      <c r="G63" s="768">
        <v>226934.61305976674</v>
      </c>
    </row>
    <row r="64" spans="1:7">
      <c r="A64" s="31" t="s">
        <v>468</v>
      </c>
      <c r="B64" s="768">
        <v>-102155.50883527697</v>
      </c>
      <c r="C64" s="768">
        <v>-145802.09764868804</v>
      </c>
      <c r="D64" s="768">
        <v>-262262.82555976673</v>
      </c>
      <c r="E64" s="768">
        <v>-131570.6529606414</v>
      </c>
      <c r="F64" s="768">
        <v>-332727.27453644318</v>
      </c>
      <c r="G64" s="768">
        <v>-142395.96565889212</v>
      </c>
    </row>
    <row r="65" spans="1:7">
      <c r="A65" s="30" t="s">
        <v>469</v>
      </c>
      <c r="B65" s="768">
        <v>1379221.9947303208</v>
      </c>
      <c r="C65" s="768">
        <v>1401112.0667288632</v>
      </c>
      <c r="D65" s="768">
        <v>1533632.303201166</v>
      </c>
      <c r="E65" s="768">
        <v>662813.27815306128</v>
      </c>
      <c r="F65" s="768">
        <v>1669120.6248309037</v>
      </c>
      <c r="G65" s="768">
        <v>683049.92429591843</v>
      </c>
    </row>
    <row r="66" spans="1:7">
      <c r="A66" s="29" t="s">
        <v>470</v>
      </c>
      <c r="B66" s="768">
        <v>251363.29540962097</v>
      </c>
      <c r="C66" s="768">
        <v>258335.9294941691</v>
      </c>
      <c r="D66" s="768">
        <v>286675.36117492715</v>
      </c>
      <c r="E66" s="768">
        <v>151297.58819970847</v>
      </c>
      <c r="F66" s="768">
        <v>332073.0160758018</v>
      </c>
      <c r="G66" s="768">
        <v>123516.27331924198</v>
      </c>
    </row>
    <row r="67" spans="1:7">
      <c r="A67" s="29" t="s">
        <v>471</v>
      </c>
      <c r="B67" s="768">
        <v>-374039.22118075803</v>
      </c>
      <c r="C67" s="768">
        <v>-352607.5772667639</v>
      </c>
      <c r="D67" s="768">
        <v>-409993.91712536447</v>
      </c>
      <c r="E67" s="768">
        <v>-215941.19936443149</v>
      </c>
      <c r="F67" s="768">
        <v>-505328.69626530615</v>
      </c>
      <c r="G67" s="768">
        <v>-196459.95745189502</v>
      </c>
    </row>
    <row r="68" spans="1:7">
      <c r="A68" s="433" t="s">
        <v>472</v>
      </c>
      <c r="B68" s="768">
        <v>1256546.0689591835</v>
      </c>
      <c r="C68" s="768">
        <v>1306840.4189562683</v>
      </c>
      <c r="D68" s="768">
        <v>1410313.7472507288</v>
      </c>
      <c r="E68" s="768">
        <v>598169.66698833823</v>
      </c>
      <c r="F68" s="768">
        <v>1495864.9446413994</v>
      </c>
      <c r="G68" s="768">
        <v>610106.24016326526</v>
      </c>
    </row>
    <row r="69" spans="1:7">
      <c r="A69" s="31" t="s">
        <v>473</v>
      </c>
      <c r="B69" s="768">
        <v>-867334.45881341107</v>
      </c>
      <c r="C69" s="768">
        <v>-958149.87820262392</v>
      </c>
      <c r="D69" s="768">
        <v>-975379.68824781349</v>
      </c>
      <c r="E69" s="768">
        <v>-447748.63710787171</v>
      </c>
      <c r="F69" s="768">
        <v>-1037602.9899693878</v>
      </c>
      <c r="G69" s="768">
        <v>-467716.18836880464</v>
      </c>
    </row>
    <row r="70" spans="1:7">
      <c r="A70" s="30" t="s">
        <v>474</v>
      </c>
      <c r="B70" s="768">
        <v>389211.61014577257</v>
      </c>
      <c r="C70" s="768">
        <v>348690.54075364437</v>
      </c>
      <c r="D70" s="768">
        <v>434934.05900291546</v>
      </c>
      <c r="E70" s="768">
        <v>150421.02988046646</v>
      </c>
      <c r="F70" s="768">
        <v>458261.95467201166</v>
      </c>
      <c r="G70" s="768">
        <v>142390.05179446063</v>
      </c>
    </row>
    <row r="71" spans="1:7">
      <c r="A71" s="30" t="s">
        <v>475</v>
      </c>
      <c r="B71" s="768">
        <v>-8007.9197317784246</v>
      </c>
      <c r="C71" s="768">
        <v>-9326.935749271137</v>
      </c>
      <c r="D71" s="768">
        <v>772.49179300291553</v>
      </c>
      <c r="E71" s="768">
        <v>14885.812186588919</v>
      </c>
      <c r="F71" s="768">
        <v>33867.099233236149</v>
      </c>
      <c r="G71" s="768">
        <v>-3889.9227740524784</v>
      </c>
    </row>
    <row r="72" spans="1:7">
      <c r="A72" s="31" t="s">
        <v>476</v>
      </c>
      <c r="B72" s="768">
        <v>-8793.1680830903788</v>
      </c>
      <c r="C72" s="768">
        <v>-9731.8729212827984</v>
      </c>
      <c r="D72" s="768">
        <v>246.81265014577261</v>
      </c>
      <c r="E72" s="768">
        <v>14514.979431486881</v>
      </c>
      <c r="F72" s="768">
        <v>33177.575138483968</v>
      </c>
      <c r="G72" s="768">
        <v>-4068.0637376093291</v>
      </c>
    </row>
    <row r="73" spans="1:7">
      <c r="A73" s="31" t="s">
        <v>477</v>
      </c>
      <c r="B73" s="768">
        <v>785.24835131195346</v>
      </c>
      <c r="C73" s="768">
        <v>404.9371720116618</v>
      </c>
      <c r="D73" s="768">
        <v>525.67914285714289</v>
      </c>
      <c r="E73" s="768">
        <v>370.83275510204084</v>
      </c>
      <c r="F73" s="768">
        <v>689.52409475218667</v>
      </c>
      <c r="G73" s="768">
        <v>178.14096355685132</v>
      </c>
    </row>
    <row r="74" spans="1:7">
      <c r="A74" s="433" t="s">
        <v>478</v>
      </c>
      <c r="B74" s="768">
        <v>8050.7682405247824</v>
      </c>
      <c r="C74" s="768">
        <v>8933.8377186588932</v>
      </c>
      <c r="D74" s="768">
        <v>-1181.8401690962098</v>
      </c>
      <c r="E74" s="768">
        <v>-14972.059478134111</v>
      </c>
      <c r="F74" s="768">
        <v>-33922.174374635571</v>
      </c>
      <c r="G74" s="768">
        <v>3699.1185043731784</v>
      </c>
    </row>
    <row r="75" spans="1:7">
      <c r="A75" s="433" t="s">
        <v>1353</v>
      </c>
      <c r="B75" s="768">
        <v>8372.7055029154508</v>
      </c>
      <c r="C75" s="768">
        <v>9224.2117988338177</v>
      </c>
      <c r="D75" s="768">
        <v>-917.89962390670553</v>
      </c>
      <c r="E75" s="768">
        <v>-14716.492657434401</v>
      </c>
      <c r="F75" s="768">
        <v>-33494.576059766769</v>
      </c>
      <c r="G75" s="768">
        <v>3787.394138483965</v>
      </c>
    </row>
    <row r="76" spans="1:7">
      <c r="A76" s="31" t="s">
        <v>479</v>
      </c>
      <c r="B76" s="768">
        <v>-321.93726239067058</v>
      </c>
      <c r="C76" s="768">
        <v>-290.37408017492709</v>
      </c>
      <c r="D76" s="768">
        <v>-263.94054518950435</v>
      </c>
      <c r="E76" s="768">
        <v>-255.56682069970842</v>
      </c>
      <c r="F76" s="768">
        <v>-427.59831486880466</v>
      </c>
      <c r="G76" s="768">
        <v>-88.275634110787166</v>
      </c>
    </row>
    <row r="77" spans="1:7">
      <c r="A77" s="433" t="s">
        <v>480</v>
      </c>
      <c r="B77" s="768">
        <v>389254.45865451888</v>
      </c>
      <c r="C77" s="768">
        <v>348297.44272303209</v>
      </c>
      <c r="D77" s="768">
        <v>434524.7106268222</v>
      </c>
      <c r="E77" s="768">
        <v>150334.78258892128</v>
      </c>
      <c r="F77" s="768">
        <v>458206.8795306122</v>
      </c>
      <c r="G77" s="768">
        <v>142199.24752478136</v>
      </c>
    </row>
    <row r="78" spans="1:7">
      <c r="A78" s="29" t="s">
        <v>481</v>
      </c>
      <c r="B78" s="768">
        <v>1265.6546501457726</v>
      </c>
      <c r="C78" s="768">
        <v>2617.8296341107866</v>
      </c>
      <c r="D78" s="768">
        <v>4792.2381763848398</v>
      </c>
      <c r="E78" s="768">
        <v>2609.7892565597672</v>
      </c>
      <c r="F78" s="768">
        <v>5575.3963921282802</v>
      </c>
      <c r="G78" s="768">
        <v>3237.5317944606413</v>
      </c>
    </row>
    <row r="79" spans="1:7">
      <c r="A79" s="30" t="s">
        <v>482</v>
      </c>
      <c r="B79" s="768">
        <v>390520.11330466473</v>
      </c>
      <c r="C79" s="768">
        <v>350915.27235714282</v>
      </c>
      <c r="D79" s="768">
        <v>439316.94880320702</v>
      </c>
      <c r="E79" s="768">
        <v>152944.57184548103</v>
      </c>
      <c r="F79" s="768">
        <v>463782.27592274052</v>
      </c>
      <c r="G79" s="768">
        <v>145436.77931924199</v>
      </c>
    </row>
    <row r="80" spans="1:7">
      <c r="A80" s="29" t="s">
        <v>483</v>
      </c>
      <c r="B80" s="768">
        <v>-3422.6033323615161</v>
      </c>
      <c r="C80" s="768">
        <v>1340.710861516035</v>
      </c>
      <c r="D80" s="768">
        <v>182.39906268221574</v>
      </c>
      <c r="E80" s="768">
        <v>-1821.9393760932944</v>
      </c>
      <c r="F80" s="768">
        <v>1488.1316851311951</v>
      </c>
      <c r="G80" s="768">
        <v>1276.8268381924199</v>
      </c>
    </row>
    <row r="81" spans="1:8" ht="21" customHeight="1">
      <c r="A81" s="433" t="s">
        <v>484</v>
      </c>
      <c r="B81" s="768">
        <v>387097.50997230317</v>
      </c>
      <c r="C81" s="768">
        <v>352255.98321865889</v>
      </c>
      <c r="D81" s="768">
        <v>439499.3478658892</v>
      </c>
      <c r="E81" s="768">
        <v>151122.63246938775</v>
      </c>
      <c r="F81" s="768">
        <v>465270.40760787169</v>
      </c>
      <c r="G81" s="768">
        <v>146713.60615743441</v>
      </c>
    </row>
    <row r="82" spans="1:8" ht="21" customHeight="1">
      <c r="A82" s="29" t="s">
        <v>485</v>
      </c>
      <c r="B82" s="768">
        <v>0</v>
      </c>
      <c r="C82" s="768">
        <v>0</v>
      </c>
      <c r="D82" s="768">
        <v>0</v>
      </c>
      <c r="E82" s="768">
        <v>0</v>
      </c>
      <c r="F82" s="768">
        <v>5.8309037900874637E-6</v>
      </c>
      <c r="G82" s="768">
        <v>0</v>
      </c>
    </row>
    <row r="83" spans="1:8" ht="21" customHeight="1">
      <c r="A83" s="433" t="s">
        <v>486</v>
      </c>
      <c r="B83" s="768">
        <v>387097.50997230317</v>
      </c>
      <c r="C83" s="768">
        <v>352255.98321865889</v>
      </c>
      <c r="D83" s="768">
        <v>439499.3478658892</v>
      </c>
      <c r="E83" s="768">
        <v>151122.63246938775</v>
      </c>
      <c r="F83" s="768">
        <v>465270.40761370264</v>
      </c>
      <c r="G83" s="768">
        <v>146713.60615743441</v>
      </c>
    </row>
    <row r="84" spans="1:8" ht="18" customHeight="1" thickBot="1">
      <c r="A84" s="29" t="s">
        <v>487</v>
      </c>
      <c r="B84" s="768">
        <v>-132418.06476822155</v>
      </c>
      <c r="C84" s="768">
        <v>-100098.31854081633</v>
      </c>
      <c r="D84" s="768">
        <v>-152925.01772157435</v>
      </c>
      <c r="E84" s="768">
        <v>-48287.101893586005</v>
      </c>
      <c r="F84" s="768">
        <v>-170706.87603790086</v>
      </c>
      <c r="G84" s="768">
        <v>-50852.386546647227</v>
      </c>
    </row>
    <row r="85" spans="1:8" ht="24" customHeight="1" thickTop="1" thickBot="1">
      <c r="A85" s="27" t="s">
        <v>488</v>
      </c>
      <c r="B85" s="765">
        <v>254679.44520408162</v>
      </c>
      <c r="C85" s="765">
        <v>252157.66467784258</v>
      </c>
      <c r="D85" s="765">
        <v>286574.33014431485</v>
      </c>
      <c r="E85" s="765">
        <v>102835.53057580173</v>
      </c>
      <c r="F85" s="765">
        <v>294563.53157580172</v>
      </c>
      <c r="G85" s="765">
        <v>95861.219610787171</v>
      </c>
      <c r="H85" s="870"/>
    </row>
    <row r="86" spans="1:8" ht="15" customHeight="1" thickTop="1" thickBot="1">
      <c r="A86" s="434"/>
      <c r="B86" s="769"/>
      <c r="C86" s="769"/>
      <c r="D86" s="769"/>
      <c r="E86" s="769"/>
      <c r="F86" s="769"/>
      <c r="G86" s="769"/>
    </row>
    <row r="87" spans="1:8" ht="28.5" customHeight="1" thickTop="1">
      <c r="A87" s="435"/>
      <c r="B87" s="32"/>
      <c r="C87" s="32"/>
      <c r="D87" s="32"/>
      <c r="E87" s="32"/>
      <c r="F87" s="32"/>
    </row>
    <row r="88" spans="1:8">
      <c r="A88" s="435"/>
      <c r="B88" s="32"/>
      <c r="C88" s="32"/>
      <c r="D88" s="32"/>
      <c r="E88" s="32"/>
      <c r="F88" s="32"/>
    </row>
    <row r="89" spans="1:8" ht="19.5">
      <c r="A89" s="436"/>
      <c r="B89" s="32"/>
      <c r="C89" s="32"/>
      <c r="D89" s="32"/>
      <c r="E89" s="32"/>
      <c r="F89" s="32"/>
    </row>
    <row r="90" spans="1:8" ht="19.5">
      <c r="A90" s="436"/>
      <c r="B90" s="32"/>
      <c r="C90" s="32"/>
      <c r="D90" s="32"/>
      <c r="E90" s="32"/>
      <c r="F90" s="32"/>
    </row>
    <row r="91" spans="1:8" ht="19.5">
      <c r="A91" s="436"/>
      <c r="B91" s="32"/>
      <c r="C91" s="32"/>
      <c r="D91" s="32"/>
      <c r="E91" s="32"/>
      <c r="F91" s="32"/>
    </row>
    <row r="92" spans="1:8" ht="19.5">
      <c r="A92" s="437"/>
      <c r="B92" s="32"/>
      <c r="C92" s="32"/>
      <c r="D92" s="32"/>
      <c r="E92" s="32"/>
      <c r="F92" s="32"/>
    </row>
    <row r="93" spans="1:8" ht="19.5">
      <c r="A93" s="437"/>
      <c r="B93" s="32"/>
      <c r="C93" s="32"/>
      <c r="D93" s="32"/>
      <c r="E93" s="32"/>
      <c r="F93" s="32"/>
    </row>
    <row r="94" spans="1:8" ht="19.5">
      <c r="A94" s="437"/>
      <c r="B94" s="32"/>
      <c r="C94" s="32"/>
      <c r="D94" s="32"/>
      <c r="E94" s="32"/>
      <c r="F94" s="32"/>
    </row>
    <row r="95" spans="1:8" ht="19.5">
      <c r="A95" s="436"/>
      <c r="B95" s="32"/>
      <c r="C95" s="32"/>
      <c r="D95" s="32"/>
      <c r="E95" s="32"/>
      <c r="F95" s="32"/>
    </row>
    <row r="96" spans="1:8" ht="19.5">
      <c r="A96" s="436"/>
      <c r="B96" s="32"/>
      <c r="C96" s="32"/>
      <c r="D96" s="32"/>
      <c r="E96" s="32"/>
      <c r="F96" s="32"/>
    </row>
    <row r="97" spans="1:6" ht="19.5">
      <c r="A97" s="436"/>
      <c r="B97" s="32"/>
      <c r="C97" s="32"/>
      <c r="D97" s="32"/>
      <c r="E97" s="32"/>
      <c r="F97" s="32"/>
    </row>
    <row r="98" spans="1:6" ht="19.5">
      <c r="A98" s="436"/>
      <c r="B98" s="32"/>
      <c r="C98" s="32"/>
      <c r="D98" s="32"/>
      <c r="E98" s="32"/>
      <c r="F98" s="32"/>
    </row>
    <row r="99" spans="1:6" ht="19.5">
      <c r="A99" s="436"/>
      <c r="B99" s="32"/>
      <c r="C99" s="32"/>
      <c r="D99" s="32"/>
      <c r="E99" s="32"/>
      <c r="F99" s="32"/>
    </row>
    <row r="100" spans="1:6" ht="19.5">
      <c r="A100" s="72"/>
      <c r="B100" s="32"/>
      <c r="C100" s="32"/>
      <c r="D100" s="32"/>
      <c r="E100" s="32"/>
      <c r="F100" s="32"/>
    </row>
    <row r="101" spans="1:6">
      <c r="A101" s="73"/>
      <c r="B101" s="32"/>
      <c r="C101" s="32"/>
      <c r="D101" s="32"/>
      <c r="E101" s="32"/>
      <c r="F101" s="32"/>
    </row>
    <row r="102" spans="1:6">
      <c r="A102" s="73"/>
      <c r="B102" s="32"/>
      <c r="C102" s="32"/>
      <c r="D102" s="32"/>
      <c r="E102" s="32"/>
      <c r="F102" s="32"/>
    </row>
    <row r="103" spans="1:6">
      <c r="A103" s="73"/>
      <c r="B103" s="32"/>
      <c r="C103" s="32"/>
      <c r="D103" s="32"/>
      <c r="E103" s="32"/>
      <c r="F103" s="32"/>
    </row>
    <row r="104" spans="1:6">
      <c r="A104" s="73"/>
      <c r="B104" s="32"/>
      <c r="C104" s="32"/>
      <c r="D104" s="32"/>
      <c r="E104" s="32"/>
      <c r="F104" s="32"/>
    </row>
    <row r="105" spans="1:6">
      <c r="A105" s="73"/>
      <c r="B105" s="32"/>
      <c r="C105" s="32"/>
      <c r="D105" s="32"/>
      <c r="E105" s="32"/>
      <c r="F105" s="32"/>
    </row>
    <row r="106" spans="1:6">
      <c r="A106" s="73"/>
      <c r="B106" s="32"/>
      <c r="C106" s="32"/>
      <c r="D106" s="32"/>
      <c r="E106" s="32"/>
      <c r="F106" s="32"/>
    </row>
    <row r="107" spans="1:6">
      <c r="A107" s="73"/>
      <c r="B107" s="32"/>
      <c r="C107" s="32"/>
      <c r="D107" s="32"/>
      <c r="E107" s="32"/>
      <c r="F107" s="32"/>
    </row>
    <row r="108" spans="1:6">
      <c r="A108" s="73"/>
      <c r="B108" s="32"/>
      <c r="C108" s="32"/>
      <c r="D108" s="32"/>
      <c r="E108" s="32"/>
      <c r="F108" s="32"/>
    </row>
    <row r="109" spans="1:6" ht="19.5">
      <c r="A109" s="436"/>
      <c r="B109" s="32"/>
      <c r="C109" s="32"/>
      <c r="D109" s="32"/>
      <c r="E109" s="32"/>
      <c r="F109" s="32"/>
    </row>
    <row r="110" spans="1:6" ht="19.5">
      <c r="A110" s="436"/>
      <c r="B110" s="32"/>
      <c r="C110" s="32"/>
      <c r="D110" s="32"/>
      <c r="E110" s="32"/>
      <c r="F110" s="32"/>
    </row>
    <row r="111" spans="1:6" ht="19.5">
      <c r="A111" s="437"/>
      <c r="B111" s="32"/>
      <c r="C111" s="32"/>
      <c r="D111" s="32"/>
      <c r="E111" s="32"/>
      <c r="F111" s="32"/>
    </row>
    <row r="112" spans="1:6" ht="19.5">
      <c r="A112" s="437"/>
      <c r="B112" s="32"/>
      <c r="C112" s="32"/>
      <c r="D112" s="32"/>
      <c r="E112" s="32"/>
      <c r="F112" s="32"/>
    </row>
    <row r="113" spans="1:6" ht="19.5">
      <c r="A113" s="437"/>
      <c r="B113" s="32"/>
      <c r="C113" s="32"/>
      <c r="D113" s="32"/>
      <c r="E113" s="32"/>
      <c r="F113" s="32"/>
    </row>
    <row r="114" spans="1:6" ht="19.5">
      <c r="A114" s="436"/>
      <c r="B114" s="32"/>
      <c r="C114" s="32"/>
      <c r="D114" s="32"/>
      <c r="E114" s="32"/>
      <c r="F114" s="32"/>
    </row>
    <row r="115" spans="1:6" ht="19.5">
      <c r="A115" s="436"/>
      <c r="B115" s="32"/>
      <c r="C115" s="32"/>
      <c r="D115" s="32"/>
      <c r="E115" s="32"/>
      <c r="F115" s="32"/>
    </row>
    <row r="116" spans="1:6" ht="19.5">
      <c r="A116" s="436"/>
      <c r="B116" s="32"/>
      <c r="C116" s="32"/>
      <c r="D116" s="32"/>
      <c r="E116" s="32"/>
      <c r="F116" s="32"/>
    </row>
    <row r="117" spans="1:6" ht="19.5">
      <c r="A117" s="436"/>
      <c r="B117" s="32"/>
      <c r="C117" s="32"/>
      <c r="D117" s="32"/>
      <c r="E117" s="32"/>
      <c r="F117" s="32"/>
    </row>
    <row r="118" spans="1:6" ht="19.5">
      <c r="A118" s="436"/>
      <c r="B118" s="32"/>
      <c r="C118" s="32"/>
      <c r="D118" s="32"/>
      <c r="E118" s="32"/>
      <c r="F118" s="32"/>
    </row>
    <row r="119" spans="1:6" ht="19.5">
      <c r="A119" s="436"/>
      <c r="B119" s="32"/>
      <c r="C119" s="32"/>
      <c r="D119" s="32"/>
      <c r="E119" s="32"/>
      <c r="F119" s="32"/>
    </row>
    <row r="120" spans="1:6" ht="19.5">
      <c r="A120" s="436"/>
      <c r="B120" s="32"/>
      <c r="C120" s="32"/>
      <c r="D120" s="32"/>
      <c r="E120" s="32"/>
      <c r="F120" s="32"/>
    </row>
    <row r="121" spans="1:6" ht="19.5">
      <c r="A121" s="437"/>
      <c r="B121" s="32"/>
      <c r="C121" s="32"/>
      <c r="D121" s="32"/>
      <c r="E121" s="32"/>
      <c r="F121" s="32"/>
    </row>
    <row r="122" spans="1:6" ht="19.5">
      <c r="A122" s="436"/>
      <c r="B122" s="32"/>
      <c r="C122" s="32"/>
      <c r="D122" s="32"/>
      <c r="E122" s="32"/>
      <c r="F122" s="32"/>
    </row>
    <row r="123" spans="1:6" ht="19.5">
      <c r="A123" s="436"/>
      <c r="B123" s="32"/>
      <c r="C123" s="32"/>
      <c r="D123" s="32"/>
      <c r="E123" s="32"/>
      <c r="F123" s="32"/>
    </row>
    <row r="124" spans="1:6" ht="19.5">
      <c r="A124" s="436"/>
      <c r="B124" s="32"/>
      <c r="C124" s="32"/>
      <c r="D124" s="32"/>
      <c r="E124" s="32"/>
      <c r="F124" s="32"/>
    </row>
    <row r="125" spans="1:6" ht="19.5">
      <c r="A125" s="436"/>
      <c r="B125" s="32"/>
      <c r="C125" s="32"/>
      <c r="D125" s="32"/>
      <c r="E125" s="32"/>
      <c r="F125" s="32"/>
    </row>
    <row r="126" spans="1:6" ht="19.5">
      <c r="A126" s="436"/>
      <c r="B126" s="32"/>
      <c r="C126" s="32"/>
      <c r="D126" s="32"/>
      <c r="E126" s="32"/>
      <c r="F126" s="32"/>
    </row>
    <row r="127" spans="1:6" ht="19.5">
      <c r="A127" s="437"/>
      <c r="B127" s="32"/>
      <c r="C127" s="32"/>
      <c r="D127" s="32"/>
      <c r="E127" s="32"/>
      <c r="F127" s="32"/>
    </row>
    <row r="128" spans="1:6" ht="19.5">
      <c r="A128" s="436"/>
      <c r="B128" s="32"/>
      <c r="C128" s="32"/>
      <c r="D128" s="32"/>
      <c r="E128" s="32"/>
      <c r="F128" s="32"/>
    </row>
    <row r="129" spans="1:6" ht="19.5">
      <c r="A129" s="436"/>
      <c r="B129" s="32"/>
      <c r="C129" s="32"/>
      <c r="D129" s="32"/>
      <c r="E129" s="32"/>
      <c r="F129" s="32"/>
    </row>
    <row r="130" spans="1:6" ht="19.5">
      <c r="A130" s="436"/>
      <c r="B130" s="32"/>
      <c r="C130" s="32"/>
      <c r="D130" s="32"/>
      <c r="E130" s="32"/>
      <c r="F130" s="32"/>
    </row>
    <row r="131" spans="1:6" ht="19.5">
      <c r="A131" s="437"/>
      <c r="B131" s="32"/>
      <c r="C131" s="32"/>
      <c r="D131" s="32"/>
      <c r="E131" s="32"/>
      <c r="F131" s="32"/>
    </row>
    <row r="132" spans="1:6" ht="19.5">
      <c r="A132" s="436"/>
      <c r="B132" s="32"/>
      <c r="C132" s="32"/>
      <c r="D132" s="32"/>
      <c r="E132" s="32"/>
      <c r="F132" s="32"/>
    </row>
    <row r="133" spans="1:6" ht="19.5">
      <c r="A133" s="436"/>
      <c r="B133" s="32"/>
      <c r="C133" s="32"/>
      <c r="D133" s="32"/>
      <c r="E133" s="32"/>
      <c r="F133" s="32"/>
    </row>
    <row r="134" spans="1:6" ht="19.5">
      <c r="A134" s="436"/>
      <c r="B134" s="32"/>
      <c r="C134" s="32"/>
      <c r="D134" s="32"/>
      <c r="E134" s="32"/>
      <c r="F134" s="32"/>
    </row>
    <row r="135" spans="1:6" ht="19.5">
      <c r="A135" s="436"/>
      <c r="B135" s="32"/>
      <c r="C135" s="32"/>
      <c r="D135" s="32"/>
      <c r="E135" s="32"/>
      <c r="F135" s="32"/>
    </row>
    <row r="136" spans="1:6" ht="19.5">
      <c r="A136" s="437"/>
      <c r="B136" s="32"/>
      <c r="C136" s="32"/>
      <c r="D136" s="32"/>
      <c r="E136" s="32"/>
      <c r="F136" s="32"/>
    </row>
    <row r="137" spans="1:6" ht="19.5">
      <c r="A137" s="436"/>
      <c r="B137" s="32"/>
      <c r="C137" s="32"/>
      <c r="D137" s="32"/>
      <c r="E137" s="32"/>
      <c r="F137" s="32"/>
    </row>
    <row r="138" spans="1:6" ht="19.5">
      <c r="A138" s="436"/>
      <c r="B138" s="32"/>
      <c r="C138" s="32"/>
      <c r="D138" s="32"/>
      <c r="E138" s="32"/>
      <c r="F138" s="32"/>
    </row>
    <row r="139" spans="1:6" ht="19.5">
      <c r="A139" s="436"/>
      <c r="B139" s="32"/>
      <c r="C139" s="32"/>
      <c r="D139" s="32"/>
      <c r="E139" s="32"/>
      <c r="F139" s="32"/>
    </row>
    <row r="140" spans="1:6" ht="19.5">
      <c r="A140" s="436"/>
      <c r="B140" s="32"/>
      <c r="C140" s="32"/>
      <c r="D140" s="32"/>
      <c r="E140" s="32"/>
      <c r="F140" s="32"/>
    </row>
    <row r="141" spans="1:6" ht="19.5">
      <c r="A141" s="437"/>
      <c r="B141" s="32"/>
      <c r="C141" s="32"/>
      <c r="D141" s="32"/>
      <c r="E141" s="32"/>
      <c r="F141" s="32"/>
    </row>
    <row r="142" spans="1:6" ht="19.5">
      <c r="A142" s="437"/>
      <c r="B142" s="32"/>
      <c r="C142" s="32"/>
      <c r="D142" s="32"/>
      <c r="E142" s="32"/>
      <c r="F142" s="32"/>
    </row>
    <row r="143" spans="1:6" ht="19.5">
      <c r="A143" s="437"/>
      <c r="B143" s="32"/>
      <c r="C143" s="32"/>
      <c r="D143" s="32"/>
      <c r="E143" s="32"/>
      <c r="F143" s="32"/>
    </row>
    <row r="144" spans="1:6" ht="19.5">
      <c r="A144" s="436"/>
      <c r="B144" s="32"/>
      <c r="C144" s="32"/>
      <c r="D144" s="32"/>
      <c r="E144" s="32"/>
      <c r="F144" s="32"/>
    </row>
    <row r="145" spans="1:6" ht="19.5">
      <c r="A145" s="436"/>
      <c r="B145" s="32"/>
      <c r="C145" s="32"/>
      <c r="D145" s="32"/>
      <c r="E145" s="32"/>
      <c r="F145" s="32"/>
    </row>
    <row r="146" spans="1:6" ht="19.5">
      <c r="A146" s="75"/>
      <c r="B146" s="32"/>
      <c r="C146" s="32"/>
      <c r="D146" s="32"/>
      <c r="E146" s="32"/>
      <c r="F146" s="32"/>
    </row>
    <row r="147" spans="1:6" ht="19.5">
      <c r="A147" s="437"/>
      <c r="B147" s="32"/>
      <c r="C147" s="32"/>
      <c r="D147" s="32"/>
      <c r="E147" s="32"/>
      <c r="F147" s="32"/>
    </row>
    <row r="148" spans="1:6" ht="19.5">
      <c r="A148" s="436"/>
      <c r="B148" s="32"/>
      <c r="C148" s="32"/>
      <c r="D148" s="32"/>
      <c r="E148" s="32"/>
      <c r="F148" s="32"/>
    </row>
    <row r="149" spans="1:6" ht="19.5">
      <c r="A149" s="436"/>
      <c r="B149" s="32"/>
      <c r="C149" s="32"/>
      <c r="D149" s="32"/>
      <c r="E149" s="32"/>
      <c r="F149" s="32"/>
    </row>
    <row r="150" spans="1:6" ht="19.5">
      <c r="A150" s="436"/>
      <c r="B150" s="32"/>
      <c r="C150" s="32"/>
      <c r="D150" s="32"/>
      <c r="E150" s="32"/>
      <c r="F150" s="32"/>
    </row>
    <row r="151" spans="1:6" ht="19.5">
      <c r="A151" s="437"/>
      <c r="B151" s="32"/>
      <c r="C151" s="32"/>
      <c r="D151" s="32"/>
      <c r="E151" s="32"/>
      <c r="F151" s="32"/>
    </row>
    <row r="152" spans="1:6" ht="19.5">
      <c r="A152" s="436"/>
      <c r="B152" s="32"/>
      <c r="C152" s="32"/>
      <c r="D152" s="32"/>
      <c r="E152" s="32"/>
      <c r="F152" s="32"/>
    </row>
    <row r="153" spans="1:6" ht="19.5">
      <c r="A153" s="436"/>
      <c r="B153" s="32"/>
      <c r="C153" s="32"/>
      <c r="D153" s="32"/>
      <c r="E153" s="32"/>
      <c r="F153" s="32"/>
    </row>
    <row r="154" spans="1:6" ht="19.5">
      <c r="A154" s="436"/>
      <c r="B154" s="32"/>
      <c r="C154" s="32"/>
      <c r="D154" s="32"/>
      <c r="E154" s="32"/>
      <c r="F154" s="32"/>
    </row>
    <row r="155" spans="1:6" ht="19.5">
      <c r="A155" s="437"/>
      <c r="B155" s="32"/>
      <c r="C155" s="32"/>
      <c r="D155" s="32"/>
      <c r="E155" s="32"/>
      <c r="F155" s="32"/>
    </row>
    <row r="156" spans="1:6" ht="19.5">
      <c r="A156" s="436"/>
      <c r="B156" s="32"/>
      <c r="C156" s="32"/>
      <c r="D156" s="32"/>
      <c r="E156" s="32"/>
      <c r="F156" s="32"/>
    </row>
    <row r="157" spans="1:6" ht="19.5">
      <c r="A157" s="436"/>
      <c r="B157" s="32"/>
      <c r="C157" s="32"/>
      <c r="D157" s="32"/>
      <c r="E157" s="32"/>
      <c r="F157" s="32"/>
    </row>
    <row r="158" spans="1:6" ht="19.5">
      <c r="A158" s="436"/>
      <c r="B158" s="32"/>
      <c r="C158" s="32"/>
      <c r="D158" s="32"/>
      <c r="E158" s="32"/>
      <c r="F158" s="32"/>
    </row>
    <row r="159" spans="1:6" ht="19.5">
      <c r="A159" s="437"/>
      <c r="B159" s="32"/>
      <c r="C159" s="32"/>
      <c r="D159" s="32"/>
      <c r="E159" s="32"/>
      <c r="F159" s="32"/>
    </row>
    <row r="160" spans="1:6" ht="19.5">
      <c r="A160" s="436"/>
      <c r="B160" s="32"/>
      <c r="C160" s="32"/>
      <c r="D160" s="32"/>
      <c r="E160" s="32"/>
      <c r="F160" s="32"/>
    </row>
    <row r="161" spans="1:6" ht="19.5">
      <c r="A161" s="436"/>
      <c r="B161" s="32"/>
      <c r="C161" s="32"/>
      <c r="D161" s="32"/>
      <c r="E161" s="32"/>
      <c r="F161" s="32"/>
    </row>
    <row r="162" spans="1:6" ht="19.5">
      <c r="A162" s="436"/>
      <c r="B162" s="32"/>
      <c r="C162" s="32"/>
      <c r="D162" s="32"/>
      <c r="E162" s="32"/>
      <c r="F162" s="32"/>
    </row>
    <row r="163" spans="1:6" ht="19.5">
      <c r="A163" s="74"/>
      <c r="B163" s="32"/>
      <c r="C163" s="32"/>
      <c r="D163" s="32"/>
      <c r="E163" s="32"/>
      <c r="F163" s="32"/>
    </row>
    <row r="164" spans="1:6" ht="19.5">
      <c r="A164" s="74"/>
      <c r="B164" s="32"/>
      <c r="C164" s="32"/>
      <c r="D164" s="32"/>
      <c r="E164" s="32"/>
      <c r="F164" s="32"/>
    </row>
    <row r="165" spans="1:6" ht="19.5">
      <c r="A165" s="74"/>
      <c r="B165" s="32"/>
      <c r="C165" s="32"/>
      <c r="D165" s="32"/>
      <c r="E165" s="32"/>
      <c r="F165" s="32"/>
    </row>
    <row r="166" spans="1:6" ht="19.5">
      <c r="A166" s="72"/>
      <c r="B166" s="32"/>
      <c r="C166" s="32"/>
      <c r="D166" s="32"/>
      <c r="E166" s="32"/>
      <c r="F166" s="32"/>
    </row>
    <row r="167" spans="1:6" ht="19.5">
      <c r="A167" s="72"/>
      <c r="B167" s="32"/>
      <c r="C167" s="32"/>
      <c r="D167" s="32"/>
      <c r="E167" s="32"/>
      <c r="F167" s="32"/>
    </row>
    <row r="168" spans="1:6" ht="19.5">
      <c r="A168" s="437"/>
      <c r="B168" s="32"/>
      <c r="C168" s="32"/>
      <c r="D168" s="32"/>
      <c r="E168" s="32"/>
      <c r="F168" s="32"/>
    </row>
    <row r="169" spans="1:6" ht="19.5">
      <c r="A169" s="436"/>
      <c r="B169" s="32"/>
      <c r="C169" s="32"/>
      <c r="D169" s="32"/>
      <c r="E169" s="32"/>
      <c r="F169" s="32"/>
    </row>
    <row r="170" spans="1:6" ht="19.5">
      <c r="A170" s="436"/>
      <c r="B170" s="32"/>
      <c r="C170" s="32"/>
      <c r="D170" s="32"/>
      <c r="E170" s="32"/>
      <c r="F170" s="32"/>
    </row>
    <row r="171" spans="1:6" ht="19.5">
      <c r="A171" s="436"/>
      <c r="B171" s="32"/>
      <c r="C171" s="32"/>
      <c r="D171" s="32"/>
      <c r="E171" s="32"/>
      <c r="F171" s="32"/>
    </row>
    <row r="172" spans="1:6" ht="19.5">
      <c r="A172" s="436"/>
      <c r="B172" s="32"/>
      <c r="C172" s="32"/>
      <c r="D172" s="32"/>
      <c r="E172" s="32"/>
      <c r="F172" s="32"/>
    </row>
    <row r="173" spans="1:6" ht="19.5">
      <c r="A173" s="436"/>
      <c r="B173" s="32"/>
      <c r="C173" s="32"/>
      <c r="D173" s="32"/>
      <c r="E173" s="32"/>
      <c r="F173" s="32"/>
    </row>
    <row r="174" spans="1:6" ht="19.5">
      <c r="A174" s="437"/>
      <c r="B174" s="32"/>
      <c r="C174" s="32"/>
      <c r="D174" s="32"/>
      <c r="E174" s="32"/>
      <c r="F174" s="32"/>
    </row>
    <row r="175" spans="1:6" ht="19.5">
      <c r="A175" s="436"/>
      <c r="B175" s="32"/>
      <c r="C175" s="32"/>
      <c r="D175" s="32"/>
      <c r="E175" s="32"/>
      <c r="F175" s="32"/>
    </row>
    <row r="176" spans="1:6" ht="19.5">
      <c r="A176" s="436"/>
      <c r="B176" s="32"/>
      <c r="C176" s="32"/>
      <c r="D176" s="32"/>
      <c r="E176" s="32"/>
      <c r="F176" s="32"/>
    </row>
    <row r="177" spans="1:6" ht="19.5">
      <c r="A177" s="436"/>
      <c r="B177" s="32"/>
      <c r="C177" s="32"/>
      <c r="D177" s="32"/>
      <c r="E177" s="32"/>
      <c r="F177" s="32"/>
    </row>
    <row r="178" spans="1:6" ht="19.5">
      <c r="A178" s="436"/>
      <c r="B178" s="32"/>
      <c r="C178" s="32"/>
      <c r="D178" s="32"/>
      <c r="E178" s="32"/>
      <c r="F178" s="32"/>
    </row>
    <row r="179" spans="1:6" ht="19.5">
      <c r="A179" s="437"/>
      <c r="B179" s="32"/>
      <c r="C179" s="32"/>
      <c r="D179" s="32"/>
      <c r="E179" s="32"/>
      <c r="F179" s="32"/>
    </row>
    <row r="180" spans="1:6" ht="19.5">
      <c r="A180" s="437"/>
      <c r="B180" s="32"/>
      <c r="C180" s="32"/>
      <c r="D180" s="32"/>
      <c r="E180" s="32"/>
      <c r="F180" s="32"/>
    </row>
    <row r="181" spans="1:6" ht="19.5">
      <c r="A181" s="436"/>
      <c r="B181" s="32"/>
      <c r="C181" s="32"/>
      <c r="D181" s="32"/>
      <c r="E181" s="32"/>
      <c r="F181" s="32"/>
    </row>
    <row r="182" spans="1:6" ht="19.5">
      <c r="A182" s="436"/>
      <c r="B182" s="32"/>
      <c r="C182" s="32"/>
      <c r="D182" s="32"/>
      <c r="E182" s="32"/>
      <c r="F182" s="32"/>
    </row>
    <row r="183" spans="1:6" ht="19.5">
      <c r="A183" s="436"/>
      <c r="B183" s="32"/>
      <c r="C183" s="32"/>
      <c r="D183" s="32"/>
      <c r="E183" s="32"/>
      <c r="F183" s="32"/>
    </row>
    <row r="184" spans="1:6" ht="19.5">
      <c r="A184" s="437"/>
      <c r="B184" s="32"/>
      <c r="C184" s="32"/>
      <c r="D184" s="32"/>
      <c r="E184" s="32"/>
      <c r="F184" s="32"/>
    </row>
    <row r="185" spans="1:6" ht="19.5">
      <c r="A185" s="437"/>
      <c r="B185" s="32"/>
      <c r="C185" s="32"/>
      <c r="D185" s="32"/>
      <c r="E185" s="32"/>
      <c r="F185" s="32"/>
    </row>
    <row r="186" spans="1:6" ht="19.5">
      <c r="A186" s="437"/>
      <c r="B186" s="32"/>
      <c r="C186" s="32"/>
      <c r="D186" s="32"/>
      <c r="E186" s="32"/>
      <c r="F186" s="32"/>
    </row>
    <row r="187" spans="1:6" ht="19.5">
      <c r="A187" s="437"/>
      <c r="B187" s="32"/>
      <c r="C187" s="32"/>
      <c r="D187" s="32"/>
      <c r="E187" s="32"/>
      <c r="F187" s="32"/>
    </row>
    <row r="188" spans="1:6" ht="19.5">
      <c r="A188" s="437"/>
      <c r="B188" s="32"/>
      <c r="C188" s="32"/>
      <c r="D188" s="32"/>
      <c r="E188" s="32"/>
      <c r="F188" s="32"/>
    </row>
    <row r="189" spans="1:6" ht="19.5">
      <c r="A189" s="437"/>
      <c r="B189" s="32"/>
      <c r="C189" s="32"/>
      <c r="D189" s="32"/>
      <c r="E189" s="32"/>
      <c r="F189" s="32"/>
    </row>
    <row r="190" spans="1:6" ht="19.5">
      <c r="A190" s="436"/>
      <c r="B190" s="32"/>
      <c r="C190" s="32"/>
      <c r="D190" s="32"/>
      <c r="E190" s="32"/>
      <c r="F190" s="32"/>
    </row>
    <row r="191" spans="1:6" ht="19.5">
      <c r="A191" s="436"/>
      <c r="B191" s="32"/>
      <c r="C191" s="32"/>
      <c r="D191" s="32"/>
      <c r="E191" s="32"/>
      <c r="F191" s="32"/>
    </row>
    <row r="192" spans="1:6" ht="19.5">
      <c r="A192" s="436"/>
      <c r="B192" s="32"/>
      <c r="C192" s="32"/>
      <c r="D192" s="32"/>
      <c r="E192" s="32"/>
      <c r="F192" s="32"/>
    </row>
    <row r="193" spans="1:6" ht="19.5">
      <c r="A193" s="437"/>
      <c r="B193" s="32"/>
      <c r="C193" s="32"/>
      <c r="D193" s="32"/>
      <c r="E193" s="32"/>
      <c r="F193" s="32"/>
    </row>
    <row r="194" spans="1:6" ht="19.5">
      <c r="A194" s="436"/>
      <c r="B194" s="32"/>
      <c r="C194" s="32"/>
      <c r="D194" s="32"/>
      <c r="E194" s="32"/>
      <c r="F194" s="32"/>
    </row>
    <row r="195" spans="1:6" ht="19.5">
      <c r="A195" s="436"/>
      <c r="B195" s="32"/>
      <c r="C195" s="32"/>
      <c r="D195" s="32"/>
      <c r="E195" s="32"/>
      <c r="F195" s="32"/>
    </row>
    <row r="196" spans="1:6" ht="19.5">
      <c r="A196" s="75"/>
      <c r="B196" s="32"/>
      <c r="C196" s="32"/>
      <c r="D196" s="32"/>
      <c r="E196" s="32"/>
      <c r="F196" s="32"/>
    </row>
    <row r="197" spans="1:6" ht="19.5">
      <c r="A197" s="436"/>
      <c r="B197" s="32"/>
      <c r="C197" s="32"/>
      <c r="D197" s="32"/>
      <c r="E197" s="32"/>
      <c r="F197" s="32"/>
    </row>
    <row r="198" spans="1:6" ht="19.5">
      <c r="A198" s="437"/>
      <c r="B198" s="32"/>
      <c r="C198" s="32"/>
      <c r="D198" s="32"/>
      <c r="E198" s="32"/>
      <c r="F198" s="32"/>
    </row>
    <row r="199" spans="1:6" ht="19.5">
      <c r="A199" s="436"/>
      <c r="B199" s="32"/>
      <c r="C199" s="32"/>
      <c r="D199" s="32"/>
      <c r="E199" s="32"/>
      <c r="F199" s="32"/>
    </row>
    <row r="200" spans="1:6" ht="19.5">
      <c r="A200" s="436"/>
      <c r="B200" s="32"/>
      <c r="C200" s="32"/>
      <c r="D200" s="32"/>
      <c r="E200" s="32"/>
      <c r="F200" s="32"/>
    </row>
    <row r="201" spans="1:6" ht="19.5">
      <c r="A201" s="437"/>
      <c r="B201" s="32"/>
      <c r="C201" s="32"/>
      <c r="D201" s="32"/>
      <c r="E201" s="32"/>
      <c r="F201" s="32"/>
    </row>
    <row r="202" spans="1:6" ht="19.5">
      <c r="A202" s="436"/>
      <c r="B202" s="32"/>
      <c r="C202" s="32"/>
      <c r="D202" s="32"/>
      <c r="E202" s="32"/>
      <c r="F202" s="32"/>
    </row>
    <row r="203" spans="1:6" ht="19.5">
      <c r="A203" s="436"/>
      <c r="B203" s="32"/>
      <c r="C203" s="32"/>
      <c r="D203" s="32"/>
      <c r="E203" s="32"/>
      <c r="F203" s="32"/>
    </row>
    <row r="204" spans="1:6" ht="19.5">
      <c r="A204" s="437"/>
      <c r="B204" s="32"/>
      <c r="C204" s="32"/>
      <c r="D204" s="32"/>
      <c r="E204" s="32"/>
      <c r="F204" s="32"/>
    </row>
    <row r="205" spans="1:6" ht="19.5">
      <c r="A205" s="436"/>
      <c r="B205" s="32"/>
      <c r="C205" s="32"/>
      <c r="D205" s="32"/>
      <c r="E205" s="32"/>
      <c r="F205" s="32"/>
    </row>
    <row r="206" spans="1:6" ht="19.5">
      <c r="A206" s="436"/>
      <c r="B206" s="32"/>
      <c r="C206" s="32"/>
      <c r="D206" s="32"/>
      <c r="E206" s="32"/>
      <c r="F206" s="32"/>
    </row>
    <row r="207" spans="1:6" ht="19.5">
      <c r="A207" s="436"/>
      <c r="B207" s="32"/>
      <c r="C207" s="32"/>
      <c r="D207" s="32"/>
      <c r="E207" s="32"/>
      <c r="F207" s="32"/>
    </row>
    <row r="208" spans="1:6" ht="19.5">
      <c r="A208" s="436"/>
      <c r="B208" s="32"/>
      <c r="C208" s="32"/>
      <c r="D208" s="32"/>
      <c r="E208" s="32"/>
      <c r="F208" s="32"/>
    </row>
    <row r="209" spans="1:6" ht="19.5">
      <c r="A209" s="436"/>
      <c r="B209" s="32"/>
      <c r="C209" s="32"/>
      <c r="D209" s="32"/>
      <c r="E209" s="32"/>
      <c r="F209" s="32"/>
    </row>
    <row r="210" spans="1:6" ht="19.5">
      <c r="A210" s="436"/>
      <c r="B210" s="32"/>
      <c r="C210" s="32"/>
      <c r="D210" s="32"/>
      <c r="E210" s="32"/>
      <c r="F210" s="32"/>
    </row>
    <row r="211" spans="1:6" ht="19.5">
      <c r="A211" s="436"/>
      <c r="B211" s="32"/>
      <c r="C211" s="32"/>
      <c r="D211" s="32"/>
      <c r="E211" s="32"/>
      <c r="F211" s="32"/>
    </row>
    <row r="212" spans="1:6" ht="19.5">
      <c r="A212" s="436"/>
      <c r="B212" s="32"/>
      <c r="C212" s="32"/>
      <c r="D212" s="32"/>
      <c r="E212" s="32"/>
      <c r="F212" s="32"/>
    </row>
    <row r="213" spans="1:6" ht="19.5">
      <c r="A213" s="437"/>
      <c r="B213" s="32"/>
      <c r="C213" s="32"/>
      <c r="D213" s="32"/>
      <c r="E213" s="32"/>
      <c r="F213" s="32"/>
    </row>
    <row r="214" spans="1:6" ht="19.5">
      <c r="A214" s="436"/>
      <c r="B214" s="32"/>
      <c r="C214" s="32"/>
      <c r="D214" s="32"/>
      <c r="E214" s="32"/>
      <c r="F214" s="32"/>
    </row>
    <row r="215" spans="1:6" ht="19.5">
      <c r="A215" s="436"/>
      <c r="B215" s="32"/>
      <c r="C215" s="32"/>
      <c r="D215" s="32"/>
      <c r="E215" s="32"/>
      <c r="F215" s="32"/>
    </row>
    <row r="216" spans="1:6" ht="19.5">
      <c r="A216" s="436"/>
      <c r="B216" s="32"/>
      <c r="C216" s="32"/>
      <c r="D216" s="32"/>
      <c r="E216" s="32"/>
      <c r="F216" s="32"/>
    </row>
    <row r="217" spans="1:6" ht="19.5">
      <c r="A217" s="436"/>
      <c r="B217" s="32"/>
      <c r="C217" s="32"/>
      <c r="D217" s="32"/>
      <c r="E217" s="32"/>
      <c r="F217" s="32"/>
    </row>
    <row r="218" spans="1:6" ht="19.5">
      <c r="A218" s="436"/>
      <c r="B218" s="32"/>
      <c r="C218" s="32"/>
      <c r="D218" s="32"/>
      <c r="E218" s="32"/>
      <c r="F218" s="32"/>
    </row>
    <row r="219" spans="1:6" ht="19.5">
      <c r="A219" s="437"/>
      <c r="B219" s="32"/>
      <c r="C219" s="32"/>
      <c r="D219" s="32"/>
      <c r="E219" s="32"/>
      <c r="F219" s="32"/>
    </row>
    <row r="220" spans="1:6" ht="19.5">
      <c r="A220" s="436"/>
      <c r="B220" s="32"/>
      <c r="C220" s="32"/>
      <c r="D220" s="32"/>
      <c r="E220" s="32"/>
      <c r="F220" s="32"/>
    </row>
    <row r="221" spans="1:6" ht="19.5">
      <c r="A221" s="436"/>
      <c r="B221" s="32"/>
      <c r="C221" s="32"/>
      <c r="D221" s="32"/>
      <c r="E221" s="32"/>
      <c r="F221" s="32"/>
    </row>
    <row r="222" spans="1:6" ht="19.5">
      <c r="A222" s="437"/>
      <c r="B222" s="32"/>
      <c r="C222" s="32"/>
      <c r="D222" s="32"/>
      <c r="E222" s="32"/>
      <c r="F222" s="32"/>
    </row>
    <row r="223" spans="1:6" ht="19.5">
      <c r="A223" s="436"/>
      <c r="B223" s="32"/>
      <c r="C223" s="32"/>
      <c r="D223" s="32"/>
      <c r="E223" s="32"/>
      <c r="F223" s="32"/>
    </row>
    <row r="224" spans="1:6" ht="19.5">
      <c r="A224" s="436"/>
      <c r="B224" s="32"/>
      <c r="C224" s="32"/>
      <c r="D224" s="32"/>
      <c r="E224" s="32"/>
      <c r="F224" s="32"/>
    </row>
    <row r="225" spans="1:6" ht="19.5">
      <c r="A225" s="436"/>
      <c r="B225" s="32"/>
      <c r="C225" s="32"/>
      <c r="D225" s="32"/>
      <c r="E225" s="32"/>
      <c r="F225" s="32"/>
    </row>
    <row r="226" spans="1:6" ht="19.5">
      <c r="A226" s="438"/>
      <c r="B226" s="32"/>
      <c r="C226" s="32"/>
      <c r="D226" s="32"/>
      <c r="E226" s="32"/>
      <c r="F226" s="32"/>
    </row>
  </sheetData>
  <mergeCells count="4">
    <mergeCell ref="A1:G1"/>
    <mergeCell ref="A2:G2"/>
    <mergeCell ref="A3:G3"/>
    <mergeCell ref="A4:G4"/>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8"/>
  <sheetViews>
    <sheetView topLeftCell="C1" zoomScale="60" zoomScaleNormal="60" workbookViewId="0"/>
  </sheetViews>
  <sheetFormatPr baseColWidth="10" defaultColWidth="9.140625" defaultRowHeight="15"/>
  <cols>
    <col min="1" max="1" width="39.42578125" style="973" hidden="1" customWidth="1"/>
    <col min="2" max="2" width="36.85546875" style="973" hidden="1" customWidth="1"/>
    <col min="3" max="3" width="81.5703125" style="973" customWidth="1"/>
    <col min="4" max="9" width="13.140625" style="973" customWidth="1"/>
    <col min="10" max="10" width="4" style="973" customWidth="1"/>
    <col min="11" max="256" width="9.140625" style="973"/>
    <col min="257" max="258" width="0" style="973" hidden="1" customWidth="1"/>
    <col min="259" max="259" width="81.5703125" style="973" customWidth="1"/>
    <col min="260" max="265" width="13.140625" style="973" customWidth="1"/>
    <col min="266" max="266" width="4" style="973" customWidth="1"/>
    <col min="267" max="512" width="9.140625" style="973"/>
    <col min="513" max="514" width="0" style="973" hidden="1" customWidth="1"/>
    <col min="515" max="515" width="81.5703125" style="973" customWidth="1"/>
    <col min="516" max="521" width="13.140625" style="973" customWidth="1"/>
    <col min="522" max="522" width="4" style="973" customWidth="1"/>
    <col min="523" max="768" width="9.140625" style="973"/>
    <col min="769" max="770" width="0" style="973" hidden="1" customWidth="1"/>
    <col min="771" max="771" width="81.5703125" style="973" customWidth="1"/>
    <col min="772" max="777" width="13.140625" style="973" customWidth="1"/>
    <col min="778" max="778" width="4" style="973" customWidth="1"/>
    <col min="779" max="1024" width="9.140625" style="973"/>
    <col min="1025" max="1026" width="0" style="973" hidden="1" customWidth="1"/>
    <col min="1027" max="1027" width="81.5703125" style="973" customWidth="1"/>
    <col min="1028" max="1033" width="13.140625" style="973" customWidth="1"/>
    <col min="1034" max="1034" width="4" style="973" customWidth="1"/>
    <col min="1035" max="1280" width="9.140625" style="973"/>
    <col min="1281" max="1282" width="0" style="973" hidden="1" customWidth="1"/>
    <col min="1283" max="1283" width="81.5703125" style="973" customWidth="1"/>
    <col min="1284" max="1289" width="13.140625" style="973" customWidth="1"/>
    <col min="1290" max="1290" width="4" style="973" customWidth="1"/>
    <col min="1291" max="1536" width="9.140625" style="973"/>
    <col min="1537" max="1538" width="0" style="973" hidden="1" customWidth="1"/>
    <col min="1539" max="1539" width="81.5703125" style="973" customWidth="1"/>
    <col min="1540" max="1545" width="13.140625" style="973" customWidth="1"/>
    <col min="1546" max="1546" width="4" style="973" customWidth="1"/>
    <col min="1547" max="1792" width="9.140625" style="973"/>
    <col min="1793" max="1794" width="0" style="973" hidden="1" customWidth="1"/>
    <col min="1795" max="1795" width="81.5703125" style="973" customWidth="1"/>
    <col min="1796" max="1801" width="13.140625" style="973" customWidth="1"/>
    <col min="1802" max="1802" width="4" style="973" customWidth="1"/>
    <col min="1803" max="2048" width="9.140625" style="973"/>
    <col min="2049" max="2050" width="0" style="973" hidden="1" customWidth="1"/>
    <col min="2051" max="2051" width="81.5703125" style="973" customWidth="1"/>
    <col min="2052" max="2057" width="13.140625" style="973" customWidth="1"/>
    <col min="2058" max="2058" width="4" style="973" customWidth="1"/>
    <col min="2059" max="2304" width="9.140625" style="973"/>
    <col min="2305" max="2306" width="0" style="973" hidden="1" customWidth="1"/>
    <col min="2307" max="2307" width="81.5703125" style="973" customWidth="1"/>
    <col min="2308" max="2313" width="13.140625" style="973" customWidth="1"/>
    <col min="2314" max="2314" width="4" style="973" customWidth="1"/>
    <col min="2315" max="2560" width="9.140625" style="973"/>
    <col min="2561" max="2562" width="0" style="973" hidden="1" customWidth="1"/>
    <col min="2563" max="2563" width="81.5703125" style="973" customWidth="1"/>
    <col min="2564" max="2569" width="13.140625" style="973" customWidth="1"/>
    <col min="2570" max="2570" width="4" style="973" customWidth="1"/>
    <col min="2571" max="2816" width="9.140625" style="973"/>
    <col min="2817" max="2818" width="0" style="973" hidden="1" customWidth="1"/>
    <col min="2819" max="2819" width="81.5703125" style="973" customWidth="1"/>
    <col min="2820" max="2825" width="13.140625" style="973" customWidth="1"/>
    <col min="2826" max="2826" width="4" style="973" customWidth="1"/>
    <col min="2827" max="3072" width="9.140625" style="973"/>
    <col min="3073" max="3074" width="0" style="973" hidden="1" customWidth="1"/>
    <col min="3075" max="3075" width="81.5703125" style="973" customWidth="1"/>
    <col min="3076" max="3081" width="13.140625" style="973" customWidth="1"/>
    <col min="3082" max="3082" width="4" style="973" customWidth="1"/>
    <col min="3083" max="3328" width="9.140625" style="973"/>
    <col min="3329" max="3330" width="0" style="973" hidden="1" customWidth="1"/>
    <col min="3331" max="3331" width="81.5703125" style="973" customWidth="1"/>
    <col min="3332" max="3337" width="13.140625" style="973" customWidth="1"/>
    <col min="3338" max="3338" width="4" style="973" customWidth="1"/>
    <col min="3339" max="3584" width="9.140625" style="973"/>
    <col min="3585" max="3586" width="0" style="973" hidden="1" customWidth="1"/>
    <col min="3587" max="3587" width="81.5703125" style="973" customWidth="1"/>
    <col min="3588" max="3593" width="13.140625" style="973" customWidth="1"/>
    <col min="3594" max="3594" width="4" style="973" customWidth="1"/>
    <col min="3595" max="3840" width="9.140625" style="973"/>
    <col min="3841" max="3842" width="0" style="973" hidden="1" customWidth="1"/>
    <col min="3843" max="3843" width="81.5703125" style="973" customWidth="1"/>
    <col min="3844" max="3849" width="13.140625" style="973" customWidth="1"/>
    <col min="3850" max="3850" width="4" style="973" customWidth="1"/>
    <col min="3851" max="4096" width="9.140625" style="973"/>
    <col min="4097" max="4098" width="0" style="973" hidden="1" customWidth="1"/>
    <col min="4099" max="4099" width="81.5703125" style="973" customWidth="1"/>
    <col min="4100" max="4105" width="13.140625" style="973" customWidth="1"/>
    <col min="4106" max="4106" width="4" style="973" customWidth="1"/>
    <col min="4107" max="4352" width="9.140625" style="973"/>
    <col min="4353" max="4354" width="0" style="973" hidden="1" customWidth="1"/>
    <col min="4355" max="4355" width="81.5703125" style="973" customWidth="1"/>
    <col min="4356" max="4361" width="13.140625" style="973" customWidth="1"/>
    <col min="4362" max="4362" width="4" style="973" customWidth="1"/>
    <col min="4363" max="4608" width="9.140625" style="973"/>
    <col min="4609" max="4610" width="0" style="973" hidden="1" customWidth="1"/>
    <col min="4611" max="4611" width="81.5703125" style="973" customWidth="1"/>
    <col min="4612" max="4617" width="13.140625" style="973" customWidth="1"/>
    <col min="4618" max="4618" width="4" style="973" customWidth="1"/>
    <col min="4619" max="4864" width="9.140625" style="973"/>
    <col min="4865" max="4866" width="0" style="973" hidden="1" customWidth="1"/>
    <col min="4867" max="4867" width="81.5703125" style="973" customWidth="1"/>
    <col min="4868" max="4873" width="13.140625" style="973" customWidth="1"/>
    <col min="4874" max="4874" width="4" style="973" customWidth="1"/>
    <col min="4875" max="5120" width="9.140625" style="973"/>
    <col min="5121" max="5122" width="0" style="973" hidden="1" customWidth="1"/>
    <col min="5123" max="5123" width="81.5703125" style="973" customWidth="1"/>
    <col min="5124" max="5129" width="13.140625" style="973" customWidth="1"/>
    <col min="5130" max="5130" width="4" style="973" customWidth="1"/>
    <col min="5131" max="5376" width="9.140625" style="973"/>
    <col min="5377" max="5378" width="0" style="973" hidden="1" customWidth="1"/>
    <col min="5379" max="5379" width="81.5703125" style="973" customWidth="1"/>
    <col min="5380" max="5385" width="13.140625" style="973" customWidth="1"/>
    <col min="5386" max="5386" width="4" style="973" customWidth="1"/>
    <col min="5387" max="5632" width="9.140625" style="973"/>
    <col min="5633" max="5634" width="0" style="973" hidden="1" customWidth="1"/>
    <col min="5635" max="5635" width="81.5703125" style="973" customWidth="1"/>
    <col min="5636" max="5641" width="13.140625" style="973" customWidth="1"/>
    <col min="5642" max="5642" width="4" style="973" customWidth="1"/>
    <col min="5643" max="5888" width="9.140625" style="973"/>
    <col min="5889" max="5890" width="0" style="973" hidden="1" customWidth="1"/>
    <col min="5891" max="5891" width="81.5703125" style="973" customWidth="1"/>
    <col min="5892" max="5897" width="13.140625" style="973" customWidth="1"/>
    <col min="5898" max="5898" width="4" style="973" customWidth="1"/>
    <col min="5899" max="6144" width="9.140625" style="973"/>
    <col min="6145" max="6146" width="0" style="973" hidden="1" customWidth="1"/>
    <col min="6147" max="6147" width="81.5703125" style="973" customWidth="1"/>
    <col min="6148" max="6153" width="13.140625" style="973" customWidth="1"/>
    <col min="6154" max="6154" width="4" style="973" customWidth="1"/>
    <col min="6155" max="6400" width="9.140625" style="973"/>
    <col min="6401" max="6402" width="0" style="973" hidden="1" customWidth="1"/>
    <col min="6403" max="6403" width="81.5703125" style="973" customWidth="1"/>
    <col min="6404" max="6409" width="13.140625" style="973" customWidth="1"/>
    <col min="6410" max="6410" width="4" style="973" customWidth="1"/>
    <col min="6411" max="6656" width="9.140625" style="973"/>
    <col min="6657" max="6658" width="0" style="973" hidden="1" customWidth="1"/>
    <col min="6659" max="6659" width="81.5703125" style="973" customWidth="1"/>
    <col min="6660" max="6665" width="13.140625" style="973" customWidth="1"/>
    <col min="6666" max="6666" width="4" style="973" customWidth="1"/>
    <col min="6667" max="6912" width="9.140625" style="973"/>
    <col min="6913" max="6914" width="0" style="973" hidden="1" customWidth="1"/>
    <col min="6915" max="6915" width="81.5703125" style="973" customWidth="1"/>
    <col min="6916" max="6921" width="13.140625" style="973" customWidth="1"/>
    <col min="6922" max="6922" width="4" style="973" customWidth="1"/>
    <col min="6923" max="7168" width="9.140625" style="973"/>
    <col min="7169" max="7170" width="0" style="973" hidden="1" customWidth="1"/>
    <col min="7171" max="7171" width="81.5703125" style="973" customWidth="1"/>
    <col min="7172" max="7177" width="13.140625" style="973" customWidth="1"/>
    <col min="7178" max="7178" width="4" style="973" customWidth="1"/>
    <col min="7179" max="7424" width="9.140625" style="973"/>
    <col min="7425" max="7426" width="0" style="973" hidden="1" customWidth="1"/>
    <col min="7427" max="7427" width="81.5703125" style="973" customWidth="1"/>
    <col min="7428" max="7433" width="13.140625" style="973" customWidth="1"/>
    <col min="7434" max="7434" width="4" style="973" customWidth="1"/>
    <col min="7435" max="7680" width="9.140625" style="973"/>
    <col min="7681" max="7682" width="0" style="973" hidden="1" customWidth="1"/>
    <col min="7683" max="7683" width="81.5703125" style="973" customWidth="1"/>
    <col min="7684" max="7689" width="13.140625" style="973" customWidth="1"/>
    <col min="7690" max="7690" width="4" style="973" customWidth="1"/>
    <col min="7691" max="7936" width="9.140625" style="973"/>
    <col min="7937" max="7938" width="0" style="973" hidden="1" customWidth="1"/>
    <col min="7939" max="7939" width="81.5703125" style="973" customWidth="1"/>
    <col min="7940" max="7945" width="13.140625" style="973" customWidth="1"/>
    <col min="7946" max="7946" width="4" style="973" customWidth="1"/>
    <col min="7947" max="8192" width="9.140625" style="973"/>
    <col min="8193" max="8194" width="0" style="973" hidden="1" customWidth="1"/>
    <col min="8195" max="8195" width="81.5703125" style="973" customWidth="1"/>
    <col min="8196" max="8201" width="13.140625" style="973" customWidth="1"/>
    <col min="8202" max="8202" width="4" style="973" customWidth="1"/>
    <col min="8203" max="8448" width="9.140625" style="973"/>
    <col min="8449" max="8450" width="0" style="973" hidden="1" customWidth="1"/>
    <col min="8451" max="8451" width="81.5703125" style="973" customWidth="1"/>
    <col min="8452" max="8457" width="13.140625" style="973" customWidth="1"/>
    <col min="8458" max="8458" width="4" style="973" customWidth="1"/>
    <col min="8459" max="8704" width="9.140625" style="973"/>
    <col min="8705" max="8706" width="0" style="973" hidden="1" customWidth="1"/>
    <col min="8707" max="8707" width="81.5703125" style="973" customWidth="1"/>
    <col min="8708" max="8713" width="13.140625" style="973" customWidth="1"/>
    <col min="8714" max="8714" width="4" style="973" customWidth="1"/>
    <col min="8715" max="8960" width="9.140625" style="973"/>
    <col min="8961" max="8962" width="0" style="973" hidden="1" customWidth="1"/>
    <col min="8963" max="8963" width="81.5703125" style="973" customWidth="1"/>
    <col min="8964" max="8969" width="13.140625" style="973" customWidth="1"/>
    <col min="8970" max="8970" width="4" style="973" customWidth="1"/>
    <col min="8971" max="9216" width="9.140625" style="973"/>
    <col min="9217" max="9218" width="0" style="973" hidden="1" customWidth="1"/>
    <col min="9219" max="9219" width="81.5703125" style="973" customWidth="1"/>
    <col min="9220" max="9225" width="13.140625" style="973" customWidth="1"/>
    <col min="9226" max="9226" width="4" style="973" customWidth="1"/>
    <col min="9227" max="9472" width="9.140625" style="973"/>
    <col min="9473" max="9474" width="0" style="973" hidden="1" customWidth="1"/>
    <col min="9475" max="9475" width="81.5703125" style="973" customWidth="1"/>
    <col min="9476" max="9481" width="13.140625" style="973" customWidth="1"/>
    <col min="9482" max="9482" width="4" style="973" customWidth="1"/>
    <col min="9483" max="9728" width="9.140625" style="973"/>
    <col min="9729" max="9730" width="0" style="973" hidden="1" customWidth="1"/>
    <col min="9731" max="9731" width="81.5703125" style="973" customWidth="1"/>
    <col min="9732" max="9737" width="13.140625" style="973" customWidth="1"/>
    <col min="9738" max="9738" width="4" style="973" customWidth="1"/>
    <col min="9739" max="9984" width="9.140625" style="973"/>
    <col min="9985" max="9986" width="0" style="973" hidden="1" customWidth="1"/>
    <col min="9987" max="9987" width="81.5703125" style="973" customWidth="1"/>
    <col min="9988" max="9993" width="13.140625" style="973" customWidth="1"/>
    <col min="9994" max="9994" width="4" style="973" customWidth="1"/>
    <col min="9995" max="10240" width="9.140625" style="973"/>
    <col min="10241" max="10242" width="0" style="973" hidden="1" customWidth="1"/>
    <col min="10243" max="10243" width="81.5703125" style="973" customWidth="1"/>
    <col min="10244" max="10249" width="13.140625" style="973" customWidth="1"/>
    <col min="10250" max="10250" width="4" style="973" customWidth="1"/>
    <col min="10251" max="10496" width="9.140625" style="973"/>
    <col min="10497" max="10498" width="0" style="973" hidden="1" customWidth="1"/>
    <col min="10499" max="10499" width="81.5703125" style="973" customWidth="1"/>
    <col min="10500" max="10505" width="13.140625" style="973" customWidth="1"/>
    <col min="10506" max="10506" width="4" style="973" customWidth="1"/>
    <col min="10507" max="10752" width="9.140625" style="973"/>
    <col min="10753" max="10754" width="0" style="973" hidden="1" customWidth="1"/>
    <col min="10755" max="10755" width="81.5703125" style="973" customWidth="1"/>
    <col min="10756" max="10761" width="13.140625" style="973" customWidth="1"/>
    <col min="10762" max="10762" width="4" style="973" customWidth="1"/>
    <col min="10763" max="11008" width="9.140625" style="973"/>
    <col min="11009" max="11010" width="0" style="973" hidden="1" customWidth="1"/>
    <col min="11011" max="11011" width="81.5703125" style="973" customWidth="1"/>
    <col min="11012" max="11017" width="13.140625" style="973" customWidth="1"/>
    <col min="11018" max="11018" width="4" style="973" customWidth="1"/>
    <col min="11019" max="11264" width="9.140625" style="973"/>
    <col min="11265" max="11266" width="0" style="973" hidden="1" customWidth="1"/>
    <col min="11267" max="11267" width="81.5703125" style="973" customWidth="1"/>
    <col min="11268" max="11273" width="13.140625" style="973" customWidth="1"/>
    <col min="11274" max="11274" width="4" style="973" customWidth="1"/>
    <col min="11275" max="11520" width="9.140625" style="973"/>
    <col min="11521" max="11522" width="0" style="973" hidden="1" customWidth="1"/>
    <col min="11523" max="11523" width="81.5703125" style="973" customWidth="1"/>
    <col min="11524" max="11529" width="13.140625" style="973" customWidth="1"/>
    <col min="11530" max="11530" width="4" style="973" customWidth="1"/>
    <col min="11531" max="11776" width="9.140625" style="973"/>
    <col min="11777" max="11778" width="0" style="973" hidden="1" customWidth="1"/>
    <col min="11779" max="11779" width="81.5703125" style="973" customWidth="1"/>
    <col min="11780" max="11785" width="13.140625" style="973" customWidth="1"/>
    <col min="11786" max="11786" width="4" style="973" customWidth="1"/>
    <col min="11787" max="12032" width="9.140625" style="973"/>
    <col min="12033" max="12034" width="0" style="973" hidden="1" customWidth="1"/>
    <col min="12035" max="12035" width="81.5703125" style="973" customWidth="1"/>
    <col min="12036" max="12041" width="13.140625" style="973" customWidth="1"/>
    <col min="12042" max="12042" width="4" style="973" customWidth="1"/>
    <col min="12043" max="12288" width="9.140625" style="973"/>
    <col min="12289" max="12290" width="0" style="973" hidden="1" customWidth="1"/>
    <col min="12291" max="12291" width="81.5703125" style="973" customWidth="1"/>
    <col min="12292" max="12297" width="13.140625" style="973" customWidth="1"/>
    <col min="12298" max="12298" width="4" style="973" customWidth="1"/>
    <col min="12299" max="12544" width="9.140625" style="973"/>
    <col min="12545" max="12546" width="0" style="973" hidden="1" customWidth="1"/>
    <col min="12547" max="12547" width="81.5703125" style="973" customWidth="1"/>
    <col min="12548" max="12553" width="13.140625" style="973" customWidth="1"/>
    <col min="12554" max="12554" width="4" style="973" customWidth="1"/>
    <col min="12555" max="12800" width="9.140625" style="973"/>
    <col min="12801" max="12802" width="0" style="973" hidden="1" customWidth="1"/>
    <col min="12803" max="12803" width="81.5703125" style="973" customWidth="1"/>
    <col min="12804" max="12809" width="13.140625" style="973" customWidth="1"/>
    <col min="12810" max="12810" width="4" style="973" customWidth="1"/>
    <col min="12811" max="13056" width="9.140625" style="973"/>
    <col min="13057" max="13058" width="0" style="973" hidden="1" customWidth="1"/>
    <col min="13059" max="13059" width="81.5703125" style="973" customWidth="1"/>
    <col min="13060" max="13065" width="13.140625" style="973" customWidth="1"/>
    <col min="13066" max="13066" width="4" style="973" customWidth="1"/>
    <col min="13067" max="13312" width="9.140625" style="973"/>
    <col min="13313" max="13314" width="0" style="973" hidden="1" customWidth="1"/>
    <col min="13315" max="13315" width="81.5703125" style="973" customWidth="1"/>
    <col min="13316" max="13321" width="13.140625" style="973" customWidth="1"/>
    <col min="13322" max="13322" width="4" style="973" customWidth="1"/>
    <col min="13323" max="13568" width="9.140625" style="973"/>
    <col min="13569" max="13570" width="0" style="973" hidden="1" customWidth="1"/>
    <col min="13571" max="13571" width="81.5703125" style="973" customWidth="1"/>
    <col min="13572" max="13577" width="13.140625" style="973" customWidth="1"/>
    <col min="13578" max="13578" width="4" style="973" customWidth="1"/>
    <col min="13579" max="13824" width="9.140625" style="973"/>
    <col min="13825" max="13826" width="0" style="973" hidden="1" customWidth="1"/>
    <col min="13827" max="13827" width="81.5703125" style="973" customWidth="1"/>
    <col min="13828" max="13833" width="13.140625" style="973" customWidth="1"/>
    <col min="13834" max="13834" width="4" style="973" customWidth="1"/>
    <col min="13835" max="14080" width="9.140625" style="973"/>
    <col min="14081" max="14082" width="0" style="973" hidden="1" customWidth="1"/>
    <col min="14083" max="14083" width="81.5703125" style="973" customWidth="1"/>
    <col min="14084" max="14089" width="13.140625" style="973" customWidth="1"/>
    <col min="14090" max="14090" width="4" style="973" customWidth="1"/>
    <col min="14091" max="14336" width="9.140625" style="973"/>
    <col min="14337" max="14338" width="0" style="973" hidden="1" customWidth="1"/>
    <col min="14339" max="14339" width="81.5703125" style="973" customWidth="1"/>
    <col min="14340" max="14345" width="13.140625" style="973" customWidth="1"/>
    <col min="14346" max="14346" width="4" style="973" customWidth="1"/>
    <col min="14347" max="14592" width="9.140625" style="973"/>
    <col min="14593" max="14594" width="0" style="973" hidden="1" customWidth="1"/>
    <col min="14595" max="14595" width="81.5703125" style="973" customWidth="1"/>
    <col min="14596" max="14601" width="13.140625" style="973" customWidth="1"/>
    <col min="14602" max="14602" width="4" style="973" customWidth="1"/>
    <col min="14603" max="14848" width="9.140625" style="973"/>
    <col min="14849" max="14850" width="0" style="973" hidden="1" customWidth="1"/>
    <col min="14851" max="14851" width="81.5703125" style="973" customWidth="1"/>
    <col min="14852" max="14857" width="13.140625" style="973" customWidth="1"/>
    <col min="14858" max="14858" width="4" style="973" customWidth="1"/>
    <col min="14859" max="15104" width="9.140625" style="973"/>
    <col min="15105" max="15106" width="0" style="973" hidden="1" customWidth="1"/>
    <col min="15107" max="15107" width="81.5703125" style="973" customWidth="1"/>
    <col min="15108" max="15113" width="13.140625" style="973" customWidth="1"/>
    <col min="15114" max="15114" width="4" style="973" customWidth="1"/>
    <col min="15115" max="15360" width="9.140625" style="973"/>
    <col min="15361" max="15362" width="0" style="973" hidden="1" customWidth="1"/>
    <col min="15363" max="15363" width="81.5703125" style="973" customWidth="1"/>
    <col min="15364" max="15369" width="13.140625" style="973" customWidth="1"/>
    <col min="15370" max="15370" width="4" style="973" customWidth="1"/>
    <col min="15371" max="15616" width="9.140625" style="973"/>
    <col min="15617" max="15618" width="0" style="973" hidden="1" customWidth="1"/>
    <col min="15619" max="15619" width="81.5703125" style="973" customWidth="1"/>
    <col min="15620" max="15625" width="13.140625" style="973" customWidth="1"/>
    <col min="15626" max="15626" width="4" style="973" customWidth="1"/>
    <col min="15627" max="15872" width="9.140625" style="973"/>
    <col min="15873" max="15874" width="0" style="973" hidden="1" customWidth="1"/>
    <col min="15875" max="15875" width="81.5703125" style="973" customWidth="1"/>
    <col min="15876" max="15881" width="13.140625" style="973" customWidth="1"/>
    <col min="15882" max="15882" width="4" style="973" customWidth="1"/>
    <col min="15883" max="16128" width="9.140625" style="973"/>
    <col min="16129" max="16130" width="0" style="973" hidden="1" customWidth="1"/>
    <col min="16131" max="16131" width="81.5703125" style="973" customWidth="1"/>
    <col min="16132" max="16137" width="13.140625" style="973" customWidth="1"/>
    <col min="16138" max="16138" width="4" style="973" customWidth="1"/>
    <col min="16139" max="16384" width="9.140625" style="973"/>
  </cols>
  <sheetData>
    <row r="1" spans="1:10" s="77" customFormat="1" ht="42" customHeight="1">
      <c r="A1" s="320"/>
      <c r="B1" s="320"/>
      <c r="C1" s="76"/>
      <c r="D1" s="320"/>
      <c r="E1" s="320"/>
      <c r="F1" s="320"/>
      <c r="G1" s="320"/>
      <c r="H1" s="320"/>
      <c r="I1" s="320"/>
    </row>
    <row r="2" spans="1:10" s="77" customFormat="1" ht="28.5" customHeight="1">
      <c r="A2" s="1105" t="s">
        <v>1072</v>
      </c>
      <c r="B2" s="1105"/>
      <c r="C2" s="1105"/>
      <c r="D2" s="1105"/>
      <c r="E2" s="1105"/>
      <c r="F2" s="1105"/>
      <c r="G2" s="1105"/>
      <c r="H2" s="1105"/>
      <c r="I2" s="1105"/>
    </row>
    <row r="3" spans="1:10" s="77" customFormat="1" ht="28.5" customHeight="1">
      <c r="A3" s="320"/>
      <c r="B3" s="320"/>
      <c r="C3" s="772" t="s">
        <v>496</v>
      </c>
      <c r="D3" s="773"/>
      <c r="E3" s="773"/>
      <c r="F3" s="773"/>
      <c r="G3" s="773"/>
      <c r="H3" s="773"/>
      <c r="I3" s="773"/>
    </row>
    <row r="4" spans="1:10" s="77" customFormat="1" ht="58.5" customHeight="1">
      <c r="A4" s="1106"/>
      <c r="B4" s="1107"/>
      <c r="C4" s="1107"/>
      <c r="D4" s="1107"/>
      <c r="E4" s="1107"/>
      <c r="F4" s="1107"/>
      <c r="G4" s="1107"/>
      <c r="H4" s="1107"/>
      <c r="I4" s="1107"/>
    </row>
    <row r="5" spans="1:10" s="79" customFormat="1" ht="12.75" customHeight="1" thickBot="1">
      <c r="A5" s="78"/>
      <c r="B5" s="321"/>
      <c r="C5" s="321"/>
      <c r="D5" s="321"/>
      <c r="E5" s="321"/>
      <c r="F5" s="321"/>
      <c r="G5" s="321"/>
      <c r="H5" s="321"/>
      <c r="I5" s="321"/>
    </row>
    <row r="6" spans="1:10" s="80" customFormat="1" ht="27.75" customHeight="1" thickTop="1" thickBot="1">
      <c r="C6" s="81"/>
      <c r="D6" s="82" t="s">
        <v>1147</v>
      </c>
      <c r="E6" s="82" t="s">
        <v>1237</v>
      </c>
      <c r="F6" s="82" t="s">
        <v>1292</v>
      </c>
      <c r="G6" s="82" t="s">
        <v>1433</v>
      </c>
      <c r="H6" s="83" t="s">
        <v>1366</v>
      </c>
      <c r="I6" s="83" t="s">
        <v>1434</v>
      </c>
      <c r="J6" s="774" t="s">
        <v>497</v>
      </c>
    </row>
    <row r="7" spans="1:10" ht="14.25" customHeight="1" thickTop="1" thickBot="1">
      <c r="C7" s="84"/>
      <c r="D7" s="84"/>
      <c r="E7" s="84"/>
      <c r="F7" s="84"/>
      <c r="G7" s="84"/>
      <c r="H7" s="84"/>
      <c r="I7" s="84"/>
    </row>
    <row r="8" spans="1:10" s="85" customFormat="1" ht="24" customHeight="1" thickTop="1" thickBot="1">
      <c r="B8" s="740"/>
      <c r="C8" s="86" t="s">
        <v>310</v>
      </c>
      <c r="D8" s="741"/>
      <c r="E8" s="741"/>
      <c r="F8" s="741"/>
      <c r="G8" s="741"/>
      <c r="H8" s="87"/>
      <c r="I8" s="87"/>
      <c r="J8" s="88"/>
    </row>
    <row r="9" spans="1:10" ht="22.5" customHeight="1" thickTop="1">
      <c r="A9" s="973" t="s">
        <v>498</v>
      </c>
      <c r="B9" s="1" t="s">
        <v>499</v>
      </c>
      <c r="C9" s="2" t="s">
        <v>500</v>
      </c>
      <c r="D9" s="89">
        <v>0.15820000000000001</v>
      </c>
      <c r="E9" s="89">
        <v>0.19769999999999999</v>
      </c>
      <c r="F9" s="89">
        <v>0.13420000000000001</v>
      </c>
      <c r="G9" s="89">
        <v>0.1028</v>
      </c>
      <c r="H9" s="89">
        <v>0.12670000000000001</v>
      </c>
      <c r="I9" s="89">
        <v>0.10970000000000001</v>
      </c>
    </row>
    <row r="10" spans="1:10" ht="22.5" customHeight="1">
      <c r="A10" s="973" t="s">
        <v>498</v>
      </c>
      <c r="B10" s="1" t="s">
        <v>501</v>
      </c>
      <c r="C10" s="2" t="s">
        <v>502</v>
      </c>
      <c r="D10" s="89">
        <v>0.59260000000000002</v>
      </c>
      <c r="E10" s="89">
        <v>0.59179999999999999</v>
      </c>
      <c r="F10" s="89">
        <v>0.65300000000000002</v>
      </c>
      <c r="G10" s="89">
        <v>0.6855</v>
      </c>
      <c r="H10" s="89">
        <v>0.66149999999999998</v>
      </c>
      <c r="I10" s="89">
        <v>0.68230000000000002</v>
      </c>
    </row>
    <row r="11" spans="1:10" ht="41.25" customHeight="1" thickBot="1">
      <c r="B11" s="3"/>
      <c r="C11" s="2"/>
      <c r="D11" s="90"/>
      <c r="E11" s="90"/>
      <c r="F11" s="90"/>
      <c r="G11" s="90"/>
      <c r="H11" s="90"/>
      <c r="I11" s="90"/>
    </row>
    <row r="12" spans="1:10" s="28" customFormat="1" ht="24" customHeight="1" thickTop="1" thickBot="1">
      <c r="B12" s="742"/>
      <c r="C12" s="86" t="s">
        <v>313</v>
      </c>
      <c r="D12" s="741"/>
      <c r="E12" s="741"/>
      <c r="F12" s="741"/>
      <c r="G12" s="741"/>
      <c r="H12" s="87"/>
      <c r="I12" s="87"/>
      <c r="J12" s="91"/>
    </row>
    <row r="13" spans="1:10" s="80" customFormat="1" ht="32.25" customHeight="1" thickTop="1">
      <c r="A13" s="80" t="s">
        <v>498</v>
      </c>
      <c r="B13" s="4" t="s">
        <v>503</v>
      </c>
      <c r="C13" s="5" t="s">
        <v>504</v>
      </c>
      <c r="D13" s="92">
        <v>0.7903</v>
      </c>
      <c r="E13" s="92">
        <v>0.80249999999999999</v>
      </c>
      <c r="F13" s="92">
        <v>0.78269999999999995</v>
      </c>
      <c r="G13" s="92">
        <v>0.77190000000000003</v>
      </c>
      <c r="H13" s="92">
        <v>0.77029999999999998</v>
      </c>
      <c r="I13" s="92">
        <v>0.77410000000000001</v>
      </c>
    </row>
    <row r="14" spans="1:10" s="65" customFormat="1" ht="23.25" customHeight="1">
      <c r="A14" s="65" t="s">
        <v>498</v>
      </c>
      <c r="B14" s="6" t="s">
        <v>505</v>
      </c>
      <c r="C14" s="7" t="s">
        <v>506</v>
      </c>
      <c r="D14" s="93">
        <v>0.83169999999999999</v>
      </c>
      <c r="E14" s="93">
        <v>0.84060000000000001</v>
      </c>
      <c r="F14" s="93">
        <v>0.81679999999999997</v>
      </c>
      <c r="G14" s="93">
        <v>0.80730000000000002</v>
      </c>
      <c r="H14" s="93">
        <v>0.80769999999999997</v>
      </c>
      <c r="I14" s="93">
        <v>0.80689999999999995</v>
      </c>
    </row>
    <row r="15" spans="1:10" s="65" customFormat="1" ht="23.25" customHeight="1">
      <c r="B15" s="6"/>
      <c r="C15" s="7" t="s">
        <v>507</v>
      </c>
      <c r="D15" s="93">
        <v>3.1899999999999998E-2</v>
      </c>
      <c r="E15" s="93">
        <v>3.32E-2</v>
      </c>
      <c r="F15" s="93">
        <v>4.41E-2</v>
      </c>
      <c r="G15" s="93">
        <v>5.8099999999999999E-2</v>
      </c>
      <c r="H15" s="93">
        <v>6.4299999999999996E-2</v>
      </c>
      <c r="I15" s="93">
        <v>7.1099999999999997E-2</v>
      </c>
    </row>
    <row r="16" spans="1:10" s="65" customFormat="1" ht="41.25" customHeight="1" thickBot="1">
      <c r="A16" s="65" t="s">
        <v>498</v>
      </c>
      <c r="B16" s="6" t="s">
        <v>508</v>
      </c>
      <c r="C16" s="7" t="s">
        <v>509</v>
      </c>
      <c r="D16" s="93">
        <v>1.04E-2</v>
      </c>
      <c r="E16" s="93">
        <v>1.0500000000000001E-2</v>
      </c>
      <c r="F16" s="93">
        <v>1.4200000000000001E-2</v>
      </c>
      <c r="G16" s="93">
        <v>1.4800000000000001E-2</v>
      </c>
      <c r="H16" s="93">
        <v>1.3100000000000001E-2</v>
      </c>
      <c r="I16" s="93">
        <v>1.26E-2</v>
      </c>
    </row>
    <row r="17" spans="1:24" s="28" customFormat="1" ht="24" customHeight="1" thickTop="1" thickBot="1">
      <c r="B17" s="742"/>
      <c r="C17" s="86" t="s">
        <v>510</v>
      </c>
      <c r="D17" s="741"/>
      <c r="E17" s="741"/>
      <c r="F17" s="741"/>
      <c r="G17" s="741"/>
      <c r="H17" s="87"/>
      <c r="I17" s="87"/>
      <c r="J17" s="91"/>
    </row>
    <row r="18" spans="1:24" s="80" customFormat="1" ht="32.25" customHeight="1" thickTop="1">
      <c r="A18" s="80" t="s">
        <v>498</v>
      </c>
      <c r="B18" s="4" t="s">
        <v>511</v>
      </c>
      <c r="C18" s="5" t="s">
        <v>512</v>
      </c>
      <c r="D18" s="92">
        <v>0.627</v>
      </c>
      <c r="E18" s="92">
        <v>0.64900000000000002</v>
      </c>
      <c r="F18" s="92">
        <v>0.6583</v>
      </c>
      <c r="G18" s="92">
        <v>0.66749999999999998</v>
      </c>
      <c r="H18" s="92">
        <v>0.66920000000000002</v>
      </c>
      <c r="I18" s="92">
        <v>0.67379999999999995</v>
      </c>
    </row>
    <row r="19" spans="1:24" s="65" customFormat="1" ht="23.25" customHeight="1">
      <c r="A19" s="65" t="s">
        <v>498</v>
      </c>
      <c r="B19" s="6" t="s">
        <v>513</v>
      </c>
      <c r="C19" s="7" t="s">
        <v>514</v>
      </c>
      <c r="D19" s="93">
        <v>0.373</v>
      </c>
      <c r="E19" s="93">
        <v>0.35099999999999998</v>
      </c>
      <c r="F19" s="93">
        <v>0.3417</v>
      </c>
      <c r="G19" s="93">
        <v>0.33250000000000002</v>
      </c>
      <c r="H19" s="93">
        <v>0.33079999999999998</v>
      </c>
      <c r="I19" s="93">
        <v>0.32619999999999999</v>
      </c>
    </row>
    <row r="20" spans="1:24" s="65" customFormat="1" ht="41.25" customHeight="1" thickBot="1">
      <c r="A20" s="65" t="s">
        <v>498</v>
      </c>
      <c r="B20" s="6" t="s">
        <v>515</v>
      </c>
      <c r="C20" s="7" t="s">
        <v>516</v>
      </c>
      <c r="D20" s="94">
        <v>766.24950000000001</v>
      </c>
      <c r="E20" s="94">
        <v>865.5412</v>
      </c>
      <c r="F20" s="94">
        <v>609.94619999999998</v>
      </c>
      <c r="G20" s="94">
        <v>656.89509999999996</v>
      </c>
      <c r="H20" s="94">
        <v>707.55370000000005</v>
      </c>
      <c r="I20" s="94">
        <v>954.91430000000003</v>
      </c>
      <c r="J20" s="95"/>
      <c r="K20" s="95"/>
      <c r="L20" s="95"/>
      <c r="M20" s="95"/>
      <c r="N20" s="95"/>
      <c r="O20" s="95"/>
      <c r="P20" s="95"/>
      <c r="Q20" s="95"/>
      <c r="R20" s="95"/>
      <c r="S20" s="95"/>
      <c r="T20" s="95"/>
      <c r="U20" s="95"/>
      <c r="V20" s="95"/>
      <c r="W20" s="95"/>
      <c r="X20" s="95"/>
    </row>
    <row r="21" spans="1:24" s="28" customFormat="1" ht="24" customHeight="1" thickTop="1" thickBot="1">
      <c r="B21" s="742"/>
      <c r="C21" s="86" t="s">
        <v>517</v>
      </c>
      <c r="D21" s="741"/>
      <c r="E21" s="741"/>
      <c r="F21" s="741"/>
      <c r="G21" s="741"/>
      <c r="H21" s="87"/>
      <c r="I21" s="87"/>
      <c r="J21" s="91"/>
    </row>
    <row r="22" spans="1:24" s="80" customFormat="1" ht="32.25" customHeight="1" thickTop="1">
      <c r="A22" s="80" t="s">
        <v>498</v>
      </c>
      <c r="B22" s="4" t="s">
        <v>518</v>
      </c>
      <c r="C22" s="5" t="s">
        <v>519</v>
      </c>
      <c r="D22" s="92">
        <v>0.98519999999999996</v>
      </c>
      <c r="E22" s="92">
        <v>0.98529999999999995</v>
      </c>
      <c r="F22" s="92">
        <v>0.98480000000000001</v>
      </c>
      <c r="G22" s="92">
        <v>0.98270000000000002</v>
      </c>
      <c r="H22" s="92">
        <v>0.98360000000000003</v>
      </c>
      <c r="I22" s="92">
        <v>0.98099999999999998</v>
      </c>
    </row>
    <row r="23" spans="1:24" s="65" customFormat="1" ht="23.25" customHeight="1">
      <c r="A23" s="65" t="s">
        <v>498</v>
      </c>
      <c r="B23" s="6" t="s">
        <v>520</v>
      </c>
      <c r="C23" s="7" t="s">
        <v>521</v>
      </c>
      <c r="D23" s="93">
        <v>1.15E-2</v>
      </c>
      <c r="E23" s="93">
        <v>1.3100000000000001E-2</v>
      </c>
      <c r="F23" s="93">
        <v>1.7000000000000001E-2</v>
      </c>
      <c r="G23" s="93">
        <v>1.72E-2</v>
      </c>
      <c r="H23" s="93">
        <v>2.0199999999999999E-2</v>
      </c>
      <c r="I23" s="93">
        <v>2.2800000000000001E-2</v>
      </c>
    </row>
    <row r="24" spans="1:24" s="65" customFormat="1" ht="23.25" customHeight="1">
      <c r="A24" s="65" t="s">
        <v>498</v>
      </c>
      <c r="B24" s="6" t="s">
        <v>522</v>
      </c>
      <c r="C24" s="7" t="s">
        <v>523</v>
      </c>
      <c r="D24" s="93">
        <v>1.4800000000000001E-2</v>
      </c>
      <c r="E24" s="93">
        <v>1.47E-2</v>
      </c>
      <c r="F24" s="93">
        <v>1.52E-2</v>
      </c>
      <c r="G24" s="93">
        <v>1.7299999999999999E-2</v>
      </c>
      <c r="H24" s="93">
        <v>1.6400000000000001E-2</v>
      </c>
      <c r="I24" s="93">
        <v>1.9E-2</v>
      </c>
    </row>
    <row r="25" spans="1:24" s="65" customFormat="1" ht="23.25" customHeight="1">
      <c r="A25" s="65" t="s">
        <v>498</v>
      </c>
      <c r="B25" s="6" t="s">
        <v>524</v>
      </c>
      <c r="C25" s="7" t="s">
        <v>525</v>
      </c>
      <c r="D25" s="93">
        <v>8.9999999999999993E-3</v>
      </c>
      <c r="E25" s="93">
        <v>1.12E-2</v>
      </c>
      <c r="F25" s="93">
        <v>1.4999999999999999E-2</v>
      </c>
      <c r="G25" s="93">
        <v>1.4800000000000001E-2</v>
      </c>
      <c r="H25" s="93">
        <v>1.7999999999999999E-2</v>
      </c>
      <c r="I25" s="93">
        <v>2.0199999999999999E-2</v>
      </c>
    </row>
    <row r="26" spans="1:24" s="65" customFormat="1" ht="23.25" customHeight="1">
      <c r="A26" s="65" t="s">
        <v>498</v>
      </c>
      <c r="B26" s="6" t="s">
        <v>526</v>
      </c>
      <c r="C26" s="7" t="s">
        <v>527</v>
      </c>
      <c r="D26" s="93">
        <v>0.22670000000000001</v>
      </c>
      <c r="E26" s="93">
        <v>0.16039999999999999</v>
      </c>
      <c r="F26" s="93">
        <v>0.1305</v>
      </c>
      <c r="G26" s="93">
        <v>0.15770000000000001</v>
      </c>
      <c r="H26" s="93">
        <v>0.12189999999999999</v>
      </c>
      <c r="I26" s="93">
        <v>0.1295</v>
      </c>
    </row>
    <row r="27" spans="1:24" s="65" customFormat="1" ht="23.25" customHeight="1">
      <c r="A27" s="65" t="s">
        <v>498</v>
      </c>
      <c r="B27" s="6" t="s">
        <v>528</v>
      </c>
      <c r="C27" s="7" t="s">
        <v>529</v>
      </c>
      <c r="D27" s="93">
        <v>9.1000000000000004E-3</v>
      </c>
      <c r="E27" s="93">
        <v>8.6E-3</v>
      </c>
      <c r="F27" s="93">
        <v>8.3999999999999995E-3</v>
      </c>
      <c r="G27" s="93">
        <v>8.6999999999999994E-3</v>
      </c>
      <c r="H27" s="93">
        <v>8.6E-3</v>
      </c>
      <c r="I27" s="93">
        <v>8.8000000000000005E-3</v>
      </c>
    </row>
    <row r="28" spans="1:24" s="65" customFormat="1" ht="23.25" customHeight="1">
      <c r="A28" s="65" t="s">
        <v>498</v>
      </c>
      <c r="B28" s="6" t="s">
        <v>530</v>
      </c>
      <c r="C28" s="7" t="s">
        <v>531</v>
      </c>
      <c r="D28" s="93">
        <v>3.8899999999999997E-2</v>
      </c>
      <c r="E28" s="93">
        <v>3.49E-2</v>
      </c>
      <c r="F28" s="93">
        <v>3.3099999999999997E-2</v>
      </c>
      <c r="G28" s="93">
        <v>3.4299999999999997E-2</v>
      </c>
      <c r="H28" s="93">
        <v>3.39E-2</v>
      </c>
      <c r="I28" s="93">
        <v>3.4799999999999998E-2</v>
      </c>
    </row>
    <row r="29" spans="1:24" s="65" customFormat="1" ht="23.25" customHeight="1">
      <c r="A29" s="65" t="s">
        <v>498</v>
      </c>
      <c r="B29" s="6" t="s">
        <v>532</v>
      </c>
      <c r="C29" s="7" t="s">
        <v>533</v>
      </c>
      <c r="D29" s="93">
        <v>0.97019999999999995</v>
      </c>
      <c r="E29" s="93">
        <v>0.97050000000000003</v>
      </c>
      <c r="F29" s="93">
        <v>0.97340000000000004</v>
      </c>
      <c r="G29" s="93">
        <v>0.96870000000000001</v>
      </c>
      <c r="H29" s="93">
        <v>0.96760000000000002</v>
      </c>
      <c r="I29" s="93">
        <v>0.96189999999999998</v>
      </c>
    </row>
    <row r="30" spans="1:24" s="65" customFormat="1" ht="23.25" customHeight="1">
      <c r="A30" s="65" t="s">
        <v>498</v>
      </c>
      <c r="B30" s="6" t="s">
        <v>534</v>
      </c>
      <c r="C30" s="7" t="s">
        <v>535</v>
      </c>
      <c r="D30" s="93">
        <v>1.21E-2</v>
      </c>
      <c r="E30" s="93">
        <v>1.18E-2</v>
      </c>
      <c r="F30" s="93">
        <v>9.2999999999999992E-3</v>
      </c>
      <c r="G30" s="93">
        <v>1.1599999999999999E-2</v>
      </c>
      <c r="H30" s="93">
        <v>1.1299999999999999E-2</v>
      </c>
      <c r="I30" s="93">
        <v>1.5100000000000001E-2</v>
      </c>
    </row>
    <row r="31" spans="1:24" s="65" customFormat="1" ht="23.25" customHeight="1">
      <c r="A31" s="65" t="s">
        <v>498</v>
      </c>
      <c r="B31" s="6" t="s">
        <v>536</v>
      </c>
      <c r="C31" s="7" t="s">
        <v>537</v>
      </c>
      <c r="D31" s="93">
        <v>0</v>
      </c>
      <c r="E31" s="93">
        <v>0</v>
      </c>
      <c r="F31" s="93">
        <v>0</v>
      </c>
      <c r="G31" s="93">
        <v>0</v>
      </c>
      <c r="H31" s="93">
        <v>0</v>
      </c>
      <c r="I31" s="96">
        <v>0</v>
      </c>
    </row>
    <row r="32" spans="1:24" s="65" customFormat="1" ht="23.25" customHeight="1">
      <c r="A32" s="65" t="s">
        <v>498</v>
      </c>
      <c r="B32" s="6" t="s">
        <v>538</v>
      </c>
      <c r="C32" s="7" t="s">
        <v>539</v>
      </c>
      <c r="D32" s="93">
        <v>2.5999999999999999E-3</v>
      </c>
      <c r="E32" s="93">
        <v>2.5999999999999999E-3</v>
      </c>
      <c r="F32" s="93">
        <v>3.0999999999999999E-3</v>
      </c>
      <c r="G32" s="93">
        <v>3.5000000000000001E-3</v>
      </c>
      <c r="H32" s="93">
        <v>4.5999999999999999E-3</v>
      </c>
      <c r="I32" s="93">
        <v>5.3E-3</v>
      </c>
    </row>
    <row r="33" spans="1:10" s="65" customFormat="1" ht="23.25" customHeight="1">
      <c r="A33" s="65" t="s">
        <v>498</v>
      </c>
      <c r="B33" s="6" t="s">
        <v>540</v>
      </c>
      <c r="C33" s="7" t="s">
        <v>541</v>
      </c>
      <c r="D33" s="93">
        <v>0</v>
      </c>
      <c r="E33" s="93">
        <v>0</v>
      </c>
      <c r="F33" s="93">
        <v>0</v>
      </c>
      <c r="G33" s="93">
        <v>0</v>
      </c>
      <c r="H33" s="93">
        <v>0</v>
      </c>
      <c r="I33" s="96">
        <v>0</v>
      </c>
    </row>
    <row r="34" spans="1:10" s="65" customFormat="1" ht="23.25" customHeight="1">
      <c r="A34" s="65" t="s">
        <v>498</v>
      </c>
      <c r="B34" s="6" t="s">
        <v>542</v>
      </c>
      <c r="C34" s="7" t="s">
        <v>543</v>
      </c>
      <c r="D34" s="93">
        <v>2.3E-3</v>
      </c>
      <c r="E34" s="93">
        <v>2.8E-3</v>
      </c>
      <c r="F34" s="93">
        <v>2.2000000000000001E-3</v>
      </c>
      <c r="G34" s="93">
        <v>2.7000000000000001E-3</v>
      </c>
      <c r="H34" s="93">
        <v>2.0999999999999999E-3</v>
      </c>
      <c r="I34" s="93">
        <v>2.5999999999999999E-3</v>
      </c>
    </row>
    <row r="35" spans="1:10" s="65" customFormat="1" ht="23.25" customHeight="1">
      <c r="A35" s="65" t="s">
        <v>498</v>
      </c>
      <c r="B35" s="6" t="s">
        <v>544</v>
      </c>
      <c r="C35" s="7" t="s">
        <v>545</v>
      </c>
      <c r="D35" s="93">
        <v>2.0999999999999999E-3</v>
      </c>
      <c r="E35" s="93">
        <v>1.6000000000000001E-3</v>
      </c>
      <c r="F35" s="93">
        <v>1.8E-3</v>
      </c>
      <c r="G35" s="93">
        <v>2E-3</v>
      </c>
      <c r="H35" s="93">
        <v>2.8E-3</v>
      </c>
      <c r="I35" s="93">
        <v>2.5999999999999999E-3</v>
      </c>
    </row>
    <row r="36" spans="1:10" s="65" customFormat="1" ht="41.25" customHeight="1" thickBot="1">
      <c r="A36" s="65" t="s">
        <v>498</v>
      </c>
      <c r="B36" s="8" t="s">
        <v>546</v>
      </c>
      <c r="C36" s="7" t="s">
        <v>547</v>
      </c>
      <c r="D36" s="93">
        <v>1.03E-2</v>
      </c>
      <c r="E36" s="93">
        <v>1.01E-2</v>
      </c>
      <c r="F36" s="93">
        <v>9.7999999999999997E-3</v>
      </c>
      <c r="G36" s="93">
        <v>1.0999999999999999E-2</v>
      </c>
      <c r="H36" s="93">
        <v>1.0699999999999999E-2</v>
      </c>
      <c r="I36" s="93">
        <v>1.1599999999999999E-2</v>
      </c>
    </row>
    <row r="37" spans="1:10" s="28" customFormat="1" ht="24" customHeight="1" thickTop="1" thickBot="1">
      <c r="B37" s="742"/>
      <c r="C37" s="86" t="s">
        <v>336</v>
      </c>
      <c r="D37" s="741"/>
      <c r="E37" s="741"/>
      <c r="F37" s="741"/>
      <c r="G37" s="741"/>
      <c r="H37" s="87"/>
      <c r="I37" s="87"/>
      <c r="J37" s="91"/>
    </row>
    <row r="38" spans="1:10" s="80" customFormat="1" ht="31.5" customHeight="1" thickTop="1">
      <c r="A38" s="80" t="s">
        <v>498</v>
      </c>
      <c r="B38" s="4" t="s">
        <v>548</v>
      </c>
      <c r="C38" s="5" t="s">
        <v>549</v>
      </c>
      <c r="D38" s="92">
        <v>0.31059999999999999</v>
      </c>
      <c r="E38" s="92">
        <v>0.37790000000000001</v>
      </c>
      <c r="F38" s="92">
        <v>0.28689999999999999</v>
      </c>
      <c r="G38" s="92">
        <v>0.23710000000000001</v>
      </c>
      <c r="H38" s="92">
        <v>0.2949</v>
      </c>
      <c r="I38" s="92">
        <v>0.26290000000000002</v>
      </c>
    </row>
    <row r="39" spans="1:10" s="65" customFormat="1" ht="22.5" customHeight="1">
      <c r="A39" s="65" t="s">
        <v>498</v>
      </c>
      <c r="B39" s="6" t="s">
        <v>550</v>
      </c>
      <c r="C39" s="7" t="s">
        <v>551</v>
      </c>
      <c r="D39" s="93">
        <v>0.70289999999999997</v>
      </c>
      <c r="E39" s="93">
        <v>0.68769999999999998</v>
      </c>
      <c r="F39" s="93">
        <v>0.63249999999999995</v>
      </c>
      <c r="G39" s="93">
        <v>0.58530000000000004</v>
      </c>
      <c r="H39" s="93">
        <v>0.66339999999999999</v>
      </c>
      <c r="I39" s="93">
        <v>0.61219999999999997</v>
      </c>
    </row>
    <row r="40" spans="1:10" s="65" customFormat="1" ht="22.5" customHeight="1">
      <c r="A40" s="65" t="s">
        <v>498</v>
      </c>
      <c r="B40" s="6" t="s">
        <v>552</v>
      </c>
      <c r="C40" s="7" t="s">
        <v>553</v>
      </c>
      <c r="D40" s="93">
        <v>0.38890000000000002</v>
      </c>
      <c r="E40" s="93">
        <v>0.38850000000000001</v>
      </c>
      <c r="F40" s="93">
        <v>0.32100000000000001</v>
      </c>
      <c r="G40" s="93">
        <v>0.2747</v>
      </c>
      <c r="H40" s="93">
        <v>0.307</v>
      </c>
      <c r="I40" s="93">
        <v>0.27450000000000002</v>
      </c>
    </row>
    <row r="41" spans="1:10" s="65" customFormat="1" ht="40.5" customHeight="1" thickBot="1">
      <c r="A41" s="65" t="s">
        <v>498</v>
      </c>
      <c r="B41" s="6" t="s">
        <v>554</v>
      </c>
      <c r="C41" s="7" t="s">
        <v>555</v>
      </c>
      <c r="D41" s="93">
        <v>0.35809999999999997</v>
      </c>
      <c r="E41" s="93">
        <v>0.35980000000000001</v>
      </c>
      <c r="F41" s="93">
        <v>0.29580000000000001</v>
      </c>
      <c r="G41" s="93">
        <v>0.25390000000000001</v>
      </c>
      <c r="H41" s="93">
        <v>0.28510000000000002</v>
      </c>
      <c r="I41" s="93">
        <v>0.25540000000000002</v>
      </c>
    </row>
    <row r="42" spans="1:10" s="28" customFormat="1" ht="24" customHeight="1" thickTop="1" thickBot="1">
      <c r="B42" s="742"/>
      <c r="C42" s="86" t="s">
        <v>341</v>
      </c>
      <c r="D42" s="741"/>
      <c r="E42" s="741"/>
      <c r="F42" s="741"/>
      <c r="G42" s="741"/>
      <c r="H42" s="87"/>
      <c r="I42" s="87"/>
      <c r="J42" s="91"/>
    </row>
    <row r="43" spans="1:10" s="80" customFormat="1" ht="31.5" customHeight="1" thickTop="1">
      <c r="A43" s="80" t="s">
        <v>498</v>
      </c>
      <c r="B43" s="4" t="s">
        <v>556</v>
      </c>
      <c r="C43" s="5" t="s">
        <v>557</v>
      </c>
      <c r="D43" s="92">
        <v>7.9399999999999998E-2</v>
      </c>
      <c r="E43" s="92">
        <v>7.3800000000000004E-2</v>
      </c>
      <c r="F43" s="92">
        <v>7.8700000000000006E-2</v>
      </c>
      <c r="G43" s="92">
        <v>7.5800000000000006E-2</v>
      </c>
      <c r="H43" s="92">
        <v>7.1199999999999999E-2</v>
      </c>
      <c r="I43" s="92">
        <v>6.9500000000000006E-2</v>
      </c>
    </row>
    <row r="44" spans="1:10" s="65" customFormat="1" ht="22.5" customHeight="1">
      <c r="A44" s="65" t="s">
        <v>498</v>
      </c>
      <c r="B44" s="6" t="s">
        <v>558</v>
      </c>
      <c r="C44" s="7" t="s">
        <v>559</v>
      </c>
      <c r="D44" s="93">
        <v>7.17E-2</v>
      </c>
      <c r="E44" s="93">
        <v>6.6199999999999995E-2</v>
      </c>
      <c r="F44" s="93">
        <v>6.9599999999999995E-2</v>
      </c>
      <c r="G44" s="93">
        <v>6.8099999999999994E-2</v>
      </c>
      <c r="H44" s="93">
        <v>6.4399999999999999E-2</v>
      </c>
      <c r="I44" s="93">
        <v>6.3100000000000003E-2</v>
      </c>
    </row>
    <row r="45" spans="1:10" s="65" customFormat="1" ht="22.5" customHeight="1">
      <c r="A45" s="65" t="s">
        <v>498</v>
      </c>
      <c r="B45" s="6" t="s">
        <v>560</v>
      </c>
      <c r="C45" s="7" t="s">
        <v>561</v>
      </c>
      <c r="D45" s="93">
        <v>0.1128</v>
      </c>
      <c r="E45" s="93">
        <v>0.1197</v>
      </c>
      <c r="F45" s="93">
        <v>0.12809999999999999</v>
      </c>
      <c r="G45" s="93">
        <v>0.15959999999999999</v>
      </c>
      <c r="H45" s="93">
        <v>0.1552</v>
      </c>
      <c r="I45" s="93">
        <v>0.1903</v>
      </c>
    </row>
    <row r="46" spans="1:10" s="65" customFormat="1" ht="22.5" customHeight="1">
      <c r="A46" s="65" t="s">
        <v>498</v>
      </c>
      <c r="B46" s="6" t="s">
        <v>562</v>
      </c>
      <c r="C46" s="7" t="s">
        <v>563</v>
      </c>
      <c r="D46" s="93">
        <v>1.9900000000000001E-2</v>
      </c>
      <c r="E46" s="93">
        <v>1.7100000000000001E-2</v>
      </c>
      <c r="F46" s="93">
        <v>1.8700000000000001E-2</v>
      </c>
      <c r="G46" s="93">
        <v>2.5000000000000001E-2</v>
      </c>
      <c r="H46" s="93">
        <v>2.3300000000000001E-2</v>
      </c>
      <c r="I46" s="93">
        <v>2.9499999999999998E-2</v>
      </c>
    </row>
    <row r="47" spans="1:10" s="65" customFormat="1" ht="22.5" customHeight="1">
      <c r="A47" s="65" t="s">
        <v>498</v>
      </c>
      <c r="B47" s="6" t="s">
        <v>564</v>
      </c>
      <c r="C47" s="7" t="s">
        <v>565</v>
      </c>
      <c r="D47" s="93">
        <v>3.8300000000000001E-2</v>
      </c>
      <c r="E47" s="93">
        <v>3.8800000000000001E-2</v>
      </c>
      <c r="F47" s="93">
        <v>4.4299999999999999E-2</v>
      </c>
      <c r="G47" s="93">
        <v>5.8000000000000003E-2</v>
      </c>
      <c r="H47" s="93">
        <v>5.5800000000000002E-2</v>
      </c>
      <c r="I47" s="93">
        <v>7.7200000000000005E-2</v>
      </c>
    </row>
    <row r="48" spans="1:10" s="65" customFormat="1" ht="40.5" customHeight="1" thickBot="1">
      <c r="A48" s="65" t="s">
        <v>498</v>
      </c>
      <c r="B48" s="6" t="s">
        <v>566</v>
      </c>
      <c r="C48" s="7" t="s">
        <v>567</v>
      </c>
      <c r="D48" s="93">
        <v>0.1231</v>
      </c>
      <c r="E48" s="93">
        <v>0.1201</v>
      </c>
      <c r="F48" s="93">
        <v>0.12089999999999999</v>
      </c>
      <c r="G48" s="93">
        <v>0.12330000000000001</v>
      </c>
      <c r="H48" s="93">
        <v>0.11890000000000001</v>
      </c>
      <c r="I48" s="93">
        <v>0.12230000000000001</v>
      </c>
    </row>
    <row r="49" spans="1:10" s="85" customFormat="1" ht="24" customHeight="1" thickTop="1" thickBot="1">
      <c r="B49" s="740"/>
      <c r="C49" s="86" t="s">
        <v>568</v>
      </c>
      <c r="D49" s="741"/>
      <c r="E49" s="741"/>
      <c r="F49" s="741"/>
      <c r="G49" s="741"/>
      <c r="H49" s="87"/>
      <c r="I49" s="87"/>
      <c r="J49" s="88"/>
    </row>
    <row r="50" spans="1:10" s="80" customFormat="1" ht="31.5" customHeight="1" thickTop="1">
      <c r="A50" s="80" t="s">
        <v>498</v>
      </c>
      <c r="B50" s="4" t="s">
        <v>569</v>
      </c>
      <c r="C50" s="5" t="s">
        <v>570</v>
      </c>
      <c r="D50" s="92">
        <v>0.83209999999999995</v>
      </c>
      <c r="E50" s="92">
        <v>0.79869999999999997</v>
      </c>
      <c r="F50" s="92">
        <v>0.8569</v>
      </c>
      <c r="G50" s="92">
        <v>0.88060000000000005</v>
      </c>
      <c r="H50" s="92">
        <v>0.85750000000000004</v>
      </c>
      <c r="I50" s="92">
        <v>0.86990000000000001</v>
      </c>
    </row>
    <row r="51" spans="1:10" s="65" customFormat="1" ht="22.5" customHeight="1">
      <c r="A51" s="65" t="s">
        <v>498</v>
      </c>
      <c r="B51" s="6" t="s">
        <v>571</v>
      </c>
      <c r="C51" s="7" t="s">
        <v>572</v>
      </c>
      <c r="D51" s="93">
        <v>0.61380000000000001</v>
      </c>
      <c r="E51" s="93">
        <v>0.63</v>
      </c>
      <c r="F51" s="93">
        <v>0.625</v>
      </c>
      <c r="G51" s="93">
        <v>0.65639999999999998</v>
      </c>
      <c r="H51" s="93">
        <v>0.66369999999999996</v>
      </c>
      <c r="I51" s="93">
        <v>0.66990000000000005</v>
      </c>
    </row>
    <row r="52" spans="1:10" s="65" customFormat="1" ht="22.5" customHeight="1">
      <c r="A52" s="65" t="s">
        <v>498</v>
      </c>
      <c r="B52" s="6" t="s">
        <v>573</v>
      </c>
      <c r="C52" s="7" t="s">
        <v>574</v>
      </c>
      <c r="D52" s="93">
        <v>0.46039999999999998</v>
      </c>
      <c r="E52" s="93">
        <v>0.35759999999999997</v>
      </c>
      <c r="F52" s="93">
        <v>0.47360000000000002</v>
      </c>
      <c r="G52" s="93">
        <v>0.43940000000000001</v>
      </c>
      <c r="H52" s="93">
        <v>0.38100000000000001</v>
      </c>
      <c r="I52" s="93">
        <v>0.3861</v>
      </c>
    </row>
    <row r="53" spans="1:10" s="65" customFormat="1" ht="22.5" customHeight="1">
      <c r="A53" s="65" t="s">
        <v>498</v>
      </c>
      <c r="B53" s="6" t="s">
        <v>575</v>
      </c>
      <c r="C53" s="7" t="s">
        <v>576</v>
      </c>
      <c r="D53" s="93">
        <v>2.3424999999999998</v>
      </c>
      <c r="E53" s="93">
        <v>3.0400999999999998</v>
      </c>
      <c r="F53" s="93">
        <v>2.0558000000000001</v>
      </c>
      <c r="G53" s="93">
        <v>1.7543</v>
      </c>
      <c r="H53" s="93">
        <v>2.2130999999999998</v>
      </c>
      <c r="I53" s="93">
        <v>2.0606</v>
      </c>
    </row>
    <row r="54" spans="1:10" ht="15.75" thickBot="1">
      <c r="C54" s="97"/>
      <c r="D54" s="97"/>
      <c r="E54" s="97"/>
      <c r="F54" s="97"/>
      <c r="G54" s="97"/>
      <c r="H54" s="97"/>
      <c r="I54" s="97"/>
      <c r="J54" s="77"/>
    </row>
    <row r="55" spans="1:10" ht="19.5" customHeight="1" thickTop="1">
      <c r="A55" s="98" t="s">
        <v>497</v>
      </c>
      <c r="B55" s="3" t="s">
        <v>497</v>
      </c>
      <c r="C55" s="66" t="s">
        <v>353</v>
      </c>
      <c r="D55" s="99"/>
      <c r="E55" s="99"/>
      <c r="F55" s="99"/>
      <c r="G55" s="99"/>
    </row>
    <row r="56" spans="1:10" ht="33.75" customHeight="1">
      <c r="C56" s="1104" t="s">
        <v>354</v>
      </c>
      <c r="D56" s="1104"/>
      <c r="E56" s="1104"/>
      <c r="F56" s="1104"/>
      <c r="G56" s="1104"/>
      <c r="H56" s="1104"/>
      <c r="I56" s="1104"/>
    </row>
    <row r="57" spans="1:10" ht="33.75" customHeight="1">
      <c r="C57" s="1104" t="s">
        <v>355</v>
      </c>
      <c r="D57" s="1104"/>
      <c r="E57" s="1104"/>
      <c r="F57" s="1104"/>
      <c r="G57" s="1104"/>
      <c r="H57" s="1104"/>
      <c r="I57" s="1104"/>
    </row>
    <row r="58" spans="1:10">
      <c r="C58" s="38" t="s">
        <v>577</v>
      </c>
      <c r="D58" s="99"/>
      <c r="E58" s="99"/>
      <c r="F58" s="99"/>
      <c r="G58" s="99"/>
    </row>
  </sheetData>
  <mergeCells count="4">
    <mergeCell ref="C56:I56"/>
    <mergeCell ref="C57:I57"/>
    <mergeCell ref="A2:I2"/>
    <mergeCell ref="A4:I4"/>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9"/>
  <sheetViews>
    <sheetView topLeftCell="C1" zoomScale="70" zoomScaleNormal="70" workbookViewId="0"/>
  </sheetViews>
  <sheetFormatPr baseColWidth="10" defaultColWidth="9.140625" defaultRowHeight="12.75"/>
  <cols>
    <col min="1" max="2" width="9.140625" style="481" hidden="1" customWidth="1"/>
    <col min="3" max="3" width="124.140625" style="481" customWidth="1"/>
    <col min="4" max="9" width="16.85546875" style="481" customWidth="1"/>
    <col min="10" max="10" width="3.85546875" style="481" bestFit="1" customWidth="1"/>
    <col min="11" max="256" width="9.140625" style="481"/>
    <col min="257" max="258" width="0" style="481" hidden="1" customWidth="1"/>
    <col min="259" max="259" width="124.140625" style="481" customWidth="1"/>
    <col min="260" max="265" width="16.85546875" style="481" customWidth="1"/>
    <col min="266" max="266" width="3.85546875" style="481" bestFit="1" customWidth="1"/>
    <col min="267" max="512" width="9.140625" style="481"/>
    <col min="513" max="514" width="0" style="481" hidden="1" customWidth="1"/>
    <col min="515" max="515" width="124.140625" style="481" customWidth="1"/>
    <col min="516" max="521" width="16.85546875" style="481" customWidth="1"/>
    <col min="522" max="522" width="3.85546875" style="481" bestFit="1" customWidth="1"/>
    <col min="523" max="768" width="9.140625" style="481"/>
    <col min="769" max="770" width="0" style="481" hidden="1" customWidth="1"/>
    <col min="771" max="771" width="124.140625" style="481" customWidth="1"/>
    <col min="772" max="777" width="16.85546875" style="481" customWidth="1"/>
    <col min="778" max="778" width="3.85546875" style="481" bestFit="1" customWidth="1"/>
    <col min="779" max="1024" width="9.140625" style="481"/>
    <col min="1025" max="1026" width="0" style="481" hidden="1" customWidth="1"/>
    <col min="1027" max="1027" width="124.140625" style="481" customWidth="1"/>
    <col min="1028" max="1033" width="16.85546875" style="481" customWidth="1"/>
    <col min="1034" max="1034" width="3.85546875" style="481" bestFit="1" customWidth="1"/>
    <col min="1035" max="1280" width="9.140625" style="481"/>
    <col min="1281" max="1282" width="0" style="481" hidden="1" customWidth="1"/>
    <col min="1283" max="1283" width="124.140625" style="481" customWidth="1"/>
    <col min="1284" max="1289" width="16.85546875" style="481" customWidth="1"/>
    <col min="1290" max="1290" width="3.85546875" style="481" bestFit="1" customWidth="1"/>
    <col min="1291" max="1536" width="9.140625" style="481"/>
    <col min="1537" max="1538" width="0" style="481" hidden="1" customWidth="1"/>
    <col min="1539" max="1539" width="124.140625" style="481" customWidth="1"/>
    <col min="1540" max="1545" width="16.85546875" style="481" customWidth="1"/>
    <col min="1546" max="1546" width="3.85546875" style="481" bestFit="1" customWidth="1"/>
    <col min="1547" max="1792" width="9.140625" style="481"/>
    <col min="1793" max="1794" width="0" style="481" hidden="1" customWidth="1"/>
    <col min="1795" max="1795" width="124.140625" style="481" customWidth="1"/>
    <col min="1796" max="1801" width="16.85546875" style="481" customWidth="1"/>
    <col min="1802" max="1802" width="3.85546875" style="481" bestFit="1" customWidth="1"/>
    <col min="1803" max="2048" width="9.140625" style="481"/>
    <col min="2049" max="2050" width="0" style="481" hidden="1" customWidth="1"/>
    <col min="2051" max="2051" width="124.140625" style="481" customWidth="1"/>
    <col min="2052" max="2057" width="16.85546875" style="481" customWidth="1"/>
    <col min="2058" max="2058" width="3.85546875" style="481" bestFit="1" customWidth="1"/>
    <col min="2059" max="2304" width="9.140625" style="481"/>
    <col min="2305" max="2306" width="0" style="481" hidden="1" customWidth="1"/>
    <col min="2307" max="2307" width="124.140625" style="481" customWidth="1"/>
    <col min="2308" max="2313" width="16.85546875" style="481" customWidth="1"/>
    <col min="2314" max="2314" width="3.85546875" style="481" bestFit="1" customWidth="1"/>
    <col min="2315" max="2560" width="9.140625" style="481"/>
    <col min="2561" max="2562" width="0" style="481" hidden="1" customWidth="1"/>
    <col min="2563" max="2563" width="124.140625" style="481" customWidth="1"/>
    <col min="2564" max="2569" width="16.85546875" style="481" customWidth="1"/>
    <col min="2570" max="2570" width="3.85546875" style="481" bestFit="1" customWidth="1"/>
    <col min="2571" max="2816" width="9.140625" style="481"/>
    <col min="2817" max="2818" width="0" style="481" hidden="1" customWidth="1"/>
    <col min="2819" max="2819" width="124.140625" style="481" customWidth="1"/>
    <col min="2820" max="2825" width="16.85546875" style="481" customWidth="1"/>
    <col min="2826" max="2826" width="3.85546875" style="481" bestFit="1" customWidth="1"/>
    <col min="2827" max="3072" width="9.140625" style="481"/>
    <col min="3073" max="3074" width="0" style="481" hidden="1" customWidth="1"/>
    <col min="3075" max="3075" width="124.140625" style="481" customWidth="1"/>
    <col min="3076" max="3081" width="16.85546875" style="481" customWidth="1"/>
    <col min="3082" max="3082" width="3.85546875" style="481" bestFit="1" customWidth="1"/>
    <col min="3083" max="3328" width="9.140625" style="481"/>
    <col min="3329" max="3330" width="0" style="481" hidden="1" customWidth="1"/>
    <col min="3331" max="3331" width="124.140625" style="481" customWidth="1"/>
    <col min="3332" max="3337" width="16.85546875" style="481" customWidth="1"/>
    <col min="3338" max="3338" width="3.85546875" style="481" bestFit="1" customWidth="1"/>
    <col min="3339" max="3584" width="9.140625" style="481"/>
    <col min="3585" max="3586" width="0" style="481" hidden="1" customWidth="1"/>
    <col min="3587" max="3587" width="124.140625" style="481" customWidth="1"/>
    <col min="3588" max="3593" width="16.85546875" style="481" customWidth="1"/>
    <col min="3594" max="3594" width="3.85546875" style="481" bestFit="1" customWidth="1"/>
    <col min="3595" max="3840" width="9.140625" style="481"/>
    <col min="3841" max="3842" width="0" style="481" hidden="1" customWidth="1"/>
    <col min="3843" max="3843" width="124.140625" style="481" customWidth="1"/>
    <col min="3844" max="3849" width="16.85546875" style="481" customWidth="1"/>
    <col min="3850" max="3850" width="3.85546875" style="481" bestFit="1" customWidth="1"/>
    <col min="3851" max="4096" width="9.140625" style="481"/>
    <col min="4097" max="4098" width="0" style="481" hidden="1" customWidth="1"/>
    <col min="4099" max="4099" width="124.140625" style="481" customWidth="1"/>
    <col min="4100" max="4105" width="16.85546875" style="481" customWidth="1"/>
    <col min="4106" max="4106" width="3.85546875" style="481" bestFit="1" customWidth="1"/>
    <col min="4107" max="4352" width="9.140625" style="481"/>
    <col min="4353" max="4354" width="0" style="481" hidden="1" customWidth="1"/>
    <col min="4355" max="4355" width="124.140625" style="481" customWidth="1"/>
    <col min="4356" max="4361" width="16.85546875" style="481" customWidth="1"/>
    <col min="4362" max="4362" width="3.85546875" style="481" bestFit="1" customWidth="1"/>
    <col min="4363" max="4608" width="9.140625" style="481"/>
    <col min="4609" max="4610" width="0" style="481" hidden="1" customWidth="1"/>
    <col min="4611" max="4611" width="124.140625" style="481" customWidth="1"/>
    <col min="4612" max="4617" width="16.85546875" style="481" customWidth="1"/>
    <col min="4618" max="4618" width="3.85546875" style="481" bestFit="1" customWidth="1"/>
    <col min="4619" max="4864" width="9.140625" style="481"/>
    <col min="4865" max="4866" width="0" style="481" hidden="1" customWidth="1"/>
    <col min="4867" max="4867" width="124.140625" style="481" customWidth="1"/>
    <col min="4868" max="4873" width="16.85546875" style="481" customWidth="1"/>
    <col min="4874" max="4874" width="3.85546875" style="481" bestFit="1" customWidth="1"/>
    <col min="4875" max="5120" width="9.140625" style="481"/>
    <col min="5121" max="5122" width="0" style="481" hidden="1" customWidth="1"/>
    <col min="5123" max="5123" width="124.140625" style="481" customWidth="1"/>
    <col min="5124" max="5129" width="16.85546875" style="481" customWidth="1"/>
    <col min="5130" max="5130" width="3.85546875" style="481" bestFit="1" customWidth="1"/>
    <col min="5131" max="5376" width="9.140625" style="481"/>
    <col min="5377" max="5378" width="0" style="481" hidden="1" customWidth="1"/>
    <col min="5379" max="5379" width="124.140625" style="481" customWidth="1"/>
    <col min="5380" max="5385" width="16.85546875" style="481" customWidth="1"/>
    <col min="5386" max="5386" width="3.85546875" style="481" bestFit="1" customWidth="1"/>
    <col min="5387" max="5632" width="9.140625" style="481"/>
    <col min="5633" max="5634" width="0" style="481" hidden="1" customWidth="1"/>
    <col min="5635" max="5635" width="124.140625" style="481" customWidth="1"/>
    <col min="5636" max="5641" width="16.85546875" style="481" customWidth="1"/>
    <col min="5642" max="5642" width="3.85546875" style="481" bestFit="1" customWidth="1"/>
    <col min="5643" max="5888" width="9.140625" style="481"/>
    <col min="5889" max="5890" width="0" style="481" hidden="1" customWidth="1"/>
    <col min="5891" max="5891" width="124.140625" style="481" customWidth="1"/>
    <col min="5892" max="5897" width="16.85546875" style="481" customWidth="1"/>
    <col min="5898" max="5898" width="3.85546875" style="481" bestFit="1" customWidth="1"/>
    <col min="5899" max="6144" width="9.140625" style="481"/>
    <col min="6145" max="6146" width="0" style="481" hidden="1" customWidth="1"/>
    <col min="6147" max="6147" width="124.140625" style="481" customWidth="1"/>
    <col min="6148" max="6153" width="16.85546875" style="481" customWidth="1"/>
    <col min="6154" max="6154" width="3.85546875" style="481" bestFit="1" customWidth="1"/>
    <col min="6155" max="6400" width="9.140625" style="481"/>
    <col min="6401" max="6402" width="0" style="481" hidden="1" customWidth="1"/>
    <col min="6403" max="6403" width="124.140625" style="481" customWidth="1"/>
    <col min="6404" max="6409" width="16.85546875" style="481" customWidth="1"/>
    <col min="6410" max="6410" width="3.85546875" style="481" bestFit="1" customWidth="1"/>
    <col min="6411" max="6656" width="9.140625" style="481"/>
    <col min="6657" max="6658" width="0" style="481" hidden="1" customWidth="1"/>
    <col min="6659" max="6659" width="124.140625" style="481" customWidth="1"/>
    <col min="6660" max="6665" width="16.85546875" style="481" customWidth="1"/>
    <col min="6666" max="6666" width="3.85546875" style="481" bestFit="1" customWidth="1"/>
    <col min="6667" max="6912" width="9.140625" style="481"/>
    <col min="6913" max="6914" width="0" style="481" hidden="1" customWidth="1"/>
    <col min="6915" max="6915" width="124.140625" style="481" customWidth="1"/>
    <col min="6916" max="6921" width="16.85546875" style="481" customWidth="1"/>
    <col min="6922" max="6922" width="3.85546875" style="481" bestFit="1" customWidth="1"/>
    <col min="6923" max="7168" width="9.140625" style="481"/>
    <col min="7169" max="7170" width="0" style="481" hidden="1" customWidth="1"/>
    <col min="7171" max="7171" width="124.140625" style="481" customWidth="1"/>
    <col min="7172" max="7177" width="16.85546875" style="481" customWidth="1"/>
    <col min="7178" max="7178" width="3.85546875" style="481" bestFit="1" customWidth="1"/>
    <col min="7179" max="7424" width="9.140625" style="481"/>
    <col min="7425" max="7426" width="0" style="481" hidden="1" customWidth="1"/>
    <col min="7427" max="7427" width="124.140625" style="481" customWidth="1"/>
    <col min="7428" max="7433" width="16.85546875" style="481" customWidth="1"/>
    <col min="7434" max="7434" width="3.85546875" style="481" bestFit="1" customWidth="1"/>
    <col min="7435" max="7680" width="9.140625" style="481"/>
    <col min="7681" max="7682" width="0" style="481" hidden="1" customWidth="1"/>
    <col min="7683" max="7683" width="124.140625" style="481" customWidth="1"/>
    <col min="7684" max="7689" width="16.85546875" style="481" customWidth="1"/>
    <col min="7690" max="7690" width="3.85546875" style="481" bestFit="1" customWidth="1"/>
    <col min="7691" max="7936" width="9.140625" style="481"/>
    <col min="7937" max="7938" width="0" style="481" hidden="1" customWidth="1"/>
    <col min="7939" max="7939" width="124.140625" style="481" customWidth="1"/>
    <col min="7940" max="7945" width="16.85546875" style="481" customWidth="1"/>
    <col min="7946" max="7946" width="3.85546875" style="481" bestFit="1" customWidth="1"/>
    <col min="7947" max="8192" width="9.140625" style="481"/>
    <col min="8193" max="8194" width="0" style="481" hidden="1" customWidth="1"/>
    <col min="8195" max="8195" width="124.140625" style="481" customWidth="1"/>
    <col min="8196" max="8201" width="16.85546875" style="481" customWidth="1"/>
    <col min="8202" max="8202" width="3.85546875" style="481" bestFit="1" customWidth="1"/>
    <col min="8203" max="8448" width="9.140625" style="481"/>
    <col min="8449" max="8450" width="0" style="481" hidden="1" customWidth="1"/>
    <col min="8451" max="8451" width="124.140625" style="481" customWidth="1"/>
    <col min="8452" max="8457" width="16.85546875" style="481" customWidth="1"/>
    <col min="8458" max="8458" width="3.85546875" style="481" bestFit="1" customWidth="1"/>
    <col min="8459" max="8704" width="9.140625" style="481"/>
    <col min="8705" max="8706" width="0" style="481" hidden="1" customWidth="1"/>
    <col min="8707" max="8707" width="124.140625" style="481" customWidth="1"/>
    <col min="8708" max="8713" width="16.85546875" style="481" customWidth="1"/>
    <col min="8714" max="8714" width="3.85546875" style="481" bestFit="1" customWidth="1"/>
    <col min="8715" max="8960" width="9.140625" style="481"/>
    <col min="8961" max="8962" width="0" style="481" hidden="1" customWidth="1"/>
    <col min="8963" max="8963" width="124.140625" style="481" customWidth="1"/>
    <col min="8964" max="8969" width="16.85546875" style="481" customWidth="1"/>
    <col min="8970" max="8970" width="3.85546875" style="481" bestFit="1" customWidth="1"/>
    <col min="8971" max="9216" width="9.140625" style="481"/>
    <col min="9217" max="9218" width="0" style="481" hidden="1" customWidth="1"/>
    <col min="9219" max="9219" width="124.140625" style="481" customWidth="1"/>
    <col min="9220" max="9225" width="16.85546875" style="481" customWidth="1"/>
    <col min="9226" max="9226" width="3.85546875" style="481" bestFit="1" customWidth="1"/>
    <col min="9227" max="9472" width="9.140625" style="481"/>
    <col min="9473" max="9474" width="0" style="481" hidden="1" customWidth="1"/>
    <col min="9475" max="9475" width="124.140625" style="481" customWidth="1"/>
    <col min="9476" max="9481" width="16.85546875" style="481" customWidth="1"/>
    <col min="9482" max="9482" width="3.85546875" style="481" bestFit="1" customWidth="1"/>
    <col min="9483" max="9728" width="9.140625" style="481"/>
    <col min="9729" max="9730" width="0" style="481" hidden="1" customWidth="1"/>
    <col min="9731" max="9731" width="124.140625" style="481" customWidth="1"/>
    <col min="9732" max="9737" width="16.85546875" style="481" customWidth="1"/>
    <col min="9738" max="9738" width="3.85546875" style="481" bestFit="1" customWidth="1"/>
    <col min="9739" max="9984" width="9.140625" style="481"/>
    <col min="9985" max="9986" width="0" style="481" hidden="1" customWidth="1"/>
    <col min="9987" max="9987" width="124.140625" style="481" customWidth="1"/>
    <col min="9988" max="9993" width="16.85546875" style="481" customWidth="1"/>
    <col min="9994" max="9994" width="3.85546875" style="481" bestFit="1" customWidth="1"/>
    <col min="9995" max="10240" width="9.140625" style="481"/>
    <col min="10241" max="10242" width="0" style="481" hidden="1" customWidth="1"/>
    <col min="10243" max="10243" width="124.140625" style="481" customWidth="1"/>
    <col min="10244" max="10249" width="16.85546875" style="481" customWidth="1"/>
    <col min="10250" max="10250" width="3.85546875" style="481" bestFit="1" customWidth="1"/>
    <col min="10251" max="10496" width="9.140625" style="481"/>
    <col min="10497" max="10498" width="0" style="481" hidden="1" customWidth="1"/>
    <col min="10499" max="10499" width="124.140625" style="481" customWidth="1"/>
    <col min="10500" max="10505" width="16.85546875" style="481" customWidth="1"/>
    <col min="10506" max="10506" width="3.85546875" style="481" bestFit="1" customWidth="1"/>
    <col min="10507" max="10752" width="9.140625" style="481"/>
    <col min="10753" max="10754" width="0" style="481" hidden="1" customWidth="1"/>
    <col min="10755" max="10755" width="124.140625" style="481" customWidth="1"/>
    <col min="10756" max="10761" width="16.85546875" style="481" customWidth="1"/>
    <col min="10762" max="10762" width="3.85546875" style="481" bestFit="1" customWidth="1"/>
    <col min="10763" max="11008" width="9.140625" style="481"/>
    <col min="11009" max="11010" width="0" style="481" hidden="1" customWidth="1"/>
    <col min="11011" max="11011" width="124.140625" style="481" customWidth="1"/>
    <col min="11012" max="11017" width="16.85546875" style="481" customWidth="1"/>
    <col min="11018" max="11018" width="3.85546875" style="481" bestFit="1" customWidth="1"/>
    <col min="11019" max="11264" width="9.140625" style="481"/>
    <col min="11265" max="11266" width="0" style="481" hidden="1" customWidth="1"/>
    <col min="11267" max="11267" width="124.140625" style="481" customWidth="1"/>
    <col min="11268" max="11273" width="16.85546875" style="481" customWidth="1"/>
    <col min="11274" max="11274" width="3.85546875" style="481" bestFit="1" customWidth="1"/>
    <col min="11275" max="11520" width="9.140625" style="481"/>
    <col min="11521" max="11522" width="0" style="481" hidden="1" customWidth="1"/>
    <col min="11523" max="11523" width="124.140625" style="481" customWidth="1"/>
    <col min="11524" max="11529" width="16.85546875" style="481" customWidth="1"/>
    <col min="11530" max="11530" width="3.85546875" style="481" bestFit="1" customWidth="1"/>
    <col min="11531" max="11776" width="9.140625" style="481"/>
    <col min="11777" max="11778" width="0" style="481" hidden="1" customWidth="1"/>
    <col min="11779" max="11779" width="124.140625" style="481" customWidth="1"/>
    <col min="11780" max="11785" width="16.85546875" style="481" customWidth="1"/>
    <col min="11786" max="11786" width="3.85546875" style="481" bestFit="1" customWidth="1"/>
    <col min="11787" max="12032" width="9.140625" style="481"/>
    <col min="12033" max="12034" width="0" style="481" hidden="1" customWidth="1"/>
    <col min="12035" max="12035" width="124.140625" style="481" customWidth="1"/>
    <col min="12036" max="12041" width="16.85546875" style="481" customWidth="1"/>
    <col min="12042" max="12042" width="3.85546875" style="481" bestFit="1" customWidth="1"/>
    <col min="12043" max="12288" width="9.140625" style="481"/>
    <col min="12289" max="12290" width="0" style="481" hidden="1" customWidth="1"/>
    <col min="12291" max="12291" width="124.140625" style="481" customWidth="1"/>
    <col min="12292" max="12297" width="16.85546875" style="481" customWidth="1"/>
    <col min="12298" max="12298" width="3.85546875" style="481" bestFit="1" customWidth="1"/>
    <col min="12299" max="12544" width="9.140625" style="481"/>
    <col min="12545" max="12546" width="0" style="481" hidden="1" customWidth="1"/>
    <col min="12547" max="12547" width="124.140625" style="481" customWidth="1"/>
    <col min="12548" max="12553" width="16.85546875" style="481" customWidth="1"/>
    <col min="12554" max="12554" width="3.85546875" style="481" bestFit="1" customWidth="1"/>
    <col min="12555" max="12800" width="9.140625" style="481"/>
    <col min="12801" max="12802" width="0" style="481" hidden="1" customWidth="1"/>
    <col min="12803" max="12803" width="124.140625" style="481" customWidth="1"/>
    <col min="12804" max="12809" width="16.85546875" style="481" customWidth="1"/>
    <col min="12810" max="12810" width="3.85546875" style="481" bestFit="1" customWidth="1"/>
    <col min="12811" max="13056" width="9.140625" style="481"/>
    <col min="13057" max="13058" width="0" style="481" hidden="1" customWidth="1"/>
    <col min="13059" max="13059" width="124.140625" style="481" customWidth="1"/>
    <col min="13060" max="13065" width="16.85546875" style="481" customWidth="1"/>
    <col min="13066" max="13066" width="3.85546875" style="481" bestFit="1" customWidth="1"/>
    <col min="13067" max="13312" width="9.140625" style="481"/>
    <col min="13313" max="13314" width="0" style="481" hidden="1" customWidth="1"/>
    <col min="13315" max="13315" width="124.140625" style="481" customWidth="1"/>
    <col min="13316" max="13321" width="16.85546875" style="481" customWidth="1"/>
    <col min="13322" max="13322" width="3.85546875" style="481" bestFit="1" customWidth="1"/>
    <col min="13323" max="13568" width="9.140625" style="481"/>
    <col min="13569" max="13570" width="0" style="481" hidden="1" customWidth="1"/>
    <col min="13571" max="13571" width="124.140625" style="481" customWidth="1"/>
    <col min="13572" max="13577" width="16.85546875" style="481" customWidth="1"/>
    <col min="13578" max="13578" width="3.85546875" style="481" bestFit="1" customWidth="1"/>
    <col min="13579" max="13824" width="9.140625" style="481"/>
    <col min="13825" max="13826" width="0" style="481" hidden="1" customWidth="1"/>
    <col min="13827" max="13827" width="124.140625" style="481" customWidth="1"/>
    <col min="13828" max="13833" width="16.85546875" style="481" customWidth="1"/>
    <col min="13834" max="13834" width="3.85546875" style="481" bestFit="1" customWidth="1"/>
    <col min="13835" max="14080" width="9.140625" style="481"/>
    <col min="14081" max="14082" width="0" style="481" hidden="1" customWidth="1"/>
    <col min="14083" max="14083" width="124.140625" style="481" customWidth="1"/>
    <col min="14084" max="14089" width="16.85546875" style="481" customWidth="1"/>
    <col min="14090" max="14090" width="3.85546875" style="481" bestFit="1" customWidth="1"/>
    <col min="14091" max="14336" width="9.140625" style="481"/>
    <col min="14337" max="14338" width="0" style="481" hidden="1" customWidth="1"/>
    <col min="14339" max="14339" width="124.140625" style="481" customWidth="1"/>
    <col min="14340" max="14345" width="16.85546875" style="481" customWidth="1"/>
    <col min="14346" max="14346" width="3.85546875" style="481" bestFit="1" customWidth="1"/>
    <col min="14347" max="14592" width="9.140625" style="481"/>
    <col min="14593" max="14594" width="0" style="481" hidden="1" customWidth="1"/>
    <col min="14595" max="14595" width="124.140625" style="481" customWidth="1"/>
    <col min="14596" max="14601" width="16.85546875" style="481" customWidth="1"/>
    <col min="14602" max="14602" width="3.85546875" style="481" bestFit="1" customWidth="1"/>
    <col min="14603" max="14848" width="9.140625" style="481"/>
    <col min="14849" max="14850" width="0" style="481" hidden="1" customWidth="1"/>
    <col min="14851" max="14851" width="124.140625" style="481" customWidth="1"/>
    <col min="14852" max="14857" width="16.85546875" style="481" customWidth="1"/>
    <col min="14858" max="14858" width="3.85546875" style="481" bestFit="1" customWidth="1"/>
    <col min="14859" max="15104" width="9.140625" style="481"/>
    <col min="15105" max="15106" width="0" style="481" hidden="1" customWidth="1"/>
    <col min="15107" max="15107" width="124.140625" style="481" customWidth="1"/>
    <col min="15108" max="15113" width="16.85546875" style="481" customWidth="1"/>
    <col min="15114" max="15114" width="3.85546875" style="481" bestFit="1" customWidth="1"/>
    <col min="15115" max="15360" width="9.140625" style="481"/>
    <col min="15361" max="15362" width="0" style="481" hidden="1" customWidth="1"/>
    <col min="15363" max="15363" width="124.140625" style="481" customWidth="1"/>
    <col min="15364" max="15369" width="16.85546875" style="481" customWidth="1"/>
    <col min="15370" max="15370" width="3.85546875" style="481" bestFit="1" customWidth="1"/>
    <col min="15371" max="15616" width="9.140625" style="481"/>
    <col min="15617" max="15618" width="0" style="481" hidden="1" customWidth="1"/>
    <col min="15619" max="15619" width="124.140625" style="481" customWidth="1"/>
    <col min="15620" max="15625" width="16.85546875" style="481" customWidth="1"/>
    <col min="15626" max="15626" width="3.85546875" style="481" bestFit="1" customWidth="1"/>
    <col min="15627" max="15872" width="9.140625" style="481"/>
    <col min="15873" max="15874" width="0" style="481" hidden="1" customWidth="1"/>
    <col min="15875" max="15875" width="124.140625" style="481" customWidth="1"/>
    <col min="15876" max="15881" width="16.85546875" style="481" customWidth="1"/>
    <col min="15882" max="15882" width="3.85546875" style="481" bestFit="1" customWidth="1"/>
    <col min="15883" max="16128" width="9.140625" style="481"/>
    <col min="16129" max="16130" width="0" style="481" hidden="1" customWidth="1"/>
    <col min="16131" max="16131" width="124.140625" style="481" customWidth="1"/>
    <col min="16132" max="16137" width="16.85546875" style="481" customWidth="1"/>
    <col min="16138" max="16138" width="3.85546875" style="481" bestFit="1" customWidth="1"/>
    <col min="16139" max="16384" width="9.140625" style="481"/>
  </cols>
  <sheetData>
    <row r="1" spans="1:10" ht="60" customHeight="1">
      <c r="A1" s="963"/>
      <c r="B1" s="963"/>
      <c r="C1" s="959"/>
      <c r="D1" s="959"/>
      <c r="E1" s="959"/>
      <c r="F1" s="959"/>
      <c r="G1" s="959"/>
      <c r="H1" s="959"/>
      <c r="I1" s="959"/>
    </row>
    <row r="2" spans="1:10" ht="33" customHeight="1">
      <c r="A2" s="1107" t="s">
        <v>1072</v>
      </c>
      <c r="B2" s="1107"/>
      <c r="C2" s="1107"/>
      <c r="D2" s="1107"/>
      <c r="E2" s="1107"/>
      <c r="F2" s="1107"/>
      <c r="G2" s="1107"/>
      <c r="H2" s="1107"/>
      <c r="I2" s="1107"/>
    </row>
    <row r="3" spans="1:10" ht="33" customHeight="1">
      <c r="A3" s="963"/>
      <c r="B3" s="963"/>
      <c r="C3" s="1107" t="s">
        <v>496</v>
      </c>
      <c r="D3" s="1107"/>
      <c r="E3" s="1107"/>
      <c r="F3" s="1107"/>
      <c r="G3" s="1107"/>
      <c r="H3" s="1107"/>
      <c r="I3" s="1107"/>
    </row>
    <row r="4" spans="1:10" s="107" customFormat="1" ht="44.25" customHeight="1">
      <c r="A4" s="1106"/>
      <c r="B4" s="1107"/>
      <c r="C4" s="1107"/>
      <c r="D4" s="1107"/>
      <c r="E4" s="1107"/>
      <c r="F4" s="1107"/>
      <c r="G4" s="1107"/>
      <c r="H4" s="1107"/>
      <c r="I4" s="1107"/>
    </row>
    <row r="5" spans="1:10" s="322" customFormat="1" ht="14.25" customHeight="1" thickBot="1">
      <c r="A5" s="100"/>
      <c r="B5" s="100"/>
    </row>
    <row r="6" spans="1:10" ht="29.25" customHeight="1" thickTop="1" thickBot="1">
      <c r="B6" s="743"/>
      <c r="C6" s="101"/>
      <c r="D6" s="783" t="s">
        <v>1147</v>
      </c>
      <c r="E6" s="783" t="s">
        <v>1237</v>
      </c>
      <c r="F6" s="783" t="s">
        <v>1292</v>
      </c>
      <c r="G6" s="783" t="s">
        <v>1433</v>
      </c>
      <c r="H6" s="513" t="s">
        <v>1366</v>
      </c>
      <c r="I6" s="513" t="s">
        <v>1434</v>
      </c>
      <c r="J6" s="775" t="s">
        <v>497</v>
      </c>
    </row>
    <row r="7" spans="1:10" ht="14.25" customHeight="1" thickTop="1" thickBot="1">
      <c r="C7" s="102"/>
      <c r="D7" s="102"/>
      <c r="E7" s="102"/>
      <c r="F7" s="102"/>
      <c r="G7" s="102"/>
      <c r="H7" s="102"/>
      <c r="I7" s="102"/>
    </row>
    <row r="8" spans="1:10" s="103" customFormat="1" ht="24" customHeight="1" thickTop="1" thickBot="1">
      <c r="B8" s="744"/>
      <c r="C8" s="104" t="s">
        <v>356</v>
      </c>
      <c r="D8" s="745"/>
      <c r="E8" s="745"/>
      <c r="F8" s="745"/>
      <c r="G8" s="745"/>
      <c r="H8" s="81"/>
      <c r="I8" s="81"/>
      <c r="J8" s="105"/>
    </row>
    <row r="9" spans="1:10" s="103" customFormat="1" ht="27" customHeight="1" thickTop="1">
      <c r="A9" s="103" t="s">
        <v>498</v>
      </c>
      <c r="B9" s="4" t="s">
        <v>578</v>
      </c>
      <c r="C9" s="9" t="s">
        <v>579</v>
      </c>
      <c r="D9" s="106">
        <v>5.6500000000000002E-2</v>
      </c>
      <c r="E9" s="106">
        <v>4.7800000000000002E-2</v>
      </c>
      <c r="F9" s="106">
        <v>4.6300000000000001E-2</v>
      </c>
      <c r="G9" s="106">
        <v>4.7199999999999999E-2</v>
      </c>
      <c r="H9" s="106">
        <v>4.65E-2</v>
      </c>
      <c r="I9" s="106">
        <v>4.4299999999999999E-2</v>
      </c>
    </row>
    <row r="10" spans="1:10" s="107" customFormat="1" ht="23.25" customHeight="1">
      <c r="A10" s="107" t="s">
        <v>498</v>
      </c>
      <c r="B10" s="6" t="s">
        <v>580</v>
      </c>
      <c r="C10" s="10" t="s">
        <v>581</v>
      </c>
      <c r="D10" s="108">
        <v>6.9500000000000006E-2</v>
      </c>
      <c r="E10" s="108">
        <v>5.7799999999999997E-2</v>
      </c>
      <c r="F10" s="108">
        <v>5.57E-2</v>
      </c>
      <c r="G10" s="108">
        <v>5.5100000000000003E-2</v>
      </c>
      <c r="H10" s="108">
        <v>5.4899999999999997E-2</v>
      </c>
      <c r="I10" s="108">
        <v>5.0599999999999999E-2</v>
      </c>
    </row>
    <row r="11" spans="1:10" s="107" customFormat="1" ht="23.25" customHeight="1">
      <c r="A11" s="107" t="s">
        <v>498</v>
      </c>
      <c r="B11" s="6" t="s">
        <v>582</v>
      </c>
      <c r="C11" s="10" t="s">
        <v>583</v>
      </c>
      <c r="D11" s="108">
        <v>6.3299999999999995E-2</v>
      </c>
      <c r="E11" s="108">
        <v>5.3900000000000003E-2</v>
      </c>
      <c r="F11" s="108">
        <v>5.1299999999999998E-2</v>
      </c>
      <c r="G11" s="108">
        <v>4.9799999999999997E-2</v>
      </c>
      <c r="H11" s="108">
        <v>4.9200000000000001E-2</v>
      </c>
      <c r="I11" s="108">
        <v>4.5199999999999997E-2</v>
      </c>
    </row>
    <row r="12" spans="1:10" s="107" customFormat="1" ht="23.25" customHeight="1">
      <c r="A12" s="107" t="s">
        <v>498</v>
      </c>
      <c r="B12" s="6" t="s">
        <v>584</v>
      </c>
      <c r="C12" s="10" t="s">
        <v>585</v>
      </c>
      <c r="D12" s="108">
        <v>1.9599999999999999E-2</v>
      </c>
      <c r="E12" s="108">
        <v>1.44E-2</v>
      </c>
      <c r="F12" s="108">
        <v>1.5800000000000002E-2</v>
      </c>
      <c r="G12" s="108">
        <v>1.2500000000000001E-2</v>
      </c>
      <c r="H12" s="108">
        <v>1.5100000000000001E-2</v>
      </c>
      <c r="I12" s="108">
        <v>1.0500000000000001E-2</v>
      </c>
    </row>
    <row r="13" spans="1:10" s="107" customFormat="1" ht="23.25" customHeight="1">
      <c r="A13" s="107" t="s">
        <v>498</v>
      </c>
      <c r="B13" s="6" t="s">
        <v>586</v>
      </c>
      <c r="C13" s="10" t="s">
        <v>587</v>
      </c>
      <c r="D13" s="108">
        <v>1.95E-2</v>
      </c>
      <c r="E13" s="108">
        <v>1.4500000000000001E-2</v>
      </c>
      <c r="F13" s="108">
        <v>1.6E-2</v>
      </c>
      <c r="G13" s="108">
        <v>1.26E-2</v>
      </c>
      <c r="H13" s="108">
        <v>1.5299999999999999E-2</v>
      </c>
      <c r="I13" s="108">
        <v>1.09E-2</v>
      </c>
    </row>
    <row r="14" spans="1:10" s="107" customFormat="1" ht="23.25" customHeight="1">
      <c r="A14" s="107" t="s">
        <v>498</v>
      </c>
      <c r="B14" s="6" t="s">
        <v>588</v>
      </c>
      <c r="C14" s="10" t="s">
        <v>589</v>
      </c>
      <c r="D14" s="108">
        <v>1.2800000000000001E-2</v>
      </c>
      <c r="E14" s="108">
        <v>1.04E-2</v>
      </c>
      <c r="F14" s="108">
        <v>1.04E-2</v>
      </c>
      <c r="G14" s="108">
        <v>8.6E-3</v>
      </c>
      <c r="H14" s="108">
        <v>9.7000000000000003E-3</v>
      </c>
      <c r="I14" s="108">
        <v>7.1000000000000004E-3</v>
      </c>
    </row>
    <row r="15" spans="1:10" s="107" customFormat="1" ht="44.25" customHeight="1" thickBot="1">
      <c r="A15" s="107" t="s">
        <v>498</v>
      </c>
      <c r="B15" s="6" t="s">
        <v>590</v>
      </c>
      <c r="C15" s="10" t="s">
        <v>591</v>
      </c>
      <c r="D15" s="108">
        <v>0.17730000000000001</v>
      </c>
      <c r="E15" s="108">
        <v>0.15140000000000001</v>
      </c>
      <c r="F15" s="108">
        <v>0.1532</v>
      </c>
      <c r="G15" s="108">
        <v>0.12429999999999999</v>
      </c>
      <c r="H15" s="108">
        <v>0.14499999999999999</v>
      </c>
      <c r="I15" s="108">
        <v>0.1113</v>
      </c>
    </row>
    <row r="16" spans="1:10" s="109" customFormat="1" ht="24" customHeight="1" thickTop="1" thickBot="1">
      <c r="B16" s="746"/>
      <c r="C16" s="104" t="s">
        <v>364</v>
      </c>
      <c r="D16" s="745"/>
      <c r="E16" s="745"/>
      <c r="F16" s="745"/>
      <c r="G16" s="745"/>
      <c r="H16" s="81"/>
      <c r="I16" s="81"/>
      <c r="J16" s="110"/>
    </row>
    <row r="17" spans="1:10" s="103" customFormat="1" ht="26.25" customHeight="1" thickTop="1">
      <c r="A17" s="103" t="s">
        <v>498</v>
      </c>
      <c r="B17" s="4" t="s">
        <v>592</v>
      </c>
      <c r="C17" s="9" t="s">
        <v>593</v>
      </c>
      <c r="D17" s="106">
        <v>7.0099999999999996E-2</v>
      </c>
      <c r="E17" s="106">
        <v>6.1699999999999998E-2</v>
      </c>
      <c r="F17" s="106">
        <v>5.9900000000000002E-2</v>
      </c>
      <c r="G17" s="106">
        <v>6.1899999999999997E-2</v>
      </c>
      <c r="H17" s="106">
        <v>6.2100000000000002E-2</v>
      </c>
      <c r="I17" s="106">
        <v>6.2300000000000001E-2</v>
      </c>
    </row>
    <row r="18" spans="1:10" s="107" customFormat="1" ht="24" customHeight="1">
      <c r="A18" s="107" t="s">
        <v>498</v>
      </c>
      <c r="B18" s="6" t="s">
        <v>594</v>
      </c>
      <c r="C18" s="10" t="s">
        <v>595</v>
      </c>
      <c r="D18" s="108">
        <v>-1.37E-2</v>
      </c>
      <c r="E18" s="108">
        <v>-1.3899999999999999E-2</v>
      </c>
      <c r="F18" s="108">
        <v>-1.3599999999999999E-2</v>
      </c>
      <c r="G18" s="108">
        <v>-1.47E-2</v>
      </c>
      <c r="H18" s="108">
        <v>-1.5699999999999999E-2</v>
      </c>
      <c r="I18" s="108">
        <v>-1.7999999999999999E-2</v>
      </c>
    </row>
    <row r="19" spans="1:10" s="107" customFormat="1" ht="24" customHeight="1">
      <c r="A19" s="107" t="s">
        <v>498</v>
      </c>
      <c r="B19" s="6" t="s">
        <v>596</v>
      </c>
      <c r="C19" s="10" t="s">
        <v>597</v>
      </c>
      <c r="D19" s="108">
        <v>2.41E-2</v>
      </c>
      <c r="E19" s="108">
        <v>2.4E-2</v>
      </c>
      <c r="F19" s="108">
        <v>2.3199999999999998E-2</v>
      </c>
      <c r="G19" s="108">
        <v>2.46E-2</v>
      </c>
      <c r="H19" s="108">
        <v>2.5999999999999999E-2</v>
      </c>
      <c r="I19" s="108">
        <v>2.8899999999999999E-2</v>
      </c>
    </row>
    <row r="20" spans="1:10" s="107" customFormat="1" ht="24" customHeight="1">
      <c r="A20" s="107" t="s">
        <v>498</v>
      </c>
      <c r="B20" s="6" t="s">
        <v>598</v>
      </c>
      <c r="C20" s="10" t="s">
        <v>599</v>
      </c>
      <c r="D20" s="108">
        <v>0</v>
      </c>
      <c r="E20" s="108">
        <v>0</v>
      </c>
      <c r="F20" s="108">
        <v>0</v>
      </c>
      <c r="G20" s="108">
        <v>0</v>
      </c>
      <c r="H20" s="108">
        <v>0</v>
      </c>
      <c r="I20" s="108">
        <v>0</v>
      </c>
    </row>
    <row r="21" spans="1:10" s="107" customFormat="1" ht="24" customHeight="1">
      <c r="A21" s="107" t="s">
        <v>498</v>
      </c>
      <c r="B21" s="6" t="s">
        <v>600</v>
      </c>
      <c r="C21" s="10" t="s">
        <v>601</v>
      </c>
      <c r="D21" s="108">
        <v>-6.1999999999999998E-3</v>
      </c>
      <c r="E21" s="108">
        <v>-3.8999999999999998E-3</v>
      </c>
      <c r="F21" s="108">
        <v>-4.4999999999999997E-3</v>
      </c>
      <c r="G21" s="108">
        <v>-5.4000000000000003E-3</v>
      </c>
      <c r="H21" s="108">
        <v>-5.7000000000000002E-3</v>
      </c>
      <c r="I21" s="108">
        <v>-5.4000000000000003E-3</v>
      </c>
    </row>
    <row r="22" spans="1:10" s="107" customFormat="1" ht="24" customHeight="1">
      <c r="A22" s="107" t="s">
        <v>498</v>
      </c>
      <c r="B22" s="6" t="s">
        <v>602</v>
      </c>
      <c r="C22" s="10" t="s">
        <v>603</v>
      </c>
      <c r="D22" s="108">
        <v>1.2999999999999999E-2</v>
      </c>
      <c r="E22" s="108">
        <v>0.01</v>
      </c>
      <c r="F22" s="108">
        <v>9.4999999999999998E-3</v>
      </c>
      <c r="G22" s="108">
        <v>7.9000000000000008E-3</v>
      </c>
      <c r="H22" s="108">
        <v>8.5000000000000006E-3</v>
      </c>
      <c r="I22" s="108">
        <v>6.3E-3</v>
      </c>
    </row>
    <row r="23" spans="1:10" s="107" customFormat="1" ht="24" customHeight="1">
      <c r="A23" s="107" t="s">
        <v>498</v>
      </c>
      <c r="B23" s="6" t="s">
        <v>604</v>
      </c>
      <c r="C23" s="10" t="s">
        <v>605</v>
      </c>
      <c r="D23" s="108">
        <v>-4.3700000000000003E-2</v>
      </c>
      <c r="E23" s="108">
        <v>-3.95E-2</v>
      </c>
      <c r="F23" s="108">
        <v>-3.5400000000000001E-2</v>
      </c>
      <c r="G23" s="108">
        <v>-3.7199999999999997E-2</v>
      </c>
      <c r="H23" s="108">
        <v>-3.4099999999999998E-2</v>
      </c>
      <c r="I23" s="108">
        <v>-3.4599999999999999E-2</v>
      </c>
    </row>
    <row r="24" spans="1:10" s="107" customFormat="1" ht="24" customHeight="1">
      <c r="A24" s="107" t="s">
        <v>498</v>
      </c>
      <c r="B24" s="6" t="s">
        <v>606</v>
      </c>
      <c r="C24" s="10" t="s">
        <v>607</v>
      </c>
      <c r="D24" s="108">
        <v>-1E-4</v>
      </c>
      <c r="E24" s="108">
        <v>2.0000000000000001E-4</v>
      </c>
      <c r="F24" s="108">
        <v>2.0000000000000001E-4</v>
      </c>
      <c r="G24" s="108">
        <v>1E-4</v>
      </c>
      <c r="H24" s="108">
        <v>2.0000000000000001E-4</v>
      </c>
      <c r="I24" s="108">
        <v>2.9999999999999997E-4</v>
      </c>
    </row>
    <row r="25" spans="1:10" s="107" customFormat="1" ht="43.5" customHeight="1" thickBot="1">
      <c r="A25" s="107" t="s">
        <v>498</v>
      </c>
      <c r="B25" s="6" t="s">
        <v>608</v>
      </c>
      <c r="C25" s="10" t="s">
        <v>609</v>
      </c>
      <c r="D25" s="108">
        <v>0.17460000000000001</v>
      </c>
      <c r="E25" s="108">
        <v>0.18</v>
      </c>
      <c r="F25" s="108">
        <v>0.17530000000000001</v>
      </c>
      <c r="G25" s="108">
        <v>0.17549999999999999</v>
      </c>
      <c r="H25" s="108">
        <v>0.17180000000000001</v>
      </c>
      <c r="I25" s="108">
        <v>0.16300000000000001</v>
      </c>
    </row>
    <row r="26" spans="1:10" s="109" customFormat="1" ht="24.75" customHeight="1" thickTop="1" thickBot="1">
      <c r="B26" s="747"/>
      <c r="C26" s="104" t="s">
        <v>374</v>
      </c>
      <c r="D26" s="745"/>
      <c r="E26" s="745"/>
      <c r="F26" s="745"/>
      <c r="G26" s="745"/>
      <c r="H26" s="81"/>
      <c r="I26" s="81"/>
      <c r="J26" s="110"/>
    </row>
    <row r="27" spans="1:10" s="103" customFormat="1" ht="27" customHeight="1" thickTop="1">
      <c r="A27" s="103" t="s">
        <v>498</v>
      </c>
      <c r="B27" s="4" t="s">
        <v>610</v>
      </c>
      <c r="C27" s="9" t="s">
        <v>611</v>
      </c>
      <c r="D27" s="106">
        <v>0.1105</v>
      </c>
      <c r="E27" s="106">
        <v>0.10050000000000001</v>
      </c>
      <c r="F27" s="106">
        <v>9.4600000000000004E-2</v>
      </c>
      <c r="G27" s="106">
        <v>9.2700000000000005E-2</v>
      </c>
      <c r="H27" s="106">
        <v>9.4E-2</v>
      </c>
      <c r="I27" s="106">
        <v>9.0800000000000006E-2</v>
      </c>
    </row>
    <row r="28" spans="1:10" s="107" customFormat="1" ht="23.25" customHeight="1">
      <c r="A28" s="107" t="s">
        <v>498</v>
      </c>
      <c r="B28" s="6" t="s">
        <v>612</v>
      </c>
      <c r="C28" s="10" t="s">
        <v>613</v>
      </c>
      <c r="D28" s="108">
        <v>0.10249999999999999</v>
      </c>
      <c r="E28" s="108">
        <v>0.1046</v>
      </c>
      <c r="F28" s="108">
        <v>9.3700000000000006E-2</v>
      </c>
      <c r="G28" s="108">
        <v>0.1211</v>
      </c>
      <c r="H28" s="108">
        <v>0.1129</v>
      </c>
      <c r="I28" s="108">
        <v>0.10349999999999999</v>
      </c>
    </row>
    <row r="29" spans="1:10" s="107" customFormat="1" ht="23.25" customHeight="1">
      <c r="A29" s="107" t="s">
        <v>498</v>
      </c>
      <c r="B29" s="6" t="s">
        <v>614</v>
      </c>
      <c r="C29" s="10" t="s">
        <v>615</v>
      </c>
      <c r="D29" s="108">
        <v>0.11890000000000001</v>
      </c>
      <c r="E29" s="108">
        <v>0.11260000000000001</v>
      </c>
      <c r="F29" s="108">
        <v>0.10780000000000001</v>
      </c>
      <c r="G29" s="108">
        <v>8.43E-2</v>
      </c>
      <c r="H29" s="108">
        <v>9.9900000000000003E-2</v>
      </c>
      <c r="I29" s="108">
        <v>9.1999999999999998E-2</v>
      </c>
    </row>
    <row r="30" spans="1:10" s="107" customFormat="1" ht="23.25" customHeight="1">
      <c r="A30" s="107" t="s">
        <v>498</v>
      </c>
      <c r="B30" s="6" t="s">
        <v>616</v>
      </c>
      <c r="C30" s="10" t="s">
        <v>617</v>
      </c>
      <c r="D30" s="108">
        <v>3.73E-2</v>
      </c>
      <c r="E30" s="108">
        <v>7.7100000000000002E-2</v>
      </c>
      <c r="F30" s="108">
        <v>9.5299999999999996E-2</v>
      </c>
      <c r="G30" s="108">
        <v>7.0699999999999999E-2</v>
      </c>
      <c r="H30" s="108">
        <v>0.11940000000000001</v>
      </c>
      <c r="I30" s="108">
        <v>0.11269999999999999</v>
      </c>
    </row>
    <row r="31" spans="1:10" s="107" customFormat="1" ht="23.25" customHeight="1">
      <c r="A31" s="107" t="s">
        <v>498</v>
      </c>
      <c r="B31" s="6" t="s">
        <v>618</v>
      </c>
      <c r="C31" s="10" t="s">
        <v>619</v>
      </c>
      <c r="D31" s="108">
        <v>1.9199999999999998E-2</v>
      </c>
      <c r="E31" s="108">
        <v>9.4999999999999998E-3</v>
      </c>
      <c r="F31" s="108">
        <v>7.3000000000000001E-3</v>
      </c>
      <c r="G31" s="108">
        <v>9.2999999999999992E-3</v>
      </c>
      <c r="H31" s="108">
        <v>1.11E-2</v>
      </c>
      <c r="I31" s="108">
        <v>1.34E-2</v>
      </c>
    </row>
    <row r="32" spans="1:10" s="107" customFormat="1" ht="23.25" customHeight="1">
      <c r="A32" s="107" t="s">
        <v>498</v>
      </c>
      <c r="B32" s="6" t="s">
        <v>620</v>
      </c>
      <c r="C32" s="10" t="s">
        <v>621</v>
      </c>
      <c r="D32" s="108">
        <v>7.1999999999999998E-3</v>
      </c>
      <c r="E32" s="108">
        <v>5.5999999999999999E-3</v>
      </c>
      <c r="F32" s="108">
        <v>3.7000000000000002E-3</v>
      </c>
      <c r="G32" s="108">
        <v>6.3E-3</v>
      </c>
      <c r="H32" s="108">
        <v>7.1000000000000004E-3</v>
      </c>
      <c r="I32" s="108">
        <v>3.8E-3</v>
      </c>
    </row>
    <row r="33" spans="1:10" s="107" customFormat="1" ht="23.25" customHeight="1">
      <c r="A33" s="107" t="s">
        <v>498</v>
      </c>
      <c r="B33" s="6" t="s">
        <v>622</v>
      </c>
      <c r="C33" s="10" t="s">
        <v>623</v>
      </c>
      <c r="D33" s="108">
        <v>1.6500000000000001E-2</v>
      </c>
      <c r="E33" s="108">
        <v>8.5000000000000006E-3</v>
      </c>
      <c r="F33" s="108">
        <v>6.4999999999999997E-3</v>
      </c>
      <c r="G33" s="108">
        <v>8.8000000000000005E-3</v>
      </c>
      <c r="H33" s="108">
        <v>1.0200000000000001E-2</v>
      </c>
      <c r="I33" s="108">
        <v>1.0800000000000001E-2</v>
      </c>
    </row>
    <row r="34" spans="1:10" s="107" customFormat="1" ht="23.25" customHeight="1">
      <c r="A34" s="107" t="s">
        <v>498</v>
      </c>
      <c r="B34" s="6" t="s">
        <v>624</v>
      </c>
      <c r="C34" s="10" t="s">
        <v>625</v>
      </c>
      <c r="D34" s="108">
        <v>2.2000000000000001E-3</v>
      </c>
      <c r="E34" s="108">
        <v>2.0999999999999999E-3</v>
      </c>
      <c r="F34" s="108">
        <v>1.9E-3</v>
      </c>
      <c r="G34" s="108">
        <v>2.5999999999999999E-3</v>
      </c>
      <c r="H34" s="108">
        <v>4.0000000000000001E-3</v>
      </c>
      <c r="I34" s="108">
        <v>7.7000000000000002E-3</v>
      </c>
    </row>
    <row r="35" spans="1:10" s="107" customFormat="1" ht="23.25" customHeight="1">
      <c r="A35" s="107" t="s">
        <v>498</v>
      </c>
      <c r="B35" s="6" t="s">
        <v>626</v>
      </c>
      <c r="C35" s="10" t="s">
        <v>627</v>
      </c>
      <c r="D35" s="108">
        <v>7.7000000000000002E-3</v>
      </c>
      <c r="E35" s="108">
        <v>9.4000000000000004E-3</v>
      </c>
      <c r="F35" s="108">
        <v>1.04E-2</v>
      </c>
      <c r="G35" s="108">
        <v>1.1299999999999999E-2</v>
      </c>
      <c r="H35" s="108">
        <v>1.1599999999999999E-2</v>
      </c>
      <c r="I35" s="108">
        <v>1.3299999999999999E-2</v>
      </c>
    </row>
    <row r="36" spans="1:10" s="107" customFormat="1" ht="23.25" customHeight="1">
      <c r="A36" s="107" t="s">
        <v>498</v>
      </c>
      <c r="B36" s="6" t="s">
        <v>628</v>
      </c>
      <c r="C36" s="10" t="s">
        <v>629</v>
      </c>
      <c r="D36" s="108">
        <v>3.5200000000000002E-2</v>
      </c>
      <c r="E36" s="108">
        <v>3.6400000000000002E-2</v>
      </c>
      <c r="F36" s="108">
        <v>3.2800000000000003E-2</v>
      </c>
      <c r="G36" s="108">
        <v>3.2199999999999999E-2</v>
      </c>
      <c r="H36" s="108">
        <v>3.3799999999999997E-2</v>
      </c>
      <c r="I36" s="108">
        <v>3.5299999999999998E-2</v>
      </c>
    </row>
    <row r="37" spans="1:10" s="107" customFormat="1" ht="23.25" customHeight="1">
      <c r="B37" s="6"/>
      <c r="C37" s="10" t="s">
        <v>630</v>
      </c>
      <c r="D37" s="108">
        <v>8.3000000000000001E-3</v>
      </c>
      <c r="E37" s="108">
        <v>8.2000000000000007E-3</v>
      </c>
      <c r="F37" s="108">
        <v>3.3999999999999998E-3</v>
      </c>
      <c r="G37" s="108">
        <v>5.4000000000000003E-3</v>
      </c>
      <c r="H37" s="108">
        <v>8.6E-3</v>
      </c>
      <c r="I37" s="108">
        <v>1.6299999999999999E-2</v>
      </c>
    </row>
    <row r="38" spans="1:10" s="107" customFormat="1" ht="44.25" customHeight="1" thickBot="1">
      <c r="A38" s="107" t="s">
        <v>498</v>
      </c>
      <c r="B38" s="6" t="s">
        <v>631</v>
      </c>
      <c r="C38" s="10" t="s">
        <v>632</v>
      </c>
      <c r="D38" s="108">
        <v>0.28999999999999998</v>
      </c>
      <c r="E38" s="108">
        <v>1E-4</v>
      </c>
      <c r="F38" s="108">
        <v>1.1999999999999999E-3</v>
      </c>
      <c r="G38" s="108">
        <v>4.3E-3</v>
      </c>
      <c r="H38" s="108">
        <v>3.3E-3</v>
      </c>
      <c r="I38" s="108">
        <v>1.1000000000000001E-3</v>
      </c>
    </row>
    <row r="39" spans="1:10" s="109" customFormat="1" ht="24" customHeight="1" thickTop="1" thickBot="1">
      <c r="B39" s="748"/>
      <c r="C39" s="104" t="s">
        <v>387</v>
      </c>
      <c r="D39" s="745"/>
      <c r="E39" s="745"/>
      <c r="F39" s="745"/>
      <c r="G39" s="745"/>
      <c r="H39" s="81"/>
      <c r="I39" s="81"/>
      <c r="J39" s="110"/>
    </row>
    <row r="40" spans="1:10" s="109" customFormat="1" ht="24.75" customHeight="1" thickTop="1" thickBot="1">
      <c r="B40" s="747"/>
      <c r="C40" s="104" t="s">
        <v>388</v>
      </c>
      <c r="D40" s="745"/>
      <c r="E40" s="745"/>
      <c r="F40" s="745"/>
      <c r="G40" s="745"/>
      <c r="H40" s="81"/>
      <c r="I40" s="81"/>
      <c r="J40" s="110"/>
    </row>
    <row r="41" spans="1:10" s="103" customFormat="1" ht="27" customHeight="1" thickTop="1">
      <c r="A41" s="103" t="s">
        <v>498</v>
      </c>
      <c r="B41" s="4" t="s">
        <v>633</v>
      </c>
      <c r="C41" s="9" t="s">
        <v>634</v>
      </c>
      <c r="D41" s="106">
        <v>4.3700000000000003E-2</v>
      </c>
      <c r="E41" s="106">
        <v>3.95E-2</v>
      </c>
      <c r="F41" s="106">
        <v>3.5400000000000001E-2</v>
      </c>
      <c r="G41" s="106">
        <v>3.7199999999999997E-2</v>
      </c>
      <c r="H41" s="106">
        <v>3.4099999999999998E-2</v>
      </c>
      <c r="I41" s="106">
        <v>3.4599999999999999E-2</v>
      </c>
    </row>
    <row r="42" spans="1:10" s="107" customFormat="1" ht="23.25" customHeight="1">
      <c r="A42" s="107" t="s">
        <v>498</v>
      </c>
      <c r="B42" s="6" t="s">
        <v>635</v>
      </c>
      <c r="C42" s="10" t="s">
        <v>636</v>
      </c>
      <c r="D42" s="108">
        <v>5.9700000000000003E-2</v>
      </c>
      <c r="E42" s="108">
        <v>5.5399999999999998E-2</v>
      </c>
      <c r="F42" s="108">
        <v>4.9200000000000001E-2</v>
      </c>
      <c r="G42" s="108">
        <v>4.9000000000000002E-2</v>
      </c>
      <c r="H42" s="108">
        <v>4.5400000000000003E-2</v>
      </c>
      <c r="I42" s="108">
        <v>4.4999999999999998E-2</v>
      </c>
    </row>
    <row r="43" spans="1:10" s="107" customFormat="1" ht="23.25" customHeight="1">
      <c r="A43" s="107" t="s">
        <v>498</v>
      </c>
      <c r="B43" s="6" t="s">
        <v>637</v>
      </c>
      <c r="C43" s="10" t="s">
        <v>638</v>
      </c>
      <c r="D43" s="108">
        <v>6.7500000000000004E-2</v>
      </c>
      <c r="E43" s="108">
        <v>6.1400000000000003E-2</v>
      </c>
      <c r="F43" s="108">
        <v>5.2600000000000001E-2</v>
      </c>
      <c r="G43" s="108">
        <v>5.1999999999999998E-2</v>
      </c>
      <c r="H43" s="108">
        <v>4.8500000000000001E-2</v>
      </c>
      <c r="I43" s="108">
        <v>4.8500000000000001E-2</v>
      </c>
    </row>
    <row r="44" spans="1:10" s="107" customFormat="1" ht="44.25" customHeight="1" thickBot="1">
      <c r="A44" s="107" t="s">
        <v>498</v>
      </c>
      <c r="B44" s="6" t="s">
        <v>639</v>
      </c>
      <c r="C44" s="10" t="s">
        <v>640</v>
      </c>
      <c r="D44" s="108">
        <v>6.5799999999999997E-2</v>
      </c>
      <c r="E44" s="108">
        <v>5.91E-2</v>
      </c>
      <c r="F44" s="108">
        <v>5.3800000000000001E-2</v>
      </c>
      <c r="G44" s="108">
        <v>5.7599999999999998E-2</v>
      </c>
      <c r="H44" s="108">
        <v>5.28E-2</v>
      </c>
      <c r="I44" s="108">
        <v>5.33E-2</v>
      </c>
    </row>
    <row r="45" spans="1:10" s="109" customFormat="1" ht="24" customHeight="1" thickTop="1" thickBot="1">
      <c r="B45" s="747"/>
      <c r="C45" s="104" t="s">
        <v>393</v>
      </c>
      <c r="D45" s="745"/>
      <c r="E45" s="745"/>
      <c r="F45" s="745"/>
      <c r="G45" s="745"/>
      <c r="H45" s="81"/>
      <c r="I45" s="81"/>
      <c r="J45" s="110"/>
    </row>
    <row r="46" spans="1:10" s="111" customFormat="1" ht="27" customHeight="1" thickTop="1">
      <c r="A46" s="111" t="s">
        <v>498</v>
      </c>
      <c r="B46" s="4" t="s">
        <v>641</v>
      </c>
      <c r="C46" s="9" t="s">
        <v>642</v>
      </c>
      <c r="D46" s="106">
        <v>0.51180000000000003</v>
      </c>
      <c r="E46" s="106">
        <v>0.52239999999999998</v>
      </c>
      <c r="F46" s="106">
        <v>0.53390000000000004</v>
      </c>
      <c r="G46" s="106">
        <v>0.5302</v>
      </c>
      <c r="H46" s="106">
        <v>0.53349999999999997</v>
      </c>
      <c r="I46" s="106">
        <v>0.5242</v>
      </c>
    </row>
    <row r="47" spans="1:10" ht="23.25" customHeight="1">
      <c r="A47" s="481" t="s">
        <v>498</v>
      </c>
      <c r="B47" s="1" t="s">
        <v>643</v>
      </c>
      <c r="C47" s="11" t="s">
        <v>644</v>
      </c>
      <c r="D47" s="112">
        <v>5.7000000000000002E-2</v>
      </c>
      <c r="E47" s="112">
        <v>5.8400000000000001E-2</v>
      </c>
      <c r="F47" s="112">
        <v>6.0299999999999999E-2</v>
      </c>
      <c r="G47" s="112">
        <v>5.8700000000000002E-2</v>
      </c>
      <c r="H47" s="112">
        <v>6.0699999999999997E-2</v>
      </c>
      <c r="I47" s="112">
        <v>5.67E-2</v>
      </c>
    </row>
    <row r="48" spans="1:10" ht="23.25" customHeight="1">
      <c r="A48" s="481" t="s">
        <v>498</v>
      </c>
      <c r="B48" s="1" t="s">
        <v>645</v>
      </c>
      <c r="C48" s="11" t="s">
        <v>646</v>
      </c>
      <c r="D48" s="112">
        <v>0.43120000000000003</v>
      </c>
      <c r="E48" s="112">
        <v>0.41909999999999997</v>
      </c>
      <c r="F48" s="112">
        <v>0.40579999999999999</v>
      </c>
      <c r="G48" s="112">
        <v>0.41110000000000002</v>
      </c>
      <c r="H48" s="112">
        <v>0.40589999999999998</v>
      </c>
      <c r="I48" s="112">
        <v>0.41909999999999997</v>
      </c>
    </row>
    <row r="49" spans="1:10" ht="23.25" customHeight="1">
      <c r="A49" s="481" t="s">
        <v>498</v>
      </c>
      <c r="B49" s="1" t="s">
        <v>647</v>
      </c>
      <c r="C49" s="11" t="s">
        <v>648</v>
      </c>
      <c r="D49" s="112">
        <v>0.49469999999999997</v>
      </c>
      <c r="E49" s="112">
        <v>0.50519999999999998</v>
      </c>
      <c r="F49" s="112">
        <v>0.44740000000000002</v>
      </c>
      <c r="G49" s="112">
        <v>0.43759999999999999</v>
      </c>
      <c r="H49" s="112">
        <v>0.4108</v>
      </c>
      <c r="I49" s="112">
        <v>0.42430000000000001</v>
      </c>
    </row>
    <row r="50" spans="1:10" ht="43.5" customHeight="1" thickBot="1">
      <c r="C50" s="113"/>
      <c r="D50" s="112"/>
      <c r="E50" s="112"/>
      <c r="F50" s="112"/>
      <c r="G50" s="112"/>
      <c r="H50" s="112"/>
      <c r="I50" s="112"/>
    </row>
    <row r="51" spans="1:10" s="103" customFormat="1" ht="24" customHeight="1" thickTop="1" thickBot="1">
      <c r="B51" s="749"/>
      <c r="C51" s="104" t="s">
        <v>398</v>
      </c>
      <c r="D51" s="745"/>
      <c r="E51" s="745"/>
      <c r="F51" s="745"/>
      <c r="G51" s="745"/>
      <c r="H51" s="81"/>
      <c r="I51" s="81"/>
      <c r="J51" s="105"/>
    </row>
    <row r="52" spans="1:10" s="109" customFormat="1" ht="18.75" thickTop="1">
      <c r="A52" s="114"/>
      <c r="B52" s="748"/>
      <c r="C52" s="750"/>
      <c r="D52" s="112"/>
      <c r="E52" s="112"/>
      <c r="F52" s="112"/>
      <c r="G52" s="112"/>
      <c r="H52" s="112"/>
      <c r="I52" s="112"/>
      <c r="J52" s="110"/>
    </row>
    <row r="53" spans="1:10" s="103" customFormat="1" ht="23.25" customHeight="1">
      <c r="A53" s="103" t="s">
        <v>498</v>
      </c>
      <c r="B53" s="4" t="s">
        <v>649</v>
      </c>
      <c r="C53" s="9" t="s">
        <v>650</v>
      </c>
      <c r="D53" s="106">
        <v>7.7100000000000002E-2</v>
      </c>
      <c r="E53" s="106">
        <v>6.4100000000000004E-2</v>
      </c>
      <c r="F53" s="106">
        <v>6.2300000000000001E-2</v>
      </c>
      <c r="G53" s="106">
        <v>6.1499999999999999E-2</v>
      </c>
      <c r="H53" s="106">
        <v>6.0999999999999999E-2</v>
      </c>
      <c r="I53" s="106">
        <v>5.5500000000000001E-2</v>
      </c>
    </row>
    <row r="54" spans="1:10" s="103" customFormat="1" ht="24.75" customHeight="1">
      <c r="A54" s="103" t="s">
        <v>498</v>
      </c>
      <c r="B54" s="4" t="s">
        <v>651</v>
      </c>
      <c r="C54" s="9" t="s">
        <v>652</v>
      </c>
      <c r="D54" s="106">
        <v>6.0100000000000001E-2</v>
      </c>
      <c r="E54" s="106">
        <v>5.0599999999999999E-2</v>
      </c>
      <c r="F54" s="106">
        <v>4.9500000000000002E-2</v>
      </c>
      <c r="G54" s="106">
        <v>5.0799999999999998E-2</v>
      </c>
      <c r="H54" s="106">
        <v>4.9799999999999997E-2</v>
      </c>
      <c r="I54" s="106">
        <v>4.7100000000000003E-2</v>
      </c>
    </row>
    <row r="55" spans="1:10" s="103" customFormat="1" ht="24.75" customHeight="1">
      <c r="A55" s="103" t="s">
        <v>498</v>
      </c>
      <c r="B55" s="4" t="s">
        <v>653</v>
      </c>
      <c r="C55" s="9" t="s">
        <v>654</v>
      </c>
      <c r="D55" s="106">
        <v>7.6200000000000004E-2</v>
      </c>
      <c r="E55" s="106">
        <v>6.6600000000000006E-2</v>
      </c>
      <c r="F55" s="106">
        <v>6.3600000000000004E-2</v>
      </c>
      <c r="G55" s="106">
        <v>6.13E-2</v>
      </c>
      <c r="H55" s="106">
        <v>6.1100000000000002E-2</v>
      </c>
      <c r="I55" s="106">
        <v>5.74E-2</v>
      </c>
    </row>
    <row r="56" spans="1:10" s="103" customFormat="1" ht="24.75" customHeight="1">
      <c r="A56" s="103" t="s">
        <v>498</v>
      </c>
      <c r="B56" s="4" t="s">
        <v>655</v>
      </c>
      <c r="C56" s="9" t="s">
        <v>656</v>
      </c>
      <c r="D56" s="106">
        <v>9.1399999999999995E-2</v>
      </c>
      <c r="E56" s="106">
        <v>8.2000000000000003E-2</v>
      </c>
      <c r="F56" s="106">
        <v>7.8799999999999995E-2</v>
      </c>
      <c r="G56" s="106">
        <v>7.7700000000000005E-2</v>
      </c>
      <c r="H56" s="106">
        <v>7.85E-2</v>
      </c>
      <c r="I56" s="106">
        <v>7.7100000000000002E-2</v>
      </c>
    </row>
    <row r="57" spans="1:10" s="103" customFormat="1" ht="24.75" customHeight="1">
      <c r="A57" s="103" t="s">
        <v>498</v>
      </c>
      <c r="B57" s="4" t="s">
        <v>657</v>
      </c>
      <c r="C57" s="9" t="s">
        <v>658</v>
      </c>
      <c r="D57" s="106">
        <v>-1.52E-2</v>
      </c>
      <c r="E57" s="106">
        <v>-1.54E-2</v>
      </c>
      <c r="F57" s="106">
        <v>-1.52E-2</v>
      </c>
      <c r="G57" s="106">
        <v>-1.6299999999999999E-2</v>
      </c>
      <c r="H57" s="106">
        <v>-1.7299999999999999E-2</v>
      </c>
      <c r="I57" s="106">
        <v>-1.9699999999999999E-2</v>
      </c>
    </row>
    <row r="58" spans="1:10" s="103" customFormat="1" ht="24.75" customHeight="1">
      <c r="A58" s="103" t="s">
        <v>498</v>
      </c>
      <c r="B58" s="4" t="s">
        <v>659</v>
      </c>
      <c r="C58" s="9" t="s">
        <v>660</v>
      </c>
      <c r="D58" s="106">
        <v>-1.61E-2</v>
      </c>
      <c r="E58" s="106">
        <v>-1.6E-2</v>
      </c>
      <c r="F58" s="106">
        <v>-1.41E-2</v>
      </c>
      <c r="G58" s="106">
        <v>-1.0500000000000001E-2</v>
      </c>
      <c r="H58" s="106">
        <v>-1.14E-2</v>
      </c>
      <c r="I58" s="106">
        <v>-1.04E-2</v>
      </c>
    </row>
    <row r="59" spans="1:10" s="103" customFormat="1" ht="24.75" customHeight="1" thickBot="1">
      <c r="A59" s="103" t="s">
        <v>498</v>
      </c>
      <c r="B59" s="4" t="s">
        <v>661</v>
      </c>
      <c r="C59" s="9" t="s">
        <v>662</v>
      </c>
      <c r="D59" s="106">
        <v>1.6899999999999998E-2</v>
      </c>
      <c r="E59" s="106">
        <v>1.34E-2</v>
      </c>
      <c r="F59" s="106">
        <v>1.2800000000000001E-2</v>
      </c>
      <c r="G59" s="106">
        <v>1.0699999999999999E-2</v>
      </c>
      <c r="H59" s="106">
        <v>1.1299999999999999E-2</v>
      </c>
      <c r="I59" s="106">
        <v>8.3999999999999995E-3</v>
      </c>
    </row>
    <row r="60" spans="1:10" s="109" customFormat="1" ht="44.25" customHeight="1" thickTop="1" thickBot="1">
      <c r="C60" s="104" t="s">
        <v>663</v>
      </c>
      <c r="D60" s="104"/>
      <c r="E60" s="104"/>
      <c r="F60" s="104"/>
      <c r="G60" s="104"/>
      <c r="H60" s="104"/>
      <c r="I60" s="104"/>
      <c r="J60" s="110"/>
    </row>
    <row r="61" spans="1:10" s="103" customFormat="1" ht="24" customHeight="1" thickTop="1">
      <c r="A61" s="103" t="s">
        <v>498</v>
      </c>
      <c r="B61" s="4" t="s">
        <v>649</v>
      </c>
      <c r="C61" s="9" t="s">
        <v>650</v>
      </c>
      <c r="D61" s="106">
        <v>7.7100000000000002E-2</v>
      </c>
      <c r="E61" s="106">
        <v>6.4100000000000004E-2</v>
      </c>
      <c r="F61" s="106">
        <v>6.2300000000000001E-2</v>
      </c>
      <c r="G61" s="106">
        <v>6.1499999999999999E-2</v>
      </c>
      <c r="H61" s="106">
        <v>6.0999999999999999E-2</v>
      </c>
      <c r="I61" s="106">
        <v>5.5500000000000001E-2</v>
      </c>
      <c r="J61" s="105"/>
    </row>
    <row r="62" spans="1:10" s="103" customFormat="1" ht="27" customHeight="1">
      <c r="A62" s="103" t="s">
        <v>498</v>
      </c>
      <c r="B62" s="4" t="s">
        <v>664</v>
      </c>
      <c r="C62" s="9" t="s">
        <v>665</v>
      </c>
      <c r="D62" s="106">
        <v>-6.6E-3</v>
      </c>
      <c r="E62" s="106">
        <v>-4.1000000000000003E-3</v>
      </c>
      <c r="F62" s="106">
        <v>-4.7999999999999996E-3</v>
      </c>
      <c r="G62" s="106">
        <v>-5.7000000000000002E-3</v>
      </c>
      <c r="H62" s="106">
        <v>-6.0000000000000001E-3</v>
      </c>
      <c r="I62" s="106">
        <v>-5.5999999999999999E-3</v>
      </c>
    </row>
    <row r="63" spans="1:10" s="107" customFormat="1" ht="23.25" customHeight="1">
      <c r="A63" s="107" t="s">
        <v>498</v>
      </c>
      <c r="B63" s="6" t="s">
        <v>666</v>
      </c>
      <c r="C63" s="10" t="s">
        <v>667</v>
      </c>
      <c r="D63" s="108">
        <v>-4.8599999999999997E-2</v>
      </c>
      <c r="E63" s="108">
        <v>-4.3900000000000002E-2</v>
      </c>
      <c r="F63" s="108">
        <v>-3.9800000000000002E-2</v>
      </c>
      <c r="G63" s="108">
        <v>-4.1799999999999997E-2</v>
      </c>
      <c r="H63" s="108">
        <v>-3.8199999999999998E-2</v>
      </c>
      <c r="I63" s="108">
        <v>-3.8199999999999998E-2</v>
      </c>
    </row>
    <row r="64" spans="1:10" s="107" customFormat="1" ht="23.25" customHeight="1">
      <c r="A64" s="107" t="s">
        <v>498</v>
      </c>
      <c r="B64" s="6" t="s">
        <v>668</v>
      </c>
      <c r="C64" s="10" t="s">
        <v>669</v>
      </c>
      <c r="D64" s="108">
        <v>1E-4</v>
      </c>
      <c r="E64" s="108">
        <v>1E-4</v>
      </c>
      <c r="F64" s="108">
        <v>2.0000000000000001E-4</v>
      </c>
      <c r="G64" s="108">
        <v>2.0000000000000001E-4</v>
      </c>
      <c r="H64" s="108">
        <v>2.0000000000000001E-4</v>
      </c>
      <c r="I64" s="108">
        <v>2.9999999999999997E-4</v>
      </c>
    </row>
    <row r="65" spans="1:10" s="107" customFormat="1" ht="23.25" customHeight="1">
      <c r="A65" s="107" t="s">
        <v>498</v>
      </c>
      <c r="B65" s="6" t="s">
        <v>670</v>
      </c>
      <c r="C65" s="10" t="s">
        <v>671</v>
      </c>
      <c r="D65" s="108">
        <v>-2.0000000000000001E-4</v>
      </c>
      <c r="E65" s="108">
        <v>1E-4</v>
      </c>
      <c r="F65" s="108">
        <v>0</v>
      </c>
      <c r="G65" s="108">
        <v>-2.0000000000000001E-4</v>
      </c>
      <c r="H65" s="108">
        <v>1E-4</v>
      </c>
      <c r="I65" s="108">
        <v>1E-4</v>
      </c>
    </row>
    <row r="66" spans="1:10" s="107" customFormat="1" ht="44.25" customHeight="1" thickBot="1">
      <c r="B66" s="6"/>
      <c r="C66" s="10" t="s">
        <v>672</v>
      </c>
      <c r="D66" s="108">
        <v>0</v>
      </c>
      <c r="E66" s="108">
        <v>0</v>
      </c>
      <c r="F66" s="108">
        <v>0</v>
      </c>
      <c r="G66" s="108">
        <v>0</v>
      </c>
      <c r="H66" s="108">
        <v>0</v>
      </c>
      <c r="I66" s="108">
        <v>0</v>
      </c>
    </row>
    <row r="67" spans="1:10" s="103" customFormat="1" ht="24.75" customHeight="1" thickTop="1" thickBot="1">
      <c r="A67" s="103" t="s">
        <v>498</v>
      </c>
      <c r="B67" s="4" t="s">
        <v>673</v>
      </c>
      <c r="C67" s="104" t="s">
        <v>674</v>
      </c>
      <c r="D67" s="751">
        <v>2.18E-2</v>
      </c>
      <c r="E67" s="751">
        <v>1.6199999999999999E-2</v>
      </c>
      <c r="F67" s="751">
        <v>1.8100000000000002E-2</v>
      </c>
      <c r="G67" s="751">
        <v>1.43E-2</v>
      </c>
      <c r="H67" s="514">
        <v>1.72E-2</v>
      </c>
      <c r="I67" s="514">
        <v>1.21E-2</v>
      </c>
      <c r="J67" s="105"/>
    </row>
    <row r="68" spans="1:10" ht="4.5" hidden="1" customHeight="1">
      <c r="A68" s="481" t="s">
        <v>497</v>
      </c>
      <c r="B68" s="12" t="s">
        <v>497</v>
      </c>
      <c r="C68" s="115"/>
      <c r="D68" s="115"/>
      <c r="E68" s="115"/>
      <c r="F68" s="115"/>
      <c r="G68" s="115"/>
      <c r="H68" s="115"/>
      <c r="I68" s="115"/>
    </row>
    <row r="69" spans="1:10" ht="14.25" thickTop="1" thickBot="1">
      <c r="A69" s="752"/>
      <c r="B69" s="752"/>
      <c r="C69" s="323"/>
      <c r="D69" s="323"/>
      <c r="E69" s="323"/>
      <c r="F69" s="323"/>
      <c r="G69" s="323"/>
      <c r="H69" s="323"/>
      <c r="I69" s="323"/>
      <c r="J69" s="324"/>
    </row>
    <row r="70" spans="1:10" ht="23.25" customHeight="1">
      <c r="C70" s="69" t="s">
        <v>413</v>
      </c>
    </row>
    <row r="71" spans="1:10" ht="15">
      <c r="C71" s="69" t="s">
        <v>675</v>
      </c>
    </row>
    <row r="72" spans="1:10" ht="15">
      <c r="C72" s="69" t="s">
        <v>676</v>
      </c>
    </row>
    <row r="73" spans="1:10" ht="15">
      <c r="C73" s="69" t="s">
        <v>416</v>
      </c>
    </row>
    <row r="74" spans="1:10" ht="15">
      <c r="C74" s="69" t="s">
        <v>417</v>
      </c>
    </row>
    <row r="75" spans="1:10" ht="15">
      <c r="C75" s="69" t="s">
        <v>418</v>
      </c>
    </row>
    <row r="76" spans="1:10" ht="15">
      <c r="C76" s="69" t="s">
        <v>677</v>
      </c>
    </row>
    <row r="77" spans="1:10" ht="15">
      <c r="C77" s="69" t="s">
        <v>420</v>
      </c>
    </row>
    <row r="78" spans="1:10" ht="15">
      <c r="C78" s="69" t="s">
        <v>421</v>
      </c>
    </row>
    <row r="79" spans="1:10" ht="15">
      <c r="C79" s="69" t="s">
        <v>422</v>
      </c>
    </row>
  </sheetData>
  <mergeCells count="3">
    <mergeCell ref="A2:I2"/>
    <mergeCell ref="C3:I3"/>
    <mergeCell ref="A4:I4"/>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J227"/>
  <sheetViews>
    <sheetView showGridLines="0" zoomScale="55" zoomScaleNormal="55" workbookViewId="0">
      <selection sqref="A1:I1"/>
    </sheetView>
  </sheetViews>
  <sheetFormatPr baseColWidth="10" defaultColWidth="9.140625" defaultRowHeight="18"/>
  <cols>
    <col min="1" max="1" width="132.28515625" style="439" customWidth="1"/>
    <col min="2" max="8" width="16" style="25" customWidth="1"/>
    <col min="9" max="9" width="16" style="32" customWidth="1"/>
    <col min="10" max="10" width="21.42578125" style="25" bestFit="1" customWidth="1"/>
    <col min="11"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10" ht="43.5" customHeight="1">
      <c r="A1" s="1102" t="s">
        <v>1072</v>
      </c>
      <c r="B1" s="1102"/>
      <c r="C1" s="1102"/>
      <c r="D1" s="1102"/>
      <c r="E1" s="1102"/>
      <c r="F1" s="1102"/>
      <c r="G1" s="1102"/>
      <c r="H1" s="1102"/>
      <c r="I1" s="1102"/>
    </row>
    <row r="2" spans="1:10" ht="43.5" customHeight="1">
      <c r="A2" s="1102" t="s">
        <v>423</v>
      </c>
      <c r="B2" s="1102"/>
      <c r="C2" s="1102"/>
      <c r="D2" s="1102"/>
      <c r="E2" s="1102"/>
      <c r="F2" s="1102"/>
      <c r="G2" s="1102"/>
      <c r="H2" s="1102"/>
      <c r="I2" s="1102"/>
    </row>
    <row r="3" spans="1:10" ht="43.5" customHeight="1">
      <c r="A3" s="1102" t="s">
        <v>489</v>
      </c>
      <c r="B3" s="1102"/>
      <c r="C3" s="1102"/>
      <c r="D3" s="1102"/>
      <c r="E3" s="1102"/>
      <c r="F3" s="1102"/>
      <c r="G3" s="1102"/>
      <c r="H3" s="1102"/>
      <c r="I3" s="1102"/>
    </row>
    <row r="4" spans="1:10" ht="43.5" customHeight="1">
      <c r="A4" s="1103" t="s">
        <v>1250</v>
      </c>
      <c r="B4" s="1103"/>
      <c r="C4" s="1103"/>
      <c r="D4" s="1103"/>
      <c r="E4" s="1103"/>
      <c r="F4" s="1103"/>
      <c r="G4" s="1103"/>
      <c r="H4" s="1103"/>
      <c r="I4" s="1103"/>
    </row>
    <row r="5" spans="1:10" ht="19.5" customHeight="1" thickBot="1">
      <c r="A5" s="1102"/>
      <c r="B5" s="1102"/>
      <c r="C5" s="1102"/>
      <c r="D5" s="1102"/>
      <c r="E5" s="1102"/>
      <c r="F5" s="1102"/>
      <c r="G5" s="1102"/>
      <c r="H5" s="1102"/>
      <c r="I5" s="1102"/>
    </row>
    <row r="6" spans="1:10" s="26" customFormat="1" ht="31.5" customHeight="1" thickTop="1" thickBot="1">
      <c r="A6" s="427" t="s">
        <v>296</v>
      </c>
      <c r="B6" s="67" t="s">
        <v>424</v>
      </c>
      <c r="C6" s="67" t="s">
        <v>425</v>
      </c>
      <c r="D6" s="67" t="s">
        <v>1147</v>
      </c>
      <c r="E6" s="67" t="s">
        <v>1237</v>
      </c>
      <c r="F6" s="67" t="s">
        <v>1292</v>
      </c>
      <c r="G6" s="67" t="s">
        <v>1433</v>
      </c>
      <c r="H6" s="67" t="s">
        <v>1366</v>
      </c>
      <c r="I6" s="67" t="s">
        <v>1434</v>
      </c>
    </row>
    <row r="7" spans="1:10" ht="15" customHeight="1" thickTop="1" thickBot="1">
      <c r="A7" s="428"/>
      <c r="B7" s="568"/>
      <c r="C7" s="568"/>
      <c r="D7" s="568"/>
      <c r="E7" s="568"/>
      <c r="F7" s="568"/>
      <c r="G7" s="568"/>
      <c r="H7" s="568"/>
      <c r="I7" s="568"/>
    </row>
    <row r="8" spans="1:10" ht="24" customHeight="1" thickTop="1" thickBot="1">
      <c r="A8" s="27" t="s">
        <v>426</v>
      </c>
      <c r="B8" s="765">
        <v>1912647.4866880467</v>
      </c>
      <c r="C8" s="765">
        <v>2275205.4640466473</v>
      </c>
      <c r="D8" s="765">
        <v>2727053.7864008746</v>
      </c>
      <c r="E8" s="765">
        <v>2923686.7378600584</v>
      </c>
      <c r="F8" s="765">
        <v>3204406.3886690959</v>
      </c>
      <c r="G8" s="765">
        <v>3255615.4713250729</v>
      </c>
      <c r="H8" s="765">
        <v>3691822.5038819243</v>
      </c>
      <c r="I8" s="765">
        <v>3813414.2808921281</v>
      </c>
      <c r="J8" s="870"/>
    </row>
    <row r="9" spans="1:10" s="70" customFormat="1" ht="21" customHeight="1" thickTop="1">
      <c r="A9" s="68" t="s">
        <v>8</v>
      </c>
      <c r="B9" s="766">
        <v>335104.03136443143</v>
      </c>
      <c r="C9" s="766">
        <v>423056.2169329446</v>
      </c>
      <c r="D9" s="766">
        <v>538721.96809037891</v>
      </c>
      <c r="E9" s="766">
        <v>536930.530228863</v>
      </c>
      <c r="F9" s="766">
        <v>479444.81437609327</v>
      </c>
      <c r="G9" s="766">
        <v>422362.08507580176</v>
      </c>
      <c r="H9" s="766">
        <v>581957.68020408158</v>
      </c>
      <c r="I9" s="766">
        <v>537453.25717492704</v>
      </c>
    </row>
    <row r="10" spans="1:10" s="70" customFormat="1" ht="21" customHeight="1">
      <c r="A10" s="68" t="s">
        <v>17</v>
      </c>
      <c r="B10" s="766">
        <v>385057.70017930033</v>
      </c>
      <c r="C10" s="766">
        <v>442328.03785276972</v>
      </c>
      <c r="D10" s="766">
        <v>610126.08491107868</v>
      </c>
      <c r="E10" s="766">
        <v>550120.04021574347</v>
      </c>
      <c r="F10" s="766">
        <v>667439.69437026244</v>
      </c>
      <c r="G10" s="766">
        <v>607952.98503352772</v>
      </c>
      <c r="H10" s="766">
        <v>803500.10132798832</v>
      </c>
      <c r="I10" s="766">
        <v>772475.38929154526</v>
      </c>
    </row>
    <row r="11" spans="1:10" s="70" customFormat="1" ht="21" customHeight="1">
      <c r="A11" s="68" t="s">
        <v>26</v>
      </c>
      <c r="B11" s="766">
        <v>1077197.5913994168</v>
      </c>
      <c r="C11" s="766">
        <v>1243081.0113148687</v>
      </c>
      <c r="D11" s="766">
        <v>1417886.4959358601</v>
      </c>
      <c r="E11" s="766">
        <v>1678119.8365233236</v>
      </c>
      <c r="F11" s="766">
        <v>1901722.1731093298</v>
      </c>
      <c r="G11" s="766">
        <v>2038334.806132653</v>
      </c>
      <c r="H11" s="766">
        <v>2134171.6431807582</v>
      </c>
      <c r="I11" s="766">
        <v>2283081.9902682216</v>
      </c>
    </row>
    <row r="12" spans="1:10" s="70" customFormat="1" ht="21" customHeight="1">
      <c r="A12" s="429" t="s">
        <v>427</v>
      </c>
      <c r="B12" s="766">
        <v>1081508.171447522</v>
      </c>
      <c r="C12" s="766">
        <v>1243538.3720043732</v>
      </c>
      <c r="D12" s="766">
        <v>1424180.8024795919</v>
      </c>
      <c r="E12" s="766">
        <v>1679676.6992565598</v>
      </c>
      <c r="F12" s="766">
        <v>1901127.4188775509</v>
      </c>
      <c r="G12" s="766">
        <v>2042854.5861559769</v>
      </c>
      <c r="H12" s="766">
        <v>2137815.0309752189</v>
      </c>
      <c r="I12" s="766">
        <v>2277951.118552478</v>
      </c>
    </row>
    <row r="13" spans="1:10" s="70" customFormat="1" ht="21" customHeight="1">
      <c r="A13" s="429" t="s">
        <v>428</v>
      </c>
      <c r="B13" s="766">
        <v>1072408.3894227406</v>
      </c>
      <c r="C13" s="766">
        <v>1232335.6536909621</v>
      </c>
      <c r="D13" s="766">
        <v>1416175.9251720118</v>
      </c>
      <c r="E13" s="766">
        <v>1669543.093037901</v>
      </c>
      <c r="F13" s="766">
        <v>1885043.2445991256</v>
      </c>
      <c r="G13" s="766">
        <v>2017201.2004518951</v>
      </c>
      <c r="H13" s="766">
        <v>2101251.1555102039</v>
      </c>
      <c r="I13" s="766">
        <v>2237966.6816282799</v>
      </c>
    </row>
    <row r="14" spans="1:10" s="70" customFormat="1" ht="21" customHeight="1">
      <c r="A14" s="429" t="s">
        <v>429</v>
      </c>
      <c r="B14" s="766">
        <v>9099.7820247813397</v>
      </c>
      <c r="C14" s="766">
        <v>11202.718313411078</v>
      </c>
      <c r="D14" s="766">
        <v>8004.8773075801755</v>
      </c>
      <c r="E14" s="766">
        <v>10133.606218658892</v>
      </c>
      <c r="F14" s="766">
        <v>16084.174278425655</v>
      </c>
      <c r="G14" s="766">
        <v>25653.385704081637</v>
      </c>
      <c r="H14" s="766">
        <v>36563.875465014578</v>
      </c>
      <c r="I14" s="766">
        <v>39984.436924198257</v>
      </c>
    </row>
    <row r="15" spans="1:10" s="70" customFormat="1" ht="21" customHeight="1">
      <c r="A15" s="429" t="s">
        <v>430</v>
      </c>
      <c r="B15" s="766">
        <v>3207.861002915452</v>
      </c>
      <c r="C15" s="766">
        <v>11437.183653061224</v>
      </c>
      <c r="D15" s="766">
        <v>7216.0037798833819</v>
      </c>
      <c r="E15" s="766">
        <v>13388.954147230321</v>
      </c>
      <c r="F15" s="766">
        <v>17892.400680758015</v>
      </c>
      <c r="G15" s="766">
        <v>12174.8633483965</v>
      </c>
      <c r="H15" s="766">
        <v>10192.215413994169</v>
      </c>
      <c r="I15" s="766">
        <v>16545.727537900872</v>
      </c>
    </row>
    <row r="16" spans="1:10" s="70" customFormat="1" ht="21" customHeight="1">
      <c r="A16" s="429" t="s">
        <v>431</v>
      </c>
      <c r="B16" s="766">
        <v>2542.5529766763848</v>
      </c>
      <c r="C16" s="766">
        <v>10828.996447521864</v>
      </c>
      <c r="D16" s="766">
        <v>6381.4445102040818</v>
      </c>
      <c r="E16" s="766">
        <v>12439.507339650145</v>
      </c>
      <c r="F16" s="766">
        <v>13560.092759475219</v>
      </c>
      <c r="G16" s="766">
        <v>11100.063736151606</v>
      </c>
      <c r="H16" s="766">
        <v>9815.2677696793016</v>
      </c>
      <c r="I16" s="766">
        <v>14417.674844023326</v>
      </c>
    </row>
    <row r="17" spans="1:9" s="70" customFormat="1" ht="21" customHeight="1">
      <c r="A17" s="429" t="s">
        <v>432</v>
      </c>
      <c r="B17" s="766">
        <v>665.30802623906698</v>
      </c>
      <c r="C17" s="766">
        <v>608.18720553935862</v>
      </c>
      <c r="D17" s="766">
        <v>834.5592696793002</v>
      </c>
      <c r="E17" s="766">
        <v>949.44680758017478</v>
      </c>
      <c r="F17" s="766">
        <v>4332.3079212827988</v>
      </c>
      <c r="G17" s="766">
        <v>1074.7996122448978</v>
      </c>
      <c r="H17" s="766">
        <v>376.9476443148688</v>
      </c>
      <c r="I17" s="766">
        <v>2128.0526938775511</v>
      </c>
    </row>
    <row r="18" spans="1:9" s="70" customFormat="1" ht="21" customHeight="1">
      <c r="A18" s="429" t="s">
        <v>433</v>
      </c>
      <c r="B18" s="766">
        <v>11971.979403790087</v>
      </c>
      <c r="C18" s="766">
        <v>12032.539055393585</v>
      </c>
      <c r="D18" s="766">
        <v>12421.094913994169</v>
      </c>
      <c r="E18" s="766">
        <v>13240.656173469388</v>
      </c>
      <c r="F18" s="766">
        <v>17314.988112244901</v>
      </c>
      <c r="G18" s="766">
        <v>20473.146590379012</v>
      </c>
      <c r="H18" s="766">
        <v>30101.877737609331</v>
      </c>
      <c r="I18" s="766">
        <v>33261.020071428567</v>
      </c>
    </row>
    <row r="19" spans="1:9" s="70" customFormat="1" ht="21" customHeight="1">
      <c r="A19" s="429" t="s">
        <v>434</v>
      </c>
      <c r="B19" s="766">
        <v>6931.2585043731788</v>
      </c>
      <c r="C19" s="766">
        <v>7719.8308221574343</v>
      </c>
      <c r="D19" s="766">
        <v>8131.0203381924202</v>
      </c>
      <c r="E19" s="766">
        <v>10184.596967930029</v>
      </c>
      <c r="F19" s="766">
        <v>14818.620620991253</v>
      </c>
      <c r="G19" s="766">
        <v>17976.234233236151</v>
      </c>
      <c r="H19" s="766">
        <v>25198.135685131194</v>
      </c>
      <c r="I19" s="766">
        <v>28268.373620991253</v>
      </c>
    </row>
    <row r="20" spans="1:9" s="70" customFormat="1" ht="21" customHeight="1">
      <c r="A20" s="429" t="s">
        <v>435</v>
      </c>
      <c r="B20" s="766">
        <v>5040.7208994169087</v>
      </c>
      <c r="C20" s="766">
        <v>4312.7082332361515</v>
      </c>
      <c r="D20" s="766">
        <v>4290.0745758017492</v>
      </c>
      <c r="E20" s="766">
        <v>3056.0592055393586</v>
      </c>
      <c r="F20" s="766">
        <v>2496.3674912536439</v>
      </c>
      <c r="G20" s="766">
        <v>2496.9123571428568</v>
      </c>
      <c r="H20" s="766">
        <v>4903.7420524781328</v>
      </c>
      <c r="I20" s="766">
        <v>4992.6464504373171</v>
      </c>
    </row>
    <row r="21" spans="1:9" s="70" customFormat="1" ht="21" customHeight="1">
      <c r="A21" s="429" t="s">
        <v>39</v>
      </c>
      <c r="B21" s="766">
        <v>8345.8911924198255</v>
      </c>
      <c r="C21" s="766">
        <v>8756.1296166180764</v>
      </c>
      <c r="D21" s="766">
        <v>10115.714432944607</v>
      </c>
      <c r="E21" s="766">
        <v>11859.49216618076</v>
      </c>
      <c r="F21" s="766">
        <v>12479.465145772596</v>
      </c>
      <c r="G21" s="766">
        <v>14162.315717201165</v>
      </c>
      <c r="H21" s="766">
        <v>14572.471061224491</v>
      </c>
      <c r="I21" s="766">
        <v>15786.430024781341</v>
      </c>
    </row>
    <row r="22" spans="1:9" s="70" customFormat="1" ht="21" customHeight="1">
      <c r="A22" s="429" t="s">
        <v>436</v>
      </c>
      <c r="B22" s="766">
        <v>-27836.311647230319</v>
      </c>
      <c r="C22" s="766">
        <v>-32683.213014577257</v>
      </c>
      <c r="D22" s="766">
        <v>-36047.119670553933</v>
      </c>
      <c r="E22" s="766">
        <v>-40045.965220116625</v>
      </c>
      <c r="F22" s="766">
        <v>-47092.099706997084</v>
      </c>
      <c r="G22" s="766">
        <v>-51330.105679300286</v>
      </c>
      <c r="H22" s="766">
        <v>-58509.95200728863</v>
      </c>
      <c r="I22" s="766">
        <v>-60462.305918367354</v>
      </c>
    </row>
    <row r="23" spans="1:9" s="70" customFormat="1" ht="21" customHeight="1">
      <c r="A23" s="68" t="s">
        <v>57</v>
      </c>
      <c r="B23" s="766">
        <v>7174.4400655976679</v>
      </c>
      <c r="C23" s="766">
        <v>11771.263348396502</v>
      </c>
      <c r="D23" s="766">
        <v>11234.521845481049</v>
      </c>
      <c r="E23" s="766">
        <v>14277.851376093295</v>
      </c>
      <c r="F23" s="766">
        <v>14361.935969387754</v>
      </c>
      <c r="G23" s="766">
        <v>11707.227511661808</v>
      </c>
      <c r="H23" s="766">
        <v>15716.287405247813</v>
      </c>
      <c r="I23" s="766">
        <v>19399.303499999998</v>
      </c>
    </row>
    <row r="24" spans="1:9" s="70" customFormat="1" ht="21" customHeight="1">
      <c r="A24" s="68" t="s">
        <v>63</v>
      </c>
      <c r="B24" s="766">
        <v>1.8380102040816326</v>
      </c>
      <c r="C24" s="766">
        <v>168.01359037900875</v>
      </c>
      <c r="D24" s="766">
        <v>97.473335276967916</v>
      </c>
      <c r="E24" s="766">
        <v>291.6427900874636</v>
      </c>
      <c r="F24" s="766">
        <v>1891.8936559766764</v>
      </c>
      <c r="G24" s="766">
        <v>1714.9310655976674</v>
      </c>
      <c r="H24" s="766">
        <v>668.04479737609324</v>
      </c>
      <c r="I24" s="766">
        <v>787.34189941690965</v>
      </c>
    </row>
    <row r="25" spans="1:9" s="70" customFormat="1" ht="21" customHeight="1">
      <c r="A25" s="68" t="s">
        <v>437</v>
      </c>
      <c r="B25" s="766">
        <v>68119.697102040824</v>
      </c>
      <c r="C25" s="766">
        <v>110034.63245043732</v>
      </c>
      <c r="D25" s="766">
        <v>97047.183128279881</v>
      </c>
      <c r="E25" s="766">
        <v>90119.328155976676</v>
      </c>
      <c r="F25" s="766">
        <v>85805.199039358602</v>
      </c>
      <c r="G25" s="766">
        <v>119775.27593731778</v>
      </c>
      <c r="H25" s="766">
        <v>99731.012209912529</v>
      </c>
      <c r="I25" s="766">
        <v>145851.67565597667</v>
      </c>
    </row>
    <row r="26" spans="1:9" s="70" customFormat="1" ht="21" customHeight="1">
      <c r="A26" s="68" t="s">
        <v>74</v>
      </c>
      <c r="B26" s="766">
        <v>36170.620581632655</v>
      </c>
      <c r="C26" s="766">
        <v>40365.748676384836</v>
      </c>
      <c r="D26" s="766">
        <v>47545.371043731779</v>
      </c>
      <c r="E26" s="766">
        <v>49814.90613994169</v>
      </c>
      <c r="F26" s="766">
        <v>49012.665059766769</v>
      </c>
      <c r="G26" s="766">
        <v>48740.402896501459</v>
      </c>
      <c r="H26" s="766">
        <v>51494.91821428571</v>
      </c>
      <c r="I26" s="766">
        <v>50325.11507434403</v>
      </c>
    </row>
    <row r="27" spans="1:9" s="70" customFormat="1" ht="21" customHeight="1">
      <c r="A27" s="68" t="s">
        <v>438</v>
      </c>
      <c r="B27" s="766">
        <v>3821.5679854227405</v>
      </c>
      <c r="C27" s="766">
        <v>4400.5398804664719</v>
      </c>
      <c r="D27" s="766">
        <v>4394.6881107871723</v>
      </c>
      <c r="E27" s="766">
        <v>4012.6024300291547</v>
      </c>
      <c r="F27" s="766">
        <v>4728.0130889212824</v>
      </c>
      <c r="G27" s="766">
        <v>5027.7576720116622</v>
      </c>
      <c r="H27" s="766">
        <v>4582.8165422740531</v>
      </c>
      <c r="I27" s="766">
        <v>4040.2080276967931</v>
      </c>
    </row>
    <row r="28" spans="1:9" s="71" customFormat="1" ht="43.5" customHeight="1" thickBot="1">
      <c r="A28" s="430" t="s">
        <v>1359</v>
      </c>
      <c r="B28" s="767">
        <v>0</v>
      </c>
      <c r="C28" s="767">
        <v>0</v>
      </c>
      <c r="D28" s="767">
        <v>0</v>
      </c>
      <c r="E28" s="767">
        <v>0</v>
      </c>
      <c r="F28" s="767">
        <v>0</v>
      </c>
      <c r="G28" s="767">
        <v>0</v>
      </c>
      <c r="H28" s="767">
        <v>0</v>
      </c>
      <c r="I28" s="767">
        <v>0</v>
      </c>
    </row>
    <row r="29" spans="1:9" ht="24" customHeight="1" thickTop="1" thickBot="1">
      <c r="A29" s="27" t="s">
        <v>439</v>
      </c>
      <c r="B29" s="765">
        <v>1759165.9006195336</v>
      </c>
      <c r="C29" s="765">
        <v>2109502.3036953351</v>
      </c>
      <c r="D29" s="765">
        <v>2538784.2916763853</v>
      </c>
      <c r="E29" s="765">
        <v>2718166.7682638485</v>
      </c>
      <c r="F29" s="765">
        <v>2981976.5852317782</v>
      </c>
      <c r="G29" s="765">
        <v>3034128.4289241978</v>
      </c>
      <c r="H29" s="765">
        <v>3451300.2371253646</v>
      </c>
      <c r="I29" s="765">
        <v>3576227.379728863</v>
      </c>
    </row>
    <row r="30" spans="1:9" s="70" customFormat="1" ht="21" customHeight="1" thickTop="1">
      <c r="A30" s="68" t="s">
        <v>440</v>
      </c>
      <c r="B30" s="766">
        <v>1654476.7402055394</v>
      </c>
      <c r="C30" s="766">
        <v>1948377.726148688</v>
      </c>
      <c r="D30" s="766">
        <v>2352682.7038513119</v>
      </c>
      <c r="E30" s="766">
        <v>2527816.2069008746</v>
      </c>
      <c r="F30" s="766">
        <v>2736609.0282667638</v>
      </c>
      <c r="G30" s="766">
        <v>2758703.7238673465</v>
      </c>
      <c r="H30" s="766">
        <v>3071088.147521866</v>
      </c>
      <c r="I30" s="766">
        <v>3175618.9850874636</v>
      </c>
    </row>
    <row r="31" spans="1:9" s="70" customFormat="1" ht="21" customHeight="1">
      <c r="A31" s="429" t="s">
        <v>441</v>
      </c>
      <c r="B31" s="766">
        <v>616359.19154810486</v>
      </c>
      <c r="C31" s="766">
        <v>759559.24301895045</v>
      </c>
      <c r="D31" s="766">
        <v>879112.10815451888</v>
      </c>
      <c r="E31" s="766">
        <v>758857.10667055403</v>
      </c>
      <c r="F31" s="766">
        <v>831343.77858892118</v>
      </c>
      <c r="G31" s="766">
        <v>784013.84930174926</v>
      </c>
      <c r="H31" s="766">
        <v>816490.9927667639</v>
      </c>
      <c r="I31" s="766">
        <v>873732.44848104951</v>
      </c>
    </row>
    <row r="32" spans="1:9" s="70" customFormat="1" ht="21" customHeight="1">
      <c r="A32" s="429" t="s">
        <v>442</v>
      </c>
      <c r="B32" s="766">
        <v>507035.15067784261</v>
      </c>
      <c r="C32" s="766">
        <v>598273.84274489793</v>
      </c>
      <c r="D32" s="766">
        <v>725996.02996793005</v>
      </c>
      <c r="E32" s="766">
        <v>812030.91045626812</v>
      </c>
      <c r="F32" s="766">
        <v>881260.80118804658</v>
      </c>
      <c r="G32" s="766">
        <v>867383.74619387765</v>
      </c>
      <c r="H32" s="766">
        <v>1056800.2090145773</v>
      </c>
      <c r="I32" s="766">
        <v>988060.80969241972</v>
      </c>
    </row>
    <row r="33" spans="1:9" s="70" customFormat="1" ht="21" customHeight="1">
      <c r="A33" s="429" t="s">
        <v>443</v>
      </c>
      <c r="B33" s="766">
        <v>116348.49210932945</v>
      </c>
      <c r="C33" s="766">
        <v>114286.50951603499</v>
      </c>
      <c r="D33" s="766">
        <v>48791.686606413998</v>
      </c>
      <c r="E33" s="766">
        <v>21394.765991253644</v>
      </c>
      <c r="F33" s="766">
        <v>8907.099122448979</v>
      </c>
      <c r="G33" s="766">
        <v>14302.254476676384</v>
      </c>
      <c r="H33" s="766">
        <v>6362.0083338192417</v>
      </c>
      <c r="I33" s="766">
        <v>5443.498373177843</v>
      </c>
    </row>
    <row r="34" spans="1:9" s="70" customFormat="1" ht="21" customHeight="1">
      <c r="A34" s="429" t="s">
        <v>444</v>
      </c>
      <c r="B34" s="766">
        <v>69993.572275510203</v>
      </c>
      <c r="C34" s="766">
        <v>69932.957997084552</v>
      </c>
      <c r="D34" s="766">
        <v>93941.971995626809</v>
      </c>
      <c r="E34" s="766">
        <v>134446.76101749271</v>
      </c>
      <c r="F34" s="766">
        <v>109255.24443002915</v>
      </c>
      <c r="G34" s="766">
        <v>105196.36749562681</v>
      </c>
      <c r="H34" s="766">
        <v>114240.87118950437</v>
      </c>
      <c r="I34" s="766">
        <v>125496.30103061226</v>
      </c>
    </row>
    <row r="35" spans="1:9" s="70" customFormat="1" ht="21" customHeight="1">
      <c r="A35" s="429" t="s">
        <v>445</v>
      </c>
      <c r="B35" s="766">
        <v>312826.05324635567</v>
      </c>
      <c r="C35" s="766">
        <v>371463.90633673465</v>
      </c>
      <c r="D35" s="766">
        <v>562205.85329446057</v>
      </c>
      <c r="E35" s="766">
        <v>743807.70727696794</v>
      </c>
      <c r="F35" s="766">
        <v>835171.62397667638</v>
      </c>
      <c r="G35" s="766">
        <v>909442.69430903788</v>
      </c>
      <c r="H35" s="766">
        <v>991563.49197230325</v>
      </c>
      <c r="I35" s="766">
        <v>1088013.4077944607</v>
      </c>
    </row>
    <row r="36" spans="1:9" s="70" customFormat="1" ht="21" customHeight="1">
      <c r="A36" s="429" t="s">
        <v>446</v>
      </c>
      <c r="B36" s="766">
        <v>31914.280348396504</v>
      </c>
      <c r="C36" s="766">
        <v>34861.266534985421</v>
      </c>
      <c r="D36" s="766">
        <v>42635.053832361518</v>
      </c>
      <c r="E36" s="766">
        <v>57278.955488338186</v>
      </c>
      <c r="F36" s="766">
        <v>70670.480960641406</v>
      </c>
      <c r="G36" s="766">
        <v>78364.812090379011</v>
      </c>
      <c r="H36" s="766">
        <v>85630.574244897973</v>
      </c>
      <c r="I36" s="766">
        <v>94872.519715743445</v>
      </c>
    </row>
    <row r="37" spans="1:9" s="70" customFormat="1" ht="21" customHeight="1">
      <c r="A37" s="68" t="s">
        <v>447</v>
      </c>
      <c r="B37" s="766">
        <v>886.79251895043728</v>
      </c>
      <c r="C37" s="766">
        <v>1029.0544533527698</v>
      </c>
      <c r="D37" s="766">
        <v>751.75345335276972</v>
      </c>
      <c r="E37" s="766">
        <v>1008.0292886297376</v>
      </c>
      <c r="F37" s="766">
        <v>733.34809183673474</v>
      </c>
      <c r="G37" s="766">
        <v>3349.3546661807582</v>
      </c>
      <c r="H37" s="766">
        <v>849.6441588921283</v>
      </c>
      <c r="I37" s="766">
        <v>2496.2993250728869</v>
      </c>
    </row>
    <row r="38" spans="1:9" s="70" customFormat="1" ht="21" customHeight="1">
      <c r="A38" s="68" t="s">
        <v>448</v>
      </c>
      <c r="B38" s="766">
        <v>42088.62594169096</v>
      </c>
      <c r="C38" s="766">
        <v>26097.728320699709</v>
      </c>
      <c r="D38" s="766">
        <v>22163.151826530615</v>
      </c>
      <c r="E38" s="766">
        <v>33965.833530612246</v>
      </c>
      <c r="F38" s="766">
        <v>39310.146586005831</v>
      </c>
      <c r="G38" s="766">
        <v>31062.481281341108</v>
      </c>
      <c r="H38" s="766">
        <v>140209.47611224488</v>
      </c>
      <c r="I38" s="766">
        <v>192803.90381195335</v>
      </c>
    </row>
    <row r="39" spans="1:9" s="70" customFormat="1" ht="21" customHeight="1">
      <c r="A39" s="68" t="s">
        <v>449</v>
      </c>
      <c r="B39" s="766">
        <v>33276.884007288631</v>
      </c>
      <c r="C39" s="766">
        <v>34564.190825072888</v>
      </c>
      <c r="D39" s="766">
        <v>46607.832167638488</v>
      </c>
      <c r="E39" s="766">
        <v>52780.732693877551</v>
      </c>
      <c r="F39" s="766">
        <v>53860.692288629747</v>
      </c>
      <c r="G39" s="766">
        <v>41595.829395043729</v>
      </c>
      <c r="H39" s="766">
        <v>57215.112005830902</v>
      </c>
      <c r="I39" s="766">
        <v>41184.052658892128</v>
      </c>
    </row>
    <row r="40" spans="1:9" s="70" customFormat="1" ht="21" customHeight="1">
      <c r="A40" s="68" t="s">
        <v>127</v>
      </c>
      <c r="B40" s="766">
        <v>19313.343029154519</v>
      </c>
      <c r="C40" s="766">
        <v>20904.837176384841</v>
      </c>
      <c r="D40" s="766">
        <v>21805.167199708456</v>
      </c>
      <c r="E40" s="766">
        <v>24805.036725947524</v>
      </c>
      <c r="F40" s="766">
        <v>27854.666985422744</v>
      </c>
      <c r="G40" s="766">
        <v>29801.912510204082</v>
      </c>
      <c r="H40" s="766">
        <v>31826.825437317784</v>
      </c>
      <c r="I40" s="766">
        <v>33407.383725947526</v>
      </c>
    </row>
    <row r="41" spans="1:9" s="70" customFormat="1" ht="21" customHeight="1">
      <c r="A41" s="68" t="s">
        <v>133</v>
      </c>
      <c r="B41" s="766">
        <v>0</v>
      </c>
      <c r="C41" s="766">
        <v>49938.107666180753</v>
      </c>
      <c r="D41" s="766">
        <v>49956.059145772597</v>
      </c>
      <c r="E41" s="766">
        <v>39951.163501457726</v>
      </c>
      <c r="F41" s="766">
        <v>65169.54124927114</v>
      </c>
      <c r="G41" s="766">
        <v>89954.043088921288</v>
      </c>
      <c r="H41" s="766">
        <v>75197.848428571437</v>
      </c>
      <c r="I41" s="766">
        <v>60053.611918367344</v>
      </c>
    </row>
    <row r="42" spans="1:9" s="70" customFormat="1" ht="21" customHeight="1">
      <c r="A42" s="68" t="s">
        <v>450</v>
      </c>
      <c r="B42" s="766">
        <v>8269.1666690962102</v>
      </c>
      <c r="C42" s="766">
        <v>24227.080001457729</v>
      </c>
      <c r="D42" s="766">
        <v>40321.382313411079</v>
      </c>
      <c r="E42" s="766">
        <v>37296.357530612244</v>
      </c>
      <c r="F42" s="766">
        <v>57353.144629737617</v>
      </c>
      <c r="G42" s="766">
        <v>79171.244338192409</v>
      </c>
      <c r="H42" s="766">
        <v>74288.818116618073</v>
      </c>
      <c r="I42" s="766">
        <v>68890.727332361508</v>
      </c>
    </row>
    <row r="43" spans="1:9" s="71" customFormat="1" ht="43.5" customHeight="1" thickBot="1">
      <c r="A43" s="430" t="s">
        <v>109</v>
      </c>
      <c r="B43" s="767">
        <v>854.34824781341115</v>
      </c>
      <c r="C43" s="767">
        <v>4363.5791034985423</v>
      </c>
      <c r="D43" s="767">
        <v>4496.2417186588918</v>
      </c>
      <c r="E43" s="767">
        <v>543.40809183673468</v>
      </c>
      <c r="F43" s="767">
        <v>1086.0171341107873</v>
      </c>
      <c r="G43" s="767">
        <v>489.83977696793005</v>
      </c>
      <c r="H43" s="767">
        <v>624.36534402332359</v>
      </c>
      <c r="I43" s="767">
        <v>1772.4158688046646</v>
      </c>
    </row>
    <row r="44" spans="1:9" ht="24" customHeight="1" thickTop="1" thickBot="1">
      <c r="A44" s="27" t="s">
        <v>451</v>
      </c>
      <c r="B44" s="765">
        <v>153481.5860685131</v>
      </c>
      <c r="C44" s="765">
        <v>165703.16035131196</v>
      </c>
      <c r="D44" s="765">
        <v>188269.49472448978</v>
      </c>
      <c r="E44" s="765">
        <v>205519.96959620994</v>
      </c>
      <c r="F44" s="765">
        <v>222429.80343731778</v>
      </c>
      <c r="G44" s="765">
        <v>221487.04240087463</v>
      </c>
      <c r="H44" s="765">
        <v>240522.26675655978</v>
      </c>
      <c r="I44" s="765">
        <v>237186.90116326531</v>
      </c>
    </row>
    <row r="45" spans="1:9" s="70" customFormat="1" ht="21" customHeight="1" thickTop="1">
      <c r="A45" s="68" t="s">
        <v>148</v>
      </c>
      <c r="B45" s="766">
        <v>90222.830903790091</v>
      </c>
      <c r="C45" s="766">
        <v>95535.370262390672</v>
      </c>
      <c r="D45" s="766">
        <v>95535.370262390672</v>
      </c>
      <c r="E45" s="766">
        <v>154119.74198250729</v>
      </c>
      <c r="F45" s="766">
        <v>154119.74198250729</v>
      </c>
      <c r="G45" s="766">
        <v>154119.74198250729</v>
      </c>
      <c r="H45" s="766">
        <v>154119.74198250729</v>
      </c>
      <c r="I45" s="766">
        <v>183239.5918367347</v>
      </c>
    </row>
    <row r="46" spans="1:9" s="70" customFormat="1" ht="21" customHeight="1">
      <c r="A46" s="68" t="s">
        <v>152</v>
      </c>
      <c r="B46" s="766">
        <v>11316.309924198251</v>
      </c>
      <c r="C46" s="766">
        <v>10006.559766763849</v>
      </c>
      <c r="D46" s="766">
        <v>14006.559766763849</v>
      </c>
      <c r="E46" s="766">
        <v>3020</v>
      </c>
      <c r="F46" s="766">
        <v>6020</v>
      </c>
      <c r="G46" s="766">
        <v>9010</v>
      </c>
      <c r="H46" s="766">
        <v>14152.303206997085</v>
      </c>
      <c r="I46" s="766">
        <v>5132.3032069970841</v>
      </c>
    </row>
    <row r="47" spans="1:9" s="70" customFormat="1" ht="21" customHeight="1">
      <c r="A47" s="68" t="s">
        <v>156</v>
      </c>
      <c r="B47" s="766">
        <v>0</v>
      </c>
      <c r="C47" s="766">
        <v>0</v>
      </c>
      <c r="D47" s="766">
        <v>0</v>
      </c>
      <c r="E47" s="766">
        <v>0</v>
      </c>
      <c r="F47" s="766">
        <v>0</v>
      </c>
      <c r="G47" s="766">
        <v>0</v>
      </c>
      <c r="H47" s="766">
        <v>0</v>
      </c>
      <c r="I47" s="766">
        <v>0</v>
      </c>
    </row>
    <row r="48" spans="1:9" s="70" customFormat="1" ht="21" customHeight="1">
      <c r="A48" s="68" t="s">
        <v>452</v>
      </c>
      <c r="B48" s="766">
        <v>26119.011349854231</v>
      </c>
      <c r="C48" s="766">
        <v>36296.260934402329</v>
      </c>
      <c r="D48" s="766">
        <v>45399.144243440234</v>
      </c>
      <c r="E48" s="766">
        <v>16110.992951895045</v>
      </c>
      <c r="F48" s="766">
        <v>29224.837688046646</v>
      </c>
      <c r="G48" s="766">
        <v>37603.676976676383</v>
      </c>
      <c r="H48" s="766">
        <v>37603.676976676383</v>
      </c>
      <c r="I48" s="766">
        <v>29673.675220116616</v>
      </c>
    </row>
    <row r="49" spans="1:9" s="70" customFormat="1" ht="21" customHeight="1">
      <c r="A49" s="68" t="s">
        <v>164</v>
      </c>
      <c r="B49" s="766">
        <v>25823.433890670553</v>
      </c>
      <c r="C49" s="766">
        <v>23864.969387755104</v>
      </c>
      <c r="D49" s="766">
        <v>33328.42045189505</v>
      </c>
      <c r="E49" s="766">
        <v>32269.234661807579</v>
      </c>
      <c r="F49" s="766">
        <v>33065.223766763847</v>
      </c>
      <c r="G49" s="766">
        <v>20753.623441690961</v>
      </c>
      <c r="H49" s="766">
        <v>34646.544590379002</v>
      </c>
      <c r="I49" s="766">
        <v>19141.330899416909</v>
      </c>
    </row>
    <row r="50" spans="1:9" s="70" customFormat="1" ht="21" customHeight="1">
      <c r="A50" s="429" t="s">
        <v>453</v>
      </c>
      <c r="B50" s="766">
        <v>41.545189504373177</v>
      </c>
      <c r="C50" s="766">
        <v>41.545189504373177</v>
      </c>
      <c r="D50" s="766">
        <v>41.545189504373177</v>
      </c>
      <c r="E50" s="766">
        <v>41.545189504373177</v>
      </c>
      <c r="F50" s="766">
        <v>41.545189504373177</v>
      </c>
      <c r="G50" s="766">
        <v>5184.5451895043734</v>
      </c>
      <c r="H50" s="766">
        <v>42.241982507288625</v>
      </c>
      <c r="I50" s="766">
        <v>5174.5451895043725</v>
      </c>
    </row>
    <row r="51" spans="1:9" s="71" customFormat="1" ht="40.5" customHeight="1" thickBot="1">
      <c r="A51" s="431" t="s">
        <v>454</v>
      </c>
      <c r="B51" s="767">
        <v>25781.888701166179</v>
      </c>
      <c r="C51" s="767">
        <v>23823.42419825073</v>
      </c>
      <c r="D51" s="767">
        <v>33286.875262390677</v>
      </c>
      <c r="E51" s="767">
        <v>32227.689472303206</v>
      </c>
      <c r="F51" s="767">
        <v>33023.678577259474</v>
      </c>
      <c r="G51" s="767">
        <v>15569.078252186589</v>
      </c>
      <c r="H51" s="767">
        <v>34604.302607871716</v>
      </c>
      <c r="I51" s="767">
        <v>13966.785709912536</v>
      </c>
    </row>
    <row r="52" spans="1:9" ht="24" customHeight="1" thickTop="1" thickBot="1">
      <c r="A52" s="27" t="s">
        <v>455</v>
      </c>
      <c r="B52" s="765">
        <v>1912647.4866880467</v>
      </c>
      <c r="C52" s="765">
        <v>2275205.4640466473</v>
      </c>
      <c r="D52" s="765">
        <v>2727053.7864008746</v>
      </c>
      <c r="E52" s="765">
        <v>2923686.7378600584</v>
      </c>
      <c r="F52" s="765">
        <v>3204406.3886690959</v>
      </c>
      <c r="G52" s="765">
        <v>3255615.4713250729</v>
      </c>
      <c r="H52" s="765">
        <v>3691822.5038819243</v>
      </c>
      <c r="I52" s="765">
        <v>3813414.2808921281</v>
      </c>
    </row>
    <row r="53" spans="1:9" s="70" customFormat="1" ht="24" customHeight="1" thickTop="1">
      <c r="A53" s="68" t="s">
        <v>456</v>
      </c>
      <c r="B53" s="766">
        <v>280383.11912244902</v>
      </c>
      <c r="C53" s="766">
        <v>396092.33659183676</v>
      </c>
      <c r="D53" s="766">
        <v>413719.05074927112</v>
      </c>
      <c r="E53" s="766">
        <v>525293.03843148693</v>
      </c>
      <c r="F53" s="766">
        <v>645274.11766618071</v>
      </c>
      <c r="G53" s="766">
        <v>613595.31202040811</v>
      </c>
      <c r="H53" s="766">
        <v>654127.84368075803</v>
      </c>
      <c r="I53" s="766">
        <v>605092.06873469381</v>
      </c>
    </row>
    <row r="54" spans="1:9" s="71" customFormat="1" ht="21" customHeight="1">
      <c r="A54" s="431" t="s">
        <v>457</v>
      </c>
      <c r="B54" s="767">
        <v>24076.420728862973</v>
      </c>
      <c r="C54" s="767">
        <v>25930.424953352769</v>
      </c>
      <c r="D54" s="767">
        <v>18460.048352769678</v>
      </c>
      <c r="E54" s="767">
        <v>39258.095724489795</v>
      </c>
      <c r="F54" s="767">
        <v>19887.769310495627</v>
      </c>
      <c r="G54" s="767">
        <v>33411.045951895045</v>
      </c>
      <c r="H54" s="767">
        <v>33226.022154518949</v>
      </c>
      <c r="I54" s="767">
        <v>11675.280841107871</v>
      </c>
    </row>
    <row r="55" spans="1:9" s="71" customFormat="1" ht="21" customHeight="1">
      <c r="A55" s="431" t="s">
        <v>458</v>
      </c>
      <c r="B55" s="767">
        <v>226425.99968221574</v>
      </c>
      <c r="C55" s="767">
        <v>340005.23447230324</v>
      </c>
      <c r="D55" s="767">
        <v>362332.76611807582</v>
      </c>
      <c r="E55" s="767">
        <v>452624.44600728864</v>
      </c>
      <c r="F55" s="767">
        <v>587070.93675947527</v>
      </c>
      <c r="G55" s="767">
        <v>539071.57654373185</v>
      </c>
      <c r="H55" s="767">
        <v>581301.93685131206</v>
      </c>
      <c r="I55" s="767">
        <v>552411.68589358602</v>
      </c>
    </row>
    <row r="56" spans="1:9" s="71" customFormat="1" ht="21" customHeight="1">
      <c r="A56" s="431" t="s">
        <v>459</v>
      </c>
      <c r="B56" s="767">
        <v>0</v>
      </c>
      <c r="C56" s="767">
        <v>0</v>
      </c>
      <c r="D56" s="767">
        <v>0</v>
      </c>
      <c r="E56" s="767">
        <v>0</v>
      </c>
      <c r="F56" s="767">
        <v>0</v>
      </c>
      <c r="G56" s="767">
        <v>0</v>
      </c>
      <c r="H56" s="767">
        <v>0</v>
      </c>
      <c r="I56" s="767">
        <v>0</v>
      </c>
    </row>
    <row r="57" spans="1:9" s="71" customFormat="1" ht="21" customHeight="1">
      <c r="A57" s="431" t="s">
        <v>460</v>
      </c>
      <c r="B57" s="767">
        <v>29880.69871137026</v>
      </c>
      <c r="C57" s="767">
        <v>30156.677166180762</v>
      </c>
      <c r="D57" s="767">
        <v>32926.236278425655</v>
      </c>
      <c r="E57" s="767">
        <v>33410.496699708456</v>
      </c>
      <c r="F57" s="767">
        <v>38315.411596209909</v>
      </c>
      <c r="G57" s="767">
        <v>41112.689524781345</v>
      </c>
      <c r="H57" s="767">
        <v>39599.884674927118</v>
      </c>
      <c r="I57" s="767">
        <v>41005.102000000006</v>
      </c>
    </row>
    <row r="58" spans="1:9" s="71" customFormat="1" ht="21" customHeight="1">
      <c r="A58" s="431" t="s">
        <v>461</v>
      </c>
      <c r="B58" s="767">
        <v>0</v>
      </c>
      <c r="C58" s="767">
        <v>0</v>
      </c>
      <c r="D58" s="767">
        <v>0</v>
      </c>
      <c r="E58" s="767">
        <v>0</v>
      </c>
      <c r="F58" s="767">
        <v>0</v>
      </c>
      <c r="G58" s="767">
        <v>0</v>
      </c>
      <c r="H58" s="767">
        <v>0</v>
      </c>
      <c r="I58" s="767">
        <v>0</v>
      </c>
    </row>
    <row r="59" spans="1:9" s="71" customFormat="1" ht="18.75" thickBot="1">
      <c r="A59" s="430" t="s">
        <v>462</v>
      </c>
      <c r="B59" s="767">
        <v>2917088.0537113701</v>
      </c>
      <c r="C59" s="767">
        <v>3382306.3362521864</v>
      </c>
      <c r="D59" s="767">
        <v>3755085.9572244901</v>
      </c>
      <c r="E59" s="767">
        <v>4393589.3220918365</v>
      </c>
      <c r="F59" s="767">
        <v>4750903.3391982503</v>
      </c>
      <c r="G59" s="767">
        <v>5068773.0583673464</v>
      </c>
      <c r="H59" s="767">
        <v>5371953.6162186591</v>
      </c>
      <c r="I59" s="767">
        <v>5554222.6006122446</v>
      </c>
    </row>
    <row r="60" spans="1:9" ht="31.5" customHeight="1" thickTop="1" thickBot="1">
      <c r="A60" s="432" t="s">
        <v>463</v>
      </c>
      <c r="B60" s="765"/>
      <c r="C60" s="765"/>
      <c r="D60" s="765"/>
      <c r="E60" s="765"/>
      <c r="F60" s="765"/>
      <c r="G60" s="765"/>
      <c r="H60" s="765"/>
      <c r="I60" s="765"/>
    </row>
    <row r="61" spans="1:9" ht="30" customHeight="1" thickTop="1">
      <c r="A61" s="29" t="s">
        <v>464</v>
      </c>
      <c r="B61" s="768">
        <v>89642.039284256549</v>
      </c>
      <c r="C61" s="768">
        <v>104043.95722886299</v>
      </c>
      <c r="D61" s="768">
        <v>137524.65092274052</v>
      </c>
      <c r="E61" s="768">
        <v>153670.63298104957</v>
      </c>
      <c r="F61" s="768">
        <v>164232.19311078719</v>
      </c>
      <c r="G61" s="768">
        <v>72945.660077259483</v>
      </c>
      <c r="H61" s="768">
        <v>182637.07155685133</v>
      </c>
      <c r="I61" s="768">
        <v>80309.017948979585</v>
      </c>
    </row>
    <row r="62" spans="1:9" ht="21" customHeight="1">
      <c r="A62" s="31" t="s">
        <v>465</v>
      </c>
      <c r="B62" s="768">
        <v>-19284.449962099123</v>
      </c>
      <c r="C62" s="768">
        <v>-21369.202174927112</v>
      </c>
      <c r="D62" s="768">
        <v>-30115.303631195333</v>
      </c>
      <c r="E62" s="768">
        <v>-38547.449068513117</v>
      </c>
      <c r="F62" s="768">
        <v>-40701.581059766759</v>
      </c>
      <c r="G62" s="768">
        <v>-18755.015463556851</v>
      </c>
      <c r="H62" s="768">
        <v>-51287.740549562688</v>
      </c>
      <c r="I62" s="768">
        <v>-27696.353864431483</v>
      </c>
    </row>
    <row r="63" spans="1:9" ht="21.75" customHeight="1">
      <c r="A63" s="433" t="s">
        <v>466</v>
      </c>
      <c r="B63" s="768">
        <v>70357.589322157437</v>
      </c>
      <c r="C63" s="768">
        <v>82674.755053935864</v>
      </c>
      <c r="D63" s="768">
        <v>107409.34729154517</v>
      </c>
      <c r="E63" s="768">
        <v>115123.18391253643</v>
      </c>
      <c r="F63" s="768">
        <v>123530.61205102041</v>
      </c>
      <c r="G63" s="768">
        <v>54190.644613702629</v>
      </c>
      <c r="H63" s="768">
        <v>131349.33100728865</v>
      </c>
      <c r="I63" s="768">
        <v>52612.664084548109</v>
      </c>
    </row>
    <row r="64" spans="1:9">
      <c r="A64" s="29" t="s">
        <v>467</v>
      </c>
      <c r="B64" s="768">
        <v>38624.844657434405</v>
      </c>
      <c r="C64" s="768">
        <v>44700.134373177847</v>
      </c>
      <c r="D64" s="768">
        <v>48571.956240524785</v>
      </c>
      <c r="E64" s="768">
        <v>54012.610775510213</v>
      </c>
      <c r="F64" s="768">
        <v>72378.220486880469</v>
      </c>
      <c r="G64" s="768">
        <v>31465.104346938777</v>
      </c>
      <c r="H64" s="768">
        <v>72644.356534985418</v>
      </c>
      <c r="I64" s="768">
        <v>30925.89025510204</v>
      </c>
    </row>
    <row r="65" spans="1:9">
      <c r="A65" s="31" t="s">
        <v>468</v>
      </c>
      <c r="B65" s="768">
        <v>-12803.643851311952</v>
      </c>
      <c r="C65" s="768">
        <v>-12058.741132653062</v>
      </c>
      <c r="D65" s="768">
        <v>-15462.890030612245</v>
      </c>
      <c r="E65" s="768">
        <v>-21816.338658892128</v>
      </c>
      <c r="F65" s="768">
        <v>-38870.686978134108</v>
      </c>
      <c r="G65" s="768">
        <v>-17301.961743440232</v>
      </c>
      <c r="H65" s="768">
        <v>-44030.678037900871</v>
      </c>
      <c r="I65" s="768">
        <v>-19639.910518950437</v>
      </c>
    </row>
    <row r="66" spans="1:9">
      <c r="A66" s="30" t="s">
        <v>469</v>
      </c>
      <c r="B66" s="768">
        <v>96178.79012827987</v>
      </c>
      <c r="C66" s="768">
        <v>115316.14829446064</v>
      </c>
      <c r="D66" s="768">
        <v>140518.41350145775</v>
      </c>
      <c r="E66" s="768">
        <v>147319.45602915453</v>
      </c>
      <c r="F66" s="768">
        <v>157038.14555976677</v>
      </c>
      <c r="G66" s="768">
        <v>68353.78721720117</v>
      </c>
      <c r="H66" s="768">
        <v>159963.00950437319</v>
      </c>
      <c r="I66" s="768">
        <v>63898.643820699712</v>
      </c>
    </row>
    <row r="67" spans="1:9">
      <c r="A67" s="29" t="s">
        <v>470</v>
      </c>
      <c r="B67" s="768">
        <v>17698.516867346938</v>
      </c>
      <c r="C67" s="768">
        <v>19031.746457725949</v>
      </c>
      <c r="D67" s="768">
        <v>19350.506373177843</v>
      </c>
      <c r="E67" s="768">
        <v>22303.887651603498</v>
      </c>
      <c r="F67" s="768">
        <v>22296.284386297371</v>
      </c>
      <c r="G67" s="768">
        <v>22364.345896501458</v>
      </c>
      <c r="H67" s="768">
        <v>44608.098978134112</v>
      </c>
      <c r="I67" s="768">
        <v>17909.099259475221</v>
      </c>
    </row>
    <row r="68" spans="1:9">
      <c r="A68" s="29" t="s">
        <v>471</v>
      </c>
      <c r="B68" s="768">
        <v>-19894.415534985423</v>
      </c>
      <c r="C68" s="768">
        <v>-27170.756902332359</v>
      </c>
      <c r="D68" s="768">
        <v>-27160.81871282799</v>
      </c>
      <c r="E68" s="768">
        <v>-30599.818951895042</v>
      </c>
      <c r="F68" s="768">
        <v>-38274.177867346938</v>
      </c>
      <c r="G68" s="768">
        <v>-30555.625132653062</v>
      </c>
      <c r="H68" s="768">
        <v>-64067.110278425651</v>
      </c>
      <c r="I68" s="768">
        <v>-23186.135725947523</v>
      </c>
    </row>
    <row r="69" spans="1:9">
      <c r="A69" s="433" t="s">
        <v>472</v>
      </c>
      <c r="B69" s="768">
        <v>93982.891460641389</v>
      </c>
      <c r="C69" s="768">
        <v>107177.13784985422</v>
      </c>
      <c r="D69" s="768">
        <v>132708.10116180757</v>
      </c>
      <c r="E69" s="768">
        <v>139023.52472886298</v>
      </c>
      <c r="F69" s="768">
        <v>141060.2520787172</v>
      </c>
      <c r="G69" s="768">
        <v>60162.507981049566</v>
      </c>
      <c r="H69" s="768">
        <v>140503.99820408164</v>
      </c>
      <c r="I69" s="768">
        <v>58621.60735422741</v>
      </c>
    </row>
    <row r="70" spans="1:9">
      <c r="A70" s="31" t="s">
        <v>473</v>
      </c>
      <c r="B70" s="768">
        <v>-60107.809873177852</v>
      </c>
      <c r="C70" s="768">
        <v>-72596.859202623906</v>
      </c>
      <c r="D70" s="768">
        <v>-83901.353915451895</v>
      </c>
      <c r="E70" s="768">
        <v>-94224.941288629736</v>
      </c>
      <c r="F70" s="768">
        <v>-92682.822161807591</v>
      </c>
      <c r="G70" s="768">
        <v>-39920.455618075808</v>
      </c>
      <c r="H70" s="768">
        <v>-91098.662188046656</v>
      </c>
      <c r="I70" s="768">
        <v>-40198.862469387757</v>
      </c>
    </row>
    <row r="71" spans="1:9">
      <c r="A71" s="30" t="s">
        <v>474</v>
      </c>
      <c r="B71" s="768">
        <v>33875.081587463559</v>
      </c>
      <c r="C71" s="768">
        <v>34580.27864723032</v>
      </c>
      <c r="D71" s="768">
        <v>48806.747246355684</v>
      </c>
      <c r="E71" s="768">
        <v>44798.583440233233</v>
      </c>
      <c r="F71" s="768">
        <v>48377.429916909619</v>
      </c>
      <c r="G71" s="768">
        <v>20242.052362973765</v>
      </c>
      <c r="H71" s="768">
        <v>49405.336016034984</v>
      </c>
      <c r="I71" s="768">
        <v>18422.744884839649</v>
      </c>
    </row>
    <row r="72" spans="1:9">
      <c r="A72" s="30" t="s">
        <v>475</v>
      </c>
      <c r="B72" s="768">
        <v>2552.9500320699708</v>
      </c>
      <c r="C72" s="768">
        <v>271.73670408163269</v>
      </c>
      <c r="D72" s="768">
        <v>-1035.3225204081632</v>
      </c>
      <c r="E72" s="768">
        <v>-1051.1123046647231</v>
      </c>
      <c r="F72" s="768">
        <v>-86.394004373177836</v>
      </c>
      <c r="G72" s="768">
        <v>439.50751020408165</v>
      </c>
      <c r="H72" s="768">
        <v>1015.0674985422741</v>
      </c>
      <c r="I72" s="768">
        <v>-104.61821574344022</v>
      </c>
    </row>
    <row r="73" spans="1:9">
      <c r="A73" s="31" t="s">
        <v>476</v>
      </c>
      <c r="B73" s="768">
        <v>358.41697667638482</v>
      </c>
      <c r="C73" s="768">
        <v>-204.47889212827985</v>
      </c>
      <c r="D73" s="768">
        <v>-1324.7061530612245</v>
      </c>
      <c r="E73" s="768">
        <v>-1199.3887536443146</v>
      </c>
      <c r="F73" s="768">
        <v>-204.83783965014578</v>
      </c>
      <c r="G73" s="768">
        <v>391.05812973760931</v>
      </c>
      <c r="H73" s="768">
        <v>915.23215597667638</v>
      </c>
      <c r="I73" s="768">
        <v>-148.5507303206997</v>
      </c>
    </row>
    <row r="74" spans="1:9">
      <c r="A74" s="31" t="s">
        <v>477</v>
      </c>
      <c r="B74" s="768">
        <v>2194.533055393586</v>
      </c>
      <c r="C74" s="768">
        <v>476.21559620991258</v>
      </c>
      <c r="D74" s="768">
        <v>289.38363265306123</v>
      </c>
      <c r="E74" s="768">
        <v>148.27644897959183</v>
      </c>
      <c r="F74" s="768">
        <v>118.44383527696792</v>
      </c>
      <c r="G74" s="768">
        <v>48.449380466472306</v>
      </c>
      <c r="H74" s="768">
        <v>99.835342565597671</v>
      </c>
      <c r="I74" s="768">
        <v>43.932514577259475</v>
      </c>
    </row>
    <row r="75" spans="1:9">
      <c r="A75" s="433" t="s">
        <v>478</v>
      </c>
      <c r="B75" s="768">
        <v>-2157.2574154518952</v>
      </c>
      <c r="C75" s="768">
        <v>-612.74950583090379</v>
      </c>
      <c r="D75" s="768">
        <v>1286.1830481049562</v>
      </c>
      <c r="E75" s="768">
        <v>941.24751603498544</v>
      </c>
      <c r="F75" s="768">
        <v>290.76120116618074</v>
      </c>
      <c r="G75" s="768">
        <v>-550.976666180758</v>
      </c>
      <c r="H75" s="768">
        <v>-1100.4736034985422</v>
      </c>
      <c r="I75" s="768">
        <v>194.70238775510202</v>
      </c>
    </row>
    <row r="76" spans="1:9">
      <c r="A76" s="433" t="s">
        <v>1353</v>
      </c>
      <c r="B76" s="768">
        <v>-353.52848979591835</v>
      </c>
      <c r="C76" s="768">
        <v>-573.14502332361519</v>
      </c>
      <c r="D76" s="768">
        <v>1328.7115437317784</v>
      </c>
      <c r="E76" s="768">
        <v>983.53700291545192</v>
      </c>
      <c r="F76" s="768">
        <v>316.40057434402331</v>
      </c>
      <c r="G76" s="768">
        <v>-544.51861370262384</v>
      </c>
      <c r="H76" s="768">
        <v>-1083.9528090379008</v>
      </c>
      <c r="I76" s="768">
        <v>200.02356705539358</v>
      </c>
    </row>
    <row r="77" spans="1:9">
      <c r="A77" s="31" t="s">
        <v>479</v>
      </c>
      <c r="B77" s="768">
        <v>-1803.7289256559766</v>
      </c>
      <c r="C77" s="768">
        <v>-39.60448250728863</v>
      </c>
      <c r="D77" s="768">
        <v>-42.528495626822156</v>
      </c>
      <c r="E77" s="768">
        <v>-42.289486880466477</v>
      </c>
      <c r="F77" s="768">
        <v>-25.639373177842565</v>
      </c>
      <c r="G77" s="768">
        <v>-6.4580524781341104</v>
      </c>
      <c r="H77" s="768">
        <v>-16.520794460641401</v>
      </c>
      <c r="I77" s="768">
        <v>-5.3211793002915453</v>
      </c>
    </row>
    <row r="78" spans="1:9">
      <c r="A78" s="433" t="s">
        <v>480</v>
      </c>
      <c r="B78" s="768">
        <v>34270.77420408163</v>
      </c>
      <c r="C78" s="768">
        <v>34239.265845481044</v>
      </c>
      <c r="D78" s="768">
        <v>49057.607774052471</v>
      </c>
      <c r="E78" s="768">
        <v>44688.7186516035</v>
      </c>
      <c r="F78" s="768">
        <v>48581.797113702618</v>
      </c>
      <c r="G78" s="768">
        <v>20130.583206997089</v>
      </c>
      <c r="H78" s="768">
        <v>49319.929911078711</v>
      </c>
      <c r="I78" s="768">
        <v>18512.829056851311</v>
      </c>
    </row>
    <row r="79" spans="1:9">
      <c r="A79" s="29" t="s">
        <v>481</v>
      </c>
      <c r="B79" s="768">
        <v>0</v>
      </c>
      <c r="C79" s="768">
        <v>40.081889212827996</v>
      </c>
      <c r="D79" s="768">
        <v>132.27191690962098</v>
      </c>
      <c r="E79" s="768">
        <v>313.57103498542273</v>
      </c>
      <c r="F79" s="768">
        <v>558.20002623906703</v>
      </c>
      <c r="G79" s="768">
        <v>274.08467492711372</v>
      </c>
      <c r="H79" s="768">
        <v>647.48255247813415</v>
      </c>
      <c r="I79" s="768">
        <v>600.50117055393571</v>
      </c>
    </row>
    <row r="80" spans="1:9">
      <c r="A80" s="30" t="s">
        <v>482</v>
      </c>
      <c r="B80" s="768">
        <v>34270.77420408163</v>
      </c>
      <c r="C80" s="768">
        <v>34279.347734693882</v>
      </c>
      <c r="D80" s="768">
        <v>49189.879690962101</v>
      </c>
      <c r="E80" s="768">
        <v>45002.28968658892</v>
      </c>
      <c r="F80" s="768">
        <v>49139.99713994169</v>
      </c>
      <c r="G80" s="768">
        <v>20404.667881924197</v>
      </c>
      <c r="H80" s="768">
        <v>49967.412463556851</v>
      </c>
      <c r="I80" s="768">
        <v>19113.330227405251</v>
      </c>
    </row>
    <row r="81" spans="1:9">
      <c r="A81" s="29" t="s">
        <v>483</v>
      </c>
      <c r="B81" s="768">
        <v>0</v>
      </c>
      <c r="C81" s="768">
        <v>-970.98354081632647</v>
      </c>
      <c r="D81" s="768">
        <v>-86.318075801749274</v>
      </c>
      <c r="E81" s="768">
        <v>31.299674927113703</v>
      </c>
      <c r="F81" s="768">
        <v>0</v>
      </c>
      <c r="G81" s="768">
        <v>-72.014252186588934</v>
      </c>
      <c r="H81" s="768">
        <v>-144.30690087463557</v>
      </c>
      <c r="I81" s="768">
        <v>-25.96734693877551</v>
      </c>
    </row>
    <row r="82" spans="1:9" ht="21" customHeight="1">
      <c r="A82" s="433" t="s">
        <v>484</v>
      </c>
      <c r="B82" s="768">
        <v>34270.77420408163</v>
      </c>
      <c r="C82" s="768">
        <v>33308.364193877547</v>
      </c>
      <c r="D82" s="768">
        <v>49103.561615160354</v>
      </c>
      <c r="E82" s="768">
        <v>45033.589361516031</v>
      </c>
      <c r="F82" s="768">
        <v>49139.99713994169</v>
      </c>
      <c r="G82" s="768">
        <v>20332.653629737611</v>
      </c>
      <c r="H82" s="768">
        <v>49823.10556268222</v>
      </c>
      <c r="I82" s="768">
        <v>19087.362880466473</v>
      </c>
    </row>
    <row r="83" spans="1:9" ht="21" customHeight="1">
      <c r="A83" s="29" t="s">
        <v>485</v>
      </c>
      <c r="B83" s="768">
        <v>0</v>
      </c>
      <c r="C83" s="768">
        <v>0</v>
      </c>
      <c r="D83" s="768">
        <v>0</v>
      </c>
      <c r="E83" s="768">
        <v>0</v>
      </c>
      <c r="F83" s="768">
        <v>0</v>
      </c>
      <c r="G83" s="768">
        <v>0</v>
      </c>
      <c r="H83" s="768">
        <v>0</v>
      </c>
      <c r="I83" s="768">
        <v>0</v>
      </c>
    </row>
    <row r="84" spans="1:9" ht="21" customHeight="1">
      <c r="A84" s="433" t="s">
        <v>486</v>
      </c>
      <c r="B84" s="768">
        <v>34270.77420408163</v>
      </c>
      <c r="C84" s="768">
        <v>33308.364193877547</v>
      </c>
      <c r="D84" s="768">
        <v>49103.561615160354</v>
      </c>
      <c r="E84" s="768">
        <v>45033.589361516031</v>
      </c>
      <c r="F84" s="768">
        <v>49139.99713994169</v>
      </c>
      <c r="G84" s="768">
        <v>20332.653629737611</v>
      </c>
      <c r="H84" s="768">
        <v>49823.10556268222</v>
      </c>
      <c r="I84" s="768">
        <v>19087.362880466473</v>
      </c>
    </row>
    <row r="85" spans="1:9" ht="18" customHeight="1" thickBot="1">
      <c r="A85" s="29" t="s">
        <v>487</v>
      </c>
      <c r="B85" s="768">
        <v>-8488.8855029154511</v>
      </c>
      <c r="C85" s="768">
        <v>-9484.9399956268207</v>
      </c>
      <c r="D85" s="768">
        <v>-15816.686352769679</v>
      </c>
      <c r="E85" s="768">
        <v>-12805.899889212827</v>
      </c>
      <c r="F85" s="768">
        <v>-16116.318562682216</v>
      </c>
      <c r="G85" s="768">
        <v>-4763.5753775510202</v>
      </c>
      <c r="H85" s="768">
        <v>-15218.802954810495</v>
      </c>
      <c r="I85" s="768">
        <v>-5120.5771705539364</v>
      </c>
    </row>
    <row r="86" spans="1:9" ht="24" customHeight="1" thickTop="1" thickBot="1">
      <c r="A86" s="27" t="s">
        <v>488</v>
      </c>
      <c r="B86" s="765">
        <v>25781.888701166179</v>
      </c>
      <c r="C86" s="765">
        <v>23823.42419825073</v>
      </c>
      <c r="D86" s="765">
        <v>33286.875262390677</v>
      </c>
      <c r="E86" s="765">
        <v>32227.689472303206</v>
      </c>
      <c r="F86" s="765">
        <v>33023.678577259474</v>
      </c>
      <c r="G86" s="765">
        <v>15569.078252186589</v>
      </c>
      <c r="H86" s="765">
        <v>34604.302607871716</v>
      </c>
      <c r="I86" s="765">
        <v>13966.785709912536</v>
      </c>
    </row>
    <row r="87" spans="1:9" ht="15" customHeight="1" thickTop="1" thickBot="1">
      <c r="A87" s="434"/>
      <c r="B87" s="716"/>
      <c r="C87" s="716"/>
      <c r="D87" s="716"/>
      <c r="E87" s="716"/>
      <c r="F87" s="716"/>
      <c r="G87" s="716"/>
      <c r="H87" s="716"/>
      <c r="I87" s="716"/>
    </row>
    <row r="88" spans="1:9" ht="28.5" customHeight="1" thickTop="1">
      <c r="A88" s="435"/>
      <c r="B88" s="32"/>
      <c r="C88" s="32"/>
      <c r="D88" s="32"/>
      <c r="E88" s="32"/>
      <c r="F88" s="32"/>
      <c r="G88" s="32"/>
      <c r="H88" s="32"/>
    </row>
    <row r="89" spans="1:9">
      <c r="A89" s="435"/>
      <c r="B89" s="32"/>
      <c r="C89" s="32"/>
      <c r="D89" s="32"/>
      <c r="E89" s="32"/>
      <c r="F89" s="32"/>
      <c r="G89" s="32"/>
      <c r="H89" s="32"/>
    </row>
    <row r="90" spans="1:9" ht="19.5">
      <c r="A90" s="436"/>
      <c r="B90" s="32"/>
      <c r="C90" s="32"/>
      <c r="D90" s="32"/>
      <c r="E90" s="32"/>
      <c r="F90" s="32"/>
      <c r="G90" s="32"/>
      <c r="H90" s="32"/>
    </row>
    <row r="91" spans="1:9" ht="19.5">
      <c r="A91" s="436"/>
      <c r="B91" s="32"/>
      <c r="C91" s="32"/>
      <c r="D91" s="32"/>
      <c r="E91" s="32"/>
      <c r="F91" s="32"/>
      <c r="G91" s="32"/>
      <c r="H91" s="32"/>
    </row>
    <row r="92" spans="1:9" ht="19.5">
      <c r="A92" s="436"/>
      <c r="B92" s="32"/>
      <c r="C92" s="32"/>
      <c r="D92" s="32"/>
      <c r="E92" s="32"/>
      <c r="F92" s="32"/>
      <c r="G92" s="32"/>
      <c r="H92" s="32"/>
    </row>
    <row r="93" spans="1:9" ht="19.5">
      <c r="A93" s="437"/>
      <c r="B93" s="32"/>
      <c r="C93" s="32"/>
      <c r="D93" s="32"/>
      <c r="E93" s="32"/>
      <c r="F93" s="32"/>
      <c r="G93" s="32"/>
      <c r="H93" s="32"/>
    </row>
    <row r="94" spans="1:9" ht="19.5">
      <c r="A94" s="437"/>
      <c r="B94" s="32"/>
      <c r="C94" s="32"/>
      <c r="D94" s="32"/>
      <c r="E94" s="32"/>
      <c r="F94" s="32"/>
      <c r="G94" s="32"/>
      <c r="H94" s="32"/>
    </row>
    <row r="95" spans="1:9" ht="19.5">
      <c r="A95" s="437"/>
      <c r="B95" s="32"/>
      <c r="C95" s="32"/>
      <c r="D95" s="32"/>
      <c r="E95" s="32"/>
      <c r="F95" s="32"/>
      <c r="G95" s="32"/>
      <c r="H95" s="32"/>
    </row>
    <row r="96" spans="1:9" ht="19.5">
      <c r="A96" s="436"/>
      <c r="B96" s="32"/>
      <c r="C96" s="32"/>
      <c r="D96" s="32"/>
      <c r="E96" s="32"/>
      <c r="F96" s="32"/>
      <c r="G96" s="32"/>
      <c r="H96" s="32"/>
    </row>
    <row r="97" spans="1:8" ht="19.5">
      <c r="A97" s="436"/>
      <c r="B97" s="32"/>
      <c r="C97" s="32"/>
      <c r="D97" s="32"/>
      <c r="E97" s="32"/>
      <c r="F97" s="32"/>
      <c r="G97" s="32"/>
      <c r="H97" s="32"/>
    </row>
    <row r="98" spans="1:8" ht="19.5">
      <c r="A98" s="436"/>
      <c r="B98" s="32"/>
      <c r="C98" s="32"/>
      <c r="D98" s="32"/>
      <c r="E98" s="32"/>
      <c r="F98" s="32"/>
      <c r="G98" s="32"/>
      <c r="H98" s="32"/>
    </row>
    <row r="99" spans="1:8" ht="19.5">
      <c r="A99" s="436"/>
      <c r="B99" s="32"/>
      <c r="C99" s="32"/>
      <c r="D99" s="32"/>
      <c r="E99" s="32"/>
      <c r="F99" s="32"/>
      <c r="G99" s="32"/>
      <c r="H99" s="32"/>
    </row>
    <row r="100" spans="1:8" ht="19.5">
      <c r="A100" s="436"/>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6"/>
      <c r="B110" s="32"/>
      <c r="C110" s="32"/>
      <c r="D110" s="32"/>
      <c r="E110" s="32"/>
      <c r="F110" s="32"/>
      <c r="G110" s="32"/>
      <c r="H110" s="32"/>
    </row>
    <row r="111" spans="1:8" ht="19.5">
      <c r="A111" s="436"/>
      <c r="B111" s="32"/>
      <c r="C111" s="32"/>
      <c r="D111" s="32"/>
      <c r="E111" s="32"/>
      <c r="F111" s="32"/>
      <c r="G111" s="32"/>
      <c r="H111" s="32"/>
    </row>
    <row r="112" spans="1:8" ht="19.5">
      <c r="A112" s="437"/>
      <c r="B112" s="32"/>
      <c r="C112" s="32"/>
      <c r="D112" s="32"/>
      <c r="E112" s="32"/>
      <c r="F112" s="32"/>
      <c r="G112" s="32"/>
      <c r="H112" s="32"/>
    </row>
    <row r="113" spans="1:8" ht="19.5">
      <c r="A113" s="437"/>
      <c r="B113" s="32"/>
      <c r="C113" s="32"/>
      <c r="D113" s="32"/>
      <c r="E113" s="32"/>
      <c r="F113" s="32"/>
      <c r="G113" s="32"/>
      <c r="H113" s="32"/>
    </row>
    <row r="114" spans="1:8" ht="19.5">
      <c r="A114" s="437"/>
      <c r="B114" s="32"/>
      <c r="C114" s="32"/>
      <c r="D114" s="32"/>
      <c r="E114" s="32"/>
      <c r="F114" s="32"/>
      <c r="G114" s="32"/>
      <c r="H114" s="32"/>
    </row>
    <row r="115" spans="1:8" ht="19.5">
      <c r="A115" s="436"/>
      <c r="B115" s="32"/>
      <c r="C115" s="32"/>
      <c r="D115" s="32"/>
      <c r="E115" s="32"/>
      <c r="F115" s="32"/>
      <c r="G115" s="32"/>
      <c r="H115" s="32"/>
    </row>
    <row r="116" spans="1:8" ht="19.5">
      <c r="A116" s="436"/>
      <c r="B116" s="32"/>
      <c r="C116" s="32"/>
      <c r="D116" s="32"/>
      <c r="E116" s="32"/>
      <c r="F116" s="32"/>
      <c r="G116" s="32"/>
      <c r="H116" s="32"/>
    </row>
    <row r="117" spans="1:8" ht="19.5">
      <c r="A117" s="436"/>
      <c r="B117" s="32"/>
      <c r="C117" s="32"/>
      <c r="D117" s="32"/>
      <c r="E117" s="32"/>
      <c r="F117" s="32"/>
      <c r="G117" s="32"/>
      <c r="H117" s="32"/>
    </row>
    <row r="118" spans="1:8" ht="19.5">
      <c r="A118" s="436"/>
      <c r="B118" s="32"/>
      <c r="C118" s="32"/>
      <c r="D118" s="32"/>
      <c r="E118" s="32"/>
      <c r="F118" s="32"/>
      <c r="G118" s="32"/>
      <c r="H118" s="32"/>
    </row>
    <row r="119" spans="1:8" ht="19.5">
      <c r="A119" s="436"/>
      <c r="B119" s="32"/>
      <c r="C119" s="32"/>
      <c r="D119" s="32"/>
      <c r="E119" s="32"/>
      <c r="F119" s="32"/>
      <c r="G119" s="32"/>
      <c r="H119" s="32"/>
    </row>
    <row r="120" spans="1:8" ht="19.5">
      <c r="A120" s="436"/>
      <c r="B120" s="32"/>
      <c r="C120" s="32"/>
      <c r="D120" s="32"/>
      <c r="E120" s="32"/>
      <c r="F120" s="32"/>
      <c r="G120" s="32"/>
      <c r="H120" s="32"/>
    </row>
    <row r="121" spans="1:8" ht="19.5">
      <c r="A121" s="436"/>
      <c r="B121" s="32"/>
      <c r="C121" s="32"/>
      <c r="D121" s="32"/>
      <c r="E121" s="32"/>
      <c r="F121" s="32"/>
      <c r="G121" s="32"/>
      <c r="H121" s="32"/>
    </row>
    <row r="122" spans="1:8" ht="19.5">
      <c r="A122" s="437"/>
      <c r="B122" s="32"/>
      <c r="C122" s="32"/>
      <c r="D122" s="32"/>
      <c r="E122" s="32"/>
      <c r="F122" s="32"/>
      <c r="G122" s="32"/>
      <c r="H122" s="32"/>
    </row>
    <row r="123" spans="1:8" ht="19.5">
      <c r="A123" s="436"/>
      <c r="B123" s="32"/>
      <c r="C123" s="32"/>
      <c r="D123" s="32"/>
      <c r="E123" s="32"/>
      <c r="F123" s="32"/>
      <c r="G123" s="32"/>
      <c r="H123" s="32"/>
    </row>
    <row r="124" spans="1:8" ht="19.5">
      <c r="A124" s="436"/>
      <c r="B124" s="32"/>
      <c r="C124" s="32"/>
      <c r="D124" s="32"/>
      <c r="E124" s="32"/>
      <c r="F124" s="32"/>
      <c r="G124" s="32"/>
      <c r="H124" s="32"/>
    </row>
    <row r="125" spans="1:8" ht="19.5">
      <c r="A125" s="436"/>
      <c r="B125" s="32"/>
      <c r="C125" s="32"/>
      <c r="D125" s="32"/>
      <c r="E125" s="32"/>
      <c r="F125" s="32"/>
      <c r="G125" s="32"/>
      <c r="H125" s="32"/>
    </row>
    <row r="126" spans="1:8" ht="19.5">
      <c r="A126" s="436"/>
      <c r="B126" s="32"/>
      <c r="C126" s="32"/>
      <c r="D126" s="32"/>
      <c r="E126" s="32"/>
      <c r="F126" s="32"/>
      <c r="G126" s="32"/>
      <c r="H126" s="32"/>
    </row>
    <row r="127" spans="1:8" ht="19.5">
      <c r="A127" s="436"/>
      <c r="B127" s="32"/>
      <c r="C127" s="32"/>
      <c r="D127" s="32"/>
      <c r="E127" s="32"/>
      <c r="F127" s="32"/>
      <c r="G127" s="32"/>
      <c r="H127" s="32"/>
    </row>
    <row r="128" spans="1:8" ht="19.5">
      <c r="A128" s="437"/>
      <c r="B128" s="32"/>
      <c r="C128" s="32"/>
      <c r="D128" s="32"/>
      <c r="E128" s="32"/>
      <c r="F128" s="32"/>
      <c r="G128" s="32"/>
      <c r="H128" s="32"/>
    </row>
    <row r="129" spans="1:8" ht="19.5">
      <c r="A129" s="436"/>
      <c r="B129" s="32"/>
      <c r="C129" s="32"/>
      <c r="D129" s="32"/>
      <c r="E129" s="32"/>
      <c r="F129" s="32"/>
      <c r="G129" s="32"/>
      <c r="H129" s="32"/>
    </row>
    <row r="130" spans="1:8" ht="19.5">
      <c r="A130" s="436"/>
      <c r="B130" s="32"/>
      <c r="C130" s="32"/>
      <c r="D130" s="32"/>
      <c r="E130" s="32"/>
      <c r="F130" s="32"/>
      <c r="G130" s="32"/>
      <c r="H130" s="32"/>
    </row>
    <row r="131" spans="1:8" ht="19.5">
      <c r="A131" s="436"/>
      <c r="B131" s="32"/>
      <c r="C131" s="32"/>
      <c r="D131" s="32"/>
      <c r="E131" s="32"/>
      <c r="F131" s="32"/>
      <c r="G131" s="32"/>
      <c r="H131" s="32"/>
    </row>
    <row r="132" spans="1:8" ht="19.5">
      <c r="A132" s="437"/>
      <c r="B132" s="32"/>
      <c r="C132" s="32"/>
      <c r="D132" s="32"/>
      <c r="E132" s="32"/>
      <c r="F132" s="32"/>
      <c r="G132" s="32"/>
      <c r="H132" s="32"/>
    </row>
    <row r="133" spans="1:8" ht="19.5">
      <c r="A133" s="436"/>
      <c r="B133" s="32"/>
      <c r="C133" s="32"/>
      <c r="D133" s="32"/>
      <c r="E133" s="32"/>
      <c r="F133" s="32"/>
      <c r="G133" s="32"/>
      <c r="H133" s="32"/>
    </row>
    <row r="134" spans="1:8" ht="19.5">
      <c r="A134" s="436"/>
      <c r="B134" s="32"/>
      <c r="C134" s="32"/>
      <c r="D134" s="32"/>
      <c r="E134" s="32"/>
      <c r="F134" s="32"/>
      <c r="G134" s="32"/>
      <c r="H134" s="32"/>
    </row>
    <row r="135" spans="1:8" ht="19.5">
      <c r="A135" s="436"/>
      <c r="B135" s="32"/>
      <c r="C135" s="32"/>
      <c r="D135" s="32"/>
      <c r="E135" s="32"/>
      <c r="F135" s="32"/>
      <c r="G135" s="32"/>
      <c r="H135" s="32"/>
    </row>
    <row r="136" spans="1:8" ht="19.5">
      <c r="A136" s="436"/>
      <c r="B136" s="32"/>
      <c r="C136" s="32"/>
      <c r="D136" s="32"/>
      <c r="E136" s="32"/>
      <c r="F136" s="32"/>
      <c r="G136" s="32"/>
      <c r="H136" s="32"/>
    </row>
    <row r="137" spans="1:8" ht="19.5">
      <c r="A137" s="437"/>
      <c r="B137" s="32"/>
      <c r="C137" s="32"/>
      <c r="D137" s="32"/>
      <c r="E137" s="32"/>
      <c r="F137" s="32"/>
      <c r="G137" s="32"/>
      <c r="H137" s="32"/>
    </row>
    <row r="138" spans="1:8" ht="19.5">
      <c r="A138" s="436"/>
      <c r="B138" s="32"/>
      <c r="C138" s="32"/>
      <c r="D138" s="32"/>
      <c r="E138" s="32"/>
      <c r="F138" s="32"/>
      <c r="G138" s="32"/>
      <c r="H138" s="32"/>
    </row>
    <row r="139" spans="1:8" ht="19.5">
      <c r="A139" s="436"/>
      <c r="B139" s="32"/>
      <c r="C139" s="32"/>
      <c r="D139" s="32"/>
      <c r="E139" s="32"/>
      <c r="F139" s="32"/>
      <c r="G139" s="32"/>
      <c r="H139" s="32"/>
    </row>
    <row r="140" spans="1:8" ht="19.5">
      <c r="A140" s="436"/>
      <c r="B140" s="32"/>
      <c r="C140" s="32"/>
      <c r="D140" s="32"/>
      <c r="E140" s="32"/>
      <c r="F140" s="32"/>
      <c r="G140" s="32"/>
      <c r="H140" s="32"/>
    </row>
    <row r="141" spans="1:8" ht="19.5">
      <c r="A141" s="436"/>
      <c r="B141" s="32"/>
      <c r="C141" s="32"/>
      <c r="D141" s="32"/>
      <c r="E141" s="32"/>
      <c r="F141" s="32"/>
      <c r="G141" s="32"/>
      <c r="H141" s="32"/>
    </row>
    <row r="142" spans="1:8" ht="19.5">
      <c r="A142" s="437"/>
      <c r="B142" s="32"/>
      <c r="C142" s="32"/>
      <c r="D142" s="32"/>
      <c r="E142" s="32"/>
      <c r="F142" s="32"/>
      <c r="G142" s="32"/>
      <c r="H142" s="32"/>
    </row>
    <row r="143" spans="1:8" ht="19.5">
      <c r="A143" s="437"/>
      <c r="B143" s="32"/>
      <c r="C143" s="32"/>
      <c r="D143" s="32"/>
      <c r="E143" s="32"/>
      <c r="F143" s="32"/>
      <c r="G143" s="32"/>
      <c r="H143" s="32"/>
    </row>
    <row r="144" spans="1:8" ht="19.5">
      <c r="A144" s="437"/>
      <c r="B144" s="32"/>
      <c r="C144" s="32"/>
      <c r="D144" s="32"/>
      <c r="E144" s="32"/>
      <c r="F144" s="32"/>
      <c r="G144" s="32"/>
      <c r="H144" s="32"/>
    </row>
    <row r="145" spans="1:8" ht="19.5">
      <c r="A145" s="436"/>
      <c r="B145" s="32"/>
      <c r="C145" s="32"/>
      <c r="D145" s="32"/>
      <c r="E145" s="32"/>
      <c r="F145" s="32"/>
      <c r="G145" s="32"/>
      <c r="H145" s="32"/>
    </row>
    <row r="146" spans="1:8" ht="19.5">
      <c r="A146" s="436"/>
      <c r="B146" s="32"/>
      <c r="C146" s="32"/>
      <c r="D146" s="32"/>
      <c r="E146" s="32"/>
      <c r="F146" s="32"/>
      <c r="G146" s="32"/>
      <c r="H146" s="32"/>
    </row>
    <row r="147" spans="1:8" ht="19.5">
      <c r="A147" s="75"/>
      <c r="B147" s="32"/>
      <c r="C147" s="32"/>
      <c r="D147" s="32"/>
      <c r="E147" s="32"/>
      <c r="F147" s="32"/>
      <c r="G147" s="32"/>
      <c r="H147" s="32"/>
    </row>
    <row r="148" spans="1:8" ht="19.5">
      <c r="A148" s="437"/>
      <c r="B148" s="32"/>
      <c r="C148" s="32"/>
      <c r="D148" s="32"/>
      <c r="E148" s="32"/>
      <c r="F148" s="32"/>
      <c r="G148" s="32"/>
      <c r="H148" s="32"/>
    </row>
    <row r="149" spans="1:8" ht="19.5">
      <c r="A149" s="436"/>
      <c r="B149" s="32"/>
      <c r="C149" s="32"/>
      <c r="D149" s="32"/>
      <c r="E149" s="32"/>
      <c r="F149" s="32"/>
      <c r="G149" s="32"/>
      <c r="H149" s="32"/>
    </row>
    <row r="150" spans="1:8" ht="19.5">
      <c r="A150" s="436"/>
      <c r="B150" s="32"/>
      <c r="C150" s="32"/>
      <c r="D150" s="32"/>
      <c r="E150" s="32"/>
      <c r="F150" s="32"/>
      <c r="G150" s="32"/>
      <c r="H150" s="32"/>
    </row>
    <row r="151" spans="1:8" ht="19.5">
      <c r="A151" s="436"/>
      <c r="B151" s="32"/>
      <c r="C151" s="32"/>
      <c r="D151" s="32"/>
      <c r="E151" s="32"/>
      <c r="F151" s="32"/>
      <c r="G151" s="32"/>
      <c r="H151" s="32"/>
    </row>
    <row r="152" spans="1:8" ht="19.5">
      <c r="A152" s="437"/>
      <c r="B152" s="32"/>
      <c r="C152" s="32"/>
      <c r="D152" s="32"/>
      <c r="E152" s="32"/>
      <c r="F152" s="32"/>
      <c r="G152" s="32"/>
      <c r="H152" s="32"/>
    </row>
    <row r="153" spans="1:8" ht="19.5">
      <c r="A153" s="436"/>
      <c r="B153" s="32"/>
      <c r="C153" s="32"/>
      <c r="D153" s="32"/>
      <c r="E153" s="32"/>
      <c r="F153" s="32"/>
      <c r="G153" s="32"/>
      <c r="H153" s="32"/>
    </row>
    <row r="154" spans="1:8" ht="19.5">
      <c r="A154" s="436"/>
      <c r="B154" s="32"/>
      <c r="C154" s="32"/>
      <c r="D154" s="32"/>
      <c r="E154" s="32"/>
      <c r="F154" s="32"/>
      <c r="G154" s="32"/>
      <c r="H154" s="32"/>
    </row>
    <row r="155" spans="1:8" ht="19.5">
      <c r="A155" s="436"/>
      <c r="B155" s="32"/>
      <c r="C155" s="32"/>
      <c r="D155" s="32"/>
      <c r="E155" s="32"/>
      <c r="F155" s="32"/>
      <c r="G155" s="32"/>
      <c r="H155" s="32"/>
    </row>
    <row r="156" spans="1:8" ht="19.5">
      <c r="A156" s="437"/>
      <c r="B156" s="32"/>
      <c r="C156" s="32"/>
      <c r="D156" s="32"/>
      <c r="E156" s="32"/>
      <c r="F156" s="32"/>
      <c r="G156" s="32"/>
      <c r="H156" s="32"/>
    </row>
    <row r="157" spans="1:8" ht="19.5">
      <c r="A157" s="436"/>
      <c r="B157" s="32"/>
      <c r="C157" s="32"/>
      <c r="D157" s="32"/>
      <c r="E157" s="32"/>
      <c r="F157" s="32"/>
      <c r="G157" s="32"/>
      <c r="H157" s="32"/>
    </row>
    <row r="158" spans="1:8" ht="19.5">
      <c r="A158" s="436"/>
      <c r="B158" s="32"/>
      <c r="C158" s="32"/>
      <c r="D158" s="32"/>
      <c r="E158" s="32"/>
      <c r="F158" s="32"/>
      <c r="G158" s="32"/>
      <c r="H158" s="32"/>
    </row>
    <row r="159" spans="1:8" ht="19.5">
      <c r="A159" s="436"/>
      <c r="B159" s="32"/>
      <c r="C159" s="32"/>
      <c r="D159" s="32"/>
      <c r="E159" s="32"/>
      <c r="F159" s="32"/>
      <c r="G159" s="32"/>
      <c r="H159" s="32"/>
    </row>
    <row r="160" spans="1:8" ht="19.5">
      <c r="A160" s="437"/>
      <c r="B160" s="32"/>
      <c r="C160" s="32"/>
      <c r="D160" s="32"/>
      <c r="E160" s="32"/>
      <c r="F160" s="32"/>
      <c r="G160" s="32"/>
      <c r="H160" s="32"/>
    </row>
    <row r="161" spans="1:8" ht="19.5">
      <c r="A161" s="436"/>
      <c r="B161" s="32"/>
      <c r="C161" s="32"/>
      <c r="D161" s="32"/>
      <c r="E161" s="32"/>
      <c r="F161" s="32"/>
      <c r="G161" s="32"/>
      <c r="H161" s="32"/>
    </row>
    <row r="162" spans="1:8" ht="19.5">
      <c r="A162" s="436"/>
      <c r="B162" s="32"/>
      <c r="C162" s="32"/>
      <c r="D162" s="32"/>
      <c r="E162" s="32"/>
      <c r="F162" s="32"/>
      <c r="G162" s="32"/>
      <c r="H162" s="32"/>
    </row>
    <row r="163" spans="1:8" ht="19.5">
      <c r="A163" s="436"/>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7"/>
      <c r="B169" s="32"/>
      <c r="C169" s="32"/>
      <c r="D169" s="32"/>
      <c r="E169" s="32"/>
      <c r="F169" s="32"/>
      <c r="G169" s="32"/>
      <c r="H169" s="32"/>
    </row>
    <row r="170" spans="1:8" ht="19.5">
      <c r="A170" s="436"/>
      <c r="B170" s="32"/>
      <c r="C170" s="32"/>
      <c r="D170" s="32"/>
      <c r="E170" s="32"/>
      <c r="F170" s="32"/>
      <c r="G170" s="32"/>
      <c r="H170" s="32"/>
    </row>
    <row r="171" spans="1:8" ht="19.5">
      <c r="A171" s="436"/>
      <c r="B171" s="32"/>
      <c r="C171" s="32"/>
      <c r="D171" s="32"/>
      <c r="E171" s="32"/>
      <c r="F171" s="32"/>
      <c r="G171" s="32"/>
      <c r="H171" s="32"/>
    </row>
    <row r="172" spans="1:8" ht="19.5">
      <c r="A172" s="436"/>
      <c r="B172" s="32"/>
      <c r="C172" s="32"/>
      <c r="D172" s="32"/>
      <c r="E172" s="32"/>
      <c r="F172" s="32"/>
      <c r="G172" s="32"/>
      <c r="H172" s="32"/>
    </row>
    <row r="173" spans="1:8" ht="19.5">
      <c r="A173" s="436"/>
      <c r="B173" s="32"/>
      <c r="C173" s="32"/>
      <c r="D173" s="32"/>
      <c r="E173" s="32"/>
      <c r="F173" s="32"/>
      <c r="G173" s="32"/>
      <c r="H173" s="32"/>
    </row>
    <row r="174" spans="1:8" ht="19.5">
      <c r="A174" s="436"/>
      <c r="B174" s="32"/>
      <c r="C174" s="32"/>
      <c r="D174" s="32"/>
      <c r="E174" s="32"/>
      <c r="F174" s="32"/>
      <c r="G174" s="32"/>
      <c r="H174" s="32"/>
    </row>
    <row r="175" spans="1:8" ht="19.5">
      <c r="A175" s="437"/>
      <c r="B175" s="32"/>
      <c r="C175" s="32"/>
      <c r="D175" s="32"/>
      <c r="E175" s="32"/>
      <c r="F175" s="32"/>
      <c r="G175" s="32"/>
      <c r="H175" s="32"/>
    </row>
    <row r="176" spans="1:8" ht="19.5">
      <c r="A176" s="436"/>
      <c r="B176" s="32"/>
      <c r="C176" s="32"/>
      <c r="D176" s="32"/>
      <c r="E176" s="32"/>
      <c r="F176" s="32"/>
      <c r="G176" s="32"/>
      <c r="H176" s="32"/>
    </row>
    <row r="177" spans="1:8" ht="19.5">
      <c r="A177" s="436"/>
      <c r="B177" s="32"/>
      <c r="C177" s="32"/>
      <c r="D177" s="32"/>
      <c r="E177" s="32"/>
      <c r="F177" s="32"/>
      <c r="G177" s="32"/>
      <c r="H177" s="32"/>
    </row>
    <row r="178" spans="1:8" ht="19.5">
      <c r="A178" s="436"/>
      <c r="B178" s="32"/>
      <c r="C178" s="32"/>
      <c r="D178" s="32"/>
      <c r="E178" s="32"/>
      <c r="F178" s="32"/>
      <c r="G178" s="32"/>
      <c r="H178" s="32"/>
    </row>
    <row r="179" spans="1:8" ht="19.5">
      <c r="A179" s="436"/>
      <c r="B179" s="32"/>
      <c r="C179" s="32"/>
      <c r="D179" s="32"/>
      <c r="E179" s="32"/>
      <c r="F179" s="32"/>
      <c r="G179" s="32"/>
      <c r="H179" s="32"/>
    </row>
    <row r="180" spans="1:8" ht="19.5">
      <c r="A180" s="437"/>
      <c r="B180" s="32"/>
      <c r="C180" s="32"/>
      <c r="D180" s="32"/>
      <c r="E180" s="32"/>
      <c r="F180" s="32"/>
      <c r="G180" s="32"/>
      <c r="H180" s="32"/>
    </row>
    <row r="181" spans="1:8" ht="19.5">
      <c r="A181" s="437"/>
      <c r="B181" s="32"/>
      <c r="C181" s="32"/>
      <c r="D181" s="32"/>
      <c r="E181" s="32"/>
      <c r="F181" s="32"/>
      <c r="G181" s="32"/>
      <c r="H181" s="32"/>
    </row>
    <row r="182" spans="1:8" ht="19.5">
      <c r="A182" s="436"/>
      <c r="B182" s="32"/>
      <c r="C182" s="32"/>
      <c r="D182" s="32"/>
      <c r="E182" s="32"/>
      <c r="F182" s="32"/>
      <c r="G182" s="32"/>
      <c r="H182" s="32"/>
    </row>
    <row r="183" spans="1:8" ht="19.5">
      <c r="A183" s="436"/>
      <c r="B183" s="32"/>
      <c r="C183" s="32"/>
      <c r="D183" s="32"/>
      <c r="E183" s="32"/>
      <c r="F183" s="32"/>
      <c r="G183" s="32"/>
      <c r="H183" s="32"/>
    </row>
    <row r="184" spans="1:8" ht="19.5">
      <c r="A184" s="436"/>
      <c r="B184" s="32"/>
      <c r="C184" s="32"/>
      <c r="D184" s="32"/>
      <c r="E184" s="32"/>
      <c r="F184" s="32"/>
      <c r="G184" s="32"/>
      <c r="H184" s="32"/>
    </row>
    <row r="185" spans="1:8" ht="19.5">
      <c r="A185" s="437"/>
      <c r="B185" s="32"/>
      <c r="C185" s="32"/>
      <c r="D185" s="32"/>
      <c r="E185" s="32"/>
      <c r="F185" s="32"/>
      <c r="G185" s="32"/>
      <c r="H185" s="32"/>
    </row>
    <row r="186" spans="1:8" ht="19.5">
      <c r="A186" s="437"/>
      <c r="B186" s="32"/>
      <c r="C186" s="32"/>
      <c r="D186" s="32"/>
      <c r="E186" s="32"/>
      <c r="F186" s="32"/>
      <c r="G186" s="32"/>
      <c r="H186" s="32"/>
    </row>
    <row r="187" spans="1:8" ht="19.5">
      <c r="A187" s="437"/>
      <c r="B187" s="32"/>
      <c r="C187" s="32"/>
      <c r="D187" s="32"/>
      <c r="E187" s="32"/>
      <c r="F187" s="32"/>
      <c r="G187" s="32"/>
      <c r="H187" s="32"/>
    </row>
    <row r="188" spans="1:8" ht="19.5">
      <c r="A188" s="437"/>
      <c r="B188" s="32"/>
      <c r="C188" s="32"/>
      <c r="D188" s="32"/>
      <c r="E188" s="32"/>
      <c r="F188" s="32"/>
      <c r="G188" s="32"/>
      <c r="H188" s="32"/>
    </row>
    <row r="189" spans="1:8" ht="19.5">
      <c r="A189" s="437"/>
      <c r="B189" s="32"/>
      <c r="C189" s="32"/>
      <c r="D189" s="32"/>
      <c r="E189" s="32"/>
      <c r="F189" s="32"/>
      <c r="G189" s="32"/>
      <c r="H189" s="32"/>
    </row>
    <row r="190" spans="1:8" ht="19.5">
      <c r="A190" s="437"/>
      <c r="B190" s="32"/>
      <c r="C190" s="32"/>
      <c r="D190" s="32"/>
      <c r="E190" s="32"/>
      <c r="F190" s="32"/>
      <c r="G190" s="32"/>
      <c r="H190" s="32"/>
    </row>
    <row r="191" spans="1:8" ht="19.5">
      <c r="A191" s="436"/>
      <c r="B191" s="32"/>
      <c r="C191" s="32"/>
      <c r="D191" s="32"/>
      <c r="E191" s="32"/>
      <c r="F191" s="32"/>
      <c r="G191" s="32"/>
      <c r="H191" s="32"/>
    </row>
    <row r="192" spans="1:8" ht="19.5">
      <c r="A192" s="436"/>
      <c r="B192" s="32"/>
      <c r="C192" s="32"/>
      <c r="D192" s="32"/>
      <c r="E192" s="32"/>
      <c r="F192" s="32"/>
      <c r="G192" s="32"/>
      <c r="H192" s="32"/>
    </row>
    <row r="193" spans="1:8" ht="19.5">
      <c r="A193" s="436"/>
      <c r="B193" s="32"/>
      <c r="C193" s="32"/>
      <c r="D193" s="32"/>
      <c r="E193" s="32"/>
      <c r="F193" s="32"/>
      <c r="G193" s="32"/>
      <c r="H193" s="32"/>
    </row>
    <row r="194" spans="1:8" ht="19.5">
      <c r="A194" s="437"/>
      <c r="B194" s="32"/>
      <c r="C194" s="32"/>
      <c r="D194" s="32"/>
      <c r="E194" s="32"/>
      <c r="F194" s="32"/>
      <c r="G194" s="32"/>
      <c r="H194" s="32"/>
    </row>
    <row r="195" spans="1:8" ht="19.5">
      <c r="A195" s="436"/>
      <c r="B195" s="32"/>
      <c r="C195" s="32"/>
      <c r="D195" s="32"/>
      <c r="E195" s="32"/>
      <c r="F195" s="32"/>
      <c r="G195" s="32"/>
      <c r="H195" s="32"/>
    </row>
    <row r="196" spans="1:8" ht="19.5">
      <c r="A196" s="436"/>
      <c r="B196" s="32"/>
      <c r="C196" s="32"/>
      <c r="D196" s="32"/>
      <c r="E196" s="32"/>
      <c r="F196" s="32"/>
      <c r="G196" s="32"/>
      <c r="H196" s="32"/>
    </row>
    <row r="197" spans="1:8" ht="19.5">
      <c r="A197" s="75"/>
      <c r="B197" s="32"/>
      <c r="C197" s="32"/>
      <c r="D197" s="32"/>
      <c r="E197" s="32"/>
      <c r="F197" s="32"/>
      <c r="G197" s="32"/>
      <c r="H197" s="32"/>
    </row>
    <row r="198" spans="1:8" ht="19.5">
      <c r="A198" s="436"/>
      <c r="B198" s="32"/>
      <c r="C198" s="32"/>
      <c r="D198" s="32"/>
      <c r="E198" s="32"/>
      <c r="F198" s="32"/>
      <c r="G198" s="32"/>
      <c r="H198" s="32"/>
    </row>
    <row r="199" spans="1:8" ht="19.5">
      <c r="A199" s="437"/>
      <c r="B199" s="32"/>
      <c r="C199" s="32"/>
      <c r="D199" s="32"/>
      <c r="E199" s="32"/>
      <c r="F199" s="32"/>
      <c r="G199" s="32"/>
      <c r="H199" s="32"/>
    </row>
    <row r="200" spans="1:8" ht="19.5">
      <c r="A200" s="436"/>
      <c r="B200" s="32"/>
      <c r="C200" s="32"/>
      <c r="D200" s="32"/>
      <c r="E200" s="32"/>
      <c r="F200" s="32"/>
      <c r="G200" s="32"/>
      <c r="H200" s="32"/>
    </row>
    <row r="201" spans="1:8" ht="19.5">
      <c r="A201" s="436"/>
      <c r="B201" s="32"/>
      <c r="C201" s="32"/>
      <c r="D201" s="32"/>
      <c r="E201" s="32"/>
      <c r="F201" s="32"/>
      <c r="G201" s="32"/>
      <c r="H201" s="32"/>
    </row>
    <row r="202" spans="1:8" ht="19.5">
      <c r="A202" s="437"/>
      <c r="B202" s="32"/>
      <c r="C202" s="32"/>
      <c r="D202" s="32"/>
      <c r="E202" s="32"/>
      <c r="F202" s="32"/>
      <c r="G202" s="32"/>
      <c r="H202" s="32"/>
    </row>
    <row r="203" spans="1:8" ht="19.5">
      <c r="A203" s="436"/>
      <c r="B203" s="32"/>
      <c r="C203" s="32"/>
      <c r="D203" s="32"/>
      <c r="E203" s="32"/>
      <c r="F203" s="32"/>
      <c r="G203" s="32"/>
      <c r="H203" s="32"/>
    </row>
    <row r="204" spans="1:8" ht="19.5">
      <c r="A204" s="436"/>
      <c r="B204" s="32"/>
      <c r="C204" s="32"/>
      <c r="D204" s="32"/>
      <c r="E204" s="32"/>
      <c r="F204" s="32"/>
      <c r="G204" s="32"/>
      <c r="H204" s="32"/>
    </row>
    <row r="205" spans="1:8" ht="19.5">
      <c r="A205" s="437"/>
      <c r="B205" s="32"/>
      <c r="C205" s="32"/>
      <c r="D205" s="32"/>
      <c r="E205" s="32"/>
      <c r="F205" s="32"/>
      <c r="G205" s="32"/>
      <c r="H205" s="32"/>
    </row>
    <row r="206" spans="1:8" ht="19.5">
      <c r="A206" s="436"/>
      <c r="B206" s="32"/>
      <c r="C206" s="32"/>
      <c r="D206" s="32"/>
      <c r="E206" s="32"/>
      <c r="F206" s="32"/>
      <c r="G206" s="32"/>
      <c r="H206" s="32"/>
    </row>
    <row r="207" spans="1:8" ht="19.5">
      <c r="A207" s="436"/>
      <c r="B207" s="32"/>
      <c r="C207" s="32"/>
      <c r="D207" s="32"/>
      <c r="E207" s="32"/>
      <c r="F207" s="32"/>
      <c r="G207" s="32"/>
      <c r="H207" s="32"/>
    </row>
    <row r="208" spans="1:8" ht="19.5">
      <c r="A208" s="436"/>
      <c r="B208" s="32"/>
      <c r="C208" s="32"/>
      <c r="D208" s="32"/>
      <c r="E208" s="32"/>
      <c r="F208" s="32"/>
      <c r="G208" s="32"/>
      <c r="H208" s="32"/>
    </row>
    <row r="209" spans="1:8" ht="19.5">
      <c r="A209" s="436"/>
      <c r="B209" s="32"/>
      <c r="C209" s="32"/>
      <c r="D209" s="32"/>
      <c r="E209" s="32"/>
      <c r="F209" s="32"/>
      <c r="G209" s="32"/>
      <c r="H209" s="32"/>
    </row>
    <row r="210" spans="1:8" ht="19.5">
      <c r="A210" s="436"/>
      <c r="B210" s="32"/>
      <c r="C210" s="32"/>
      <c r="D210" s="32"/>
      <c r="E210" s="32"/>
      <c r="F210" s="32"/>
      <c r="G210" s="32"/>
      <c r="H210" s="32"/>
    </row>
    <row r="211" spans="1:8" ht="19.5">
      <c r="A211" s="436"/>
      <c r="B211" s="32"/>
      <c r="C211" s="32"/>
      <c r="D211" s="32"/>
      <c r="E211" s="32"/>
      <c r="F211" s="32"/>
      <c r="G211" s="32"/>
      <c r="H211" s="32"/>
    </row>
    <row r="212" spans="1:8" ht="19.5">
      <c r="A212" s="436"/>
      <c r="B212" s="32"/>
      <c r="C212" s="32"/>
      <c r="D212" s="32"/>
      <c r="E212" s="32"/>
      <c r="F212" s="32"/>
      <c r="G212" s="32"/>
      <c r="H212" s="32"/>
    </row>
    <row r="213" spans="1:8" ht="19.5">
      <c r="A213" s="436"/>
      <c r="B213" s="32"/>
      <c r="C213" s="32"/>
      <c r="D213" s="32"/>
      <c r="E213" s="32"/>
      <c r="F213" s="32"/>
      <c r="G213" s="32"/>
      <c r="H213" s="32"/>
    </row>
    <row r="214" spans="1:8" ht="19.5">
      <c r="A214" s="437"/>
      <c r="B214" s="32"/>
      <c r="C214" s="32"/>
      <c r="D214" s="32"/>
      <c r="E214" s="32"/>
      <c r="F214" s="32"/>
      <c r="G214" s="32"/>
      <c r="H214" s="32"/>
    </row>
    <row r="215" spans="1:8" ht="19.5">
      <c r="A215" s="436"/>
      <c r="B215" s="32"/>
      <c r="C215" s="32"/>
      <c r="D215" s="32"/>
      <c r="E215" s="32"/>
      <c r="F215" s="32"/>
      <c r="G215" s="32"/>
      <c r="H215" s="32"/>
    </row>
    <row r="216" spans="1:8" ht="19.5">
      <c r="A216" s="436"/>
      <c r="B216" s="32"/>
      <c r="C216" s="32"/>
      <c r="D216" s="32"/>
      <c r="E216" s="32"/>
      <c r="F216" s="32"/>
      <c r="G216" s="32"/>
      <c r="H216" s="32"/>
    </row>
    <row r="217" spans="1:8" ht="19.5">
      <c r="A217" s="436"/>
      <c r="B217" s="32"/>
      <c r="C217" s="32"/>
      <c r="D217" s="32"/>
      <c r="E217" s="32"/>
      <c r="F217" s="32"/>
      <c r="G217" s="32"/>
      <c r="H217" s="32"/>
    </row>
    <row r="218" spans="1:8" ht="19.5">
      <c r="A218" s="436"/>
      <c r="B218" s="32"/>
      <c r="C218" s="32"/>
      <c r="D218" s="32"/>
      <c r="E218" s="32"/>
      <c r="F218" s="32"/>
      <c r="G218" s="32"/>
      <c r="H218" s="32"/>
    </row>
    <row r="219" spans="1:8" ht="19.5">
      <c r="A219" s="436"/>
      <c r="B219" s="32"/>
      <c r="C219" s="32"/>
      <c r="D219" s="32"/>
      <c r="E219" s="32"/>
      <c r="F219" s="32"/>
      <c r="G219" s="32"/>
      <c r="H219" s="32"/>
    </row>
    <row r="220" spans="1:8" ht="19.5">
      <c r="A220" s="437"/>
      <c r="B220" s="32"/>
      <c r="C220" s="32"/>
      <c r="D220" s="32"/>
      <c r="E220" s="32"/>
      <c r="F220" s="32"/>
      <c r="G220" s="32"/>
      <c r="H220" s="32"/>
    </row>
    <row r="221" spans="1:8" ht="19.5">
      <c r="A221" s="436"/>
      <c r="B221" s="32"/>
      <c r="C221" s="32"/>
      <c r="D221" s="32"/>
      <c r="E221" s="32"/>
      <c r="F221" s="32"/>
      <c r="G221" s="32"/>
      <c r="H221" s="32"/>
    </row>
    <row r="222" spans="1:8" ht="19.5">
      <c r="A222" s="436"/>
      <c r="B222" s="32"/>
      <c r="C222" s="32"/>
      <c r="D222" s="32"/>
      <c r="E222" s="32"/>
      <c r="F222" s="32"/>
      <c r="G222" s="32"/>
      <c r="H222" s="32"/>
    </row>
    <row r="223" spans="1:8" ht="19.5">
      <c r="A223" s="437"/>
      <c r="B223" s="32"/>
      <c r="C223" s="32"/>
      <c r="D223" s="32"/>
      <c r="E223" s="32"/>
      <c r="F223" s="32"/>
      <c r="G223" s="32"/>
      <c r="H223" s="32"/>
    </row>
    <row r="224" spans="1:8" ht="19.5">
      <c r="A224" s="436"/>
      <c r="B224" s="32"/>
      <c r="C224" s="32"/>
      <c r="D224" s="32"/>
      <c r="E224" s="32"/>
      <c r="F224" s="32"/>
      <c r="G224" s="32"/>
      <c r="H224" s="32"/>
    </row>
    <row r="225" spans="1:8" ht="19.5">
      <c r="A225" s="436"/>
      <c r="B225" s="32"/>
      <c r="C225" s="32"/>
      <c r="D225" s="32"/>
      <c r="E225" s="32"/>
      <c r="F225" s="32"/>
      <c r="G225" s="32"/>
      <c r="H225" s="32"/>
    </row>
    <row r="226" spans="1:8" ht="19.5">
      <c r="A226" s="436"/>
      <c r="B226" s="32"/>
      <c r="C226" s="32"/>
      <c r="D226" s="32"/>
      <c r="E226" s="32"/>
      <c r="F226" s="32"/>
      <c r="G226" s="32"/>
      <c r="H226" s="32"/>
    </row>
    <row r="227" spans="1:8" ht="19.5">
      <c r="A227" s="438"/>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7"/>
  <sheetViews>
    <sheetView showGridLines="0" zoomScale="50" workbookViewId="0">
      <selection sqref="A1:I1"/>
    </sheetView>
  </sheetViews>
  <sheetFormatPr baseColWidth="10" defaultColWidth="9.140625" defaultRowHeight="18"/>
  <cols>
    <col min="1" max="1" width="132.28515625" style="439"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102" t="s">
        <v>1072</v>
      </c>
      <c r="B1" s="1102"/>
      <c r="C1" s="1102"/>
      <c r="D1" s="1102"/>
      <c r="E1" s="1102"/>
      <c r="F1" s="1102"/>
      <c r="G1" s="1102"/>
      <c r="H1" s="1102"/>
      <c r="I1" s="1102"/>
    </row>
    <row r="2" spans="1:9" ht="43.5" customHeight="1">
      <c r="A2" s="1102" t="s">
        <v>423</v>
      </c>
      <c r="B2" s="1102"/>
      <c r="C2" s="1102"/>
      <c r="D2" s="1102"/>
      <c r="E2" s="1102"/>
      <c r="F2" s="1102"/>
      <c r="G2" s="1102"/>
      <c r="H2" s="1102"/>
      <c r="I2" s="1102"/>
    </row>
    <row r="3" spans="1:9" ht="43.5" customHeight="1">
      <c r="A3" s="1102" t="s">
        <v>1160</v>
      </c>
      <c r="B3" s="1102"/>
      <c r="C3" s="1102"/>
      <c r="D3" s="1102"/>
      <c r="E3" s="1102"/>
      <c r="F3" s="1102"/>
      <c r="G3" s="1102"/>
      <c r="H3" s="1102"/>
      <c r="I3" s="1102"/>
    </row>
    <row r="4" spans="1:9" ht="43.5" customHeight="1">
      <c r="A4" s="1103" t="s">
        <v>1250</v>
      </c>
      <c r="B4" s="1103"/>
      <c r="C4" s="1103"/>
      <c r="D4" s="1103"/>
      <c r="E4" s="1103"/>
      <c r="F4" s="1103"/>
      <c r="G4" s="1103"/>
      <c r="H4" s="1103"/>
      <c r="I4" s="1103"/>
    </row>
    <row r="5" spans="1:9" ht="19.5" customHeight="1" thickBot="1">
      <c r="A5" s="1102"/>
      <c r="B5" s="1102"/>
      <c r="C5" s="1102"/>
      <c r="D5" s="1102"/>
      <c r="E5" s="1102"/>
      <c r="F5" s="1102"/>
      <c r="G5" s="1102"/>
      <c r="H5" s="1102"/>
      <c r="I5" s="1102"/>
    </row>
    <row r="6" spans="1:9" s="26" customFormat="1" ht="33" customHeight="1" thickTop="1" thickBot="1">
      <c r="A6" s="427" t="s">
        <v>296</v>
      </c>
      <c r="B6" s="67" t="s">
        <v>424</v>
      </c>
      <c r="C6" s="67" t="s">
        <v>425</v>
      </c>
      <c r="D6" s="67" t="s">
        <v>1147</v>
      </c>
      <c r="E6" s="67" t="s">
        <v>1237</v>
      </c>
      <c r="F6" s="67" t="s">
        <v>1292</v>
      </c>
      <c r="G6" s="67" t="s">
        <v>1433</v>
      </c>
      <c r="H6" s="67" t="s">
        <v>1366</v>
      </c>
      <c r="I6" s="67" t="s">
        <v>1434</v>
      </c>
    </row>
    <row r="7" spans="1:9" ht="15" customHeight="1" thickTop="1" thickBot="1">
      <c r="A7" s="428"/>
      <c r="B7" s="568"/>
      <c r="C7" s="568"/>
      <c r="D7" s="568"/>
      <c r="E7" s="568"/>
      <c r="F7" s="568"/>
      <c r="G7" s="568"/>
      <c r="H7" s="568"/>
      <c r="I7" s="568"/>
    </row>
    <row r="8" spans="1:9" ht="24" customHeight="1" thickTop="1" thickBot="1">
      <c r="A8" s="27" t="s">
        <v>426</v>
      </c>
      <c r="B8" s="765">
        <v>1682934.4959110788</v>
      </c>
      <c r="C8" s="765">
        <v>2122635.4467026237</v>
      </c>
      <c r="D8" s="765">
        <v>2848533.5384023325</v>
      </c>
      <c r="E8" s="765">
        <v>4233021.5428731786</v>
      </c>
      <c r="F8" s="765">
        <v>3259653.7376997084</v>
      </c>
      <c r="G8" s="765">
        <v>3148611.4337667637</v>
      </c>
      <c r="H8" s="765">
        <v>3827576.5257478133</v>
      </c>
      <c r="I8" s="765">
        <v>3748371.8263134109</v>
      </c>
    </row>
    <row r="9" spans="1:9" s="70" customFormat="1" ht="21" customHeight="1" thickTop="1">
      <c r="A9" s="68" t="s">
        <v>8</v>
      </c>
      <c r="B9" s="766">
        <v>580807.65320408158</v>
      </c>
      <c r="C9" s="766">
        <v>475286.36782798835</v>
      </c>
      <c r="D9" s="766">
        <v>767121.52517055406</v>
      </c>
      <c r="E9" s="766">
        <v>1877712.7769504373</v>
      </c>
      <c r="F9" s="766">
        <v>569788.31071865885</v>
      </c>
      <c r="G9" s="766">
        <v>488603.21151311952</v>
      </c>
      <c r="H9" s="766">
        <v>902465.70246064151</v>
      </c>
      <c r="I9" s="766">
        <v>686392.06122886296</v>
      </c>
    </row>
    <row r="10" spans="1:9" s="70" customFormat="1" ht="21" customHeight="1">
      <c r="A10" s="68" t="s">
        <v>17</v>
      </c>
      <c r="B10" s="766">
        <v>291280.22071720118</v>
      </c>
      <c r="C10" s="766">
        <v>433659.26799708453</v>
      </c>
      <c r="D10" s="766">
        <v>633740.06768221583</v>
      </c>
      <c r="E10" s="766">
        <v>689278.65883381933</v>
      </c>
      <c r="F10" s="766">
        <v>707264.48168513109</v>
      </c>
      <c r="G10" s="766">
        <v>517770.37602915452</v>
      </c>
      <c r="H10" s="766">
        <v>592409.60024344025</v>
      </c>
      <c r="I10" s="766">
        <v>605568.19215451891</v>
      </c>
    </row>
    <row r="11" spans="1:9" s="70" customFormat="1" ht="21" customHeight="1">
      <c r="A11" s="68" t="s">
        <v>26</v>
      </c>
      <c r="B11" s="766">
        <v>749587.48120116617</v>
      </c>
      <c r="C11" s="766">
        <v>1046881.4485787172</v>
      </c>
      <c r="D11" s="766">
        <v>1340643.2850495628</v>
      </c>
      <c r="E11" s="766">
        <v>1529812.6436107871</v>
      </c>
      <c r="F11" s="766">
        <v>1822053.5019052478</v>
      </c>
      <c r="G11" s="766">
        <v>1930282.0316501458</v>
      </c>
      <c r="H11" s="766">
        <v>2119375.574303207</v>
      </c>
      <c r="I11" s="766">
        <v>2240785.3705772595</v>
      </c>
    </row>
    <row r="12" spans="1:9" s="70" customFormat="1" ht="21" customHeight="1">
      <c r="A12" s="429" t="s">
        <v>427</v>
      </c>
      <c r="B12" s="766">
        <v>747917.15877113701</v>
      </c>
      <c r="C12" s="766">
        <v>1052482.9263775509</v>
      </c>
      <c r="D12" s="766">
        <v>1346250.0078265308</v>
      </c>
      <c r="E12" s="766">
        <v>1536208.5865874637</v>
      </c>
      <c r="F12" s="766">
        <v>1829632.8505174925</v>
      </c>
      <c r="G12" s="766">
        <v>1931509.2643702622</v>
      </c>
      <c r="H12" s="766">
        <v>2123406.381765306</v>
      </c>
      <c r="I12" s="766">
        <v>2239558.5678688046</v>
      </c>
    </row>
    <row r="13" spans="1:9" s="70" customFormat="1" ht="21" customHeight="1">
      <c r="A13" s="429" t="s">
        <v>428</v>
      </c>
      <c r="B13" s="766">
        <v>736500.31027113704</v>
      </c>
      <c r="C13" s="766">
        <v>1035985.835755102</v>
      </c>
      <c r="D13" s="766">
        <v>1328627.3740626823</v>
      </c>
      <c r="E13" s="766">
        <v>1502893.382787172</v>
      </c>
      <c r="F13" s="766">
        <v>1769398.9923425654</v>
      </c>
      <c r="G13" s="766">
        <v>1873563.8861034985</v>
      </c>
      <c r="H13" s="766">
        <v>2059253.2322740525</v>
      </c>
      <c r="I13" s="766">
        <v>2170013.5246355683</v>
      </c>
    </row>
    <row r="14" spans="1:9" s="70" customFormat="1" ht="21" customHeight="1">
      <c r="A14" s="429" t="s">
        <v>429</v>
      </c>
      <c r="B14" s="766">
        <v>11416.8485</v>
      </c>
      <c r="C14" s="766">
        <v>16497.090622448981</v>
      </c>
      <c r="D14" s="766">
        <v>17622.633763848396</v>
      </c>
      <c r="E14" s="766">
        <v>33315.203800291543</v>
      </c>
      <c r="F14" s="766">
        <v>60233.858174927111</v>
      </c>
      <c r="G14" s="766">
        <v>57945.378266763859</v>
      </c>
      <c r="H14" s="766">
        <v>64153.149491253636</v>
      </c>
      <c r="I14" s="766">
        <v>69545.043233236152</v>
      </c>
    </row>
    <row r="15" spans="1:9" s="70" customFormat="1" ht="21" customHeight="1">
      <c r="A15" s="429" t="s">
        <v>430</v>
      </c>
      <c r="B15" s="766">
        <v>2064.54872303207</v>
      </c>
      <c r="C15" s="766">
        <v>2576.0144927113706</v>
      </c>
      <c r="D15" s="766">
        <v>4206.0991005830901</v>
      </c>
      <c r="E15" s="766">
        <v>4800.5370830903794</v>
      </c>
      <c r="F15" s="766">
        <v>5962.4902740524785</v>
      </c>
      <c r="G15" s="766">
        <v>10151.317781341108</v>
      </c>
      <c r="H15" s="766">
        <v>5200.1101049562685</v>
      </c>
      <c r="I15" s="766">
        <v>8790.3507784256562</v>
      </c>
    </row>
    <row r="16" spans="1:9" s="70" customFormat="1" ht="21" customHeight="1">
      <c r="A16" s="429" t="s">
        <v>431</v>
      </c>
      <c r="B16" s="766">
        <v>2036.7137244897958</v>
      </c>
      <c r="C16" s="766">
        <v>2259.9328061224492</v>
      </c>
      <c r="D16" s="766">
        <v>4040.9040379008743</v>
      </c>
      <c r="E16" s="766">
        <v>4572.8617113702621</v>
      </c>
      <c r="F16" s="766">
        <v>5582.7071297376087</v>
      </c>
      <c r="G16" s="766">
        <v>6488.5988163265311</v>
      </c>
      <c r="H16" s="766">
        <v>4603.3991107871716</v>
      </c>
      <c r="I16" s="766">
        <v>7871.3596384839648</v>
      </c>
    </row>
    <row r="17" spans="1:9" s="70" customFormat="1" ht="21" customHeight="1">
      <c r="A17" s="429" t="s">
        <v>432</v>
      </c>
      <c r="B17" s="766">
        <v>27.834998542274054</v>
      </c>
      <c r="C17" s="766">
        <v>316.08168658892129</v>
      </c>
      <c r="D17" s="766">
        <v>165.19506268221573</v>
      </c>
      <c r="E17" s="766">
        <v>227.6753717201166</v>
      </c>
      <c r="F17" s="766">
        <v>379.78314431486882</v>
      </c>
      <c r="G17" s="766">
        <v>3662.7189650145774</v>
      </c>
      <c r="H17" s="766">
        <v>596.71099416909613</v>
      </c>
      <c r="I17" s="766">
        <v>918.9911399416909</v>
      </c>
    </row>
    <row r="18" spans="1:9" s="70" customFormat="1" ht="21" customHeight="1">
      <c r="A18" s="429" t="s">
        <v>433</v>
      </c>
      <c r="B18" s="766">
        <v>13569.984067055393</v>
      </c>
      <c r="C18" s="766">
        <v>16763.901861516035</v>
      </c>
      <c r="D18" s="766">
        <v>16912.357516034986</v>
      </c>
      <c r="E18" s="766">
        <v>18856.868281341107</v>
      </c>
      <c r="F18" s="766">
        <v>20336.328602040816</v>
      </c>
      <c r="G18" s="766">
        <v>22762.766970845478</v>
      </c>
      <c r="H18" s="766">
        <v>23936.300357142856</v>
      </c>
      <c r="I18" s="766">
        <v>28674.132352769677</v>
      </c>
    </row>
    <row r="19" spans="1:9" s="70" customFormat="1" ht="21" customHeight="1">
      <c r="A19" s="429" t="s">
        <v>434</v>
      </c>
      <c r="B19" s="766">
        <v>10206.748851311953</v>
      </c>
      <c r="C19" s="766">
        <v>13048.084769679299</v>
      </c>
      <c r="D19" s="766">
        <v>12508.87556851312</v>
      </c>
      <c r="E19" s="766">
        <v>13773.293717201168</v>
      </c>
      <c r="F19" s="766">
        <v>14960.442819241982</v>
      </c>
      <c r="G19" s="766">
        <v>17141.346339650147</v>
      </c>
      <c r="H19" s="766">
        <v>19149.359555393585</v>
      </c>
      <c r="I19" s="766">
        <v>21702.146329446063</v>
      </c>
    </row>
    <row r="20" spans="1:9" s="70" customFormat="1" ht="21" customHeight="1">
      <c r="A20" s="429" t="s">
        <v>435</v>
      </c>
      <c r="B20" s="766">
        <v>3363.2352157434398</v>
      </c>
      <c r="C20" s="766">
        <v>3715.8170918367346</v>
      </c>
      <c r="D20" s="766">
        <v>4403.4819475218665</v>
      </c>
      <c r="E20" s="766">
        <v>5083.5745641399408</v>
      </c>
      <c r="F20" s="766">
        <v>5375.885782798834</v>
      </c>
      <c r="G20" s="766">
        <v>5621.4206311953358</v>
      </c>
      <c r="H20" s="766">
        <v>4786.9408017492715</v>
      </c>
      <c r="I20" s="766">
        <v>6971.986023323615</v>
      </c>
    </row>
    <row r="21" spans="1:9" s="70" customFormat="1" ht="21" customHeight="1">
      <c r="A21" s="429" t="s">
        <v>39</v>
      </c>
      <c r="B21" s="766">
        <v>6932.1987157434405</v>
      </c>
      <c r="C21" s="766">
        <v>10038.746654518951</v>
      </c>
      <c r="D21" s="766">
        <v>12457.447323615161</v>
      </c>
      <c r="E21" s="766">
        <v>12995.16962536443</v>
      </c>
      <c r="F21" s="766">
        <v>14624.914233236152</v>
      </c>
      <c r="G21" s="766">
        <v>15896.457234693877</v>
      </c>
      <c r="H21" s="766">
        <v>17589.301465014578</v>
      </c>
      <c r="I21" s="766">
        <v>18597.864174927112</v>
      </c>
    </row>
    <row r="22" spans="1:9" s="70" customFormat="1" ht="21" customHeight="1">
      <c r="A22" s="429" t="s">
        <v>436</v>
      </c>
      <c r="B22" s="766">
        <v>-20896.409075801748</v>
      </c>
      <c r="C22" s="766">
        <v>-34980.140807580174</v>
      </c>
      <c r="D22" s="766">
        <v>-39182.626717201165</v>
      </c>
      <c r="E22" s="766">
        <v>-43048.517966472304</v>
      </c>
      <c r="F22" s="766">
        <v>-48503.081721574345</v>
      </c>
      <c r="G22" s="766">
        <v>-50037.774706997086</v>
      </c>
      <c r="H22" s="766">
        <v>-50756.51938921283</v>
      </c>
      <c r="I22" s="766">
        <v>-54835.544597667642</v>
      </c>
    </row>
    <row r="23" spans="1:9" s="70" customFormat="1" ht="21" customHeight="1">
      <c r="A23" s="68" t="s">
        <v>57</v>
      </c>
      <c r="B23" s="766">
        <v>12302.997269679299</v>
      </c>
      <c r="C23" s="766">
        <v>12368.765913994168</v>
      </c>
      <c r="D23" s="766">
        <v>14018.864543731779</v>
      </c>
      <c r="E23" s="766">
        <v>15123.409916909621</v>
      </c>
      <c r="F23" s="766">
        <v>15217.974505830904</v>
      </c>
      <c r="G23" s="766">
        <v>14976.042176384839</v>
      </c>
      <c r="H23" s="766">
        <v>15720.200381924198</v>
      </c>
      <c r="I23" s="766">
        <v>15773.826099125366</v>
      </c>
    </row>
    <row r="24" spans="1:9" s="70" customFormat="1" ht="21" customHeight="1">
      <c r="A24" s="68" t="s">
        <v>63</v>
      </c>
      <c r="B24" s="766">
        <v>102.85462099125364</v>
      </c>
      <c r="C24" s="766">
        <v>28.964720116618075</v>
      </c>
      <c r="D24" s="766">
        <v>37.438963556851313</v>
      </c>
      <c r="E24" s="766">
        <v>22.41351311953353</v>
      </c>
      <c r="F24" s="766">
        <v>95.083744897959193</v>
      </c>
      <c r="G24" s="766">
        <v>162.57662682215744</v>
      </c>
      <c r="H24" s="766">
        <v>129.8022055393586</v>
      </c>
      <c r="I24" s="766">
        <v>27.789639941690965</v>
      </c>
    </row>
    <row r="25" spans="1:9" s="70" customFormat="1" ht="21" customHeight="1">
      <c r="A25" s="68" t="s">
        <v>437</v>
      </c>
      <c r="B25" s="766">
        <v>21749.632561224491</v>
      </c>
      <c r="C25" s="766">
        <v>110191.8314883382</v>
      </c>
      <c r="D25" s="766">
        <v>43350.223408163263</v>
      </c>
      <c r="E25" s="766">
        <v>65863.296632653059</v>
      </c>
      <c r="F25" s="766">
        <v>84912.211424198264</v>
      </c>
      <c r="G25" s="766">
        <v>137692.85390379009</v>
      </c>
      <c r="H25" s="766">
        <v>127878.84500874636</v>
      </c>
      <c r="I25" s="766">
        <v>131991.46409329446</v>
      </c>
    </row>
    <row r="26" spans="1:9" s="70" customFormat="1" ht="21" customHeight="1">
      <c r="A26" s="68" t="s">
        <v>74</v>
      </c>
      <c r="B26" s="766">
        <v>24335.55782653061</v>
      </c>
      <c r="C26" s="766">
        <v>40210.779734693882</v>
      </c>
      <c r="D26" s="766">
        <v>45677.134943148681</v>
      </c>
      <c r="E26" s="766">
        <v>52339.015918367346</v>
      </c>
      <c r="F26" s="766">
        <v>57149.711793002913</v>
      </c>
      <c r="G26" s="766">
        <v>56384.979628279885</v>
      </c>
      <c r="H26" s="766">
        <v>64673.50994897959</v>
      </c>
      <c r="I26" s="766">
        <v>64083.253244897955</v>
      </c>
    </row>
    <row r="27" spans="1:9" s="70" customFormat="1" ht="21" customHeight="1">
      <c r="A27" s="68" t="s">
        <v>438</v>
      </c>
      <c r="B27" s="766">
        <v>2768.0985102040818</v>
      </c>
      <c r="C27" s="766">
        <v>4008.0204416909623</v>
      </c>
      <c r="D27" s="766">
        <v>3944.998641399417</v>
      </c>
      <c r="E27" s="766">
        <v>2869.3274970845478</v>
      </c>
      <c r="F27" s="766">
        <v>3172.4619227405246</v>
      </c>
      <c r="G27" s="766">
        <v>2739.3622390670557</v>
      </c>
      <c r="H27" s="766">
        <v>4923.2911953352768</v>
      </c>
      <c r="I27" s="766">
        <v>3749.8692755102043</v>
      </c>
    </row>
    <row r="28" spans="1:9" s="71" customFormat="1" ht="43.5" customHeight="1" thickBot="1">
      <c r="A28" s="430" t="s">
        <v>1359</v>
      </c>
      <c r="B28" s="767">
        <v>0</v>
      </c>
      <c r="C28" s="767">
        <v>0</v>
      </c>
      <c r="D28" s="767">
        <v>0</v>
      </c>
      <c r="E28" s="767">
        <v>0</v>
      </c>
      <c r="F28" s="767">
        <v>0</v>
      </c>
      <c r="G28" s="767">
        <v>0</v>
      </c>
      <c r="H28" s="767">
        <v>0</v>
      </c>
      <c r="I28" s="767">
        <v>0</v>
      </c>
    </row>
    <row r="29" spans="1:9" ht="24" customHeight="1" thickTop="1" thickBot="1">
      <c r="A29" s="27" t="s">
        <v>439</v>
      </c>
      <c r="B29" s="765">
        <v>1538940.4615524781</v>
      </c>
      <c r="C29" s="765">
        <v>1964701.8723163265</v>
      </c>
      <c r="D29" s="765">
        <v>2669560.9273134107</v>
      </c>
      <c r="E29" s="765">
        <v>4034280.6550553939</v>
      </c>
      <c r="F29" s="765">
        <v>3014165.7004927113</v>
      </c>
      <c r="G29" s="765">
        <v>2894395.7251530611</v>
      </c>
      <c r="H29" s="765">
        <v>3558282.5777419829</v>
      </c>
      <c r="I29" s="765">
        <v>3463549.1788221579</v>
      </c>
    </row>
    <row r="30" spans="1:9" s="70" customFormat="1" ht="21" customHeight="1" thickTop="1">
      <c r="A30" s="68" t="s">
        <v>440</v>
      </c>
      <c r="B30" s="766">
        <v>1280613.5244067055</v>
      </c>
      <c r="C30" s="766">
        <v>1665092.0745116619</v>
      </c>
      <c r="D30" s="766">
        <v>2216740.1008177847</v>
      </c>
      <c r="E30" s="766">
        <v>3206734.8038440235</v>
      </c>
      <c r="F30" s="766">
        <v>2306191.2063615159</v>
      </c>
      <c r="G30" s="766">
        <v>2035423.6430670556</v>
      </c>
      <c r="H30" s="766">
        <v>2427000.1910903789</v>
      </c>
      <c r="I30" s="766">
        <v>2336204.724170554</v>
      </c>
    </row>
    <row r="31" spans="1:9" s="70" customFormat="1" ht="21" customHeight="1">
      <c r="A31" s="429" t="s">
        <v>441</v>
      </c>
      <c r="B31" s="766">
        <v>438485.44125947525</v>
      </c>
      <c r="C31" s="766">
        <v>453113.88283527701</v>
      </c>
      <c r="D31" s="766">
        <v>571592.4074795919</v>
      </c>
      <c r="E31" s="766">
        <v>880477.73036005837</v>
      </c>
      <c r="F31" s="766">
        <v>676888.34603352775</v>
      </c>
      <c r="G31" s="766">
        <v>461787.59448250732</v>
      </c>
      <c r="H31" s="766">
        <v>586315.9718819242</v>
      </c>
      <c r="I31" s="766">
        <v>497325.87426530616</v>
      </c>
    </row>
    <row r="32" spans="1:9" s="70" customFormat="1" ht="21" customHeight="1">
      <c r="A32" s="429" t="s">
        <v>442</v>
      </c>
      <c r="B32" s="766">
        <v>447852.42592419829</v>
      </c>
      <c r="C32" s="766">
        <v>732232.30739795917</v>
      </c>
      <c r="D32" s="766">
        <v>1039382.9768935859</v>
      </c>
      <c r="E32" s="766">
        <v>1694285.4740743439</v>
      </c>
      <c r="F32" s="766">
        <v>1020388.6007492711</v>
      </c>
      <c r="G32" s="766">
        <v>923001.9562827989</v>
      </c>
      <c r="H32" s="766">
        <v>1135028.4753950438</v>
      </c>
      <c r="I32" s="766">
        <v>1048139.6896253644</v>
      </c>
    </row>
    <row r="33" spans="1:9" s="70" customFormat="1" ht="21" customHeight="1">
      <c r="A33" s="429" t="s">
        <v>443</v>
      </c>
      <c r="B33" s="766">
        <v>65956.000457725939</v>
      </c>
      <c r="C33" s="766">
        <v>54696.159730320695</v>
      </c>
      <c r="D33" s="766">
        <v>11703.476249271136</v>
      </c>
      <c r="E33" s="766">
        <v>6781.2721618075811</v>
      </c>
      <c r="F33" s="766">
        <v>3662.4084985422737</v>
      </c>
      <c r="G33" s="766">
        <v>5245.6132113702633</v>
      </c>
      <c r="H33" s="766">
        <v>4931.7536268221584</v>
      </c>
      <c r="I33" s="766">
        <v>1276.9476545189505</v>
      </c>
    </row>
    <row r="34" spans="1:9" s="70" customFormat="1" ht="21" customHeight="1">
      <c r="A34" s="429" t="s">
        <v>444</v>
      </c>
      <c r="B34" s="766">
        <v>26113.289960641399</v>
      </c>
      <c r="C34" s="766">
        <v>42602.213230320696</v>
      </c>
      <c r="D34" s="766">
        <v>50687.23416034985</v>
      </c>
      <c r="E34" s="766">
        <v>95744.634049562679</v>
      </c>
      <c r="F34" s="766">
        <v>103557.88186588921</v>
      </c>
      <c r="G34" s="766">
        <v>92759.160167638489</v>
      </c>
      <c r="H34" s="766">
        <v>89835.803760932933</v>
      </c>
      <c r="I34" s="766">
        <v>68462.241285714292</v>
      </c>
    </row>
    <row r="35" spans="1:9" s="70" customFormat="1" ht="21" customHeight="1">
      <c r="A35" s="429" t="s">
        <v>445</v>
      </c>
      <c r="B35" s="766">
        <v>288053.88225072884</v>
      </c>
      <c r="C35" s="766">
        <v>365924.66651603504</v>
      </c>
      <c r="D35" s="766">
        <v>515645.07578279881</v>
      </c>
      <c r="E35" s="766">
        <v>492317.67346793</v>
      </c>
      <c r="F35" s="766">
        <v>457966.17822448979</v>
      </c>
      <c r="G35" s="766">
        <v>503752.821335277</v>
      </c>
      <c r="H35" s="766">
        <v>555194.75784839655</v>
      </c>
      <c r="I35" s="766">
        <v>659404.34591399424</v>
      </c>
    </row>
    <row r="36" spans="1:9" s="70" customFormat="1" ht="21" customHeight="1">
      <c r="A36" s="429" t="s">
        <v>446</v>
      </c>
      <c r="B36" s="766">
        <v>14152.484553935861</v>
      </c>
      <c r="C36" s="766">
        <v>16522.844801749274</v>
      </c>
      <c r="D36" s="766">
        <v>27728.93025218659</v>
      </c>
      <c r="E36" s="766">
        <v>37128.019730320695</v>
      </c>
      <c r="F36" s="766">
        <v>43727.790989795918</v>
      </c>
      <c r="G36" s="766">
        <v>48876.497587463557</v>
      </c>
      <c r="H36" s="766">
        <v>55693.428577259474</v>
      </c>
      <c r="I36" s="766">
        <v>61595.625425655984</v>
      </c>
    </row>
    <row r="37" spans="1:9" s="70" customFormat="1" ht="21" customHeight="1">
      <c r="A37" s="68" t="s">
        <v>447</v>
      </c>
      <c r="B37" s="766">
        <v>35617.108013119534</v>
      </c>
      <c r="C37" s="766">
        <v>21375.6018090379</v>
      </c>
      <c r="D37" s="766">
        <v>14979.316453352771</v>
      </c>
      <c r="E37" s="766">
        <v>28583.258365889207</v>
      </c>
      <c r="F37" s="766">
        <v>17058.95793586006</v>
      </c>
      <c r="G37" s="766">
        <v>19931.739586005831</v>
      </c>
      <c r="H37" s="766">
        <v>8595.9613017492702</v>
      </c>
      <c r="I37" s="766">
        <v>25588.116848396505</v>
      </c>
    </row>
    <row r="38" spans="1:9" s="70" customFormat="1" ht="21" customHeight="1">
      <c r="A38" s="68" t="s">
        <v>448</v>
      </c>
      <c r="B38" s="766">
        <v>52203.494677842566</v>
      </c>
      <c r="C38" s="766">
        <v>61653.098151603503</v>
      </c>
      <c r="D38" s="766">
        <v>111569.90256997084</v>
      </c>
      <c r="E38" s="766">
        <v>130688.75627696792</v>
      </c>
      <c r="F38" s="766">
        <v>166755.52279154517</v>
      </c>
      <c r="G38" s="766">
        <v>167705.49204956269</v>
      </c>
      <c r="H38" s="766">
        <v>304378.23005830904</v>
      </c>
      <c r="I38" s="766">
        <v>349462.4980189504</v>
      </c>
    </row>
    <row r="39" spans="1:9" s="70" customFormat="1" ht="21" customHeight="1">
      <c r="A39" s="68" t="s">
        <v>449</v>
      </c>
      <c r="B39" s="766">
        <v>29248.870397959185</v>
      </c>
      <c r="C39" s="766">
        <v>34858.410692419828</v>
      </c>
      <c r="D39" s="766">
        <v>49083.409682215744</v>
      </c>
      <c r="E39" s="766">
        <v>49299.384065597667</v>
      </c>
      <c r="F39" s="766">
        <v>52694.465389212826</v>
      </c>
      <c r="G39" s="766">
        <v>56243.935571428563</v>
      </c>
      <c r="H39" s="766">
        <v>62030.764603498545</v>
      </c>
      <c r="I39" s="766">
        <v>62894.984438775507</v>
      </c>
    </row>
    <row r="40" spans="1:9" s="70" customFormat="1" ht="21" customHeight="1">
      <c r="A40" s="68" t="s">
        <v>127</v>
      </c>
      <c r="B40" s="766">
        <v>15524.694941690961</v>
      </c>
      <c r="C40" s="766">
        <v>18716.776279883383</v>
      </c>
      <c r="D40" s="766">
        <v>22309.947160349857</v>
      </c>
      <c r="E40" s="766">
        <v>29480.843080174927</v>
      </c>
      <c r="F40" s="766">
        <v>28240.560061224489</v>
      </c>
      <c r="G40" s="766">
        <v>28994.954879008747</v>
      </c>
      <c r="H40" s="766">
        <v>34939.475705539364</v>
      </c>
      <c r="I40" s="766">
        <v>36322.340638483962</v>
      </c>
    </row>
    <row r="41" spans="1:9" s="70" customFormat="1" ht="21" customHeight="1">
      <c r="A41" s="68" t="s">
        <v>133</v>
      </c>
      <c r="B41" s="766">
        <v>0</v>
      </c>
      <c r="C41" s="766">
        <v>0</v>
      </c>
      <c r="D41" s="766">
        <v>0</v>
      </c>
      <c r="E41" s="766">
        <v>0</v>
      </c>
      <c r="F41" s="766">
        <v>0</v>
      </c>
      <c r="G41" s="766">
        <v>0</v>
      </c>
      <c r="H41" s="766">
        <v>0</v>
      </c>
      <c r="I41" s="766">
        <v>0</v>
      </c>
    </row>
    <row r="42" spans="1:9" s="70" customFormat="1" ht="21" customHeight="1">
      <c r="A42" s="68" t="s">
        <v>450</v>
      </c>
      <c r="B42" s="766">
        <v>0</v>
      </c>
      <c r="C42" s="766">
        <v>0</v>
      </c>
      <c r="D42" s="766">
        <v>0</v>
      </c>
      <c r="E42" s="766">
        <v>0</v>
      </c>
      <c r="F42" s="766">
        <v>0</v>
      </c>
      <c r="G42" s="766">
        <v>0</v>
      </c>
      <c r="H42" s="766">
        <v>0</v>
      </c>
      <c r="I42" s="766">
        <v>0</v>
      </c>
    </row>
    <row r="43" spans="1:9" s="71" customFormat="1" ht="43.5" customHeight="1" thickBot="1">
      <c r="A43" s="430" t="s">
        <v>109</v>
      </c>
      <c r="B43" s="767">
        <v>125732.76911516035</v>
      </c>
      <c r="C43" s="767">
        <v>163005.91087172012</v>
      </c>
      <c r="D43" s="767">
        <v>254878.25062973759</v>
      </c>
      <c r="E43" s="767">
        <v>589493.60942274053</v>
      </c>
      <c r="F43" s="767">
        <v>443224.9879533528</v>
      </c>
      <c r="G43" s="767">
        <v>586095.96</v>
      </c>
      <c r="H43" s="767">
        <v>721337.95498250739</v>
      </c>
      <c r="I43" s="767">
        <v>653076.51470699708</v>
      </c>
    </row>
    <row r="44" spans="1:9" ht="24" customHeight="1" thickTop="1" thickBot="1">
      <c r="A44" s="27" t="s">
        <v>451</v>
      </c>
      <c r="B44" s="765">
        <v>143994.03435568511</v>
      </c>
      <c r="C44" s="765">
        <v>157933.57438483962</v>
      </c>
      <c r="D44" s="765">
        <v>178972.61108746356</v>
      </c>
      <c r="E44" s="765">
        <v>198740.88781486882</v>
      </c>
      <c r="F44" s="765">
        <v>245488.03720553935</v>
      </c>
      <c r="G44" s="765">
        <v>254215.70861224487</v>
      </c>
      <c r="H44" s="765">
        <v>269293.94800145773</v>
      </c>
      <c r="I44" s="765">
        <v>284822.64748833823</v>
      </c>
    </row>
    <row r="45" spans="1:9" s="70" customFormat="1" ht="21" customHeight="1" thickTop="1">
      <c r="A45" s="68" t="s">
        <v>148</v>
      </c>
      <c r="B45" s="766">
        <v>58400.48396501458</v>
      </c>
      <c r="C45" s="766">
        <v>136692.37172011661</v>
      </c>
      <c r="D45" s="766">
        <v>149237.95772594752</v>
      </c>
      <c r="E45" s="766">
        <v>166910.74198250729</v>
      </c>
      <c r="F45" s="766">
        <v>204868.01020408163</v>
      </c>
      <c r="G45" s="766">
        <v>228150.66326530612</v>
      </c>
      <c r="H45" s="766">
        <v>228150.66326530612</v>
      </c>
      <c r="I45" s="766">
        <v>249544.58309037902</v>
      </c>
    </row>
    <row r="46" spans="1:9" s="70" customFormat="1" ht="21" customHeight="1">
      <c r="A46" s="68" t="s">
        <v>152</v>
      </c>
      <c r="B46" s="766">
        <v>51020.408163265303</v>
      </c>
      <c r="C46" s="766">
        <v>0</v>
      </c>
      <c r="D46" s="766">
        <v>0</v>
      </c>
      <c r="E46" s="766">
        <v>0</v>
      </c>
      <c r="F46" s="766">
        <v>0</v>
      </c>
      <c r="G46" s="766">
        <v>0</v>
      </c>
      <c r="H46" s="766">
        <v>0</v>
      </c>
      <c r="I46" s="766">
        <v>0</v>
      </c>
    </row>
    <row r="47" spans="1:9" s="70" customFormat="1" ht="21" customHeight="1">
      <c r="A47" s="68" t="s">
        <v>156</v>
      </c>
      <c r="B47" s="766">
        <v>0</v>
      </c>
      <c r="C47" s="766">
        <v>0</v>
      </c>
      <c r="D47" s="766">
        <v>0</v>
      </c>
      <c r="E47" s="766">
        <v>0</v>
      </c>
      <c r="F47" s="766">
        <v>0</v>
      </c>
      <c r="G47" s="766">
        <v>0</v>
      </c>
      <c r="H47" s="766">
        <v>0</v>
      </c>
      <c r="I47" s="766">
        <v>0</v>
      </c>
    </row>
    <row r="48" spans="1:9" s="70" customFormat="1" ht="21" customHeight="1">
      <c r="A48" s="68" t="s">
        <v>452</v>
      </c>
      <c r="B48" s="766">
        <v>4271.4995043731778</v>
      </c>
      <c r="C48" s="766">
        <v>7301.662635568513</v>
      </c>
      <c r="D48" s="766">
        <v>8695.6166588921278</v>
      </c>
      <c r="E48" s="766">
        <v>10799.526902332362</v>
      </c>
      <c r="F48" s="766">
        <v>12902.585664723032</v>
      </c>
      <c r="G48" s="766">
        <v>15674.327462099125</v>
      </c>
      <c r="H48" s="766">
        <v>15674.327462099125</v>
      </c>
      <c r="I48" s="766">
        <v>18221.227475218657</v>
      </c>
    </row>
    <row r="49" spans="1:9" s="70" customFormat="1" ht="21" customHeight="1">
      <c r="A49" s="68" t="s">
        <v>164</v>
      </c>
      <c r="B49" s="766">
        <v>30301.642723032073</v>
      </c>
      <c r="C49" s="766">
        <v>13939.540029154517</v>
      </c>
      <c r="D49" s="766">
        <v>21039.036702623907</v>
      </c>
      <c r="E49" s="766">
        <v>21030.618930029155</v>
      </c>
      <c r="F49" s="766">
        <v>27717.441336734693</v>
      </c>
      <c r="G49" s="766">
        <v>10390.717884839649</v>
      </c>
      <c r="H49" s="766">
        <v>25468.957274052482</v>
      </c>
      <c r="I49" s="766">
        <v>17056.836922740527</v>
      </c>
    </row>
    <row r="50" spans="1:9" s="70" customFormat="1" ht="21" customHeight="1">
      <c r="A50" s="429" t="s">
        <v>453</v>
      </c>
      <c r="B50" s="766">
        <v>2.9154518950437319E-6</v>
      </c>
      <c r="C50" s="766">
        <v>0</v>
      </c>
      <c r="D50" s="766">
        <v>0</v>
      </c>
      <c r="E50" s="766">
        <v>0</v>
      </c>
      <c r="F50" s="766">
        <v>0</v>
      </c>
      <c r="G50" s="766">
        <v>0</v>
      </c>
      <c r="H50" s="766">
        <v>0</v>
      </c>
      <c r="I50" s="766">
        <v>0</v>
      </c>
    </row>
    <row r="51" spans="1:9" s="71" customFormat="1" ht="40.5" customHeight="1" thickBot="1">
      <c r="A51" s="431" t="s">
        <v>454</v>
      </c>
      <c r="B51" s="767">
        <v>30301.642720116615</v>
      </c>
      <c r="C51" s="767">
        <v>13939.540029154517</v>
      </c>
      <c r="D51" s="767">
        <v>21039.036702623907</v>
      </c>
      <c r="E51" s="767">
        <v>21030.618930029155</v>
      </c>
      <c r="F51" s="767">
        <v>27717.441336734693</v>
      </c>
      <c r="G51" s="767">
        <v>10390.717884839649</v>
      </c>
      <c r="H51" s="767">
        <v>25468.957274052482</v>
      </c>
      <c r="I51" s="767">
        <v>17056.836922740527</v>
      </c>
    </row>
    <row r="52" spans="1:9" ht="24" customHeight="1" thickTop="1" thickBot="1">
      <c r="A52" s="27" t="s">
        <v>455</v>
      </c>
      <c r="B52" s="765">
        <v>1682934.4959081635</v>
      </c>
      <c r="C52" s="765">
        <v>2122635.4467011662</v>
      </c>
      <c r="D52" s="765">
        <v>2848533.5384008749</v>
      </c>
      <c r="E52" s="765">
        <v>4233021.5428702626</v>
      </c>
      <c r="F52" s="765">
        <v>3259653.7376982509</v>
      </c>
      <c r="G52" s="765">
        <v>3148611.4337653061</v>
      </c>
      <c r="H52" s="765">
        <v>3827576.5257434398</v>
      </c>
      <c r="I52" s="765">
        <v>3748371.8263104958</v>
      </c>
    </row>
    <row r="53" spans="1:9" s="70" customFormat="1" ht="24" customHeight="1" thickTop="1">
      <c r="A53" s="68" t="s">
        <v>456</v>
      </c>
      <c r="B53" s="766">
        <v>86392.110516034969</v>
      </c>
      <c r="C53" s="766">
        <v>111990.96482944606</v>
      </c>
      <c r="D53" s="766">
        <v>161421.24567784255</v>
      </c>
      <c r="E53" s="766">
        <v>219794.83550000002</v>
      </c>
      <c r="F53" s="766">
        <v>231835.99173323615</v>
      </c>
      <c r="G53" s="766">
        <v>228597.62875072888</v>
      </c>
      <c r="H53" s="766">
        <v>212316.31049708455</v>
      </c>
      <c r="I53" s="766">
        <v>183852.73210058309</v>
      </c>
    </row>
    <row r="54" spans="1:9" s="71" customFormat="1" ht="21" customHeight="1">
      <c r="A54" s="431" t="s">
        <v>457</v>
      </c>
      <c r="B54" s="767">
        <v>20398.333718658891</v>
      </c>
      <c r="C54" s="767">
        <v>11947.835569970846</v>
      </c>
      <c r="D54" s="767">
        <v>20512.690790087465</v>
      </c>
      <c r="E54" s="767">
        <v>19039.685581632653</v>
      </c>
      <c r="F54" s="767">
        <v>37015.576068513117</v>
      </c>
      <c r="G54" s="767">
        <v>23684.002368804664</v>
      </c>
      <c r="H54" s="767">
        <v>12043.915317784256</v>
      </c>
      <c r="I54" s="767">
        <v>8474.1273294460625</v>
      </c>
    </row>
    <row r="55" spans="1:9" s="71" customFormat="1" ht="21" customHeight="1">
      <c r="A55" s="431" t="s">
        <v>458</v>
      </c>
      <c r="B55" s="767">
        <v>60186.542472303205</v>
      </c>
      <c r="C55" s="767">
        <v>94049.732499999998</v>
      </c>
      <c r="D55" s="767">
        <v>134551.25019241983</v>
      </c>
      <c r="E55" s="767">
        <v>194448.13703352769</v>
      </c>
      <c r="F55" s="767">
        <v>187524.23132507291</v>
      </c>
      <c r="G55" s="767">
        <v>197609.970787172</v>
      </c>
      <c r="H55" s="767">
        <v>192538.62301166181</v>
      </c>
      <c r="I55" s="767">
        <v>167657.4095102041</v>
      </c>
    </row>
    <row r="56" spans="1:9" s="71" customFormat="1" ht="21" customHeight="1">
      <c r="A56" s="431" t="s">
        <v>459</v>
      </c>
      <c r="B56" s="767">
        <v>0</v>
      </c>
      <c r="C56" s="767">
        <v>0</v>
      </c>
      <c r="D56" s="767">
        <v>0</v>
      </c>
      <c r="E56" s="767">
        <v>0</v>
      </c>
      <c r="F56" s="767">
        <v>0</v>
      </c>
      <c r="G56" s="767">
        <v>0</v>
      </c>
      <c r="H56" s="767">
        <v>0</v>
      </c>
      <c r="I56" s="767">
        <v>0</v>
      </c>
    </row>
    <row r="57" spans="1:9" s="71" customFormat="1" ht="21" customHeight="1">
      <c r="A57" s="431" t="s">
        <v>460</v>
      </c>
      <c r="B57" s="767">
        <v>5807.2343250728863</v>
      </c>
      <c r="C57" s="767">
        <v>5993.3967594752185</v>
      </c>
      <c r="D57" s="767">
        <v>6357.3046953352768</v>
      </c>
      <c r="E57" s="767">
        <v>6307.0128848396507</v>
      </c>
      <c r="F57" s="767">
        <v>7296.1843396501454</v>
      </c>
      <c r="G57" s="767">
        <v>7303.6555947521865</v>
      </c>
      <c r="H57" s="767">
        <v>7733.7721676384836</v>
      </c>
      <c r="I57" s="767">
        <v>7721.1952609329455</v>
      </c>
    </row>
    <row r="58" spans="1:9" s="71" customFormat="1" ht="21" customHeight="1">
      <c r="A58" s="431" t="s">
        <v>461</v>
      </c>
      <c r="B58" s="767">
        <v>0</v>
      </c>
      <c r="C58" s="767">
        <v>0</v>
      </c>
      <c r="D58" s="767">
        <v>0</v>
      </c>
      <c r="E58" s="767">
        <v>0</v>
      </c>
      <c r="F58" s="767">
        <v>0</v>
      </c>
      <c r="G58" s="767">
        <v>0</v>
      </c>
      <c r="H58" s="767">
        <v>0</v>
      </c>
      <c r="I58" s="767">
        <v>0</v>
      </c>
    </row>
    <row r="59" spans="1:9" s="71" customFormat="1" ht="61.5" customHeight="1" thickBot="1">
      <c r="A59" s="430" t="s">
        <v>462</v>
      </c>
      <c r="B59" s="767">
        <v>5848861.4025218664</v>
      </c>
      <c r="C59" s="767">
        <v>6990398.6548688048</v>
      </c>
      <c r="D59" s="767">
        <v>7305936.3873177841</v>
      </c>
      <c r="E59" s="767">
        <v>7597474.295329446</v>
      </c>
      <c r="F59" s="767">
        <v>7882789.9797667628</v>
      </c>
      <c r="G59" s="767">
        <v>8443526.0613979585</v>
      </c>
      <c r="H59" s="767">
        <v>8316172.5533250729</v>
      </c>
      <c r="I59" s="767">
        <v>8839683.5884679295</v>
      </c>
    </row>
    <row r="60" spans="1:9" ht="31.5" customHeight="1" thickTop="1" thickBot="1">
      <c r="A60" s="432" t="s">
        <v>463</v>
      </c>
      <c r="B60" s="765"/>
      <c r="C60" s="765"/>
      <c r="D60" s="765"/>
      <c r="E60" s="765"/>
      <c r="F60" s="765"/>
      <c r="G60" s="765"/>
      <c r="H60" s="765"/>
      <c r="I60" s="765"/>
    </row>
    <row r="61" spans="1:9" ht="30" customHeight="1" thickTop="1">
      <c r="A61" s="29" t="s">
        <v>464</v>
      </c>
      <c r="B61" s="768">
        <v>70366.317383381931</v>
      </c>
      <c r="C61" s="768">
        <v>102711.33577696791</v>
      </c>
      <c r="D61" s="768">
        <v>153712.42358892129</v>
      </c>
      <c r="E61" s="768">
        <v>170665.22460641401</v>
      </c>
      <c r="F61" s="768">
        <v>179529.96245335278</v>
      </c>
      <c r="G61" s="768">
        <v>80383.468102040817</v>
      </c>
      <c r="H61" s="768">
        <v>201395.12643731778</v>
      </c>
      <c r="I61" s="768">
        <v>90350.875539358603</v>
      </c>
    </row>
    <row r="62" spans="1:9" ht="21" customHeight="1">
      <c r="A62" s="31" t="s">
        <v>465</v>
      </c>
      <c r="B62" s="768">
        <v>-12341.034618075802</v>
      </c>
      <c r="C62" s="768">
        <v>-14789.971135568514</v>
      </c>
      <c r="D62" s="768">
        <v>-20921.074844023326</v>
      </c>
      <c r="E62" s="768">
        <v>-28284.826622448978</v>
      </c>
      <c r="F62" s="768">
        <v>-25508.684017492713</v>
      </c>
      <c r="G62" s="768">
        <v>-11438.427846938775</v>
      </c>
      <c r="H62" s="768">
        <v>-32722.370199708457</v>
      </c>
      <c r="I62" s="768">
        <v>-16895.261583090378</v>
      </c>
    </row>
    <row r="63" spans="1:9" ht="21.75" customHeight="1">
      <c r="A63" s="433" t="s">
        <v>466</v>
      </c>
      <c r="B63" s="768">
        <v>58025.282765306125</v>
      </c>
      <c r="C63" s="768">
        <v>87921.364641399428</v>
      </c>
      <c r="D63" s="768">
        <v>132791.34874489796</v>
      </c>
      <c r="E63" s="768">
        <v>142380.397983965</v>
      </c>
      <c r="F63" s="768">
        <v>154021.27843586006</v>
      </c>
      <c r="G63" s="768">
        <v>68945.040255102038</v>
      </c>
      <c r="H63" s="768">
        <v>168672.75623760934</v>
      </c>
      <c r="I63" s="768">
        <v>73455.613956268222</v>
      </c>
    </row>
    <row r="64" spans="1:9">
      <c r="A64" s="29" t="s">
        <v>467</v>
      </c>
      <c r="B64" s="768">
        <v>53143.475743440242</v>
      </c>
      <c r="C64" s="768">
        <v>52544.63265306122</v>
      </c>
      <c r="D64" s="768">
        <v>54633.831546647234</v>
      </c>
      <c r="E64" s="768">
        <v>65125.318705539357</v>
      </c>
      <c r="F64" s="768">
        <v>76610.886247813411</v>
      </c>
      <c r="G64" s="768">
        <v>31942.741779883381</v>
      </c>
      <c r="H64" s="768">
        <v>82725.742551020405</v>
      </c>
      <c r="I64" s="768">
        <v>34034.034358600584</v>
      </c>
    </row>
    <row r="65" spans="1:9">
      <c r="A65" s="31" t="s">
        <v>468</v>
      </c>
      <c r="B65" s="768">
        <v>-19555.314408163264</v>
      </c>
      <c r="C65" s="768">
        <v>-12280.68147521866</v>
      </c>
      <c r="D65" s="768">
        <v>-13623.494819241982</v>
      </c>
      <c r="E65" s="768">
        <v>-14029.287900874635</v>
      </c>
      <c r="F65" s="768">
        <v>-26874.668651603497</v>
      </c>
      <c r="G65" s="768">
        <v>-12508.096486880468</v>
      </c>
      <c r="H65" s="768">
        <v>-30902.790056851311</v>
      </c>
      <c r="I65" s="768">
        <v>-11588.501172011662</v>
      </c>
    </row>
    <row r="66" spans="1:9">
      <c r="A66" s="30" t="s">
        <v>469</v>
      </c>
      <c r="B66" s="768">
        <v>91613.444100583089</v>
      </c>
      <c r="C66" s="768">
        <v>128185.31581924198</v>
      </c>
      <c r="D66" s="768">
        <v>173801.68547230319</v>
      </c>
      <c r="E66" s="768">
        <v>193476.42878862974</v>
      </c>
      <c r="F66" s="768">
        <v>203757.49603206996</v>
      </c>
      <c r="G66" s="768">
        <v>88379.685548104957</v>
      </c>
      <c r="H66" s="768">
        <v>220495.70873177843</v>
      </c>
      <c r="I66" s="768">
        <v>95901.147142857139</v>
      </c>
    </row>
    <row r="67" spans="1:9">
      <c r="A67" s="29" t="s">
        <v>470</v>
      </c>
      <c r="B67" s="768">
        <v>20258.9276574344</v>
      </c>
      <c r="C67" s="768">
        <v>26408.733084548105</v>
      </c>
      <c r="D67" s="768">
        <v>28056.738674927117</v>
      </c>
      <c r="E67" s="768">
        <v>30767.659307580176</v>
      </c>
      <c r="F67" s="768">
        <v>41604.414706997086</v>
      </c>
      <c r="G67" s="768">
        <v>16627.016106413994</v>
      </c>
      <c r="H67" s="768">
        <v>36252.073902332362</v>
      </c>
      <c r="I67" s="768">
        <v>18843.097422740524</v>
      </c>
    </row>
    <row r="68" spans="1:9">
      <c r="A68" s="29" t="s">
        <v>471</v>
      </c>
      <c r="B68" s="768">
        <v>-25064.616701166178</v>
      </c>
      <c r="C68" s="768">
        <v>-43433.857383381925</v>
      </c>
      <c r="D68" s="768">
        <v>-43340.811784256555</v>
      </c>
      <c r="E68" s="768">
        <v>-43543.836532069974</v>
      </c>
      <c r="F68" s="768">
        <v>-54714.484380466478</v>
      </c>
      <c r="G68" s="768">
        <v>-21323.2230393586</v>
      </c>
      <c r="H68" s="768">
        <v>-60489.022591836736</v>
      </c>
      <c r="I68" s="768">
        <v>-20131.392454810495</v>
      </c>
    </row>
    <row r="69" spans="1:9">
      <c r="A69" s="433" t="s">
        <v>472</v>
      </c>
      <c r="B69" s="768">
        <v>86807.755056851311</v>
      </c>
      <c r="C69" s="768">
        <v>111160.19152040817</v>
      </c>
      <c r="D69" s="768">
        <v>158517.61236297374</v>
      </c>
      <c r="E69" s="768">
        <v>180700.25156413994</v>
      </c>
      <c r="F69" s="768">
        <v>190647.42635860058</v>
      </c>
      <c r="G69" s="768">
        <v>83683.478615160333</v>
      </c>
      <c r="H69" s="768">
        <v>196258.76004227408</v>
      </c>
      <c r="I69" s="768">
        <v>94612.852110787164</v>
      </c>
    </row>
    <row r="70" spans="1:9">
      <c r="A70" s="31" t="s">
        <v>473</v>
      </c>
      <c r="B70" s="768">
        <v>-64676.52021574344</v>
      </c>
      <c r="C70" s="768">
        <v>-92148.096389212835</v>
      </c>
      <c r="D70" s="768">
        <v>-124484.86164868805</v>
      </c>
      <c r="E70" s="768">
        <v>-147247.05974489797</v>
      </c>
      <c r="F70" s="768">
        <v>-149771.38599271138</v>
      </c>
      <c r="G70" s="768">
        <v>-68398.015086005835</v>
      </c>
      <c r="H70" s="768">
        <v>-153162.82657434401</v>
      </c>
      <c r="I70" s="768">
        <v>-70244.244425655968</v>
      </c>
    </row>
    <row r="71" spans="1:9">
      <c r="A71" s="30" t="s">
        <v>474</v>
      </c>
      <c r="B71" s="768">
        <v>22131.234841107871</v>
      </c>
      <c r="C71" s="768">
        <v>19012.095131195336</v>
      </c>
      <c r="D71" s="768">
        <v>34032.750714285714</v>
      </c>
      <c r="E71" s="768">
        <v>33453.191819241983</v>
      </c>
      <c r="F71" s="768">
        <v>40876.04036588921</v>
      </c>
      <c r="G71" s="768">
        <v>15285.46352915452</v>
      </c>
      <c r="H71" s="768">
        <v>43095.933467930023</v>
      </c>
      <c r="I71" s="768">
        <v>24368.607685131195</v>
      </c>
    </row>
    <row r="72" spans="1:9">
      <c r="A72" s="30" t="s">
        <v>475</v>
      </c>
      <c r="B72" s="768">
        <v>1793.5531239067054</v>
      </c>
      <c r="C72" s="768">
        <v>7.4788527696792997</v>
      </c>
      <c r="D72" s="768">
        <v>10.021879008746355</v>
      </c>
      <c r="E72" s="768">
        <v>9.3718250728862991</v>
      </c>
      <c r="F72" s="768">
        <v>13.507320699708455</v>
      </c>
      <c r="G72" s="768">
        <v>2.5766137026239067</v>
      </c>
      <c r="H72" s="768">
        <v>5.410224489795918</v>
      </c>
      <c r="I72" s="768">
        <v>1.9136982507288629</v>
      </c>
    </row>
    <row r="73" spans="1:9">
      <c r="A73" s="31" t="s">
        <v>476</v>
      </c>
      <c r="B73" s="768">
        <v>2.0699708454810492E-4</v>
      </c>
      <c r="C73" s="768">
        <v>2.9154518950437319E-6</v>
      </c>
      <c r="D73" s="768">
        <v>1.4577259475218659E-6</v>
      </c>
      <c r="E73" s="768">
        <v>0</v>
      </c>
      <c r="F73" s="768">
        <v>0</v>
      </c>
      <c r="G73" s="768">
        <v>1.4577259475218659E-6</v>
      </c>
      <c r="H73" s="768">
        <v>1.4577259475218659E-6</v>
      </c>
      <c r="I73" s="768">
        <v>0</v>
      </c>
    </row>
    <row r="74" spans="1:9">
      <c r="A74" s="31" t="s">
        <v>477</v>
      </c>
      <c r="B74" s="768">
        <v>1793.5529169096208</v>
      </c>
      <c r="C74" s="768">
        <v>7.4788498542274064</v>
      </c>
      <c r="D74" s="768">
        <v>10.021877551020408</v>
      </c>
      <c r="E74" s="768">
        <v>9.3718250728862991</v>
      </c>
      <c r="F74" s="768">
        <v>13.507320699708455</v>
      </c>
      <c r="G74" s="768">
        <v>2.5766122448979591</v>
      </c>
      <c r="H74" s="768">
        <v>5.41022303206997</v>
      </c>
      <c r="I74" s="768">
        <v>1.9136982507288629</v>
      </c>
    </row>
    <row r="75" spans="1:9">
      <c r="A75" s="433" t="s">
        <v>478</v>
      </c>
      <c r="B75" s="768">
        <v>-1758.3094912536442</v>
      </c>
      <c r="C75" s="768">
        <v>-41.42998688046648</v>
      </c>
      <c r="D75" s="768">
        <v>-171.32352186588921</v>
      </c>
      <c r="E75" s="768">
        <v>-173.92058892128281</v>
      </c>
      <c r="F75" s="768">
        <v>-432.25050291545193</v>
      </c>
      <c r="G75" s="768">
        <v>-12.432008746355685</v>
      </c>
      <c r="H75" s="768">
        <v>-27.92147084548105</v>
      </c>
      <c r="I75" s="768">
        <v>-12.113230320699707</v>
      </c>
    </row>
    <row r="76" spans="1:9">
      <c r="A76" s="433" t="s">
        <v>1353</v>
      </c>
      <c r="B76" s="768">
        <v>-2.0408163265306126E-5</v>
      </c>
      <c r="C76" s="768">
        <v>-1.4577259475218659E-6</v>
      </c>
      <c r="D76" s="768">
        <v>-116.43143440233237</v>
      </c>
      <c r="E76" s="768">
        <v>-111.65554227405249</v>
      </c>
      <c r="F76" s="768">
        <v>-387.74646793002916</v>
      </c>
      <c r="G76" s="768">
        <v>0</v>
      </c>
      <c r="H76" s="768">
        <v>0</v>
      </c>
      <c r="I76" s="768">
        <v>-1.4577259475218659E-6</v>
      </c>
    </row>
    <row r="77" spans="1:9">
      <c r="A77" s="31" t="s">
        <v>479</v>
      </c>
      <c r="B77" s="768">
        <v>-1758.3094708454812</v>
      </c>
      <c r="C77" s="768">
        <v>-41.429985422740522</v>
      </c>
      <c r="D77" s="768">
        <v>-54.892087463556848</v>
      </c>
      <c r="E77" s="768">
        <v>-62.265046647230321</v>
      </c>
      <c r="F77" s="768">
        <v>-44.504034985422741</v>
      </c>
      <c r="G77" s="768">
        <v>-12.432008746355685</v>
      </c>
      <c r="H77" s="768">
        <v>-27.92147084548105</v>
      </c>
      <c r="I77" s="768">
        <v>-12.113228862973761</v>
      </c>
    </row>
    <row r="78" spans="1:9">
      <c r="A78" s="433" t="s">
        <v>480</v>
      </c>
      <c r="B78" s="768">
        <v>22166.478473760937</v>
      </c>
      <c r="C78" s="768">
        <v>18978.143997084546</v>
      </c>
      <c r="D78" s="768">
        <v>33871.449071428571</v>
      </c>
      <c r="E78" s="768">
        <v>33288.643055393586</v>
      </c>
      <c r="F78" s="768">
        <v>40457.297183673472</v>
      </c>
      <c r="G78" s="768">
        <v>15275.608134110787</v>
      </c>
      <c r="H78" s="768">
        <v>43073.422221574343</v>
      </c>
      <c r="I78" s="768">
        <v>24358.408153061227</v>
      </c>
    </row>
    <row r="79" spans="1:9">
      <c r="A79" s="29" t="s">
        <v>481</v>
      </c>
      <c r="B79" s="768">
        <v>0</v>
      </c>
      <c r="C79" s="768">
        <v>0</v>
      </c>
      <c r="D79" s="768">
        <v>0</v>
      </c>
      <c r="E79" s="768">
        <v>0</v>
      </c>
      <c r="F79" s="768">
        <v>0</v>
      </c>
      <c r="G79" s="768">
        <v>0</v>
      </c>
      <c r="H79" s="768">
        <v>-4.3731778425655976E-6</v>
      </c>
      <c r="I79" s="768">
        <v>-2.9154518950437319E-6</v>
      </c>
    </row>
    <row r="80" spans="1:9">
      <c r="A80" s="30" t="s">
        <v>482</v>
      </c>
      <c r="B80" s="768">
        <v>22166.478473760937</v>
      </c>
      <c r="C80" s="768">
        <v>18978.143997084546</v>
      </c>
      <c r="D80" s="768">
        <v>33871.449071428571</v>
      </c>
      <c r="E80" s="768">
        <v>33288.643055393586</v>
      </c>
      <c r="F80" s="768">
        <v>40457.297183673472</v>
      </c>
      <c r="G80" s="768">
        <v>15275.608134110787</v>
      </c>
      <c r="H80" s="768">
        <v>43073.422217201165</v>
      </c>
      <c r="I80" s="768">
        <v>24358.408150145773</v>
      </c>
    </row>
    <row r="81" spans="1:9">
      <c r="A81" s="29" t="s">
        <v>483</v>
      </c>
      <c r="B81" s="768">
        <v>14438.664411078717</v>
      </c>
      <c r="C81" s="768">
        <v>-14.384148688046647</v>
      </c>
      <c r="D81" s="768">
        <v>0.61239067055393581</v>
      </c>
      <c r="E81" s="768">
        <v>187.55136005830906</v>
      </c>
      <c r="F81" s="768">
        <v>797.41818075801746</v>
      </c>
      <c r="G81" s="768">
        <v>-9.8902507288629717</v>
      </c>
      <c r="H81" s="768">
        <v>1578.2924314868806</v>
      </c>
      <c r="I81" s="768">
        <v>8.4287609329446074</v>
      </c>
    </row>
    <row r="82" spans="1:9" ht="21" customHeight="1">
      <c r="A82" s="433" t="s">
        <v>484</v>
      </c>
      <c r="B82" s="768">
        <v>36605.142884839646</v>
      </c>
      <c r="C82" s="768">
        <v>18963.759848396501</v>
      </c>
      <c r="D82" s="768">
        <v>33872.061462099125</v>
      </c>
      <c r="E82" s="768">
        <v>33476.194415451893</v>
      </c>
      <c r="F82" s="768">
        <v>41254.715364431482</v>
      </c>
      <c r="G82" s="768">
        <v>15265.717883381925</v>
      </c>
      <c r="H82" s="768">
        <v>44651.714648688045</v>
      </c>
      <c r="I82" s="768">
        <v>24366.836911078721</v>
      </c>
    </row>
    <row r="83" spans="1:9" ht="21" customHeight="1">
      <c r="A83" s="29" t="s">
        <v>485</v>
      </c>
      <c r="B83" s="768">
        <v>0</v>
      </c>
      <c r="C83" s="768">
        <v>0</v>
      </c>
      <c r="D83" s="768">
        <v>0</v>
      </c>
      <c r="E83" s="768">
        <v>0</v>
      </c>
      <c r="F83" s="768">
        <v>0</v>
      </c>
      <c r="G83" s="768">
        <v>0</v>
      </c>
      <c r="H83" s="768">
        <v>0</v>
      </c>
      <c r="I83" s="768">
        <v>0</v>
      </c>
    </row>
    <row r="84" spans="1:9" ht="21" customHeight="1">
      <c r="A84" s="433" t="s">
        <v>486</v>
      </c>
      <c r="B84" s="768">
        <v>36605.142884839646</v>
      </c>
      <c r="C84" s="768">
        <v>18963.759848396501</v>
      </c>
      <c r="D84" s="768">
        <v>33872.061462099125</v>
      </c>
      <c r="E84" s="768">
        <v>33476.194415451893</v>
      </c>
      <c r="F84" s="768">
        <v>41254.715364431482</v>
      </c>
      <c r="G84" s="768">
        <v>15265.717883381925</v>
      </c>
      <c r="H84" s="768">
        <v>44651.714648688045</v>
      </c>
      <c r="I84" s="768">
        <v>24366.836911078721</v>
      </c>
    </row>
    <row r="85" spans="1:9" ht="18" customHeight="1" thickBot="1">
      <c r="A85" s="29" t="s">
        <v>487</v>
      </c>
      <c r="B85" s="768">
        <v>-6303.5001457725948</v>
      </c>
      <c r="C85" s="768">
        <v>-5024.2198192419828</v>
      </c>
      <c r="D85" s="768">
        <v>-12833.024759475218</v>
      </c>
      <c r="E85" s="768">
        <v>-12445.575485422742</v>
      </c>
      <c r="F85" s="768">
        <v>-13537.274023323616</v>
      </c>
      <c r="G85" s="768">
        <v>-4875</v>
      </c>
      <c r="H85" s="768">
        <v>-19182.757377551021</v>
      </c>
      <c r="I85" s="768">
        <v>-7310</v>
      </c>
    </row>
    <row r="86" spans="1:9" ht="24" customHeight="1" thickTop="1" thickBot="1">
      <c r="A86" s="27" t="s">
        <v>488</v>
      </c>
      <c r="B86" s="765">
        <v>30301.642739067054</v>
      </c>
      <c r="C86" s="765">
        <v>13939.540029154517</v>
      </c>
      <c r="D86" s="765">
        <v>21039.036702623907</v>
      </c>
      <c r="E86" s="765">
        <v>21030.618930029155</v>
      </c>
      <c r="F86" s="765">
        <v>27717.441341107871</v>
      </c>
      <c r="G86" s="765">
        <v>10390.717883381925</v>
      </c>
      <c r="H86" s="765">
        <v>25468.957271137027</v>
      </c>
      <c r="I86" s="765">
        <v>17056.836911078717</v>
      </c>
    </row>
    <row r="87" spans="1:9" ht="15" customHeight="1" thickTop="1" thickBot="1">
      <c r="A87" s="434"/>
      <c r="B87" s="769"/>
      <c r="C87" s="769"/>
      <c r="D87" s="769"/>
      <c r="E87" s="769"/>
      <c r="F87" s="769"/>
      <c r="G87" s="769"/>
      <c r="H87" s="769"/>
      <c r="I87" s="769"/>
    </row>
    <row r="88" spans="1:9" ht="28.5" customHeight="1" thickTop="1">
      <c r="A88" s="435"/>
      <c r="B88" s="32"/>
      <c r="C88" s="32"/>
      <c r="D88" s="32"/>
      <c r="E88" s="32"/>
      <c r="F88" s="32"/>
      <c r="G88" s="32"/>
      <c r="H88" s="32"/>
    </row>
    <row r="89" spans="1:9">
      <c r="A89" s="435"/>
      <c r="B89" s="32"/>
      <c r="C89" s="32"/>
      <c r="D89" s="32"/>
      <c r="E89" s="32"/>
      <c r="F89" s="32"/>
      <c r="G89" s="32"/>
      <c r="H89" s="32"/>
    </row>
    <row r="90" spans="1:9" ht="19.5">
      <c r="A90" s="436"/>
      <c r="B90" s="32"/>
      <c r="C90" s="32"/>
      <c r="D90" s="32"/>
      <c r="E90" s="32"/>
      <c r="F90" s="32"/>
      <c r="G90" s="32"/>
      <c r="H90" s="32"/>
    </row>
    <row r="91" spans="1:9" ht="19.5">
      <c r="A91" s="436"/>
      <c r="B91" s="32"/>
      <c r="C91" s="32"/>
      <c r="D91" s="32"/>
      <c r="E91" s="32"/>
      <c r="F91" s="32"/>
      <c r="G91" s="32"/>
      <c r="H91" s="32"/>
    </row>
    <row r="92" spans="1:9" ht="19.5">
      <c r="A92" s="436"/>
      <c r="B92" s="32"/>
      <c r="C92" s="32"/>
      <c r="D92" s="32"/>
      <c r="E92" s="32"/>
      <c r="F92" s="32"/>
      <c r="G92" s="32"/>
      <c r="H92" s="32"/>
    </row>
    <row r="93" spans="1:9" ht="19.5">
      <c r="A93" s="437"/>
      <c r="B93" s="32"/>
      <c r="C93" s="32"/>
      <c r="D93" s="32"/>
      <c r="E93" s="32"/>
      <c r="F93" s="32"/>
      <c r="G93" s="32"/>
      <c r="H93" s="32"/>
    </row>
    <row r="94" spans="1:9" ht="19.5">
      <c r="A94" s="437"/>
      <c r="B94" s="32"/>
      <c r="C94" s="32"/>
      <c r="D94" s="32"/>
      <c r="E94" s="32"/>
      <c r="F94" s="32"/>
      <c r="G94" s="32"/>
      <c r="H94" s="32"/>
    </row>
    <row r="95" spans="1:9" ht="19.5">
      <c r="A95" s="437"/>
      <c r="B95" s="32"/>
      <c r="C95" s="32"/>
      <c r="D95" s="32"/>
      <c r="E95" s="32"/>
      <c r="F95" s="32"/>
      <c r="G95" s="32"/>
      <c r="H95" s="32"/>
    </row>
    <row r="96" spans="1:9" ht="19.5">
      <c r="A96" s="436"/>
      <c r="B96" s="32"/>
      <c r="C96" s="32"/>
      <c r="D96" s="32"/>
      <c r="E96" s="32"/>
      <c r="F96" s="32"/>
      <c r="G96" s="32"/>
      <c r="H96" s="32"/>
    </row>
    <row r="97" spans="1:8" ht="19.5">
      <c r="A97" s="436"/>
      <c r="B97" s="32"/>
      <c r="C97" s="32"/>
      <c r="D97" s="32"/>
      <c r="E97" s="32"/>
      <c r="F97" s="32"/>
      <c r="G97" s="32"/>
      <c r="H97" s="32"/>
    </row>
    <row r="98" spans="1:8" ht="19.5">
      <c r="A98" s="436"/>
      <c r="B98" s="32"/>
      <c r="C98" s="32"/>
      <c r="D98" s="32"/>
      <c r="E98" s="32"/>
      <c r="F98" s="32"/>
      <c r="G98" s="32"/>
      <c r="H98" s="32"/>
    </row>
    <row r="99" spans="1:8" ht="19.5">
      <c r="A99" s="436"/>
      <c r="B99" s="32"/>
      <c r="C99" s="32"/>
      <c r="D99" s="32"/>
      <c r="E99" s="32"/>
      <c r="F99" s="32"/>
      <c r="G99" s="32"/>
      <c r="H99" s="32"/>
    </row>
    <row r="100" spans="1:8" ht="19.5">
      <c r="A100" s="436"/>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6"/>
      <c r="B110" s="32"/>
      <c r="C110" s="32"/>
      <c r="D110" s="32"/>
      <c r="E110" s="32"/>
      <c r="F110" s="32"/>
      <c r="G110" s="32"/>
      <c r="H110" s="32"/>
    </row>
    <row r="111" spans="1:8" ht="19.5">
      <c r="A111" s="436"/>
      <c r="B111" s="32"/>
      <c r="C111" s="32"/>
      <c r="D111" s="32"/>
      <c r="E111" s="32"/>
      <c r="F111" s="32"/>
      <c r="G111" s="32"/>
      <c r="H111" s="32"/>
    </row>
    <row r="112" spans="1:8" ht="19.5">
      <c r="A112" s="437"/>
      <c r="B112" s="32"/>
      <c r="C112" s="32"/>
      <c r="D112" s="32"/>
      <c r="E112" s="32"/>
      <c r="F112" s="32"/>
      <c r="G112" s="32"/>
      <c r="H112" s="32"/>
    </row>
    <row r="113" spans="1:8" ht="19.5">
      <c r="A113" s="437"/>
      <c r="B113" s="32"/>
      <c r="C113" s="32"/>
      <c r="D113" s="32"/>
      <c r="E113" s="32"/>
      <c r="F113" s="32"/>
      <c r="G113" s="32"/>
      <c r="H113" s="32"/>
    </row>
    <row r="114" spans="1:8" ht="19.5">
      <c r="A114" s="437"/>
      <c r="B114" s="32"/>
      <c r="C114" s="32"/>
      <c r="D114" s="32"/>
      <c r="E114" s="32"/>
      <c r="F114" s="32"/>
      <c r="G114" s="32"/>
      <c r="H114" s="32"/>
    </row>
    <row r="115" spans="1:8" ht="19.5">
      <c r="A115" s="436"/>
      <c r="B115" s="32"/>
      <c r="C115" s="32"/>
      <c r="D115" s="32"/>
      <c r="E115" s="32"/>
      <c r="F115" s="32"/>
      <c r="G115" s="32"/>
      <c r="H115" s="32"/>
    </row>
    <row r="116" spans="1:8" ht="19.5">
      <c r="A116" s="436"/>
      <c r="B116" s="32"/>
      <c r="C116" s="32"/>
      <c r="D116" s="32"/>
      <c r="E116" s="32"/>
      <c r="F116" s="32"/>
      <c r="G116" s="32"/>
      <c r="H116" s="32"/>
    </row>
    <row r="117" spans="1:8" ht="19.5">
      <c r="A117" s="436"/>
      <c r="B117" s="32"/>
      <c r="C117" s="32"/>
      <c r="D117" s="32"/>
      <c r="E117" s="32"/>
      <c r="F117" s="32"/>
      <c r="G117" s="32"/>
      <c r="H117" s="32"/>
    </row>
    <row r="118" spans="1:8" ht="19.5">
      <c r="A118" s="436"/>
      <c r="B118" s="32"/>
      <c r="C118" s="32"/>
      <c r="D118" s="32"/>
      <c r="E118" s="32"/>
      <c r="F118" s="32"/>
      <c r="G118" s="32"/>
      <c r="H118" s="32"/>
    </row>
    <row r="119" spans="1:8" ht="19.5">
      <c r="A119" s="436"/>
      <c r="B119" s="32"/>
      <c r="C119" s="32"/>
      <c r="D119" s="32"/>
      <c r="E119" s="32"/>
      <c r="F119" s="32"/>
      <c r="G119" s="32"/>
      <c r="H119" s="32"/>
    </row>
    <row r="120" spans="1:8" ht="19.5">
      <c r="A120" s="436"/>
      <c r="B120" s="32"/>
      <c r="C120" s="32"/>
      <c r="D120" s="32"/>
      <c r="E120" s="32"/>
      <c r="F120" s="32"/>
      <c r="G120" s="32"/>
      <c r="H120" s="32"/>
    </row>
    <row r="121" spans="1:8" ht="19.5">
      <c r="A121" s="436"/>
      <c r="B121" s="32"/>
      <c r="C121" s="32"/>
      <c r="D121" s="32"/>
      <c r="E121" s="32"/>
      <c r="F121" s="32"/>
      <c r="G121" s="32"/>
      <c r="H121" s="32"/>
    </row>
    <row r="122" spans="1:8" ht="19.5">
      <c r="A122" s="437"/>
      <c r="B122" s="32"/>
      <c r="C122" s="32"/>
      <c r="D122" s="32"/>
      <c r="E122" s="32"/>
      <c r="F122" s="32"/>
      <c r="G122" s="32"/>
      <c r="H122" s="32"/>
    </row>
    <row r="123" spans="1:8" ht="19.5">
      <c r="A123" s="436"/>
      <c r="B123" s="32"/>
      <c r="C123" s="32"/>
      <c r="D123" s="32"/>
      <c r="E123" s="32"/>
      <c r="F123" s="32"/>
      <c r="G123" s="32"/>
      <c r="H123" s="32"/>
    </row>
    <row r="124" spans="1:8" ht="19.5">
      <c r="A124" s="436"/>
      <c r="B124" s="32"/>
      <c r="C124" s="32"/>
      <c r="D124" s="32"/>
      <c r="E124" s="32"/>
      <c r="F124" s="32"/>
      <c r="G124" s="32"/>
      <c r="H124" s="32"/>
    </row>
    <row r="125" spans="1:8" ht="19.5">
      <c r="A125" s="436"/>
      <c r="B125" s="32"/>
      <c r="C125" s="32"/>
      <c r="D125" s="32"/>
      <c r="E125" s="32"/>
      <c r="F125" s="32"/>
      <c r="G125" s="32"/>
      <c r="H125" s="32"/>
    </row>
    <row r="126" spans="1:8" ht="19.5">
      <c r="A126" s="436"/>
      <c r="B126" s="32"/>
      <c r="C126" s="32"/>
      <c r="D126" s="32"/>
      <c r="E126" s="32"/>
      <c r="F126" s="32"/>
      <c r="G126" s="32"/>
      <c r="H126" s="32"/>
    </row>
    <row r="127" spans="1:8" ht="19.5">
      <c r="A127" s="436"/>
      <c r="B127" s="32"/>
      <c r="C127" s="32"/>
      <c r="D127" s="32"/>
      <c r="E127" s="32"/>
      <c r="F127" s="32"/>
      <c r="G127" s="32"/>
      <c r="H127" s="32"/>
    </row>
    <row r="128" spans="1:8" ht="19.5">
      <c r="A128" s="437"/>
      <c r="B128" s="32"/>
      <c r="C128" s="32"/>
      <c r="D128" s="32"/>
      <c r="E128" s="32"/>
      <c r="F128" s="32"/>
      <c r="G128" s="32"/>
      <c r="H128" s="32"/>
    </row>
    <row r="129" spans="1:8" ht="19.5">
      <c r="A129" s="436"/>
      <c r="B129" s="32"/>
      <c r="C129" s="32"/>
      <c r="D129" s="32"/>
      <c r="E129" s="32"/>
      <c r="F129" s="32"/>
      <c r="G129" s="32"/>
      <c r="H129" s="32"/>
    </row>
    <row r="130" spans="1:8" ht="19.5">
      <c r="A130" s="436"/>
      <c r="B130" s="32"/>
      <c r="C130" s="32"/>
      <c r="D130" s="32"/>
      <c r="E130" s="32"/>
      <c r="F130" s="32"/>
      <c r="G130" s="32"/>
      <c r="H130" s="32"/>
    </row>
    <row r="131" spans="1:8" ht="19.5">
      <c r="A131" s="436"/>
      <c r="B131" s="32"/>
      <c r="C131" s="32"/>
      <c r="D131" s="32"/>
      <c r="E131" s="32"/>
      <c r="F131" s="32"/>
      <c r="G131" s="32"/>
      <c r="H131" s="32"/>
    </row>
    <row r="132" spans="1:8" ht="19.5">
      <c r="A132" s="437"/>
      <c r="B132" s="32"/>
      <c r="C132" s="32"/>
      <c r="D132" s="32"/>
      <c r="E132" s="32"/>
      <c r="F132" s="32"/>
      <c r="G132" s="32"/>
      <c r="H132" s="32"/>
    </row>
    <row r="133" spans="1:8" ht="19.5">
      <c r="A133" s="436"/>
      <c r="B133" s="32"/>
      <c r="C133" s="32"/>
      <c r="D133" s="32"/>
      <c r="E133" s="32"/>
      <c r="F133" s="32"/>
      <c r="G133" s="32"/>
      <c r="H133" s="32"/>
    </row>
    <row r="134" spans="1:8" ht="19.5">
      <c r="A134" s="436"/>
      <c r="B134" s="32"/>
      <c r="C134" s="32"/>
      <c r="D134" s="32"/>
      <c r="E134" s="32"/>
      <c r="F134" s="32"/>
      <c r="G134" s="32"/>
      <c r="H134" s="32"/>
    </row>
    <row r="135" spans="1:8" ht="19.5">
      <c r="A135" s="436"/>
      <c r="B135" s="32"/>
      <c r="C135" s="32"/>
      <c r="D135" s="32"/>
      <c r="E135" s="32"/>
      <c r="F135" s="32"/>
      <c r="G135" s="32"/>
      <c r="H135" s="32"/>
    </row>
    <row r="136" spans="1:8" ht="19.5">
      <c r="A136" s="436"/>
      <c r="B136" s="32"/>
      <c r="C136" s="32"/>
      <c r="D136" s="32"/>
      <c r="E136" s="32"/>
      <c r="F136" s="32"/>
      <c r="G136" s="32"/>
      <c r="H136" s="32"/>
    </row>
    <row r="137" spans="1:8" ht="19.5">
      <c r="A137" s="437"/>
      <c r="B137" s="32"/>
      <c r="C137" s="32"/>
      <c r="D137" s="32"/>
      <c r="E137" s="32"/>
      <c r="F137" s="32"/>
      <c r="G137" s="32"/>
      <c r="H137" s="32"/>
    </row>
    <row r="138" spans="1:8" ht="19.5">
      <c r="A138" s="436"/>
      <c r="B138" s="32"/>
      <c r="C138" s="32"/>
      <c r="D138" s="32"/>
      <c r="E138" s="32"/>
      <c r="F138" s="32"/>
      <c r="G138" s="32"/>
      <c r="H138" s="32"/>
    </row>
    <row r="139" spans="1:8" ht="19.5">
      <c r="A139" s="436"/>
      <c r="B139" s="32"/>
      <c r="C139" s="32"/>
      <c r="D139" s="32"/>
      <c r="E139" s="32"/>
      <c r="F139" s="32"/>
      <c r="G139" s="32"/>
      <c r="H139" s="32"/>
    </row>
    <row r="140" spans="1:8" ht="19.5">
      <c r="A140" s="436"/>
      <c r="B140" s="32"/>
      <c r="C140" s="32"/>
      <c r="D140" s="32"/>
      <c r="E140" s="32"/>
      <c r="F140" s="32"/>
      <c r="G140" s="32"/>
      <c r="H140" s="32"/>
    </row>
    <row r="141" spans="1:8" ht="19.5">
      <c r="A141" s="436"/>
      <c r="B141" s="32"/>
      <c r="C141" s="32"/>
      <c r="D141" s="32"/>
      <c r="E141" s="32"/>
      <c r="F141" s="32"/>
      <c r="G141" s="32"/>
      <c r="H141" s="32"/>
    </row>
    <row r="142" spans="1:8" ht="19.5">
      <c r="A142" s="437"/>
      <c r="B142" s="32"/>
      <c r="C142" s="32"/>
      <c r="D142" s="32"/>
      <c r="E142" s="32"/>
      <c r="F142" s="32"/>
      <c r="G142" s="32"/>
      <c r="H142" s="32"/>
    </row>
    <row r="143" spans="1:8" ht="19.5">
      <c r="A143" s="437"/>
      <c r="B143" s="32"/>
      <c r="C143" s="32"/>
      <c r="D143" s="32"/>
      <c r="E143" s="32"/>
      <c r="F143" s="32"/>
      <c r="G143" s="32"/>
      <c r="H143" s="32"/>
    </row>
    <row r="144" spans="1:8" ht="19.5">
      <c r="A144" s="437"/>
      <c r="B144" s="32"/>
      <c r="C144" s="32"/>
      <c r="D144" s="32"/>
      <c r="E144" s="32"/>
      <c r="F144" s="32"/>
      <c r="G144" s="32"/>
      <c r="H144" s="32"/>
    </row>
    <row r="145" spans="1:8" ht="19.5">
      <c r="A145" s="436"/>
      <c r="B145" s="32"/>
      <c r="C145" s="32"/>
      <c r="D145" s="32"/>
      <c r="E145" s="32"/>
      <c r="F145" s="32"/>
      <c r="G145" s="32"/>
      <c r="H145" s="32"/>
    </row>
    <row r="146" spans="1:8" ht="19.5">
      <c r="A146" s="436"/>
      <c r="B146" s="32"/>
      <c r="C146" s="32"/>
      <c r="D146" s="32"/>
      <c r="E146" s="32"/>
      <c r="F146" s="32"/>
      <c r="G146" s="32"/>
      <c r="H146" s="32"/>
    </row>
    <row r="147" spans="1:8" ht="19.5">
      <c r="A147" s="75"/>
      <c r="B147" s="32"/>
      <c r="C147" s="32"/>
      <c r="D147" s="32"/>
      <c r="E147" s="32"/>
      <c r="F147" s="32"/>
      <c r="G147" s="32"/>
      <c r="H147" s="32"/>
    </row>
    <row r="148" spans="1:8" ht="19.5">
      <c r="A148" s="437"/>
      <c r="B148" s="32"/>
      <c r="C148" s="32"/>
      <c r="D148" s="32"/>
      <c r="E148" s="32"/>
      <c r="F148" s="32"/>
      <c r="G148" s="32"/>
      <c r="H148" s="32"/>
    </row>
    <row r="149" spans="1:8" ht="19.5">
      <c r="A149" s="436"/>
      <c r="B149" s="32"/>
      <c r="C149" s="32"/>
      <c r="D149" s="32"/>
      <c r="E149" s="32"/>
      <c r="F149" s="32"/>
      <c r="G149" s="32"/>
      <c r="H149" s="32"/>
    </row>
    <row r="150" spans="1:8" ht="19.5">
      <c r="A150" s="436"/>
      <c r="B150" s="32"/>
      <c r="C150" s="32"/>
      <c r="D150" s="32"/>
      <c r="E150" s="32"/>
      <c r="F150" s="32"/>
      <c r="G150" s="32"/>
      <c r="H150" s="32"/>
    </row>
    <row r="151" spans="1:8" ht="19.5">
      <c r="A151" s="436"/>
      <c r="B151" s="32"/>
      <c r="C151" s="32"/>
      <c r="D151" s="32"/>
      <c r="E151" s="32"/>
      <c r="F151" s="32"/>
      <c r="G151" s="32"/>
      <c r="H151" s="32"/>
    </row>
    <row r="152" spans="1:8" ht="19.5">
      <c r="A152" s="437"/>
      <c r="B152" s="32"/>
      <c r="C152" s="32"/>
      <c r="D152" s="32"/>
      <c r="E152" s="32"/>
      <c r="F152" s="32"/>
      <c r="G152" s="32"/>
      <c r="H152" s="32"/>
    </row>
    <row r="153" spans="1:8" ht="19.5">
      <c r="A153" s="436"/>
      <c r="B153" s="32"/>
      <c r="C153" s="32"/>
      <c r="D153" s="32"/>
      <c r="E153" s="32"/>
      <c r="F153" s="32"/>
      <c r="G153" s="32"/>
      <c r="H153" s="32"/>
    </row>
    <row r="154" spans="1:8" ht="19.5">
      <c r="A154" s="436"/>
      <c r="B154" s="32"/>
      <c r="C154" s="32"/>
      <c r="D154" s="32"/>
      <c r="E154" s="32"/>
      <c r="F154" s="32"/>
      <c r="G154" s="32"/>
      <c r="H154" s="32"/>
    </row>
    <row r="155" spans="1:8" ht="19.5">
      <c r="A155" s="436"/>
      <c r="B155" s="32"/>
      <c r="C155" s="32"/>
      <c r="D155" s="32"/>
      <c r="E155" s="32"/>
      <c r="F155" s="32"/>
      <c r="G155" s="32"/>
      <c r="H155" s="32"/>
    </row>
    <row r="156" spans="1:8" ht="19.5">
      <c r="A156" s="437"/>
      <c r="B156" s="32"/>
      <c r="C156" s="32"/>
      <c r="D156" s="32"/>
      <c r="E156" s="32"/>
      <c r="F156" s="32"/>
      <c r="G156" s="32"/>
      <c r="H156" s="32"/>
    </row>
    <row r="157" spans="1:8" ht="19.5">
      <c r="A157" s="436"/>
      <c r="B157" s="32"/>
      <c r="C157" s="32"/>
      <c r="D157" s="32"/>
      <c r="E157" s="32"/>
      <c r="F157" s="32"/>
      <c r="G157" s="32"/>
      <c r="H157" s="32"/>
    </row>
    <row r="158" spans="1:8" ht="19.5">
      <c r="A158" s="436"/>
      <c r="B158" s="32"/>
      <c r="C158" s="32"/>
      <c r="D158" s="32"/>
      <c r="E158" s="32"/>
      <c r="F158" s="32"/>
      <c r="G158" s="32"/>
      <c r="H158" s="32"/>
    </row>
    <row r="159" spans="1:8" ht="19.5">
      <c r="A159" s="436"/>
      <c r="B159" s="32"/>
      <c r="C159" s="32"/>
      <c r="D159" s="32"/>
      <c r="E159" s="32"/>
      <c r="F159" s="32"/>
      <c r="G159" s="32"/>
      <c r="H159" s="32"/>
    </row>
    <row r="160" spans="1:8" ht="19.5">
      <c r="A160" s="437"/>
      <c r="B160" s="32"/>
      <c r="C160" s="32"/>
      <c r="D160" s="32"/>
      <c r="E160" s="32"/>
      <c r="F160" s="32"/>
      <c r="G160" s="32"/>
      <c r="H160" s="32"/>
    </row>
    <row r="161" spans="1:8" ht="19.5">
      <c r="A161" s="436"/>
      <c r="B161" s="32"/>
      <c r="C161" s="32"/>
      <c r="D161" s="32"/>
      <c r="E161" s="32"/>
      <c r="F161" s="32"/>
      <c r="G161" s="32"/>
      <c r="H161" s="32"/>
    </row>
    <row r="162" spans="1:8" ht="19.5">
      <c r="A162" s="436"/>
      <c r="B162" s="32"/>
      <c r="C162" s="32"/>
      <c r="D162" s="32"/>
      <c r="E162" s="32"/>
      <c r="F162" s="32"/>
      <c r="G162" s="32"/>
      <c r="H162" s="32"/>
    </row>
    <row r="163" spans="1:8" ht="19.5">
      <c r="A163" s="436"/>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7"/>
      <c r="B169" s="32"/>
      <c r="C169" s="32"/>
      <c r="D169" s="32"/>
      <c r="E169" s="32"/>
      <c r="F169" s="32"/>
      <c r="G169" s="32"/>
      <c r="H169" s="32"/>
    </row>
    <row r="170" spans="1:8" ht="19.5">
      <c r="A170" s="436"/>
      <c r="B170" s="32"/>
      <c r="C170" s="32"/>
      <c r="D170" s="32"/>
      <c r="E170" s="32"/>
      <c r="F170" s="32"/>
      <c r="G170" s="32"/>
      <c r="H170" s="32"/>
    </row>
    <row r="171" spans="1:8" ht="19.5">
      <c r="A171" s="436"/>
      <c r="B171" s="32"/>
      <c r="C171" s="32"/>
      <c r="D171" s="32"/>
      <c r="E171" s="32"/>
      <c r="F171" s="32"/>
      <c r="G171" s="32"/>
      <c r="H171" s="32"/>
    </row>
    <row r="172" spans="1:8" ht="19.5">
      <c r="A172" s="436"/>
      <c r="B172" s="32"/>
      <c r="C172" s="32"/>
      <c r="D172" s="32"/>
      <c r="E172" s="32"/>
      <c r="F172" s="32"/>
      <c r="G172" s="32"/>
      <c r="H172" s="32"/>
    </row>
    <row r="173" spans="1:8" ht="19.5">
      <c r="A173" s="436"/>
      <c r="B173" s="32"/>
      <c r="C173" s="32"/>
      <c r="D173" s="32"/>
      <c r="E173" s="32"/>
      <c r="F173" s="32"/>
      <c r="G173" s="32"/>
      <c r="H173" s="32"/>
    </row>
    <row r="174" spans="1:8" ht="19.5">
      <c r="A174" s="436"/>
      <c r="B174" s="32"/>
      <c r="C174" s="32"/>
      <c r="D174" s="32"/>
      <c r="E174" s="32"/>
      <c r="F174" s="32"/>
      <c r="G174" s="32"/>
      <c r="H174" s="32"/>
    </row>
    <row r="175" spans="1:8" ht="19.5">
      <c r="A175" s="437"/>
      <c r="B175" s="32"/>
      <c r="C175" s="32"/>
      <c r="D175" s="32"/>
      <c r="E175" s="32"/>
      <c r="F175" s="32"/>
      <c r="G175" s="32"/>
      <c r="H175" s="32"/>
    </row>
    <row r="176" spans="1:8" ht="19.5">
      <c r="A176" s="436"/>
      <c r="B176" s="32"/>
      <c r="C176" s="32"/>
      <c r="D176" s="32"/>
      <c r="E176" s="32"/>
      <c r="F176" s="32"/>
      <c r="G176" s="32"/>
      <c r="H176" s="32"/>
    </row>
    <row r="177" spans="1:8" ht="19.5">
      <c r="A177" s="436"/>
      <c r="B177" s="32"/>
      <c r="C177" s="32"/>
      <c r="D177" s="32"/>
      <c r="E177" s="32"/>
      <c r="F177" s="32"/>
      <c r="G177" s="32"/>
      <c r="H177" s="32"/>
    </row>
    <row r="178" spans="1:8" ht="19.5">
      <c r="A178" s="436"/>
      <c r="B178" s="32"/>
      <c r="C178" s="32"/>
      <c r="D178" s="32"/>
      <c r="E178" s="32"/>
      <c r="F178" s="32"/>
      <c r="G178" s="32"/>
      <c r="H178" s="32"/>
    </row>
    <row r="179" spans="1:8" ht="19.5">
      <c r="A179" s="436"/>
      <c r="B179" s="32"/>
      <c r="C179" s="32"/>
      <c r="D179" s="32"/>
      <c r="E179" s="32"/>
      <c r="F179" s="32"/>
      <c r="G179" s="32"/>
      <c r="H179" s="32"/>
    </row>
    <row r="180" spans="1:8" ht="19.5">
      <c r="A180" s="437"/>
      <c r="B180" s="32"/>
      <c r="C180" s="32"/>
      <c r="D180" s="32"/>
      <c r="E180" s="32"/>
      <c r="F180" s="32"/>
      <c r="G180" s="32"/>
      <c r="H180" s="32"/>
    </row>
    <row r="181" spans="1:8" ht="19.5">
      <c r="A181" s="437"/>
      <c r="B181" s="32"/>
      <c r="C181" s="32"/>
      <c r="D181" s="32"/>
      <c r="E181" s="32"/>
      <c r="F181" s="32"/>
      <c r="G181" s="32"/>
      <c r="H181" s="32"/>
    </row>
    <row r="182" spans="1:8" ht="19.5">
      <c r="A182" s="436"/>
      <c r="B182" s="32"/>
      <c r="C182" s="32"/>
      <c r="D182" s="32"/>
      <c r="E182" s="32"/>
      <c r="F182" s="32"/>
      <c r="G182" s="32"/>
      <c r="H182" s="32"/>
    </row>
    <row r="183" spans="1:8" ht="19.5">
      <c r="A183" s="436"/>
      <c r="B183" s="32"/>
      <c r="C183" s="32"/>
      <c r="D183" s="32"/>
      <c r="E183" s="32"/>
      <c r="F183" s="32"/>
      <c r="G183" s="32"/>
      <c r="H183" s="32"/>
    </row>
    <row r="184" spans="1:8" ht="19.5">
      <c r="A184" s="436"/>
      <c r="B184" s="32"/>
      <c r="C184" s="32"/>
      <c r="D184" s="32"/>
      <c r="E184" s="32"/>
      <c r="F184" s="32"/>
      <c r="G184" s="32"/>
      <c r="H184" s="32"/>
    </row>
    <row r="185" spans="1:8" ht="19.5">
      <c r="A185" s="437"/>
      <c r="B185" s="32"/>
      <c r="C185" s="32"/>
      <c r="D185" s="32"/>
      <c r="E185" s="32"/>
      <c r="F185" s="32"/>
      <c r="G185" s="32"/>
      <c r="H185" s="32"/>
    </row>
    <row r="186" spans="1:8" ht="19.5">
      <c r="A186" s="437"/>
      <c r="B186" s="32"/>
      <c r="C186" s="32"/>
      <c r="D186" s="32"/>
      <c r="E186" s="32"/>
      <c r="F186" s="32"/>
      <c r="G186" s="32"/>
      <c r="H186" s="32"/>
    </row>
    <row r="187" spans="1:8" ht="19.5">
      <c r="A187" s="437"/>
      <c r="B187" s="32"/>
      <c r="C187" s="32"/>
      <c r="D187" s="32"/>
      <c r="E187" s="32"/>
      <c r="F187" s="32"/>
      <c r="G187" s="32"/>
      <c r="H187" s="32"/>
    </row>
    <row r="188" spans="1:8" ht="19.5">
      <c r="A188" s="437"/>
      <c r="B188" s="32"/>
      <c r="C188" s="32"/>
      <c r="D188" s="32"/>
      <c r="E188" s="32"/>
      <c r="F188" s="32"/>
      <c r="G188" s="32"/>
      <c r="H188" s="32"/>
    </row>
    <row r="189" spans="1:8" ht="19.5">
      <c r="A189" s="437"/>
      <c r="B189" s="32"/>
      <c r="C189" s="32"/>
      <c r="D189" s="32"/>
      <c r="E189" s="32"/>
      <c r="F189" s="32"/>
      <c r="G189" s="32"/>
      <c r="H189" s="32"/>
    </row>
    <row r="190" spans="1:8" ht="19.5">
      <c r="A190" s="437"/>
      <c r="B190" s="32"/>
      <c r="C190" s="32"/>
      <c r="D190" s="32"/>
      <c r="E190" s="32"/>
      <c r="F190" s="32"/>
      <c r="G190" s="32"/>
      <c r="H190" s="32"/>
    </row>
    <row r="191" spans="1:8" ht="19.5">
      <c r="A191" s="436"/>
      <c r="B191" s="32"/>
      <c r="C191" s="32"/>
      <c r="D191" s="32"/>
      <c r="E191" s="32"/>
      <c r="F191" s="32"/>
      <c r="G191" s="32"/>
      <c r="H191" s="32"/>
    </row>
    <row r="192" spans="1:8" ht="19.5">
      <c r="A192" s="436"/>
      <c r="B192" s="32"/>
      <c r="C192" s="32"/>
      <c r="D192" s="32"/>
      <c r="E192" s="32"/>
      <c r="F192" s="32"/>
      <c r="G192" s="32"/>
      <c r="H192" s="32"/>
    </row>
    <row r="193" spans="1:8" ht="19.5">
      <c r="A193" s="436"/>
      <c r="B193" s="32"/>
      <c r="C193" s="32"/>
      <c r="D193" s="32"/>
      <c r="E193" s="32"/>
      <c r="F193" s="32"/>
      <c r="G193" s="32"/>
      <c r="H193" s="32"/>
    </row>
    <row r="194" spans="1:8" ht="19.5">
      <c r="A194" s="437"/>
      <c r="B194" s="32"/>
      <c r="C194" s="32"/>
      <c r="D194" s="32"/>
      <c r="E194" s="32"/>
      <c r="F194" s="32"/>
      <c r="G194" s="32"/>
      <c r="H194" s="32"/>
    </row>
    <row r="195" spans="1:8" ht="19.5">
      <c r="A195" s="436"/>
      <c r="B195" s="32"/>
      <c r="C195" s="32"/>
      <c r="D195" s="32"/>
      <c r="E195" s="32"/>
      <c r="F195" s="32"/>
      <c r="G195" s="32"/>
      <c r="H195" s="32"/>
    </row>
    <row r="196" spans="1:8" ht="19.5">
      <c r="A196" s="436"/>
      <c r="B196" s="32"/>
      <c r="C196" s="32"/>
      <c r="D196" s="32"/>
      <c r="E196" s="32"/>
      <c r="F196" s="32"/>
      <c r="G196" s="32"/>
      <c r="H196" s="32"/>
    </row>
    <row r="197" spans="1:8" ht="19.5">
      <c r="A197" s="75"/>
      <c r="B197" s="32"/>
      <c r="C197" s="32"/>
      <c r="D197" s="32"/>
      <c r="E197" s="32"/>
      <c r="F197" s="32"/>
      <c r="G197" s="32"/>
      <c r="H197" s="32"/>
    </row>
    <row r="198" spans="1:8" ht="19.5">
      <c r="A198" s="436"/>
      <c r="B198" s="32"/>
      <c r="C198" s="32"/>
      <c r="D198" s="32"/>
      <c r="E198" s="32"/>
      <c r="F198" s="32"/>
      <c r="G198" s="32"/>
      <c r="H198" s="32"/>
    </row>
    <row r="199" spans="1:8" ht="19.5">
      <c r="A199" s="437"/>
      <c r="B199" s="32"/>
      <c r="C199" s="32"/>
      <c r="D199" s="32"/>
      <c r="E199" s="32"/>
      <c r="F199" s="32"/>
      <c r="G199" s="32"/>
      <c r="H199" s="32"/>
    </row>
    <row r="200" spans="1:8" ht="19.5">
      <c r="A200" s="436"/>
      <c r="B200" s="32"/>
      <c r="C200" s="32"/>
      <c r="D200" s="32"/>
      <c r="E200" s="32"/>
      <c r="F200" s="32"/>
      <c r="G200" s="32"/>
      <c r="H200" s="32"/>
    </row>
    <row r="201" spans="1:8" ht="19.5">
      <c r="A201" s="436"/>
      <c r="B201" s="32"/>
      <c r="C201" s="32"/>
      <c r="D201" s="32"/>
      <c r="E201" s="32"/>
      <c r="F201" s="32"/>
      <c r="G201" s="32"/>
      <c r="H201" s="32"/>
    </row>
    <row r="202" spans="1:8" ht="19.5">
      <c r="A202" s="437"/>
      <c r="B202" s="32"/>
      <c r="C202" s="32"/>
      <c r="D202" s="32"/>
      <c r="E202" s="32"/>
      <c r="F202" s="32"/>
      <c r="G202" s="32"/>
      <c r="H202" s="32"/>
    </row>
    <row r="203" spans="1:8" ht="19.5">
      <c r="A203" s="436"/>
      <c r="B203" s="32"/>
      <c r="C203" s="32"/>
      <c r="D203" s="32"/>
      <c r="E203" s="32"/>
      <c r="F203" s="32"/>
      <c r="G203" s="32"/>
      <c r="H203" s="32"/>
    </row>
    <row r="204" spans="1:8" ht="19.5">
      <c r="A204" s="436"/>
      <c r="B204" s="32"/>
      <c r="C204" s="32"/>
      <c r="D204" s="32"/>
      <c r="E204" s="32"/>
      <c r="F204" s="32"/>
      <c r="G204" s="32"/>
      <c r="H204" s="32"/>
    </row>
    <row r="205" spans="1:8" ht="19.5">
      <c r="A205" s="437"/>
      <c r="B205" s="32"/>
      <c r="C205" s="32"/>
      <c r="D205" s="32"/>
      <c r="E205" s="32"/>
      <c r="F205" s="32"/>
      <c r="G205" s="32"/>
      <c r="H205" s="32"/>
    </row>
    <row r="206" spans="1:8" ht="19.5">
      <c r="A206" s="436"/>
      <c r="B206" s="32"/>
      <c r="C206" s="32"/>
      <c r="D206" s="32"/>
      <c r="E206" s="32"/>
      <c r="F206" s="32"/>
      <c r="G206" s="32"/>
      <c r="H206" s="32"/>
    </row>
    <row r="207" spans="1:8" ht="19.5">
      <c r="A207" s="436"/>
      <c r="B207" s="32"/>
      <c r="C207" s="32"/>
      <c r="D207" s="32"/>
      <c r="E207" s="32"/>
      <c r="F207" s="32"/>
      <c r="G207" s="32"/>
      <c r="H207" s="32"/>
    </row>
    <row r="208" spans="1:8" ht="19.5">
      <c r="A208" s="436"/>
      <c r="B208" s="32"/>
      <c r="C208" s="32"/>
      <c r="D208" s="32"/>
      <c r="E208" s="32"/>
      <c r="F208" s="32"/>
      <c r="G208" s="32"/>
      <c r="H208" s="32"/>
    </row>
    <row r="209" spans="1:8" ht="19.5">
      <c r="A209" s="436"/>
      <c r="B209" s="32"/>
      <c r="C209" s="32"/>
      <c r="D209" s="32"/>
      <c r="E209" s="32"/>
      <c r="F209" s="32"/>
      <c r="G209" s="32"/>
      <c r="H209" s="32"/>
    </row>
    <row r="210" spans="1:8" ht="19.5">
      <c r="A210" s="436"/>
      <c r="B210" s="32"/>
      <c r="C210" s="32"/>
      <c r="D210" s="32"/>
      <c r="E210" s="32"/>
      <c r="F210" s="32"/>
      <c r="G210" s="32"/>
      <c r="H210" s="32"/>
    </row>
    <row r="211" spans="1:8" ht="19.5">
      <c r="A211" s="436"/>
      <c r="B211" s="32"/>
      <c r="C211" s="32"/>
      <c r="D211" s="32"/>
      <c r="E211" s="32"/>
      <c r="F211" s="32"/>
      <c r="G211" s="32"/>
      <c r="H211" s="32"/>
    </row>
    <row r="212" spans="1:8" ht="19.5">
      <c r="A212" s="436"/>
      <c r="B212" s="32"/>
      <c r="C212" s="32"/>
      <c r="D212" s="32"/>
      <c r="E212" s="32"/>
      <c r="F212" s="32"/>
      <c r="G212" s="32"/>
      <c r="H212" s="32"/>
    </row>
    <row r="213" spans="1:8" ht="19.5">
      <c r="A213" s="436"/>
      <c r="B213" s="32"/>
      <c r="C213" s="32"/>
      <c r="D213" s="32"/>
      <c r="E213" s="32"/>
      <c r="F213" s="32"/>
      <c r="G213" s="32"/>
      <c r="H213" s="32"/>
    </row>
    <row r="214" spans="1:8" ht="19.5">
      <c r="A214" s="437"/>
      <c r="B214" s="32"/>
      <c r="C214" s="32"/>
      <c r="D214" s="32"/>
      <c r="E214" s="32"/>
      <c r="F214" s="32"/>
      <c r="G214" s="32"/>
      <c r="H214" s="32"/>
    </row>
    <row r="215" spans="1:8" ht="19.5">
      <c r="A215" s="436"/>
      <c r="B215" s="32"/>
      <c r="C215" s="32"/>
      <c r="D215" s="32"/>
      <c r="E215" s="32"/>
      <c r="F215" s="32"/>
      <c r="G215" s="32"/>
      <c r="H215" s="32"/>
    </row>
    <row r="216" spans="1:8" ht="19.5">
      <c r="A216" s="436"/>
      <c r="B216" s="32"/>
      <c r="C216" s="32"/>
      <c r="D216" s="32"/>
      <c r="E216" s="32"/>
      <c r="F216" s="32"/>
      <c r="G216" s="32"/>
      <c r="H216" s="32"/>
    </row>
    <row r="217" spans="1:8" ht="19.5">
      <c r="A217" s="436"/>
      <c r="B217" s="32"/>
      <c r="C217" s="32"/>
      <c r="D217" s="32"/>
      <c r="E217" s="32"/>
      <c r="F217" s="32"/>
      <c r="G217" s="32"/>
      <c r="H217" s="32"/>
    </row>
    <row r="218" spans="1:8" ht="19.5">
      <c r="A218" s="436"/>
      <c r="B218" s="32"/>
      <c r="C218" s="32"/>
      <c r="D218" s="32"/>
      <c r="E218" s="32"/>
      <c r="F218" s="32"/>
      <c r="G218" s="32"/>
      <c r="H218" s="32"/>
    </row>
    <row r="219" spans="1:8" ht="19.5">
      <c r="A219" s="436"/>
      <c r="B219" s="32"/>
      <c r="C219" s="32"/>
      <c r="D219" s="32"/>
      <c r="E219" s="32"/>
      <c r="F219" s="32"/>
      <c r="G219" s="32"/>
      <c r="H219" s="32"/>
    </row>
    <row r="220" spans="1:8" ht="19.5">
      <c r="A220" s="437"/>
      <c r="B220" s="32"/>
      <c r="C220" s="32"/>
      <c r="D220" s="32"/>
      <c r="E220" s="32"/>
      <c r="F220" s="32"/>
      <c r="G220" s="32"/>
      <c r="H220" s="32"/>
    </row>
    <row r="221" spans="1:8" ht="19.5">
      <c r="A221" s="436"/>
      <c r="B221" s="32"/>
      <c r="C221" s="32"/>
      <c r="D221" s="32"/>
      <c r="E221" s="32"/>
      <c r="F221" s="32"/>
      <c r="G221" s="32"/>
      <c r="H221" s="32"/>
    </row>
    <row r="222" spans="1:8" ht="19.5">
      <c r="A222" s="436"/>
      <c r="B222" s="32"/>
      <c r="C222" s="32"/>
      <c r="D222" s="32"/>
      <c r="E222" s="32"/>
      <c r="F222" s="32"/>
      <c r="G222" s="32"/>
      <c r="H222" s="32"/>
    </row>
    <row r="223" spans="1:8" ht="19.5">
      <c r="A223" s="437"/>
      <c r="B223" s="32"/>
      <c r="C223" s="32"/>
      <c r="D223" s="32"/>
      <c r="E223" s="32"/>
      <c r="F223" s="32"/>
      <c r="G223" s="32"/>
      <c r="H223" s="32"/>
    </row>
    <row r="224" spans="1:8" ht="19.5">
      <c r="A224" s="436"/>
      <c r="B224" s="32"/>
      <c r="C224" s="32"/>
      <c r="D224" s="32"/>
      <c r="E224" s="32"/>
      <c r="F224" s="32"/>
      <c r="G224" s="32"/>
      <c r="H224" s="32"/>
    </row>
    <row r="225" spans="1:8" ht="19.5">
      <c r="A225" s="436"/>
      <c r="B225" s="32"/>
      <c r="C225" s="32"/>
      <c r="D225" s="32"/>
      <c r="E225" s="32"/>
      <c r="F225" s="32"/>
      <c r="G225" s="32"/>
      <c r="H225" s="32"/>
    </row>
    <row r="226" spans="1:8" ht="19.5">
      <c r="A226" s="436"/>
      <c r="B226" s="32"/>
      <c r="C226" s="32"/>
      <c r="D226" s="32"/>
      <c r="E226" s="32"/>
      <c r="F226" s="32"/>
      <c r="G226" s="32"/>
      <c r="H226" s="32"/>
    </row>
    <row r="227" spans="1:8" ht="19.5">
      <c r="A227" s="438"/>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7"/>
  <sheetViews>
    <sheetView showGridLines="0" zoomScale="50" workbookViewId="0">
      <selection activeCell="U37" sqref="U37"/>
    </sheetView>
  </sheetViews>
  <sheetFormatPr baseColWidth="10" defaultColWidth="9.140625" defaultRowHeight="18"/>
  <cols>
    <col min="1" max="1" width="132.28515625" style="439"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102" t="s">
        <v>1072</v>
      </c>
      <c r="B1" s="1102"/>
      <c r="C1" s="1102"/>
      <c r="D1" s="1102"/>
      <c r="E1" s="1102"/>
      <c r="F1" s="1102"/>
      <c r="G1" s="1102"/>
      <c r="H1" s="1102"/>
      <c r="I1" s="1102"/>
    </row>
    <row r="2" spans="1:9" ht="43.5" customHeight="1">
      <c r="A2" s="1102" t="s">
        <v>423</v>
      </c>
      <c r="B2" s="1102"/>
      <c r="C2" s="1102"/>
      <c r="D2" s="1102"/>
      <c r="E2" s="1102"/>
      <c r="F2" s="1102"/>
      <c r="G2" s="1102"/>
      <c r="H2" s="1102"/>
      <c r="I2" s="1102"/>
    </row>
    <row r="3" spans="1:9" ht="43.5" customHeight="1">
      <c r="A3" s="1102" t="s">
        <v>490</v>
      </c>
      <c r="B3" s="1102"/>
      <c r="C3" s="1102"/>
      <c r="D3" s="1102"/>
      <c r="E3" s="1102"/>
      <c r="F3" s="1102"/>
      <c r="G3" s="1102"/>
      <c r="H3" s="1102"/>
      <c r="I3" s="1102"/>
    </row>
    <row r="4" spans="1:9" ht="43.5" customHeight="1">
      <c r="A4" s="1103" t="s">
        <v>1250</v>
      </c>
      <c r="B4" s="1103"/>
      <c r="C4" s="1103"/>
      <c r="D4" s="1103"/>
      <c r="E4" s="1103"/>
      <c r="F4" s="1103"/>
      <c r="G4" s="1103"/>
      <c r="H4" s="1103"/>
      <c r="I4" s="1103"/>
    </row>
    <row r="5" spans="1:9" ht="19.5" customHeight="1" thickBot="1">
      <c r="A5" s="1102"/>
      <c r="B5" s="1102"/>
      <c r="C5" s="1102"/>
      <c r="D5" s="1102"/>
      <c r="E5" s="1102"/>
      <c r="F5" s="1102"/>
      <c r="G5" s="1102"/>
      <c r="H5" s="1102"/>
      <c r="I5" s="1102"/>
    </row>
    <row r="6" spans="1:9" s="26" customFormat="1" ht="37.5" customHeight="1" thickTop="1" thickBot="1">
      <c r="A6" s="427" t="s">
        <v>296</v>
      </c>
      <c r="B6" s="67" t="s">
        <v>424</v>
      </c>
      <c r="C6" s="67" t="s">
        <v>425</v>
      </c>
      <c r="D6" s="67" t="s">
        <v>1147</v>
      </c>
      <c r="E6" s="67" t="s">
        <v>1237</v>
      </c>
      <c r="F6" s="67" t="s">
        <v>1292</v>
      </c>
      <c r="G6" s="67" t="s">
        <v>1433</v>
      </c>
      <c r="H6" s="67" t="s">
        <v>1366</v>
      </c>
      <c r="I6" s="67" t="s">
        <v>1434</v>
      </c>
    </row>
    <row r="7" spans="1:9" ht="15" customHeight="1" thickTop="1" thickBot="1">
      <c r="A7" s="428"/>
      <c r="B7" s="568"/>
      <c r="C7" s="568"/>
      <c r="D7" s="568"/>
      <c r="E7" s="568"/>
      <c r="F7" s="568"/>
      <c r="G7" s="568"/>
      <c r="H7" s="568"/>
      <c r="I7" s="568"/>
    </row>
    <row r="8" spans="1:9" ht="24" customHeight="1" thickTop="1" thickBot="1">
      <c r="A8" s="27" t="s">
        <v>426</v>
      </c>
      <c r="B8" s="765">
        <v>2288292.8444373179</v>
      </c>
      <c r="C8" s="765">
        <v>2646183.6442492711</v>
      </c>
      <c r="D8" s="765">
        <v>3151224.3264708458</v>
      </c>
      <c r="E8" s="765">
        <v>3702550.3925218661</v>
      </c>
      <c r="F8" s="765">
        <v>4085981.1115116621</v>
      </c>
      <c r="G8" s="765">
        <v>4648714.0029518949</v>
      </c>
      <c r="H8" s="765">
        <v>5011267.0610116618</v>
      </c>
      <c r="I8" s="765">
        <v>4993315.7432886288</v>
      </c>
    </row>
    <row r="9" spans="1:9" s="70" customFormat="1" ht="21" customHeight="1" thickTop="1">
      <c r="A9" s="68" t="s">
        <v>8</v>
      </c>
      <c r="B9" s="766">
        <v>449500.01868075808</v>
      </c>
      <c r="C9" s="766">
        <v>437019.0616457726</v>
      </c>
      <c r="D9" s="766">
        <v>460892.34707580175</v>
      </c>
      <c r="E9" s="766">
        <v>711394.30631924199</v>
      </c>
      <c r="F9" s="766">
        <v>679231.72269096214</v>
      </c>
      <c r="G9" s="766">
        <v>472801.71847813419</v>
      </c>
      <c r="H9" s="766">
        <v>621595.54785714287</v>
      </c>
      <c r="I9" s="766">
        <v>495034.52498688042</v>
      </c>
    </row>
    <row r="10" spans="1:9" s="70" customFormat="1" ht="21" customHeight="1">
      <c r="A10" s="68" t="s">
        <v>17</v>
      </c>
      <c r="B10" s="766">
        <v>484163.77997521864</v>
      </c>
      <c r="C10" s="766">
        <v>562649.8959533528</v>
      </c>
      <c r="D10" s="766">
        <v>824538.80912244902</v>
      </c>
      <c r="E10" s="766">
        <v>837503.99633673462</v>
      </c>
      <c r="F10" s="766">
        <v>853469.17014868802</v>
      </c>
      <c r="G10" s="766">
        <v>856691.36329446069</v>
      </c>
      <c r="H10" s="766">
        <v>934606.6461982507</v>
      </c>
      <c r="I10" s="766">
        <v>819234.42698688048</v>
      </c>
    </row>
    <row r="11" spans="1:9" s="70" customFormat="1" ht="21" customHeight="1">
      <c r="A11" s="68" t="s">
        <v>26</v>
      </c>
      <c r="B11" s="766">
        <v>1280011.6960393586</v>
      </c>
      <c r="C11" s="766">
        <v>1487711.7975962099</v>
      </c>
      <c r="D11" s="766">
        <v>1727635.076185131</v>
      </c>
      <c r="E11" s="766">
        <v>1983218.4541749272</v>
      </c>
      <c r="F11" s="766">
        <v>2357920.9924110789</v>
      </c>
      <c r="G11" s="766">
        <v>3063352.6192230321</v>
      </c>
      <c r="H11" s="766">
        <v>3186282.6962653063</v>
      </c>
      <c r="I11" s="766">
        <v>3271307.6944985418</v>
      </c>
    </row>
    <row r="12" spans="1:9" s="70" customFormat="1" ht="21" customHeight="1">
      <c r="A12" s="429" t="s">
        <v>427</v>
      </c>
      <c r="B12" s="766">
        <v>1275455.182919825</v>
      </c>
      <c r="C12" s="766">
        <v>1485936.0768790084</v>
      </c>
      <c r="D12" s="766">
        <v>1719684.448451895</v>
      </c>
      <c r="E12" s="766">
        <v>1981773.7468833821</v>
      </c>
      <c r="F12" s="766">
        <v>2351280.7145889215</v>
      </c>
      <c r="G12" s="766">
        <v>3051829.7417361517</v>
      </c>
      <c r="H12" s="766">
        <v>3171670.660109329</v>
      </c>
      <c r="I12" s="766">
        <v>3252604.6243746355</v>
      </c>
    </row>
    <row r="13" spans="1:9" s="70" customFormat="1" ht="21" customHeight="1">
      <c r="A13" s="429" t="s">
        <v>428</v>
      </c>
      <c r="B13" s="766">
        <v>1266882.7288848397</v>
      </c>
      <c r="C13" s="766">
        <v>1473832.3684344022</v>
      </c>
      <c r="D13" s="766">
        <v>1704731.6414037901</v>
      </c>
      <c r="E13" s="766">
        <v>1966238.0662638482</v>
      </c>
      <c r="F13" s="766">
        <v>2321794.4793862975</v>
      </c>
      <c r="G13" s="766">
        <v>3014016.8869620995</v>
      </c>
      <c r="H13" s="766">
        <v>3119807.0166603504</v>
      </c>
      <c r="I13" s="766">
        <v>3195826.6829562685</v>
      </c>
    </row>
    <row r="14" spans="1:9" s="70" customFormat="1" ht="21" customHeight="1">
      <c r="A14" s="429" t="s">
        <v>429</v>
      </c>
      <c r="B14" s="766">
        <v>8572.4540349854215</v>
      </c>
      <c r="C14" s="766">
        <v>12103.708444606415</v>
      </c>
      <c r="D14" s="766">
        <v>14952.807048104956</v>
      </c>
      <c r="E14" s="766">
        <v>15535.680619533528</v>
      </c>
      <c r="F14" s="766">
        <v>29486.23520262391</v>
      </c>
      <c r="G14" s="766">
        <v>37812.854774052481</v>
      </c>
      <c r="H14" s="766">
        <v>51863.643448979587</v>
      </c>
      <c r="I14" s="766">
        <v>56777.941418367351</v>
      </c>
    </row>
    <row r="15" spans="1:9" s="70" customFormat="1" ht="21" customHeight="1">
      <c r="A15" s="429" t="s">
        <v>430</v>
      </c>
      <c r="B15" s="766">
        <v>3049.6404475218656</v>
      </c>
      <c r="C15" s="766">
        <v>3382.9585029154514</v>
      </c>
      <c r="D15" s="766">
        <v>6996.8791370262397</v>
      </c>
      <c r="E15" s="766">
        <v>6723.3223921282797</v>
      </c>
      <c r="F15" s="766">
        <v>7194.0757215743442</v>
      </c>
      <c r="G15" s="766">
        <v>15023.178196793004</v>
      </c>
      <c r="H15" s="766">
        <v>13715.95769825073</v>
      </c>
      <c r="I15" s="766">
        <v>22471.095470845485</v>
      </c>
    </row>
    <row r="16" spans="1:9" s="70" customFormat="1" ht="21" customHeight="1">
      <c r="A16" s="429" t="s">
        <v>431</v>
      </c>
      <c r="B16" s="766">
        <v>2873.250020408163</v>
      </c>
      <c r="C16" s="766">
        <v>3303.5548294460641</v>
      </c>
      <c r="D16" s="766">
        <v>6996.1551530612242</v>
      </c>
      <c r="E16" s="766">
        <v>6622.1546457725944</v>
      </c>
      <c r="F16" s="766">
        <v>7179.4984620991263</v>
      </c>
      <c r="G16" s="766">
        <v>14694.493632653059</v>
      </c>
      <c r="H16" s="766">
        <v>13002.238763848396</v>
      </c>
      <c r="I16" s="766">
        <v>21435.273393586005</v>
      </c>
    </row>
    <row r="17" spans="1:9" s="70" customFormat="1" ht="21" customHeight="1">
      <c r="A17" s="429" t="s">
        <v>432</v>
      </c>
      <c r="B17" s="766">
        <v>176.39042711370263</v>
      </c>
      <c r="C17" s="766">
        <v>79.403673469387755</v>
      </c>
      <c r="D17" s="766">
        <v>0.72398396501457718</v>
      </c>
      <c r="E17" s="766">
        <v>101.16774635568513</v>
      </c>
      <c r="F17" s="766">
        <v>14.577259475218659</v>
      </c>
      <c r="G17" s="766">
        <v>328.68456413994164</v>
      </c>
      <c r="H17" s="766">
        <v>713.71893440233225</v>
      </c>
      <c r="I17" s="766">
        <v>1035.8220772594752</v>
      </c>
    </row>
    <row r="18" spans="1:9" s="70" customFormat="1" ht="21" customHeight="1">
      <c r="A18" s="429" t="s">
        <v>433</v>
      </c>
      <c r="B18" s="766">
        <v>30006.69883819242</v>
      </c>
      <c r="C18" s="766">
        <v>30667.345322157431</v>
      </c>
      <c r="D18" s="766">
        <v>31895.918122448977</v>
      </c>
      <c r="E18" s="766">
        <v>32668.797199708453</v>
      </c>
      <c r="F18" s="766">
        <v>39698.751052478139</v>
      </c>
      <c r="G18" s="766">
        <v>57447.533189504371</v>
      </c>
      <c r="H18" s="766">
        <v>58706.806597667637</v>
      </c>
      <c r="I18" s="766">
        <v>65825.113163265312</v>
      </c>
    </row>
    <row r="19" spans="1:9" s="70" customFormat="1" ht="21" customHeight="1">
      <c r="A19" s="429" t="s">
        <v>434</v>
      </c>
      <c r="B19" s="766">
        <v>17817.696887755104</v>
      </c>
      <c r="C19" s="766">
        <v>19593.900806122449</v>
      </c>
      <c r="D19" s="766">
        <v>21256.87063411079</v>
      </c>
      <c r="E19" s="766">
        <v>23378.953688046651</v>
      </c>
      <c r="F19" s="766">
        <v>30691.635731778424</v>
      </c>
      <c r="G19" s="766">
        <v>45227.595045189504</v>
      </c>
      <c r="H19" s="766">
        <v>46319.234039358598</v>
      </c>
      <c r="I19" s="766">
        <v>52654.242553935866</v>
      </c>
    </row>
    <row r="20" spans="1:9" s="70" customFormat="1" ht="21" customHeight="1">
      <c r="A20" s="429" t="s">
        <v>435</v>
      </c>
      <c r="B20" s="766">
        <v>12189.001950437318</v>
      </c>
      <c r="C20" s="766">
        <v>11073.444516034984</v>
      </c>
      <c r="D20" s="766">
        <v>10639.04748833819</v>
      </c>
      <c r="E20" s="766">
        <v>9289.8435116618075</v>
      </c>
      <c r="F20" s="766">
        <v>9007.1153206997078</v>
      </c>
      <c r="G20" s="766">
        <v>12219.938144314869</v>
      </c>
      <c r="H20" s="766">
        <v>12387.572558309037</v>
      </c>
      <c r="I20" s="766">
        <v>13170.870609329444</v>
      </c>
    </row>
    <row r="21" spans="1:9" s="70" customFormat="1" ht="21" customHeight="1">
      <c r="A21" s="429" t="s">
        <v>39</v>
      </c>
      <c r="B21" s="766">
        <v>7983.7878206997093</v>
      </c>
      <c r="C21" s="766">
        <v>9043.0770816326531</v>
      </c>
      <c r="D21" s="766">
        <v>11661.91741690962</v>
      </c>
      <c r="E21" s="766">
        <v>12337.551192419827</v>
      </c>
      <c r="F21" s="766">
        <v>13214.44929154519</v>
      </c>
      <c r="G21" s="766">
        <v>19624.5715393586</v>
      </c>
      <c r="H21" s="766">
        <v>19679.552858600586</v>
      </c>
      <c r="I21" s="766">
        <v>20556.74747376093</v>
      </c>
    </row>
    <row r="22" spans="1:9" s="70" customFormat="1" ht="21" customHeight="1">
      <c r="A22" s="429" t="s">
        <v>436</v>
      </c>
      <c r="B22" s="766">
        <v>-36483.613986880468</v>
      </c>
      <c r="C22" s="766">
        <v>-41317.660189504371</v>
      </c>
      <c r="D22" s="766">
        <v>-42604.086943148686</v>
      </c>
      <c r="E22" s="766">
        <v>-50284.963492711373</v>
      </c>
      <c r="F22" s="766">
        <v>-53466.998243440226</v>
      </c>
      <c r="G22" s="766">
        <v>-80572.405438775502</v>
      </c>
      <c r="H22" s="766">
        <v>-77490.280998542279</v>
      </c>
      <c r="I22" s="766">
        <v>-90149.88598396501</v>
      </c>
    </row>
    <row r="23" spans="1:9" s="70" customFormat="1" ht="21" customHeight="1">
      <c r="A23" s="68" t="s">
        <v>57</v>
      </c>
      <c r="B23" s="766">
        <v>13905.739307580176</v>
      </c>
      <c r="C23" s="766">
        <v>18566.710689504373</v>
      </c>
      <c r="D23" s="766">
        <v>21145.836724489796</v>
      </c>
      <c r="E23" s="766">
        <v>38349.688584548101</v>
      </c>
      <c r="F23" s="766">
        <v>28323.679051020408</v>
      </c>
      <c r="G23" s="766">
        <v>35920.531424198249</v>
      </c>
      <c r="H23" s="766">
        <v>41795.880362973759</v>
      </c>
      <c r="I23" s="766">
        <v>27774.74471574344</v>
      </c>
    </row>
    <row r="24" spans="1:9" s="70" customFormat="1" ht="21" customHeight="1">
      <c r="A24" s="68" t="s">
        <v>63</v>
      </c>
      <c r="B24" s="766">
        <v>3685.2470422740525</v>
      </c>
      <c r="C24" s="766">
        <v>983.93114868804662</v>
      </c>
      <c r="D24" s="766">
        <v>592.40329154518952</v>
      </c>
      <c r="E24" s="766">
        <v>1496.2113760932943</v>
      </c>
      <c r="F24" s="766">
        <v>1214.8328688046649</v>
      </c>
      <c r="G24" s="766">
        <v>1802.0241297376092</v>
      </c>
      <c r="H24" s="766">
        <v>4536.5674868804663</v>
      </c>
      <c r="I24" s="766">
        <v>5622.9565189504365</v>
      </c>
    </row>
    <row r="25" spans="1:9" s="70" customFormat="1" ht="21" customHeight="1">
      <c r="A25" s="68" t="s">
        <v>437</v>
      </c>
      <c r="B25" s="766">
        <v>10120.729126822158</v>
      </c>
      <c r="C25" s="766">
        <v>93593.845132653063</v>
      </c>
      <c r="D25" s="766">
        <v>64444.053198250731</v>
      </c>
      <c r="E25" s="766">
        <v>73929.71833965015</v>
      </c>
      <c r="F25" s="766">
        <v>107046.37149854228</v>
      </c>
      <c r="G25" s="766">
        <v>144178.64285422742</v>
      </c>
      <c r="H25" s="766">
        <v>130835.35082069971</v>
      </c>
      <c r="I25" s="766">
        <v>271223.17510349856</v>
      </c>
    </row>
    <row r="26" spans="1:9" s="70" customFormat="1" ht="21" customHeight="1">
      <c r="A26" s="68" t="s">
        <v>74</v>
      </c>
      <c r="B26" s="766">
        <v>39938.960483965013</v>
      </c>
      <c r="C26" s="766">
        <v>40304.08580612245</v>
      </c>
      <c r="D26" s="766">
        <v>45837.512276967929</v>
      </c>
      <c r="E26" s="766">
        <v>48453.746307580172</v>
      </c>
      <c r="F26" s="766">
        <v>46151.347715743439</v>
      </c>
      <c r="G26" s="766">
        <v>58276.719692419814</v>
      </c>
      <c r="H26" s="766">
        <v>56486.385323615163</v>
      </c>
      <c r="I26" s="766">
        <v>53356.61179008746</v>
      </c>
    </row>
    <row r="27" spans="1:9" s="70" customFormat="1" ht="21" customHeight="1">
      <c r="A27" s="68" t="s">
        <v>438</v>
      </c>
      <c r="B27" s="766">
        <v>6966.6737813411082</v>
      </c>
      <c r="C27" s="766">
        <v>5354.3162769679293</v>
      </c>
      <c r="D27" s="766">
        <v>6138.2885962099135</v>
      </c>
      <c r="E27" s="766">
        <v>8204.2710830903798</v>
      </c>
      <c r="F27" s="766">
        <v>12622.995126822156</v>
      </c>
      <c r="G27" s="766">
        <v>15690.38385568513</v>
      </c>
      <c r="H27" s="766">
        <v>35127.986696793007</v>
      </c>
      <c r="I27" s="766">
        <v>49761.608688046654</v>
      </c>
    </row>
    <row r="28" spans="1:9" s="71" customFormat="1" ht="43.5" customHeight="1" thickBot="1">
      <c r="A28" s="430" t="s">
        <v>1359</v>
      </c>
      <c r="B28" s="767">
        <v>0</v>
      </c>
      <c r="C28" s="767">
        <v>0</v>
      </c>
      <c r="D28" s="767">
        <v>0</v>
      </c>
      <c r="E28" s="767">
        <v>0</v>
      </c>
      <c r="F28" s="767">
        <v>0</v>
      </c>
      <c r="G28" s="767">
        <v>0</v>
      </c>
      <c r="H28" s="767">
        <v>0</v>
      </c>
      <c r="I28" s="767">
        <v>0</v>
      </c>
    </row>
    <row r="29" spans="1:9" ht="24" customHeight="1" thickTop="1" thickBot="1">
      <c r="A29" s="27" t="s">
        <v>439</v>
      </c>
      <c r="B29" s="765">
        <v>2106977.6989212828</v>
      </c>
      <c r="C29" s="765">
        <v>2448168.8119927114</v>
      </c>
      <c r="D29" s="765">
        <v>2928744.5041239066</v>
      </c>
      <c r="E29" s="765">
        <v>3475812.1286822157</v>
      </c>
      <c r="F29" s="765">
        <v>3827992.8064620998</v>
      </c>
      <c r="G29" s="765">
        <v>4393955.8893673467</v>
      </c>
      <c r="H29" s="765">
        <v>4721261.3153090384</v>
      </c>
      <c r="I29" s="765">
        <v>4720765.6182769677</v>
      </c>
    </row>
    <row r="30" spans="1:9" s="70" customFormat="1" ht="21" customHeight="1" thickTop="1">
      <c r="A30" s="68" t="s">
        <v>440</v>
      </c>
      <c r="B30" s="766">
        <v>1768120.3227040817</v>
      </c>
      <c r="C30" s="766">
        <v>2048132.0169985425</v>
      </c>
      <c r="D30" s="766">
        <v>2514257.6009431491</v>
      </c>
      <c r="E30" s="766">
        <v>3075483.394830904</v>
      </c>
      <c r="F30" s="766">
        <v>3262245.0961574344</v>
      </c>
      <c r="G30" s="766">
        <v>3721400.843539359</v>
      </c>
      <c r="H30" s="766">
        <v>4137537.2131690965</v>
      </c>
      <c r="I30" s="766">
        <v>4216012.6579271145</v>
      </c>
    </row>
    <row r="31" spans="1:9" s="70" customFormat="1" ht="21" customHeight="1">
      <c r="A31" s="429" t="s">
        <v>441</v>
      </c>
      <c r="B31" s="766">
        <v>484497.91841982509</v>
      </c>
      <c r="C31" s="766">
        <v>600578.26011516037</v>
      </c>
      <c r="D31" s="766">
        <v>641319.31027113704</v>
      </c>
      <c r="E31" s="766">
        <v>664406.78519096214</v>
      </c>
      <c r="F31" s="766">
        <v>899846.41494169086</v>
      </c>
      <c r="G31" s="766">
        <v>784216.33525947528</v>
      </c>
      <c r="H31" s="766">
        <v>809514.21212827985</v>
      </c>
      <c r="I31" s="766">
        <v>888652.75942419819</v>
      </c>
    </row>
    <row r="32" spans="1:9" s="70" customFormat="1" ht="21" customHeight="1">
      <c r="A32" s="429" t="s">
        <v>442</v>
      </c>
      <c r="B32" s="766">
        <v>779700.35613702633</v>
      </c>
      <c r="C32" s="766">
        <v>846360.61179300281</v>
      </c>
      <c r="D32" s="766">
        <v>1033393.3709650146</v>
      </c>
      <c r="E32" s="766">
        <v>1419774.9566574346</v>
      </c>
      <c r="F32" s="766">
        <v>1160451.5148250728</v>
      </c>
      <c r="G32" s="766">
        <v>1273272.0399460641</v>
      </c>
      <c r="H32" s="766">
        <v>1413293.8226705538</v>
      </c>
      <c r="I32" s="766">
        <v>1381833.5553411078</v>
      </c>
    </row>
    <row r="33" spans="1:9" s="70" customFormat="1" ht="21" customHeight="1">
      <c r="A33" s="429" t="s">
        <v>443</v>
      </c>
      <c r="B33" s="766">
        <v>149717.01265306122</v>
      </c>
      <c r="C33" s="766">
        <v>154009.09377842565</v>
      </c>
      <c r="D33" s="766">
        <v>44206.112287172022</v>
      </c>
      <c r="E33" s="766">
        <v>30722.771692419828</v>
      </c>
      <c r="F33" s="766">
        <v>30609.884217201165</v>
      </c>
      <c r="G33" s="766">
        <v>16719.380345481051</v>
      </c>
      <c r="H33" s="766">
        <v>12686.389709912535</v>
      </c>
      <c r="I33" s="766">
        <v>9829.3994752186609</v>
      </c>
    </row>
    <row r="34" spans="1:9" s="70" customFormat="1" ht="21" customHeight="1">
      <c r="A34" s="429" t="s">
        <v>444</v>
      </c>
      <c r="B34" s="766">
        <v>44190.206368804669</v>
      </c>
      <c r="C34" s="766">
        <v>49387.972832361513</v>
      </c>
      <c r="D34" s="766">
        <v>47103.136457725952</v>
      </c>
      <c r="E34" s="766">
        <v>51621.875502915449</v>
      </c>
      <c r="F34" s="766">
        <v>53312.6440670554</v>
      </c>
      <c r="G34" s="766">
        <v>78781.898265306125</v>
      </c>
      <c r="H34" s="766">
        <v>64537.251116618078</v>
      </c>
      <c r="I34" s="766">
        <v>74701.685647230319</v>
      </c>
    </row>
    <row r="35" spans="1:9" s="70" customFormat="1" ht="21" customHeight="1">
      <c r="A35" s="429" t="s">
        <v>445</v>
      </c>
      <c r="B35" s="766">
        <v>296017.29824927117</v>
      </c>
      <c r="C35" s="766">
        <v>378774.53560349852</v>
      </c>
      <c r="D35" s="766">
        <v>714426.25375072879</v>
      </c>
      <c r="E35" s="766">
        <v>860304.50662973756</v>
      </c>
      <c r="F35" s="766">
        <v>1061420.0244883383</v>
      </c>
      <c r="G35" s="766">
        <v>1482026.5908396502</v>
      </c>
      <c r="H35" s="766">
        <v>1741059.2191355685</v>
      </c>
      <c r="I35" s="766">
        <v>1761220.9485583091</v>
      </c>
    </row>
    <row r="36" spans="1:9" s="70" customFormat="1" ht="21" customHeight="1">
      <c r="A36" s="429" t="s">
        <v>446</v>
      </c>
      <c r="B36" s="766">
        <v>13997.530876093295</v>
      </c>
      <c r="C36" s="766">
        <v>19021.542876093295</v>
      </c>
      <c r="D36" s="766">
        <v>33809.417211370259</v>
      </c>
      <c r="E36" s="766">
        <v>48652.499157434402</v>
      </c>
      <c r="F36" s="766">
        <v>56604.613618075804</v>
      </c>
      <c r="G36" s="766">
        <v>86384.598883381928</v>
      </c>
      <c r="H36" s="766">
        <v>96446.318408163264</v>
      </c>
      <c r="I36" s="766">
        <v>99774.309481049568</v>
      </c>
    </row>
    <row r="37" spans="1:9" s="70" customFormat="1" ht="21" customHeight="1">
      <c r="A37" s="68" t="s">
        <v>447</v>
      </c>
      <c r="B37" s="766">
        <v>1318.0286603498541</v>
      </c>
      <c r="C37" s="766">
        <v>1761.2362113702625</v>
      </c>
      <c r="D37" s="766">
        <v>1680.674637026239</v>
      </c>
      <c r="E37" s="766">
        <v>1601.6180685131194</v>
      </c>
      <c r="F37" s="766">
        <v>1359.4389679300291</v>
      </c>
      <c r="G37" s="766">
        <v>3805.0110087463554</v>
      </c>
      <c r="H37" s="766">
        <v>1330.1959635568512</v>
      </c>
      <c r="I37" s="766">
        <v>3358.1697128279884</v>
      </c>
    </row>
    <row r="38" spans="1:9" s="70" customFormat="1" ht="21" customHeight="1">
      <c r="A38" s="68" t="s">
        <v>448</v>
      </c>
      <c r="B38" s="766">
        <v>15945.871432944607</v>
      </c>
      <c r="C38" s="766">
        <v>7943.5418717201164</v>
      </c>
      <c r="D38" s="766">
        <v>9556.6907915451884</v>
      </c>
      <c r="E38" s="766">
        <v>90090.686708454814</v>
      </c>
      <c r="F38" s="766">
        <v>75517.287118075808</v>
      </c>
      <c r="G38" s="766">
        <v>263093.34961807582</v>
      </c>
      <c r="H38" s="766">
        <v>106048.31340379009</v>
      </c>
      <c r="I38" s="766">
        <v>121391.18441107871</v>
      </c>
    </row>
    <row r="39" spans="1:9" s="70" customFormat="1" ht="21" customHeight="1">
      <c r="A39" s="68" t="s">
        <v>449</v>
      </c>
      <c r="B39" s="766">
        <v>35943.152887755103</v>
      </c>
      <c r="C39" s="766">
        <v>37688.585428571423</v>
      </c>
      <c r="D39" s="766">
        <v>42914.804266763844</v>
      </c>
      <c r="E39" s="766">
        <v>31958.521564139941</v>
      </c>
      <c r="F39" s="766">
        <v>55959.120046647222</v>
      </c>
      <c r="G39" s="766">
        <v>55272.889011661806</v>
      </c>
      <c r="H39" s="766">
        <v>69875.901849854228</v>
      </c>
      <c r="I39" s="766">
        <v>53766.342548104956</v>
      </c>
    </row>
    <row r="40" spans="1:9" s="70" customFormat="1" ht="21" customHeight="1">
      <c r="A40" s="68" t="s">
        <v>127</v>
      </c>
      <c r="B40" s="766">
        <v>18704.697940233236</v>
      </c>
      <c r="C40" s="766">
        <v>17831.546078717201</v>
      </c>
      <c r="D40" s="766">
        <v>19051.451198250728</v>
      </c>
      <c r="E40" s="766">
        <v>19921.41058600583</v>
      </c>
      <c r="F40" s="766">
        <v>21761.198256559765</v>
      </c>
      <c r="G40" s="766">
        <v>26836.876673469385</v>
      </c>
      <c r="H40" s="766">
        <v>28045.732580174928</v>
      </c>
      <c r="I40" s="766">
        <v>28803.125368804664</v>
      </c>
    </row>
    <row r="41" spans="1:9" s="70" customFormat="1" ht="21" customHeight="1">
      <c r="A41" s="68" t="s">
        <v>133</v>
      </c>
      <c r="B41" s="766">
        <v>0</v>
      </c>
      <c r="C41" s="766">
        <v>0</v>
      </c>
      <c r="D41" s="766">
        <v>0</v>
      </c>
      <c r="E41" s="766">
        <v>75055.038634110781</v>
      </c>
      <c r="F41" s="766">
        <v>100318.49611516035</v>
      </c>
      <c r="G41" s="766">
        <v>112344.02602478134</v>
      </c>
      <c r="H41" s="766">
        <v>125368.28280174927</v>
      </c>
      <c r="I41" s="766">
        <v>112940.04568804664</v>
      </c>
    </row>
    <row r="42" spans="1:9" s="70" customFormat="1" ht="21" customHeight="1">
      <c r="A42" s="68" t="s">
        <v>450</v>
      </c>
      <c r="B42" s="766">
        <v>4074.1675889212825</v>
      </c>
      <c r="C42" s="766">
        <v>25046.451530612245</v>
      </c>
      <c r="D42" s="766">
        <v>25046.401868804667</v>
      </c>
      <c r="E42" s="766">
        <v>25027.597930029155</v>
      </c>
      <c r="F42" s="766">
        <v>70220.075157434403</v>
      </c>
      <c r="G42" s="766">
        <v>71616.803967930027</v>
      </c>
      <c r="H42" s="766">
        <v>66079.573860058314</v>
      </c>
      <c r="I42" s="766">
        <v>67399.691297376092</v>
      </c>
    </row>
    <row r="43" spans="1:9" s="71" customFormat="1" ht="43.5" customHeight="1" thickBot="1">
      <c r="A43" s="430" t="s">
        <v>109</v>
      </c>
      <c r="B43" s="767">
        <v>262871.45770699705</v>
      </c>
      <c r="C43" s="767">
        <v>309765.4338731778</v>
      </c>
      <c r="D43" s="767">
        <v>316236.88041836739</v>
      </c>
      <c r="E43" s="767">
        <v>156673.86036005829</v>
      </c>
      <c r="F43" s="767">
        <v>240612.09464285715</v>
      </c>
      <c r="G43" s="767">
        <v>139586.08952332361</v>
      </c>
      <c r="H43" s="767">
        <v>186976.101680758</v>
      </c>
      <c r="I43" s="767">
        <v>117094.40132361517</v>
      </c>
    </row>
    <row r="44" spans="1:9" ht="24" customHeight="1" thickTop="1" thickBot="1">
      <c r="A44" s="27" t="s">
        <v>451</v>
      </c>
      <c r="B44" s="765">
        <v>181315.14574927112</v>
      </c>
      <c r="C44" s="765">
        <v>198014.8321618076</v>
      </c>
      <c r="D44" s="765">
        <v>222479.82234548102</v>
      </c>
      <c r="E44" s="765">
        <v>226738.26377842567</v>
      </c>
      <c r="F44" s="765">
        <v>257988.30504664723</v>
      </c>
      <c r="G44" s="765">
        <v>254758.11373906705</v>
      </c>
      <c r="H44" s="765">
        <v>290005.74588192423</v>
      </c>
      <c r="I44" s="765">
        <v>272550.12501749268</v>
      </c>
    </row>
    <row r="45" spans="1:9" s="70" customFormat="1" ht="21" customHeight="1" thickTop="1">
      <c r="A45" s="68" t="s">
        <v>148</v>
      </c>
      <c r="B45" s="766">
        <v>94670.466472303204</v>
      </c>
      <c r="C45" s="766">
        <v>106687.95918367348</v>
      </c>
      <c r="D45" s="766">
        <v>106687.95918367348</v>
      </c>
      <c r="E45" s="766">
        <v>106687.95918367348</v>
      </c>
      <c r="F45" s="766">
        <v>106687.95918367348</v>
      </c>
      <c r="G45" s="766">
        <v>106687.95918367348</v>
      </c>
      <c r="H45" s="766">
        <v>191750.12099125364</v>
      </c>
      <c r="I45" s="766">
        <v>210276.26967930028</v>
      </c>
    </row>
    <row r="46" spans="1:9" s="70" customFormat="1" ht="21" customHeight="1">
      <c r="A46" s="68" t="s">
        <v>152</v>
      </c>
      <c r="B46" s="766">
        <v>28203.016479591835</v>
      </c>
      <c r="C46" s="766">
        <v>27821.41754664723</v>
      </c>
      <c r="D46" s="766">
        <v>40534.125424198253</v>
      </c>
      <c r="E46" s="766">
        <v>56189.751100583097</v>
      </c>
      <c r="F46" s="766">
        <v>67587.369451895051</v>
      </c>
      <c r="G46" s="766">
        <v>85062.803594752186</v>
      </c>
      <c r="H46" s="766">
        <v>4167.3084606413995</v>
      </c>
      <c r="I46" s="766">
        <v>0</v>
      </c>
    </row>
    <row r="47" spans="1:9" s="70" customFormat="1" ht="21" customHeight="1">
      <c r="A47" s="68" t="s">
        <v>156</v>
      </c>
      <c r="B47" s="766">
        <v>0</v>
      </c>
      <c r="C47" s="766">
        <v>0</v>
      </c>
      <c r="D47" s="766">
        <v>0</v>
      </c>
      <c r="E47" s="766">
        <v>0</v>
      </c>
      <c r="F47" s="766">
        <v>0</v>
      </c>
      <c r="G47" s="766">
        <v>0</v>
      </c>
      <c r="H47" s="766">
        <v>0</v>
      </c>
      <c r="I47" s="766">
        <v>0</v>
      </c>
    </row>
    <row r="48" spans="1:9" s="70" customFormat="1" ht="21" customHeight="1">
      <c r="A48" s="68" t="s">
        <v>452</v>
      </c>
      <c r="B48" s="766">
        <v>31378.4955787172</v>
      </c>
      <c r="C48" s="766">
        <v>35390.157386297375</v>
      </c>
      <c r="D48" s="766">
        <v>38203.568465014578</v>
      </c>
      <c r="E48" s="766">
        <v>41909.107823615166</v>
      </c>
      <c r="F48" s="766">
        <v>44104.443100583092</v>
      </c>
      <c r="G48" s="766">
        <v>48065.376045189507</v>
      </c>
      <c r="H48" s="766">
        <v>48065.376045189507</v>
      </c>
      <c r="I48" s="766">
        <v>52667.670392128275</v>
      </c>
    </row>
    <row r="49" spans="1:9" s="70" customFormat="1" ht="21" customHeight="1">
      <c r="A49" s="68" t="s">
        <v>164</v>
      </c>
      <c r="B49" s="766">
        <v>27063.167218658891</v>
      </c>
      <c r="C49" s="766">
        <v>28115.298045189506</v>
      </c>
      <c r="D49" s="766">
        <v>37054.169272594758</v>
      </c>
      <c r="E49" s="766">
        <v>21951.445670553938</v>
      </c>
      <c r="F49" s="766">
        <v>39608.533310495623</v>
      </c>
      <c r="G49" s="766">
        <v>14941.974915451896</v>
      </c>
      <c r="H49" s="766">
        <v>46022.940384839647</v>
      </c>
      <c r="I49" s="766">
        <v>9606.1849460641406</v>
      </c>
    </row>
    <row r="50" spans="1:9" s="70" customFormat="1" ht="21" customHeight="1">
      <c r="A50" s="429" t="s">
        <v>453</v>
      </c>
      <c r="B50" s="766">
        <v>0</v>
      </c>
      <c r="C50" s="766">
        <v>0</v>
      </c>
      <c r="D50" s="766">
        <v>0</v>
      </c>
      <c r="E50" s="766">
        <v>0</v>
      </c>
      <c r="F50" s="766">
        <v>0</v>
      </c>
      <c r="G50" s="766">
        <v>4166.6666690962102</v>
      </c>
      <c r="H50" s="766">
        <v>0</v>
      </c>
      <c r="I50" s="766">
        <v>4166.6666778425652</v>
      </c>
    </row>
    <row r="51" spans="1:9" s="71" customFormat="1" ht="40.5" customHeight="1" thickBot="1">
      <c r="A51" s="431" t="s">
        <v>454</v>
      </c>
      <c r="B51" s="767">
        <v>27063.167218658891</v>
      </c>
      <c r="C51" s="767">
        <v>28115.298045189506</v>
      </c>
      <c r="D51" s="767">
        <v>37054.169272594758</v>
      </c>
      <c r="E51" s="767">
        <v>21951.445670553938</v>
      </c>
      <c r="F51" s="767">
        <v>39608.533310495623</v>
      </c>
      <c r="G51" s="767">
        <v>10775.308246355684</v>
      </c>
      <c r="H51" s="767">
        <v>46022.940384839647</v>
      </c>
      <c r="I51" s="767">
        <v>5439.5182682215745</v>
      </c>
    </row>
    <row r="52" spans="1:9" ht="24" customHeight="1" thickTop="1" thickBot="1">
      <c r="A52" s="27" t="s">
        <v>455</v>
      </c>
      <c r="B52" s="765">
        <v>2288292.8446705542</v>
      </c>
      <c r="C52" s="765">
        <v>2646183.6441545188</v>
      </c>
      <c r="D52" s="765">
        <v>3151224.3264693879</v>
      </c>
      <c r="E52" s="765">
        <v>3702550.392460641</v>
      </c>
      <c r="F52" s="765">
        <v>4085981.1115087462</v>
      </c>
      <c r="G52" s="765">
        <v>4648714.0031064143</v>
      </c>
      <c r="H52" s="765">
        <v>5011267.0611909619</v>
      </c>
      <c r="I52" s="765">
        <v>4993315.7432944607</v>
      </c>
    </row>
    <row r="53" spans="1:9" s="70" customFormat="1" ht="24" customHeight="1" thickTop="1">
      <c r="A53" s="68" t="s">
        <v>456</v>
      </c>
      <c r="B53" s="766">
        <v>286590.13496501459</v>
      </c>
      <c r="C53" s="766">
        <v>360311.89782653062</v>
      </c>
      <c r="D53" s="766">
        <v>381751.9415787172</v>
      </c>
      <c r="E53" s="766">
        <v>504807.11347667634</v>
      </c>
      <c r="F53" s="766">
        <v>602106.99308017502</v>
      </c>
      <c r="G53" s="766">
        <v>511000.31598396506</v>
      </c>
      <c r="H53" s="766">
        <v>464155.24925072887</v>
      </c>
      <c r="I53" s="766">
        <v>463769.77205247816</v>
      </c>
    </row>
    <row r="54" spans="1:9" s="71" customFormat="1" ht="21" customHeight="1">
      <c r="A54" s="431" t="s">
        <v>457</v>
      </c>
      <c r="B54" s="767">
        <v>12651.066005830904</v>
      </c>
      <c r="C54" s="767">
        <v>20669.113087463556</v>
      </c>
      <c r="D54" s="767">
        <v>27278.079762390669</v>
      </c>
      <c r="E54" s="767">
        <v>21977.853666180759</v>
      </c>
      <c r="F54" s="767">
        <v>12672.170437317785</v>
      </c>
      <c r="G54" s="767">
        <v>10912.23161078717</v>
      </c>
      <c r="H54" s="767">
        <v>20047.88916180758</v>
      </c>
      <c r="I54" s="767">
        <v>21563.878533527699</v>
      </c>
    </row>
    <row r="55" spans="1:9" s="71" customFormat="1" ht="21" customHeight="1">
      <c r="A55" s="431" t="s">
        <v>458</v>
      </c>
      <c r="B55" s="767">
        <v>241304.77388338192</v>
      </c>
      <c r="C55" s="767">
        <v>311539.02045043733</v>
      </c>
      <c r="D55" s="767">
        <v>323483.41926822159</v>
      </c>
      <c r="E55" s="767">
        <v>451070.16508017486</v>
      </c>
      <c r="F55" s="767">
        <v>558826.53431486886</v>
      </c>
      <c r="G55" s="767">
        <v>465379.11482798832</v>
      </c>
      <c r="H55" s="767">
        <v>403722.76237317786</v>
      </c>
      <c r="I55" s="767">
        <v>392475.33296209911</v>
      </c>
    </row>
    <row r="56" spans="1:9" s="71" customFormat="1" ht="21" customHeight="1">
      <c r="A56" s="431" t="s">
        <v>459</v>
      </c>
      <c r="B56" s="767">
        <v>0</v>
      </c>
      <c r="C56" s="767">
        <v>0</v>
      </c>
      <c r="D56" s="767">
        <v>0</v>
      </c>
      <c r="E56" s="767">
        <v>0</v>
      </c>
      <c r="F56" s="767">
        <v>0</v>
      </c>
      <c r="G56" s="767">
        <v>0</v>
      </c>
      <c r="H56" s="767">
        <v>0</v>
      </c>
      <c r="I56" s="767">
        <v>0</v>
      </c>
    </row>
    <row r="57" spans="1:9" s="71" customFormat="1" ht="21" customHeight="1">
      <c r="A57" s="431" t="s">
        <v>460</v>
      </c>
      <c r="B57" s="767">
        <v>29338.878021865887</v>
      </c>
      <c r="C57" s="767">
        <v>27582.849349854227</v>
      </c>
      <c r="D57" s="767">
        <v>30497.650093294462</v>
      </c>
      <c r="E57" s="767">
        <v>30749.964036443147</v>
      </c>
      <c r="F57" s="767">
        <v>29583.950475218659</v>
      </c>
      <c r="G57" s="767">
        <v>28960.815320699709</v>
      </c>
      <c r="H57" s="767">
        <v>29185.873237609328</v>
      </c>
      <c r="I57" s="767">
        <v>31228.765096209911</v>
      </c>
    </row>
    <row r="58" spans="1:9" s="71" customFormat="1" ht="21" customHeight="1">
      <c r="A58" s="431" t="s">
        <v>461</v>
      </c>
      <c r="B58" s="767">
        <v>3295.4170539358597</v>
      </c>
      <c r="C58" s="767">
        <v>520.91493877551022</v>
      </c>
      <c r="D58" s="767">
        <v>492.79245481049566</v>
      </c>
      <c r="E58" s="767">
        <v>1009.130693877551</v>
      </c>
      <c r="F58" s="767">
        <v>1024.3378527696793</v>
      </c>
      <c r="G58" s="767">
        <v>5748.1542244897955</v>
      </c>
      <c r="H58" s="767">
        <v>11198.724478134111</v>
      </c>
      <c r="I58" s="767">
        <v>18501.795460641399</v>
      </c>
    </row>
    <row r="59" spans="1:9" s="71" customFormat="1" ht="49.5" customHeight="1" thickBot="1">
      <c r="A59" s="430" t="s">
        <v>462</v>
      </c>
      <c r="B59" s="767">
        <v>3301800.6850306122</v>
      </c>
      <c r="C59" s="767">
        <v>4050912.194739067</v>
      </c>
      <c r="D59" s="767">
        <v>5396030.7005276978</v>
      </c>
      <c r="E59" s="767">
        <v>6068772.2262755102</v>
      </c>
      <c r="F59" s="767">
        <v>7595989.2256428581</v>
      </c>
      <c r="G59" s="767">
        <v>8914369.2954460643</v>
      </c>
      <c r="H59" s="767">
        <v>11696051.597368805</v>
      </c>
      <c r="I59" s="767">
        <v>12008921.475139942</v>
      </c>
    </row>
    <row r="60" spans="1:9" ht="31.5" customHeight="1" thickTop="1" thickBot="1">
      <c r="A60" s="432" t="s">
        <v>463</v>
      </c>
      <c r="B60" s="765"/>
      <c r="C60" s="765"/>
      <c r="D60" s="765"/>
      <c r="E60" s="765"/>
      <c r="F60" s="765"/>
      <c r="G60" s="765"/>
      <c r="H60" s="765"/>
      <c r="I60" s="765"/>
    </row>
    <row r="61" spans="1:9" ht="30" customHeight="1" thickTop="1">
      <c r="A61" s="29" t="s">
        <v>464</v>
      </c>
      <c r="B61" s="768">
        <v>105282.54034110786</v>
      </c>
      <c r="C61" s="768">
        <v>120297.80073177842</v>
      </c>
      <c r="D61" s="768">
        <v>154739.82414285713</v>
      </c>
      <c r="E61" s="768">
        <v>165202.50831632651</v>
      </c>
      <c r="F61" s="768">
        <v>190514.4231457726</v>
      </c>
      <c r="G61" s="768">
        <v>103626.65414868806</v>
      </c>
      <c r="H61" s="768">
        <v>269951.42600145773</v>
      </c>
      <c r="I61" s="768">
        <v>118978.48320408163</v>
      </c>
    </row>
    <row r="62" spans="1:9" ht="21" customHeight="1">
      <c r="A62" s="31" t="s">
        <v>465</v>
      </c>
      <c r="B62" s="768">
        <v>-14390.470120991253</v>
      </c>
      <c r="C62" s="768">
        <v>-18021.03457580175</v>
      </c>
      <c r="D62" s="768">
        <v>-31464.07954664723</v>
      </c>
      <c r="E62" s="768">
        <v>-44251.467154518949</v>
      </c>
      <c r="F62" s="768">
        <v>-49328.254109329449</v>
      </c>
      <c r="G62" s="768">
        <v>-28215.740376093294</v>
      </c>
      <c r="H62" s="768">
        <v>-75265.829024781342</v>
      </c>
      <c r="I62" s="768">
        <v>-39358.135685131201</v>
      </c>
    </row>
    <row r="63" spans="1:9" ht="21.75" customHeight="1">
      <c r="A63" s="433" t="s">
        <v>466</v>
      </c>
      <c r="B63" s="768">
        <v>90892.070220116628</v>
      </c>
      <c r="C63" s="768">
        <v>102276.76615597669</v>
      </c>
      <c r="D63" s="768">
        <v>123275.7445962099</v>
      </c>
      <c r="E63" s="768">
        <v>120951.04116180759</v>
      </c>
      <c r="F63" s="768">
        <v>141186.16903644314</v>
      </c>
      <c r="G63" s="768">
        <v>75410.913772594751</v>
      </c>
      <c r="H63" s="768">
        <v>194685.59697667637</v>
      </c>
      <c r="I63" s="768">
        <v>79620.347518950439</v>
      </c>
    </row>
    <row r="64" spans="1:9">
      <c r="A64" s="29" t="s">
        <v>467</v>
      </c>
      <c r="B64" s="768">
        <v>50062.332276967936</v>
      </c>
      <c r="C64" s="768">
        <v>59342.813158892124</v>
      </c>
      <c r="D64" s="768">
        <v>53427.038145772596</v>
      </c>
      <c r="E64" s="768">
        <v>59243.130750728866</v>
      </c>
      <c r="F64" s="768">
        <v>79783.013551020413</v>
      </c>
      <c r="G64" s="768">
        <v>34719.107430029151</v>
      </c>
      <c r="H64" s="768">
        <v>83253.441788629731</v>
      </c>
      <c r="I64" s="768">
        <v>33667.816048104956</v>
      </c>
    </row>
    <row r="65" spans="1:9">
      <c r="A65" s="31" t="s">
        <v>468</v>
      </c>
      <c r="B65" s="768">
        <v>-21776.872816326533</v>
      </c>
      <c r="C65" s="768">
        <v>-25661.893870262393</v>
      </c>
      <c r="D65" s="768">
        <v>-21279.786784256561</v>
      </c>
      <c r="E65" s="768">
        <v>-32494.465370262391</v>
      </c>
      <c r="F65" s="768">
        <v>-47727.700138483968</v>
      </c>
      <c r="G65" s="768">
        <v>-24427.65075218659</v>
      </c>
      <c r="H65" s="768">
        <v>-58314.341606413996</v>
      </c>
      <c r="I65" s="768">
        <v>-25218.139616618078</v>
      </c>
    </row>
    <row r="66" spans="1:9">
      <c r="A66" s="30" t="s">
        <v>469</v>
      </c>
      <c r="B66" s="768">
        <v>119177.52968075802</v>
      </c>
      <c r="C66" s="768">
        <v>135957.68544460641</v>
      </c>
      <c r="D66" s="768">
        <v>155422.99595772594</v>
      </c>
      <c r="E66" s="768">
        <v>147699.70654227404</v>
      </c>
      <c r="F66" s="768">
        <v>173241.48244897957</v>
      </c>
      <c r="G66" s="768">
        <v>85702.370450437302</v>
      </c>
      <c r="H66" s="768">
        <v>219624.69715889212</v>
      </c>
      <c r="I66" s="768">
        <v>88070.023950437302</v>
      </c>
    </row>
    <row r="67" spans="1:9">
      <c r="A67" s="29" t="s">
        <v>470</v>
      </c>
      <c r="B67" s="768">
        <v>19568.354623906704</v>
      </c>
      <c r="C67" s="768">
        <v>22257.602249271138</v>
      </c>
      <c r="D67" s="768">
        <v>10997.924495626823</v>
      </c>
      <c r="E67" s="768">
        <v>16232.890634110787</v>
      </c>
      <c r="F67" s="768">
        <v>13130.403931486881</v>
      </c>
      <c r="G67" s="768">
        <v>40948.814435860055</v>
      </c>
      <c r="H67" s="768">
        <v>53347.47832507288</v>
      </c>
      <c r="I67" s="768">
        <v>5679.3583688046638</v>
      </c>
    </row>
    <row r="68" spans="1:9">
      <c r="A68" s="29" t="s">
        <v>471</v>
      </c>
      <c r="B68" s="768">
        <v>-24338.581061224493</v>
      </c>
      <c r="C68" s="768">
        <v>-29111.775505830905</v>
      </c>
      <c r="D68" s="768">
        <v>-17735.821930029153</v>
      </c>
      <c r="E68" s="768">
        <v>-33267.005782798835</v>
      </c>
      <c r="F68" s="768">
        <v>-23827.112255102042</v>
      </c>
      <c r="G68" s="768">
        <v>-48928.67115306123</v>
      </c>
      <c r="H68" s="768">
        <v>-70802.990693877553</v>
      </c>
      <c r="I68" s="768">
        <v>-20375.699924198248</v>
      </c>
    </row>
    <row r="69" spans="1:9">
      <c r="A69" s="433" t="s">
        <v>472</v>
      </c>
      <c r="B69" s="768">
        <v>114407.30324344024</v>
      </c>
      <c r="C69" s="768">
        <v>129103.51218804665</v>
      </c>
      <c r="D69" s="768">
        <v>148685.09852332363</v>
      </c>
      <c r="E69" s="768">
        <v>130665.591393586</v>
      </c>
      <c r="F69" s="768">
        <v>162544.77412536443</v>
      </c>
      <c r="G69" s="768">
        <v>77722.513733236148</v>
      </c>
      <c r="H69" s="768">
        <v>202169.18479008746</v>
      </c>
      <c r="I69" s="768">
        <v>73373.682395043739</v>
      </c>
    </row>
    <row r="70" spans="1:9">
      <c r="A70" s="31" t="s">
        <v>473</v>
      </c>
      <c r="B70" s="768">
        <v>-65226.423179300291</v>
      </c>
      <c r="C70" s="768">
        <v>-81816.492483965019</v>
      </c>
      <c r="D70" s="768">
        <v>-94031.119218658903</v>
      </c>
      <c r="E70" s="768">
        <v>-104229.7919431487</v>
      </c>
      <c r="F70" s="768">
        <v>-104392.00358600583</v>
      </c>
      <c r="G70" s="768">
        <v>-61945.683877551019</v>
      </c>
      <c r="H70" s="768">
        <v>-132245.3014766764</v>
      </c>
      <c r="I70" s="768">
        <v>-65034.665485422738</v>
      </c>
    </row>
    <row r="71" spans="1:9">
      <c r="A71" s="30" t="s">
        <v>474</v>
      </c>
      <c r="B71" s="768">
        <v>49180.880064139943</v>
      </c>
      <c r="C71" s="768">
        <v>47287.019704081635</v>
      </c>
      <c r="D71" s="768">
        <v>54653.979304664717</v>
      </c>
      <c r="E71" s="768">
        <v>26435.799450437316</v>
      </c>
      <c r="F71" s="768">
        <v>58152.7705393586</v>
      </c>
      <c r="G71" s="768">
        <v>15776.829855685133</v>
      </c>
      <c r="H71" s="768">
        <v>69923.883313411076</v>
      </c>
      <c r="I71" s="768">
        <v>8339.016909620992</v>
      </c>
    </row>
    <row r="72" spans="1:9">
      <c r="A72" s="30" t="s">
        <v>475</v>
      </c>
      <c r="B72" s="768">
        <v>365.97391107871715</v>
      </c>
      <c r="C72" s="768">
        <v>201.02355539358601</v>
      </c>
      <c r="D72" s="768">
        <v>53.145392128279887</v>
      </c>
      <c r="E72" s="768">
        <v>-26.677746355685134</v>
      </c>
      <c r="F72" s="768">
        <v>-20.097377551020408</v>
      </c>
      <c r="G72" s="768">
        <v>181.73147376093291</v>
      </c>
      <c r="H72" s="768">
        <v>283.4540495626822</v>
      </c>
      <c r="I72" s="768">
        <v>-122.72073760932946</v>
      </c>
    </row>
    <row r="73" spans="1:9">
      <c r="A73" s="31" t="s">
        <v>476</v>
      </c>
      <c r="B73" s="768">
        <v>115.46773177842566</v>
      </c>
      <c r="C73" s="768">
        <v>14.592510204081632</v>
      </c>
      <c r="D73" s="768">
        <v>-102.01172303206998</v>
      </c>
      <c r="E73" s="768">
        <v>-178.32846647230321</v>
      </c>
      <c r="F73" s="768">
        <v>-317.7030189504373</v>
      </c>
      <c r="G73" s="768">
        <v>-90.334201166180762</v>
      </c>
      <c r="H73" s="768">
        <v>-162.9980335276968</v>
      </c>
      <c r="I73" s="768">
        <v>-227.69622303206998</v>
      </c>
    </row>
    <row r="74" spans="1:9">
      <c r="A74" s="31" t="s">
        <v>477</v>
      </c>
      <c r="B74" s="768">
        <v>250.50617930029154</v>
      </c>
      <c r="C74" s="768">
        <v>186.43104518950437</v>
      </c>
      <c r="D74" s="768">
        <v>155.15711516034986</v>
      </c>
      <c r="E74" s="768">
        <v>151.65072011661806</v>
      </c>
      <c r="F74" s="768">
        <v>297.60564139941687</v>
      </c>
      <c r="G74" s="768">
        <v>272.06567492711372</v>
      </c>
      <c r="H74" s="768">
        <v>446.45208309037901</v>
      </c>
      <c r="I74" s="768">
        <v>104.97548542274052</v>
      </c>
    </row>
    <row r="75" spans="1:9">
      <c r="A75" s="433" t="s">
        <v>478</v>
      </c>
      <c r="B75" s="768">
        <v>-127.27679591836734</v>
      </c>
      <c r="C75" s="768">
        <v>-86.971365889212819</v>
      </c>
      <c r="D75" s="768">
        <v>-133.50143877551022</v>
      </c>
      <c r="E75" s="768">
        <v>-123.86446355685131</v>
      </c>
      <c r="F75" s="768">
        <v>-137.29857871720117</v>
      </c>
      <c r="G75" s="768">
        <v>-217.14533673469387</v>
      </c>
      <c r="H75" s="768">
        <v>-348.62250874635572</v>
      </c>
      <c r="I75" s="768">
        <v>-49.272706997084555</v>
      </c>
    </row>
    <row r="76" spans="1:9">
      <c r="A76" s="433" t="s">
        <v>1353</v>
      </c>
      <c r="B76" s="768">
        <v>1.8140932944606414</v>
      </c>
      <c r="C76" s="768">
        <v>-0.56688192419825068</v>
      </c>
      <c r="D76" s="768">
        <v>1.8390889212827988</v>
      </c>
      <c r="E76" s="768">
        <v>2.2653061224489797E-3</v>
      </c>
      <c r="F76" s="768">
        <v>-2.3470845481049562E-2</v>
      </c>
      <c r="G76" s="768">
        <v>-4.9180787172011664</v>
      </c>
      <c r="H76" s="768">
        <v>-13.462743440233236</v>
      </c>
      <c r="I76" s="768">
        <v>-7.4387755102040811E-3</v>
      </c>
    </row>
    <row r="77" spans="1:9">
      <c r="A77" s="31" t="s">
        <v>479</v>
      </c>
      <c r="B77" s="768">
        <v>-129.09088921282799</v>
      </c>
      <c r="C77" s="768">
        <v>-86.404483965014592</v>
      </c>
      <c r="D77" s="768">
        <v>-135.340527696793</v>
      </c>
      <c r="E77" s="768">
        <v>-123.86672886297377</v>
      </c>
      <c r="F77" s="768">
        <v>-137.27510787172011</v>
      </c>
      <c r="G77" s="768">
        <v>-212.22725801749269</v>
      </c>
      <c r="H77" s="768">
        <v>-335.15976530612249</v>
      </c>
      <c r="I77" s="768">
        <v>-49.265268221574345</v>
      </c>
    </row>
    <row r="78" spans="1:9">
      <c r="A78" s="433" t="s">
        <v>480</v>
      </c>
      <c r="B78" s="768">
        <v>49419.577179300293</v>
      </c>
      <c r="C78" s="768">
        <v>47401.071893586006</v>
      </c>
      <c r="D78" s="768">
        <v>54573.623258017491</v>
      </c>
      <c r="E78" s="768">
        <v>26285.257240524777</v>
      </c>
      <c r="F78" s="768">
        <v>57995.374583090379</v>
      </c>
      <c r="G78" s="768">
        <v>15741.415992711369</v>
      </c>
      <c r="H78" s="768">
        <v>69858.714854227408</v>
      </c>
      <c r="I78" s="768">
        <v>8167.0234650145776</v>
      </c>
    </row>
    <row r="79" spans="1:9">
      <c r="A79" s="29" t="s">
        <v>481</v>
      </c>
      <c r="B79" s="768">
        <v>0</v>
      </c>
      <c r="C79" s="768">
        <v>0</v>
      </c>
      <c r="D79" s="768">
        <v>210.04753352769683</v>
      </c>
      <c r="E79" s="768">
        <v>263.27202915451898</v>
      </c>
      <c r="F79" s="768">
        <v>337.72498250728864</v>
      </c>
      <c r="G79" s="768">
        <v>735.04052186588922</v>
      </c>
      <c r="H79" s="768">
        <v>2090.6571836734693</v>
      </c>
      <c r="I79" s="768">
        <v>869.14641107871716</v>
      </c>
    </row>
    <row r="80" spans="1:9">
      <c r="A80" s="30" t="s">
        <v>482</v>
      </c>
      <c r="B80" s="768">
        <v>49419.577179300293</v>
      </c>
      <c r="C80" s="768">
        <v>47401.071893586006</v>
      </c>
      <c r="D80" s="768">
        <v>54783.670791545192</v>
      </c>
      <c r="E80" s="768">
        <v>26548.5292696793</v>
      </c>
      <c r="F80" s="768">
        <v>58333.099565597666</v>
      </c>
      <c r="G80" s="768">
        <v>16476.456514577258</v>
      </c>
      <c r="H80" s="768">
        <v>71949.372037900874</v>
      </c>
      <c r="I80" s="768">
        <v>9036.1698760932941</v>
      </c>
    </row>
    <row r="81" spans="1:9">
      <c r="A81" s="29" t="s">
        <v>483</v>
      </c>
      <c r="B81" s="768">
        <v>-9314.8195145772588</v>
      </c>
      <c r="C81" s="768">
        <v>-2599.5845787172011</v>
      </c>
      <c r="D81" s="768">
        <v>1240.4019227405247</v>
      </c>
      <c r="E81" s="768">
        <v>1160.9340539358602</v>
      </c>
      <c r="F81" s="768">
        <v>92.633677842565604</v>
      </c>
      <c r="G81" s="768">
        <v>-224.30815306122446</v>
      </c>
      <c r="H81" s="768">
        <v>905.38864285714283</v>
      </c>
      <c r="I81" s="768">
        <v>-559.80248833819246</v>
      </c>
    </row>
    <row r="82" spans="1:9" ht="21" customHeight="1">
      <c r="A82" s="433" t="s">
        <v>484</v>
      </c>
      <c r="B82" s="768">
        <v>40104.757664723031</v>
      </c>
      <c r="C82" s="768">
        <v>44801.487314868806</v>
      </c>
      <c r="D82" s="768">
        <v>56024.072714285714</v>
      </c>
      <c r="E82" s="768">
        <v>27709.46332361516</v>
      </c>
      <c r="F82" s="768">
        <v>58425.733243440234</v>
      </c>
      <c r="G82" s="768">
        <v>16252.148361516036</v>
      </c>
      <c r="H82" s="768">
        <v>72854.760680758016</v>
      </c>
      <c r="I82" s="768">
        <v>8476.3673877551009</v>
      </c>
    </row>
    <row r="83" spans="1:9" ht="21" customHeight="1">
      <c r="A83" s="29" t="s">
        <v>485</v>
      </c>
      <c r="B83" s="768">
        <v>0</v>
      </c>
      <c r="C83" s="768">
        <v>0</v>
      </c>
      <c r="D83" s="768">
        <v>0</v>
      </c>
      <c r="E83" s="768">
        <v>0</v>
      </c>
      <c r="F83" s="768">
        <v>0</v>
      </c>
      <c r="G83" s="768">
        <v>0</v>
      </c>
      <c r="H83" s="768">
        <v>0</v>
      </c>
      <c r="I83" s="768">
        <v>0</v>
      </c>
    </row>
    <row r="84" spans="1:9" ht="21" customHeight="1">
      <c r="A84" s="433" t="s">
        <v>486</v>
      </c>
      <c r="B84" s="768">
        <v>40104.757664723031</v>
      </c>
      <c r="C84" s="768">
        <v>44801.487314868806</v>
      </c>
      <c r="D84" s="768">
        <v>56024.072714285714</v>
      </c>
      <c r="E84" s="768">
        <v>27709.46332361516</v>
      </c>
      <c r="F84" s="768">
        <v>58425.733243440234</v>
      </c>
      <c r="G84" s="768">
        <v>16252.148361516036</v>
      </c>
      <c r="H84" s="768">
        <v>72854.760680758016</v>
      </c>
      <c r="I84" s="768">
        <v>8476.3673877551009</v>
      </c>
    </row>
    <row r="85" spans="1:9" ht="18" customHeight="1" thickBot="1">
      <c r="A85" s="29" t="s">
        <v>487</v>
      </c>
      <c r="B85" s="768">
        <v>-13041.59043148688</v>
      </c>
      <c r="C85" s="768">
        <v>-16686.189174927113</v>
      </c>
      <c r="D85" s="768">
        <v>-18969.903440233236</v>
      </c>
      <c r="E85" s="768">
        <v>-5758.017583090379</v>
      </c>
      <c r="F85" s="768">
        <v>-18817.199981049562</v>
      </c>
      <c r="G85" s="768">
        <v>-5476.8401836734693</v>
      </c>
      <c r="H85" s="768">
        <v>-26831.820295918365</v>
      </c>
      <c r="I85" s="768">
        <v>-3036.8491253644315</v>
      </c>
    </row>
    <row r="86" spans="1:9" ht="24" customHeight="1" thickTop="1" thickBot="1">
      <c r="A86" s="27" t="s">
        <v>488</v>
      </c>
      <c r="B86" s="765">
        <v>27063.167233236152</v>
      </c>
      <c r="C86" s="765">
        <v>28115.298139941689</v>
      </c>
      <c r="D86" s="765">
        <v>37054.169274052481</v>
      </c>
      <c r="E86" s="765">
        <v>21951.445740524781</v>
      </c>
      <c r="F86" s="765">
        <v>39608.533262390672</v>
      </c>
      <c r="G86" s="765">
        <v>10775.308177842564</v>
      </c>
      <c r="H86" s="765">
        <v>46022.940384839647</v>
      </c>
      <c r="I86" s="765">
        <v>5439.5182623906703</v>
      </c>
    </row>
    <row r="87" spans="1:9" ht="15" customHeight="1" thickTop="1" thickBot="1">
      <c r="A87" s="434"/>
      <c r="B87" s="769"/>
      <c r="C87" s="769"/>
      <c r="D87" s="769"/>
      <c r="E87" s="769"/>
      <c r="F87" s="769"/>
      <c r="G87" s="769"/>
      <c r="H87" s="769"/>
      <c r="I87" s="769"/>
    </row>
    <row r="88" spans="1:9" ht="28.5" customHeight="1" thickTop="1">
      <c r="A88" s="435"/>
      <c r="B88" s="32"/>
      <c r="C88" s="32"/>
      <c r="D88" s="32"/>
      <c r="E88" s="32"/>
      <c r="F88" s="32"/>
      <c r="G88" s="32"/>
      <c r="H88" s="32"/>
    </row>
    <row r="89" spans="1:9">
      <c r="A89" s="435"/>
      <c r="B89" s="32"/>
      <c r="C89" s="32"/>
      <c r="D89" s="32"/>
      <c r="E89" s="32"/>
      <c r="F89" s="32"/>
      <c r="G89" s="32"/>
      <c r="H89" s="32"/>
    </row>
    <row r="90" spans="1:9" ht="19.5">
      <c r="A90" s="436"/>
      <c r="B90" s="32"/>
      <c r="C90" s="32"/>
      <c r="D90" s="32"/>
      <c r="E90" s="32"/>
      <c r="F90" s="32"/>
      <c r="G90" s="32"/>
      <c r="H90" s="32"/>
    </row>
    <row r="91" spans="1:9" ht="19.5">
      <c r="A91" s="436"/>
      <c r="B91" s="32"/>
      <c r="C91" s="32"/>
      <c r="D91" s="32"/>
      <c r="E91" s="32"/>
      <c r="F91" s="32"/>
      <c r="G91" s="32"/>
      <c r="H91" s="32"/>
    </row>
    <row r="92" spans="1:9" ht="19.5">
      <c r="A92" s="436"/>
      <c r="B92" s="32"/>
      <c r="C92" s="32"/>
      <c r="D92" s="32"/>
      <c r="E92" s="32"/>
      <c r="F92" s="32"/>
      <c r="G92" s="32"/>
      <c r="H92" s="32"/>
    </row>
    <row r="93" spans="1:9" ht="19.5">
      <c r="A93" s="437"/>
      <c r="B93" s="32"/>
      <c r="C93" s="32"/>
      <c r="D93" s="32"/>
      <c r="E93" s="32"/>
      <c r="F93" s="32"/>
      <c r="G93" s="32"/>
      <c r="H93" s="32"/>
    </row>
    <row r="94" spans="1:9" ht="19.5">
      <c r="A94" s="437"/>
      <c r="B94" s="32"/>
      <c r="C94" s="32"/>
      <c r="D94" s="32"/>
      <c r="E94" s="32"/>
      <c r="F94" s="32"/>
      <c r="G94" s="32"/>
      <c r="H94" s="32"/>
    </row>
    <row r="95" spans="1:9" ht="19.5">
      <c r="A95" s="437"/>
      <c r="B95" s="32"/>
      <c r="C95" s="32"/>
      <c r="D95" s="32"/>
      <c r="E95" s="32"/>
      <c r="F95" s="32"/>
      <c r="G95" s="32"/>
      <c r="H95" s="32"/>
    </row>
    <row r="96" spans="1:9" ht="19.5">
      <c r="A96" s="436"/>
      <c r="B96" s="32"/>
      <c r="C96" s="32"/>
      <c r="D96" s="32"/>
      <c r="E96" s="32"/>
      <c r="F96" s="32"/>
      <c r="G96" s="32"/>
      <c r="H96" s="32"/>
    </row>
    <row r="97" spans="1:8" ht="19.5">
      <c r="A97" s="436"/>
      <c r="B97" s="32"/>
      <c r="C97" s="32"/>
      <c r="D97" s="32"/>
      <c r="E97" s="32"/>
      <c r="F97" s="32"/>
      <c r="G97" s="32"/>
      <c r="H97" s="32"/>
    </row>
    <row r="98" spans="1:8" ht="19.5">
      <c r="A98" s="436"/>
      <c r="B98" s="32"/>
      <c r="C98" s="32"/>
      <c r="D98" s="32"/>
      <c r="E98" s="32"/>
      <c r="F98" s="32"/>
      <c r="G98" s="32"/>
      <c r="H98" s="32"/>
    </row>
    <row r="99" spans="1:8" ht="19.5">
      <c r="A99" s="436"/>
      <c r="B99" s="32"/>
      <c r="C99" s="32"/>
      <c r="D99" s="32"/>
      <c r="E99" s="32"/>
      <c r="F99" s="32"/>
      <c r="G99" s="32"/>
      <c r="H99" s="32"/>
    </row>
    <row r="100" spans="1:8" ht="19.5">
      <c r="A100" s="436"/>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6"/>
      <c r="B110" s="32"/>
      <c r="C110" s="32"/>
      <c r="D110" s="32"/>
      <c r="E110" s="32"/>
      <c r="F110" s="32"/>
      <c r="G110" s="32"/>
      <c r="H110" s="32"/>
    </row>
    <row r="111" spans="1:8" ht="19.5">
      <c r="A111" s="436"/>
      <c r="B111" s="32"/>
      <c r="C111" s="32"/>
      <c r="D111" s="32"/>
      <c r="E111" s="32"/>
      <c r="F111" s="32"/>
      <c r="G111" s="32"/>
      <c r="H111" s="32"/>
    </row>
    <row r="112" spans="1:8" ht="19.5">
      <c r="A112" s="437"/>
      <c r="B112" s="32"/>
      <c r="C112" s="32"/>
      <c r="D112" s="32"/>
      <c r="E112" s="32"/>
      <c r="F112" s="32"/>
      <c r="G112" s="32"/>
      <c r="H112" s="32"/>
    </row>
    <row r="113" spans="1:8" ht="19.5">
      <c r="A113" s="437"/>
      <c r="B113" s="32"/>
      <c r="C113" s="32"/>
      <c r="D113" s="32"/>
      <c r="E113" s="32"/>
      <c r="F113" s="32"/>
      <c r="G113" s="32"/>
      <c r="H113" s="32"/>
    </row>
    <row r="114" spans="1:8" ht="19.5">
      <c r="A114" s="437"/>
      <c r="B114" s="32"/>
      <c r="C114" s="32"/>
      <c r="D114" s="32"/>
      <c r="E114" s="32"/>
      <c r="F114" s="32"/>
      <c r="G114" s="32"/>
      <c r="H114" s="32"/>
    </row>
    <row r="115" spans="1:8" ht="19.5">
      <c r="A115" s="436"/>
      <c r="B115" s="32"/>
      <c r="C115" s="32"/>
      <c r="D115" s="32"/>
      <c r="E115" s="32"/>
      <c r="F115" s="32"/>
      <c r="G115" s="32"/>
      <c r="H115" s="32"/>
    </row>
    <row r="116" spans="1:8" ht="19.5">
      <c r="A116" s="436"/>
      <c r="B116" s="32"/>
      <c r="C116" s="32"/>
      <c r="D116" s="32"/>
      <c r="E116" s="32"/>
      <c r="F116" s="32"/>
      <c r="G116" s="32"/>
      <c r="H116" s="32"/>
    </row>
    <row r="117" spans="1:8" ht="19.5">
      <c r="A117" s="436"/>
      <c r="B117" s="32"/>
      <c r="C117" s="32"/>
      <c r="D117" s="32"/>
      <c r="E117" s="32"/>
      <c r="F117" s="32"/>
      <c r="G117" s="32"/>
      <c r="H117" s="32"/>
    </row>
    <row r="118" spans="1:8" ht="19.5">
      <c r="A118" s="436"/>
      <c r="B118" s="32"/>
      <c r="C118" s="32"/>
      <c r="D118" s="32"/>
      <c r="E118" s="32"/>
      <c r="F118" s="32"/>
      <c r="G118" s="32"/>
      <c r="H118" s="32"/>
    </row>
    <row r="119" spans="1:8" ht="19.5">
      <c r="A119" s="436"/>
      <c r="B119" s="32"/>
      <c r="C119" s="32"/>
      <c r="D119" s="32"/>
      <c r="E119" s="32"/>
      <c r="F119" s="32"/>
      <c r="G119" s="32"/>
      <c r="H119" s="32"/>
    </row>
    <row r="120" spans="1:8" ht="19.5">
      <c r="A120" s="436"/>
      <c r="B120" s="32"/>
      <c r="C120" s="32"/>
      <c r="D120" s="32"/>
      <c r="E120" s="32"/>
      <c r="F120" s="32"/>
      <c r="G120" s="32"/>
      <c r="H120" s="32"/>
    </row>
    <row r="121" spans="1:8" ht="19.5">
      <c r="A121" s="436"/>
      <c r="B121" s="32"/>
      <c r="C121" s="32"/>
      <c r="D121" s="32"/>
      <c r="E121" s="32"/>
      <c r="F121" s="32"/>
      <c r="G121" s="32"/>
      <c r="H121" s="32"/>
    </row>
    <row r="122" spans="1:8" ht="19.5">
      <c r="A122" s="437"/>
      <c r="B122" s="32"/>
      <c r="C122" s="32"/>
      <c r="D122" s="32"/>
      <c r="E122" s="32"/>
      <c r="F122" s="32"/>
      <c r="G122" s="32"/>
      <c r="H122" s="32"/>
    </row>
    <row r="123" spans="1:8" ht="19.5">
      <c r="A123" s="436"/>
      <c r="B123" s="32"/>
      <c r="C123" s="32"/>
      <c r="D123" s="32"/>
      <c r="E123" s="32"/>
      <c r="F123" s="32"/>
      <c r="G123" s="32"/>
      <c r="H123" s="32"/>
    </row>
    <row r="124" spans="1:8" ht="19.5">
      <c r="A124" s="436"/>
      <c r="B124" s="32"/>
      <c r="C124" s="32"/>
      <c r="D124" s="32"/>
      <c r="E124" s="32"/>
      <c r="F124" s="32"/>
      <c r="G124" s="32"/>
      <c r="H124" s="32"/>
    </row>
    <row r="125" spans="1:8" ht="19.5">
      <c r="A125" s="436"/>
      <c r="B125" s="32"/>
      <c r="C125" s="32"/>
      <c r="D125" s="32"/>
      <c r="E125" s="32"/>
      <c r="F125" s="32"/>
      <c r="G125" s="32"/>
      <c r="H125" s="32"/>
    </row>
    <row r="126" spans="1:8" ht="19.5">
      <c r="A126" s="436"/>
      <c r="B126" s="32"/>
      <c r="C126" s="32"/>
      <c r="D126" s="32"/>
      <c r="E126" s="32"/>
      <c r="F126" s="32"/>
      <c r="G126" s="32"/>
      <c r="H126" s="32"/>
    </row>
    <row r="127" spans="1:8" ht="19.5">
      <c r="A127" s="436"/>
      <c r="B127" s="32"/>
      <c r="C127" s="32"/>
      <c r="D127" s="32"/>
      <c r="E127" s="32"/>
      <c r="F127" s="32"/>
      <c r="G127" s="32"/>
      <c r="H127" s="32"/>
    </row>
    <row r="128" spans="1:8" ht="19.5">
      <c r="A128" s="437"/>
      <c r="B128" s="32"/>
      <c r="C128" s="32"/>
      <c r="D128" s="32"/>
      <c r="E128" s="32"/>
      <c r="F128" s="32"/>
      <c r="G128" s="32"/>
      <c r="H128" s="32"/>
    </row>
    <row r="129" spans="1:8" ht="19.5">
      <c r="A129" s="436"/>
      <c r="B129" s="32"/>
      <c r="C129" s="32"/>
      <c r="D129" s="32"/>
      <c r="E129" s="32"/>
      <c r="F129" s="32"/>
      <c r="G129" s="32"/>
      <c r="H129" s="32"/>
    </row>
    <row r="130" spans="1:8" ht="19.5">
      <c r="A130" s="436"/>
      <c r="B130" s="32"/>
      <c r="C130" s="32"/>
      <c r="D130" s="32"/>
      <c r="E130" s="32"/>
      <c r="F130" s="32"/>
      <c r="G130" s="32"/>
      <c r="H130" s="32"/>
    </row>
    <row r="131" spans="1:8" ht="19.5">
      <c r="A131" s="436"/>
      <c r="B131" s="32"/>
      <c r="C131" s="32"/>
      <c r="D131" s="32"/>
      <c r="E131" s="32"/>
      <c r="F131" s="32"/>
      <c r="G131" s="32"/>
      <c r="H131" s="32"/>
    </row>
    <row r="132" spans="1:8" ht="19.5">
      <c r="A132" s="437"/>
      <c r="B132" s="32"/>
      <c r="C132" s="32"/>
      <c r="D132" s="32"/>
      <c r="E132" s="32"/>
      <c r="F132" s="32"/>
      <c r="G132" s="32"/>
      <c r="H132" s="32"/>
    </row>
    <row r="133" spans="1:8" ht="19.5">
      <c r="A133" s="436"/>
      <c r="B133" s="32"/>
      <c r="C133" s="32"/>
      <c r="D133" s="32"/>
      <c r="E133" s="32"/>
      <c r="F133" s="32"/>
      <c r="G133" s="32"/>
      <c r="H133" s="32"/>
    </row>
    <row r="134" spans="1:8" ht="19.5">
      <c r="A134" s="436"/>
      <c r="B134" s="32"/>
      <c r="C134" s="32"/>
      <c r="D134" s="32"/>
      <c r="E134" s="32"/>
      <c r="F134" s="32"/>
      <c r="G134" s="32"/>
      <c r="H134" s="32"/>
    </row>
    <row r="135" spans="1:8" ht="19.5">
      <c r="A135" s="436"/>
      <c r="B135" s="32"/>
      <c r="C135" s="32"/>
      <c r="D135" s="32"/>
      <c r="E135" s="32"/>
      <c r="F135" s="32"/>
      <c r="G135" s="32"/>
      <c r="H135" s="32"/>
    </row>
    <row r="136" spans="1:8" ht="19.5">
      <c r="A136" s="436"/>
      <c r="B136" s="32"/>
      <c r="C136" s="32"/>
      <c r="D136" s="32"/>
      <c r="E136" s="32"/>
      <c r="F136" s="32"/>
      <c r="G136" s="32"/>
      <c r="H136" s="32"/>
    </row>
    <row r="137" spans="1:8" ht="19.5">
      <c r="A137" s="437"/>
      <c r="B137" s="32"/>
      <c r="C137" s="32"/>
      <c r="D137" s="32"/>
      <c r="E137" s="32"/>
      <c r="F137" s="32"/>
      <c r="G137" s="32"/>
      <c r="H137" s="32"/>
    </row>
    <row r="138" spans="1:8" ht="19.5">
      <c r="A138" s="436"/>
      <c r="B138" s="32"/>
      <c r="C138" s="32"/>
      <c r="D138" s="32"/>
      <c r="E138" s="32"/>
      <c r="F138" s="32"/>
      <c r="G138" s="32"/>
      <c r="H138" s="32"/>
    </row>
    <row r="139" spans="1:8" ht="19.5">
      <c r="A139" s="436"/>
      <c r="B139" s="32"/>
      <c r="C139" s="32"/>
      <c r="D139" s="32"/>
      <c r="E139" s="32"/>
      <c r="F139" s="32"/>
      <c r="G139" s="32"/>
      <c r="H139" s="32"/>
    </row>
    <row r="140" spans="1:8" ht="19.5">
      <c r="A140" s="436"/>
      <c r="B140" s="32"/>
      <c r="C140" s="32"/>
      <c r="D140" s="32"/>
      <c r="E140" s="32"/>
      <c r="F140" s="32"/>
      <c r="G140" s="32"/>
      <c r="H140" s="32"/>
    </row>
    <row r="141" spans="1:8" ht="19.5">
      <c r="A141" s="436"/>
      <c r="B141" s="32"/>
      <c r="C141" s="32"/>
      <c r="D141" s="32"/>
      <c r="E141" s="32"/>
      <c r="F141" s="32"/>
      <c r="G141" s="32"/>
      <c r="H141" s="32"/>
    </row>
    <row r="142" spans="1:8" ht="19.5">
      <c r="A142" s="437"/>
      <c r="B142" s="32"/>
      <c r="C142" s="32"/>
      <c r="D142" s="32"/>
      <c r="E142" s="32"/>
      <c r="F142" s="32"/>
      <c r="G142" s="32"/>
      <c r="H142" s="32"/>
    </row>
    <row r="143" spans="1:8" ht="19.5">
      <c r="A143" s="437"/>
      <c r="B143" s="32"/>
      <c r="C143" s="32"/>
      <c r="D143" s="32"/>
      <c r="E143" s="32"/>
      <c r="F143" s="32"/>
      <c r="G143" s="32"/>
      <c r="H143" s="32"/>
    </row>
    <row r="144" spans="1:8" ht="19.5">
      <c r="A144" s="437"/>
      <c r="B144" s="32"/>
      <c r="C144" s="32"/>
      <c r="D144" s="32"/>
      <c r="E144" s="32"/>
      <c r="F144" s="32"/>
      <c r="G144" s="32"/>
      <c r="H144" s="32"/>
    </row>
    <row r="145" spans="1:8" ht="19.5">
      <c r="A145" s="436"/>
      <c r="B145" s="32"/>
      <c r="C145" s="32"/>
      <c r="D145" s="32"/>
      <c r="E145" s="32"/>
      <c r="F145" s="32"/>
      <c r="G145" s="32"/>
      <c r="H145" s="32"/>
    </row>
    <row r="146" spans="1:8" ht="19.5">
      <c r="A146" s="436"/>
      <c r="B146" s="32"/>
      <c r="C146" s="32"/>
      <c r="D146" s="32"/>
      <c r="E146" s="32"/>
      <c r="F146" s="32"/>
      <c r="G146" s="32"/>
      <c r="H146" s="32"/>
    </row>
    <row r="147" spans="1:8" ht="19.5">
      <c r="A147" s="75"/>
      <c r="B147" s="32"/>
      <c r="C147" s="32"/>
      <c r="D147" s="32"/>
      <c r="E147" s="32"/>
      <c r="F147" s="32"/>
      <c r="G147" s="32"/>
      <c r="H147" s="32"/>
    </row>
    <row r="148" spans="1:8" ht="19.5">
      <c r="A148" s="437"/>
      <c r="B148" s="32"/>
      <c r="C148" s="32"/>
      <c r="D148" s="32"/>
      <c r="E148" s="32"/>
      <c r="F148" s="32"/>
      <c r="G148" s="32"/>
      <c r="H148" s="32"/>
    </row>
    <row r="149" spans="1:8" ht="19.5">
      <c r="A149" s="436"/>
      <c r="B149" s="32"/>
      <c r="C149" s="32"/>
      <c r="D149" s="32"/>
      <c r="E149" s="32"/>
      <c r="F149" s="32"/>
      <c r="G149" s="32"/>
      <c r="H149" s="32"/>
    </row>
    <row r="150" spans="1:8" ht="19.5">
      <c r="A150" s="436"/>
      <c r="B150" s="32"/>
      <c r="C150" s="32"/>
      <c r="D150" s="32"/>
      <c r="E150" s="32"/>
      <c r="F150" s="32"/>
      <c r="G150" s="32"/>
      <c r="H150" s="32"/>
    </row>
    <row r="151" spans="1:8" ht="19.5">
      <c r="A151" s="436"/>
      <c r="B151" s="32"/>
      <c r="C151" s="32"/>
      <c r="D151" s="32"/>
      <c r="E151" s="32"/>
      <c r="F151" s="32"/>
      <c r="G151" s="32"/>
      <c r="H151" s="32"/>
    </row>
    <row r="152" spans="1:8" ht="19.5">
      <c r="A152" s="437"/>
      <c r="B152" s="32"/>
      <c r="C152" s="32"/>
      <c r="D152" s="32"/>
      <c r="E152" s="32"/>
      <c r="F152" s="32"/>
      <c r="G152" s="32"/>
      <c r="H152" s="32"/>
    </row>
    <row r="153" spans="1:8" ht="19.5">
      <c r="A153" s="436"/>
      <c r="B153" s="32"/>
      <c r="C153" s="32"/>
      <c r="D153" s="32"/>
      <c r="E153" s="32"/>
      <c r="F153" s="32"/>
      <c r="G153" s="32"/>
      <c r="H153" s="32"/>
    </row>
    <row r="154" spans="1:8" ht="19.5">
      <c r="A154" s="436"/>
      <c r="B154" s="32"/>
      <c r="C154" s="32"/>
      <c r="D154" s="32"/>
      <c r="E154" s="32"/>
      <c r="F154" s="32"/>
      <c r="G154" s="32"/>
      <c r="H154" s="32"/>
    </row>
    <row r="155" spans="1:8" ht="19.5">
      <c r="A155" s="436"/>
      <c r="B155" s="32"/>
      <c r="C155" s="32"/>
      <c r="D155" s="32"/>
      <c r="E155" s="32"/>
      <c r="F155" s="32"/>
      <c r="G155" s="32"/>
      <c r="H155" s="32"/>
    </row>
    <row r="156" spans="1:8" ht="19.5">
      <c r="A156" s="437"/>
      <c r="B156" s="32"/>
      <c r="C156" s="32"/>
      <c r="D156" s="32"/>
      <c r="E156" s="32"/>
      <c r="F156" s="32"/>
      <c r="G156" s="32"/>
      <c r="H156" s="32"/>
    </row>
    <row r="157" spans="1:8" ht="19.5">
      <c r="A157" s="436"/>
      <c r="B157" s="32"/>
      <c r="C157" s="32"/>
      <c r="D157" s="32"/>
      <c r="E157" s="32"/>
      <c r="F157" s="32"/>
      <c r="G157" s="32"/>
      <c r="H157" s="32"/>
    </row>
    <row r="158" spans="1:8" ht="19.5">
      <c r="A158" s="436"/>
      <c r="B158" s="32"/>
      <c r="C158" s="32"/>
      <c r="D158" s="32"/>
      <c r="E158" s="32"/>
      <c r="F158" s="32"/>
      <c r="G158" s="32"/>
      <c r="H158" s="32"/>
    </row>
    <row r="159" spans="1:8" ht="19.5">
      <c r="A159" s="436"/>
      <c r="B159" s="32"/>
      <c r="C159" s="32"/>
      <c r="D159" s="32"/>
      <c r="E159" s="32"/>
      <c r="F159" s="32"/>
      <c r="G159" s="32"/>
      <c r="H159" s="32"/>
    </row>
    <row r="160" spans="1:8" ht="19.5">
      <c r="A160" s="437"/>
      <c r="B160" s="32"/>
      <c r="C160" s="32"/>
      <c r="D160" s="32"/>
      <c r="E160" s="32"/>
      <c r="F160" s="32"/>
      <c r="G160" s="32"/>
      <c r="H160" s="32"/>
    </row>
    <row r="161" spans="1:8" ht="19.5">
      <c r="A161" s="436"/>
      <c r="B161" s="32"/>
      <c r="C161" s="32"/>
      <c r="D161" s="32"/>
      <c r="E161" s="32"/>
      <c r="F161" s="32"/>
      <c r="G161" s="32"/>
      <c r="H161" s="32"/>
    </row>
    <row r="162" spans="1:8" ht="19.5">
      <c r="A162" s="436"/>
      <c r="B162" s="32"/>
      <c r="C162" s="32"/>
      <c r="D162" s="32"/>
      <c r="E162" s="32"/>
      <c r="F162" s="32"/>
      <c r="G162" s="32"/>
      <c r="H162" s="32"/>
    </row>
    <row r="163" spans="1:8" ht="19.5">
      <c r="A163" s="436"/>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7"/>
      <c r="B169" s="32"/>
      <c r="C169" s="32"/>
      <c r="D169" s="32"/>
      <c r="E169" s="32"/>
      <c r="F169" s="32"/>
      <c r="G169" s="32"/>
      <c r="H169" s="32"/>
    </row>
    <row r="170" spans="1:8" ht="19.5">
      <c r="A170" s="436"/>
      <c r="B170" s="32"/>
      <c r="C170" s="32"/>
      <c r="D170" s="32"/>
      <c r="E170" s="32"/>
      <c r="F170" s="32"/>
      <c r="G170" s="32"/>
      <c r="H170" s="32"/>
    </row>
    <row r="171" spans="1:8" ht="19.5">
      <c r="A171" s="436"/>
      <c r="B171" s="32"/>
      <c r="C171" s="32"/>
      <c r="D171" s="32"/>
      <c r="E171" s="32"/>
      <c r="F171" s="32"/>
      <c r="G171" s="32"/>
      <c r="H171" s="32"/>
    </row>
    <row r="172" spans="1:8" ht="19.5">
      <c r="A172" s="436"/>
      <c r="B172" s="32"/>
      <c r="C172" s="32"/>
      <c r="D172" s="32"/>
      <c r="E172" s="32"/>
      <c r="F172" s="32"/>
      <c r="G172" s="32"/>
      <c r="H172" s="32"/>
    </row>
    <row r="173" spans="1:8" ht="19.5">
      <c r="A173" s="436"/>
      <c r="B173" s="32"/>
      <c r="C173" s="32"/>
      <c r="D173" s="32"/>
      <c r="E173" s="32"/>
      <c r="F173" s="32"/>
      <c r="G173" s="32"/>
      <c r="H173" s="32"/>
    </row>
    <row r="174" spans="1:8" ht="19.5">
      <c r="A174" s="436"/>
      <c r="B174" s="32"/>
      <c r="C174" s="32"/>
      <c r="D174" s="32"/>
      <c r="E174" s="32"/>
      <c r="F174" s="32"/>
      <c r="G174" s="32"/>
      <c r="H174" s="32"/>
    </row>
    <row r="175" spans="1:8" ht="19.5">
      <c r="A175" s="437"/>
      <c r="B175" s="32"/>
      <c r="C175" s="32"/>
      <c r="D175" s="32"/>
      <c r="E175" s="32"/>
      <c r="F175" s="32"/>
      <c r="G175" s="32"/>
      <c r="H175" s="32"/>
    </row>
    <row r="176" spans="1:8" ht="19.5">
      <c r="A176" s="436"/>
      <c r="B176" s="32"/>
      <c r="C176" s="32"/>
      <c r="D176" s="32"/>
      <c r="E176" s="32"/>
      <c r="F176" s="32"/>
      <c r="G176" s="32"/>
      <c r="H176" s="32"/>
    </row>
    <row r="177" spans="1:8" ht="19.5">
      <c r="A177" s="436"/>
      <c r="B177" s="32"/>
      <c r="C177" s="32"/>
      <c r="D177" s="32"/>
      <c r="E177" s="32"/>
      <c r="F177" s="32"/>
      <c r="G177" s="32"/>
      <c r="H177" s="32"/>
    </row>
    <row r="178" spans="1:8" ht="19.5">
      <c r="A178" s="436"/>
      <c r="B178" s="32"/>
      <c r="C178" s="32"/>
      <c r="D178" s="32"/>
      <c r="E178" s="32"/>
      <c r="F178" s="32"/>
      <c r="G178" s="32"/>
      <c r="H178" s="32"/>
    </row>
    <row r="179" spans="1:8" ht="19.5">
      <c r="A179" s="436"/>
      <c r="B179" s="32"/>
      <c r="C179" s="32"/>
      <c r="D179" s="32"/>
      <c r="E179" s="32"/>
      <c r="F179" s="32"/>
      <c r="G179" s="32"/>
      <c r="H179" s="32"/>
    </row>
    <row r="180" spans="1:8" ht="19.5">
      <c r="A180" s="437"/>
      <c r="B180" s="32"/>
      <c r="C180" s="32"/>
      <c r="D180" s="32"/>
      <c r="E180" s="32"/>
      <c r="F180" s="32"/>
      <c r="G180" s="32"/>
      <c r="H180" s="32"/>
    </row>
    <row r="181" spans="1:8" ht="19.5">
      <c r="A181" s="437"/>
      <c r="B181" s="32"/>
      <c r="C181" s="32"/>
      <c r="D181" s="32"/>
      <c r="E181" s="32"/>
      <c r="F181" s="32"/>
      <c r="G181" s="32"/>
      <c r="H181" s="32"/>
    </row>
    <row r="182" spans="1:8" ht="19.5">
      <c r="A182" s="436"/>
      <c r="B182" s="32"/>
      <c r="C182" s="32"/>
      <c r="D182" s="32"/>
      <c r="E182" s="32"/>
      <c r="F182" s="32"/>
      <c r="G182" s="32"/>
      <c r="H182" s="32"/>
    </row>
    <row r="183" spans="1:8" ht="19.5">
      <c r="A183" s="436"/>
      <c r="B183" s="32"/>
      <c r="C183" s="32"/>
      <c r="D183" s="32"/>
      <c r="E183" s="32"/>
      <c r="F183" s="32"/>
      <c r="G183" s="32"/>
      <c r="H183" s="32"/>
    </row>
    <row r="184" spans="1:8" ht="19.5">
      <c r="A184" s="436"/>
      <c r="B184" s="32"/>
      <c r="C184" s="32"/>
      <c r="D184" s="32"/>
      <c r="E184" s="32"/>
      <c r="F184" s="32"/>
      <c r="G184" s="32"/>
      <c r="H184" s="32"/>
    </row>
    <row r="185" spans="1:8" ht="19.5">
      <c r="A185" s="437"/>
      <c r="B185" s="32"/>
      <c r="C185" s="32"/>
      <c r="D185" s="32"/>
      <c r="E185" s="32"/>
      <c r="F185" s="32"/>
      <c r="G185" s="32"/>
      <c r="H185" s="32"/>
    </row>
    <row r="186" spans="1:8" ht="19.5">
      <c r="A186" s="437"/>
      <c r="B186" s="32"/>
      <c r="C186" s="32"/>
      <c r="D186" s="32"/>
      <c r="E186" s="32"/>
      <c r="F186" s="32"/>
      <c r="G186" s="32"/>
      <c r="H186" s="32"/>
    </row>
    <row r="187" spans="1:8" ht="19.5">
      <c r="A187" s="437"/>
      <c r="B187" s="32"/>
      <c r="C187" s="32"/>
      <c r="D187" s="32"/>
      <c r="E187" s="32"/>
      <c r="F187" s="32"/>
      <c r="G187" s="32"/>
      <c r="H187" s="32"/>
    </row>
    <row r="188" spans="1:8" ht="19.5">
      <c r="A188" s="437"/>
      <c r="B188" s="32"/>
      <c r="C188" s="32"/>
      <c r="D188" s="32"/>
      <c r="E188" s="32"/>
      <c r="F188" s="32"/>
      <c r="G188" s="32"/>
      <c r="H188" s="32"/>
    </row>
    <row r="189" spans="1:8" ht="19.5">
      <c r="A189" s="437"/>
      <c r="B189" s="32"/>
      <c r="C189" s="32"/>
      <c r="D189" s="32"/>
      <c r="E189" s="32"/>
      <c r="F189" s="32"/>
      <c r="G189" s="32"/>
      <c r="H189" s="32"/>
    </row>
    <row r="190" spans="1:8" ht="19.5">
      <c r="A190" s="437"/>
      <c r="B190" s="32"/>
      <c r="C190" s="32"/>
      <c r="D190" s="32"/>
      <c r="E190" s="32"/>
      <c r="F190" s="32"/>
      <c r="G190" s="32"/>
      <c r="H190" s="32"/>
    </row>
    <row r="191" spans="1:8" ht="19.5">
      <c r="A191" s="436"/>
      <c r="B191" s="32"/>
      <c r="C191" s="32"/>
      <c r="D191" s="32"/>
      <c r="E191" s="32"/>
      <c r="F191" s="32"/>
      <c r="G191" s="32"/>
      <c r="H191" s="32"/>
    </row>
    <row r="192" spans="1:8" ht="19.5">
      <c r="A192" s="436"/>
      <c r="B192" s="32"/>
      <c r="C192" s="32"/>
      <c r="D192" s="32"/>
      <c r="E192" s="32"/>
      <c r="F192" s="32"/>
      <c r="G192" s="32"/>
      <c r="H192" s="32"/>
    </row>
    <row r="193" spans="1:8" ht="19.5">
      <c r="A193" s="436"/>
      <c r="B193" s="32"/>
      <c r="C193" s="32"/>
      <c r="D193" s="32"/>
      <c r="E193" s="32"/>
      <c r="F193" s="32"/>
      <c r="G193" s="32"/>
      <c r="H193" s="32"/>
    </row>
    <row r="194" spans="1:8" ht="19.5">
      <c r="A194" s="437"/>
      <c r="B194" s="32"/>
      <c r="C194" s="32"/>
      <c r="D194" s="32"/>
      <c r="E194" s="32"/>
      <c r="F194" s="32"/>
      <c r="G194" s="32"/>
      <c r="H194" s="32"/>
    </row>
    <row r="195" spans="1:8" ht="19.5">
      <c r="A195" s="436"/>
      <c r="B195" s="32"/>
      <c r="C195" s="32"/>
      <c r="D195" s="32"/>
      <c r="E195" s="32"/>
      <c r="F195" s="32"/>
      <c r="G195" s="32"/>
      <c r="H195" s="32"/>
    </row>
    <row r="196" spans="1:8" ht="19.5">
      <c r="A196" s="436"/>
      <c r="B196" s="32"/>
      <c r="C196" s="32"/>
      <c r="D196" s="32"/>
      <c r="E196" s="32"/>
      <c r="F196" s="32"/>
      <c r="G196" s="32"/>
      <c r="H196" s="32"/>
    </row>
    <row r="197" spans="1:8" ht="19.5">
      <c r="A197" s="75"/>
      <c r="B197" s="32"/>
      <c r="C197" s="32"/>
      <c r="D197" s="32"/>
      <c r="E197" s="32"/>
      <c r="F197" s="32"/>
      <c r="G197" s="32"/>
      <c r="H197" s="32"/>
    </row>
    <row r="198" spans="1:8" ht="19.5">
      <c r="A198" s="436"/>
      <c r="B198" s="32"/>
      <c r="C198" s="32"/>
      <c r="D198" s="32"/>
      <c r="E198" s="32"/>
      <c r="F198" s="32"/>
      <c r="G198" s="32"/>
      <c r="H198" s="32"/>
    </row>
    <row r="199" spans="1:8" ht="19.5">
      <c r="A199" s="437"/>
      <c r="B199" s="32"/>
      <c r="C199" s="32"/>
      <c r="D199" s="32"/>
      <c r="E199" s="32"/>
      <c r="F199" s="32"/>
      <c r="G199" s="32"/>
      <c r="H199" s="32"/>
    </row>
    <row r="200" spans="1:8" ht="19.5">
      <c r="A200" s="436"/>
      <c r="B200" s="32"/>
      <c r="C200" s="32"/>
      <c r="D200" s="32"/>
      <c r="E200" s="32"/>
      <c r="F200" s="32"/>
      <c r="G200" s="32"/>
      <c r="H200" s="32"/>
    </row>
    <row r="201" spans="1:8" ht="19.5">
      <c r="A201" s="436"/>
      <c r="B201" s="32"/>
      <c r="C201" s="32"/>
      <c r="D201" s="32"/>
      <c r="E201" s="32"/>
      <c r="F201" s="32"/>
      <c r="G201" s="32"/>
      <c r="H201" s="32"/>
    </row>
    <row r="202" spans="1:8" ht="19.5">
      <c r="A202" s="437"/>
      <c r="B202" s="32"/>
      <c r="C202" s="32"/>
      <c r="D202" s="32"/>
      <c r="E202" s="32"/>
      <c r="F202" s="32"/>
      <c r="G202" s="32"/>
      <c r="H202" s="32"/>
    </row>
    <row r="203" spans="1:8" ht="19.5">
      <c r="A203" s="436"/>
      <c r="B203" s="32"/>
      <c r="C203" s="32"/>
      <c r="D203" s="32"/>
      <c r="E203" s="32"/>
      <c r="F203" s="32"/>
      <c r="G203" s="32"/>
      <c r="H203" s="32"/>
    </row>
    <row r="204" spans="1:8" ht="19.5">
      <c r="A204" s="436"/>
      <c r="B204" s="32"/>
      <c r="C204" s="32"/>
      <c r="D204" s="32"/>
      <c r="E204" s="32"/>
      <c r="F204" s="32"/>
      <c r="G204" s="32"/>
      <c r="H204" s="32"/>
    </row>
    <row r="205" spans="1:8" ht="19.5">
      <c r="A205" s="437"/>
      <c r="B205" s="32"/>
      <c r="C205" s="32"/>
      <c r="D205" s="32"/>
      <c r="E205" s="32"/>
      <c r="F205" s="32"/>
      <c r="G205" s="32"/>
      <c r="H205" s="32"/>
    </row>
    <row r="206" spans="1:8" ht="19.5">
      <c r="A206" s="436"/>
      <c r="B206" s="32"/>
      <c r="C206" s="32"/>
      <c r="D206" s="32"/>
      <c r="E206" s="32"/>
      <c r="F206" s="32"/>
      <c r="G206" s="32"/>
      <c r="H206" s="32"/>
    </row>
    <row r="207" spans="1:8" ht="19.5">
      <c r="A207" s="436"/>
      <c r="B207" s="32"/>
      <c r="C207" s="32"/>
      <c r="D207" s="32"/>
      <c r="E207" s="32"/>
      <c r="F207" s="32"/>
      <c r="G207" s="32"/>
      <c r="H207" s="32"/>
    </row>
    <row r="208" spans="1:8" ht="19.5">
      <c r="A208" s="436"/>
      <c r="B208" s="32"/>
      <c r="C208" s="32"/>
      <c r="D208" s="32"/>
      <c r="E208" s="32"/>
      <c r="F208" s="32"/>
      <c r="G208" s="32"/>
      <c r="H208" s="32"/>
    </row>
    <row r="209" spans="1:8" ht="19.5">
      <c r="A209" s="436"/>
      <c r="B209" s="32"/>
      <c r="C209" s="32"/>
      <c r="D209" s="32"/>
      <c r="E209" s="32"/>
      <c r="F209" s="32"/>
      <c r="G209" s="32"/>
      <c r="H209" s="32"/>
    </row>
    <row r="210" spans="1:8" ht="19.5">
      <c r="A210" s="436"/>
      <c r="B210" s="32"/>
      <c r="C210" s="32"/>
      <c r="D210" s="32"/>
      <c r="E210" s="32"/>
      <c r="F210" s="32"/>
      <c r="G210" s="32"/>
      <c r="H210" s="32"/>
    </row>
    <row r="211" spans="1:8" ht="19.5">
      <c r="A211" s="436"/>
      <c r="B211" s="32"/>
      <c r="C211" s="32"/>
      <c r="D211" s="32"/>
      <c r="E211" s="32"/>
      <c r="F211" s="32"/>
      <c r="G211" s="32"/>
      <c r="H211" s="32"/>
    </row>
    <row r="212" spans="1:8" ht="19.5">
      <c r="A212" s="436"/>
      <c r="B212" s="32"/>
      <c r="C212" s="32"/>
      <c r="D212" s="32"/>
      <c r="E212" s="32"/>
      <c r="F212" s="32"/>
      <c r="G212" s="32"/>
      <c r="H212" s="32"/>
    </row>
    <row r="213" spans="1:8" ht="19.5">
      <c r="A213" s="436"/>
      <c r="B213" s="32"/>
      <c r="C213" s="32"/>
      <c r="D213" s="32"/>
      <c r="E213" s="32"/>
      <c r="F213" s="32"/>
      <c r="G213" s="32"/>
      <c r="H213" s="32"/>
    </row>
    <row r="214" spans="1:8" ht="19.5">
      <c r="A214" s="437"/>
      <c r="B214" s="32"/>
      <c r="C214" s="32"/>
      <c r="D214" s="32"/>
      <c r="E214" s="32"/>
      <c r="F214" s="32"/>
      <c r="G214" s="32"/>
      <c r="H214" s="32"/>
    </row>
    <row r="215" spans="1:8" ht="19.5">
      <c r="A215" s="436"/>
      <c r="B215" s="32"/>
      <c r="C215" s="32"/>
      <c r="D215" s="32"/>
      <c r="E215" s="32"/>
      <c r="F215" s="32"/>
      <c r="G215" s="32"/>
      <c r="H215" s="32"/>
    </row>
    <row r="216" spans="1:8" ht="19.5">
      <c r="A216" s="436"/>
      <c r="B216" s="32"/>
      <c r="C216" s="32"/>
      <c r="D216" s="32"/>
      <c r="E216" s="32"/>
      <c r="F216" s="32"/>
      <c r="G216" s="32"/>
      <c r="H216" s="32"/>
    </row>
    <row r="217" spans="1:8" ht="19.5">
      <c r="A217" s="436"/>
      <c r="B217" s="32"/>
      <c r="C217" s="32"/>
      <c r="D217" s="32"/>
      <c r="E217" s="32"/>
      <c r="F217" s="32"/>
      <c r="G217" s="32"/>
      <c r="H217" s="32"/>
    </row>
    <row r="218" spans="1:8" ht="19.5">
      <c r="A218" s="436"/>
      <c r="B218" s="32"/>
      <c r="C218" s="32"/>
      <c r="D218" s="32"/>
      <c r="E218" s="32"/>
      <c r="F218" s="32"/>
      <c r="G218" s="32"/>
      <c r="H218" s="32"/>
    </row>
    <row r="219" spans="1:8" ht="19.5">
      <c r="A219" s="436"/>
      <c r="B219" s="32"/>
      <c r="C219" s="32"/>
      <c r="D219" s="32"/>
      <c r="E219" s="32"/>
      <c r="F219" s="32"/>
      <c r="G219" s="32"/>
      <c r="H219" s="32"/>
    </row>
    <row r="220" spans="1:8" ht="19.5">
      <c r="A220" s="437"/>
      <c r="B220" s="32"/>
      <c r="C220" s="32"/>
      <c r="D220" s="32"/>
      <c r="E220" s="32"/>
      <c r="F220" s="32"/>
      <c r="G220" s="32"/>
      <c r="H220" s="32"/>
    </row>
    <row r="221" spans="1:8" ht="19.5">
      <c r="A221" s="436"/>
      <c r="B221" s="32"/>
      <c r="C221" s="32"/>
      <c r="D221" s="32"/>
      <c r="E221" s="32"/>
      <c r="F221" s="32"/>
      <c r="G221" s="32"/>
      <c r="H221" s="32"/>
    </row>
    <row r="222" spans="1:8" ht="19.5">
      <c r="A222" s="436"/>
      <c r="B222" s="32"/>
      <c r="C222" s="32"/>
      <c r="D222" s="32"/>
      <c r="E222" s="32"/>
      <c r="F222" s="32"/>
      <c r="G222" s="32"/>
      <c r="H222" s="32"/>
    </row>
    <row r="223" spans="1:8" ht="19.5">
      <c r="A223" s="437"/>
      <c r="B223" s="32"/>
      <c r="C223" s="32"/>
      <c r="D223" s="32"/>
      <c r="E223" s="32"/>
      <c r="F223" s="32"/>
      <c r="G223" s="32"/>
      <c r="H223" s="32"/>
    </row>
    <row r="224" spans="1:8" ht="19.5">
      <c r="A224" s="436"/>
      <c r="B224" s="32"/>
      <c r="C224" s="32"/>
      <c r="D224" s="32"/>
      <c r="E224" s="32"/>
      <c r="F224" s="32"/>
      <c r="G224" s="32"/>
      <c r="H224" s="32"/>
    </row>
    <row r="225" spans="1:8" ht="19.5">
      <c r="A225" s="436"/>
      <c r="B225" s="32"/>
      <c r="C225" s="32"/>
      <c r="D225" s="32"/>
      <c r="E225" s="32"/>
      <c r="F225" s="32"/>
      <c r="G225" s="32"/>
      <c r="H225" s="32"/>
    </row>
    <row r="226" spans="1:8" ht="19.5">
      <c r="A226" s="436"/>
      <c r="B226" s="32"/>
      <c r="C226" s="32"/>
      <c r="D226" s="32"/>
      <c r="E226" s="32"/>
      <c r="F226" s="32"/>
      <c r="G226" s="32"/>
      <c r="H226" s="32"/>
    </row>
    <row r="227" spans="1:8" ht="19.5">
      <c r="A227" s="438"/>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7"/>
  <sheetViews>
    <sheetView showGridLines="0" zoomScale="50" workbookViewId="0">
      <selection sqref="A1:I1"/>
    </sheetView>
  </sheetViews>
  <sheetFormatPr baseColWidth="10" defaultColWidth="9.140625" defaultRowHeight="18"/>
  <cols>
    <col min="1" max="1" width="132.28515625" style="439"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102" t="s">
        <v>1072</v>
      </c>
      <c r="B1" s="1102"/>
      <c r="C1" s="1102"/>
      <c r="D1" s="1102"/>
      <c r="E1" s="1102"/>
      <c r="F1" s="1102"/>
      <c r="G1" s="1102"/>
      <c r="H1" s="1102"/>
      <c r="I1" s="1102"/>
    </row>
    <row r="2" spans="1:9" ht="43.5" customHeight="1">
      <c r="A2" s="1102" t="s">
        <v>423</v>
      </c>
      <c r="B2" s="1102"/>
      <c r="C2" s="1102"/>
      <c r="D2" s="1102"/>
      <c r="E2" s="1102"/>
      <c r="F2" s="1102"/>
      <c r="G2" s="1102"/>
      <c r="H2" s="1102"/>
      <c r="I2" s="1102"/>
    </row>
    <row r="3" spans="1:9" ht="43.5" customHeight="1">
      <c r="A3" s="1102" t="s">
        <v>491</v>
      </c>
      <c r="B3" s="1102"/>
      <c r="C3" s="1102"/>
      <c r="D3" s="1102"/>
      <c r="E3" s="1102"/>
      <c r="F3" s="1102"/>
      <c r="G3" s="1102"/>
      <c r="H3" s="1102"/>
      <c r="I3" s="1102"/>
    </row>
    <row r="4" spans="1:9" ht="43.5" customHeight="1">
      <c r="A4" s="1103" t="s">
        <v>1250</v>
      </c>
      <c r="B4" s="1103"/>
      <c r="C4" s="1103"/>
      <c r="D4" s="1103"/>
      <c r="E4" s="1103"/>
      <c r="F4" s="1103"/>
      <c r="G4" s="1103"/>
      <c r="H4" s="1103"/>
      <c r="I4" s="1103"/>
    </row>
    <row r="5" spans="1:9" ht="19.5" customHeight="1" thickBot="1">
      <c r="A5" s="1102"/>
      <c r="B5" s="1102"/>
      <c r="C5" s="1102"/>
      <c r="D5" s="1102"/>
      <c r="E5" s="1102"/>
      <c r="F5" s="1102"/>
      <c r="G5" s="1102"/>
      <c r="H5" s="1102"/>
      <c r="I5" s="1102"/>
    </row>
    <row r="6" spans="1:9" s="26" customFormat="1" ht="43.5" customHeight="1" thickTop="1" thickBot="1">
      <c r="A6" s="427" t="s">
        <v>296</v>
      </c>
      <c r="B6" s="67" t="s">
        <v>424</v>
      </c>
      <c r="C6" s="67" t="s">
        <v>425</v>
      </c>
      <c r="D6" s="67" t="s">
        <v>1147</v>
      </c>
      <c r="E6" s="67" t="s">
        <v>1237</v>
      </c>
      <c r="F6" s="67" t="s">
        <v>1292</v>
      </c>
      <c r="G6" s="67" t="s">
        <v>1433</v>
      </c>
      <c r="H6" s="67" t="s">
        <v>1366</v>
      </c>
      <c r="I6" s="67" t="s">
        <v>1434</v>
      </c>
    </row>
    <row r="7" spans="1:9" ht="15" customHeight="1" thickTop="1" thickBot="1">
      <c r="A7" s="428"/>
      <c r="B7" s="568"/>
      <c r="C7" s="568"/>
      <c r="D7" s="568"/>
      <c r="E7" s="568"/>
      <c r="F7" s="568"/>
      <c r="G7" s="568"/>
      <c r="H7" s="568"/>
      <c r="I7" s="568"/>
    </row>
    <row r="8" spans="1:9" ht="24" customHeight="1" thickTop="1" thickBot="1">
      <c r="A8" s="27" t="s">
        <v>426</v>
      </c>
      <c r="B8" s="765">
        <v>1832157.7961807579</v>
      </c>
      <c r="C8" s="765">
        <v>1950358.3093425655</v>
      </c>
      <c r="D8" s="765">
        <v>2383336.1613688045</v>
      </c>
      <c r="E8" s="765">
        <v>2436196.4862507288</v>
      </c>
      <c r="F8" s="765">
        <v>2673526.0322084548</v>
      </c>
      <c r="G8" s="765">
        <v>2766231.6467609326</v>
      </c>
      <c r="H8" s="765">
        <v>3016318.0814373181</v>
      </c>
      <c r="I8" s="765">
        <v>3002883.921610787</v>
      </c>
    </row>
    <row r="9" spans="1:9" s="70" customFormat="1" ht="21" customHeight="1" thickTop="1">
      <c r="A9" s="68" t="s">
        <v>8</v>
      </c>
      <c r="B9" s="766">
        <v>349169.86863994168</v>
      </c>
      <c r="C9" s="766">
        <v>392261.49854373187</v>
      </c>
      <c r="D9" s="766">
        <v>538420.2269591837</v>
      </c>
      <c r="E9" s="766">
        <v>428583.87272740522</v>
      </c>
      <c r="F9" s="766">
        <v>446134.66199125367</v>
      </c>
      <c r="G9" s="766">
        <v>344282.98870991258</v>
      </c>
      <c r="H9" s="766">
        <v>462559.19966326526</v>
      </c>
      <c r="I9" s="766">
        <v>393904.04861078714</v>
      </c>
    </row>
    <row r="10" spans="1:9" s="70" customFormat="1" ht="21" customHeight="1">
      <c r="A10" s="68" t="s">
        <v>17</v>
      </c>
      <c r="B10" s="766">
        <v>543138.42877259478</v>
      </c>
      <c r="C10" s="766">
        <v>489225.6757172012</v>
      </c>
      <c r="D10" s="766">
        <v>546693.39750728861</v>
      </c>
      <c r="E10" s="766">
        <v>464415.69227405253</v>
      </c>
      <c r="F10" s="766">
        <v>420298.56766472297</v>
      </c>
      <c r="G10" s="766">
        <v>446050.6690699709</v>
      </c>
      <c r="H10" s="766">
        <v>510715.98550437315</v>
      </c>
      <c r="I10" s="766">
        <v>481517.14465451892</v>
      </c>
    </row>
    <row r="11" spans="1:9" s="70" customFormat="1" ht="21" customHeight="1">
      <c r="A11" s="68" t="s">
        <v>26</v>
      </c>
      <c r="B11" s="766">
        <v>816620.62374489789</v>
      </c>
      <c r="C11" s="766">
        <v>903870.05164577265</v>
      </c>
      <c r="D11" s="766">
        <v>1115563.1611297377</v>
      </c>
      <c r="E11" s="766">
        <v>1340619.9715276968</v>
      </c>
      <c r="F11" s="766">
        <v>1572776.068479592</v>
      </c>
      <c r="G11" s="766">
        <v>1679802.7897871721</v>
      </c>
      <c r="H11" s="766">
        <v>1855728.4488498543</v>
      </c>
      <c r="I11" s="766">
        <v>1946711.3076880465</v>
      </c>
    </row>
    <row r="12" spans="1:9" s="70" customFormat="1" ht="21" customHeight="1">
      <c r="A12" s="429" t="s">
        <v>427</v>
      </c>
      <c r="B12" s="766">
        <v>827590.01725218666</v>
      </c>
      <c r="C12" s="766">
        <v>912414.77266909624</v>
      </c>
      <c r="D12" s="766">
        <v>1124410.9059635568</v>
      </c>
      <c r="E12" s="766">
        <v>1348471.5612478133</v>
      </c>
      <c r="F12" s="766">
        <v>1581695.2630145773</v>
      </c>
      <c r="G12" s="766">
        <v>1686662.366335277</v>
      </c>
      <c r="H12" s="766">
        <v>1869733.4144271137</v>
      </c>
      <c r="I12" s="766">
        <v>1953633.6550758018</v>
      </c>
    </row>
    <row r="13" spans="1:9" s="70" customFormat="1" ht="21" customHeight="1">
      <c r="A13" s="429" t="s">
        <v>428</v>
      </c>
      <c r="B13" s="766">
        <v>798071.93408746354</v>
      </c>
      <c r="C13" s="766">
        <v>883017.84136734693</v>
      </c>
      <c r="D13" s="766">
        <v>1106525.8666836733</v>
      </c>
      <c r="E13" s="766">
        <v>1325634.7202274052</v>
      </c>
      <c r="F13" s="766">
        <v>1537080.4900962098</v>
      </c>
      <c r="G13" s="766">
        <v>1649173.767155977</v>
      </c>
      <c r="H13" s="766">
        <v>1802061.6817026238</v>
      </c>
      <c r="I13" s="766">
        <v>1863459.7624985422</v>
      </c>
    </row>
    <row r="14" spans="1:9" s="70" customFormat="1" ht="21" customHeight="1">
      <c r="A14" s="429" t="s">
        <v>429</v>
      </c>
      <c r="B14" s="766">
        <v>29518.083164723033</v>
      </c>
      <c r="C14" s="766">
        <v>29396.931301749271</v>
      </c>
      <c r="D14" s="766">
        <v>17885.039279883382</v>
      </c>
      <c r="E14" s="766">
        <v>22836.841020408167</v>
      </c>
      <c r="F14" s="766">
        <v>44614.772918367351</v>
      </c>
      <c r="G14" s="766">
        <v>37488.59917930029</v>
      </c>
      <c r="H14" s="766">
        <v>67671.732724489804</v>
      </c>
      <c r="I14" s="766">
        <v>90173.892577259481</v>
      </c>
    </row>
    <row r="15" spans="1:9" s="70" customFormat="1" ht="21" customHeight="1">
      <c r="A15" s="429" t="s">
        <v>430</v>
      </c>
      <c r="B15" s="766">
        <v>8163.9665670553932</v>
      </c>
      <c r="C15" s="766">
        <v>6265.8504999999996</v>
      </c>
      <c r="D15" s="766">
        <v>6666.4319723032067</v>
      </c>
      <c r="E15" s="766">
        <v>4689.609520408163</v>
      </c>
      <c r="F15" s="766">
        <v>6571.4844271137026</v>
      </c>
      <c r="G15" s="766">
        <v>9928.2815845481055</v>
      </c>
      <c r="H15" s="766">
        <v>10540.232405247812</v>
      </c>
      <c r="I15" s="766">
        <v>15377.70348542274</v>
      </c>
    </row>
    <row r="16" spans="1:9" s="70" customFormat="1" ht="21" customHeight="1">
      <c r="A16" s="429" t="s">
        <v>431</v>
      </c>
      <c r="B16" s="766">
        <v>4561.3989241982508</v>
      </c>
      <c r="C16" s="766">
        <v>4476.3514446064137</v>
      </c>
      <c r="D16" s="766">
        <v>5956.0979067055396</v>
      </c>
      <c r="E16" s="766">
        <v>3935.0370218658891</v>
      </c>
      <c r="F16" s="766">
        <v>5375.1827376093288</v>
      </c>
      <c r="G16" s="766">
        <v>7153.7241763848397</v>
      </c>
      <c r="H16" s="766">
        <v>8211.8063002915442</v>
      </c>
      <c r="I16" s="766">
        <v>13468.212548104955</v>
      </c>
    </row>
    <row r="17" spans="1:9" s="70" customFormat="1" ht="21" customHeight="1">
      <c r="A17" s="429" t="s">
        <v>432</v>
      </c>
      <c r="B17" s="766">
        <v>3602.5676428571428</v>
      </c>
      <c r="C17" s="766">
        <v>1789.4990553935859</v>
      </c>
      <c r="D17" s="766">
        <v>710.33406559766775</v>
      </c>
      <c r="E17" s="766">
        <v>754.57249854227405</v>
      </c>
      <c r="F17" s="766">
        <v>1196.3016895043731</v>
      </c>
      <c r="G17" s="766">
        <v>2774.5574081632653</v>
      </c>
      <c r="H17" s="766">
        <v>2328.4261049562683</v>
      </c>
      <c r="I17" s="766">
        <v>1909.4909373177843</v>
      </c>
    </row>
    <row r="18" spans="1:9" s="70" customFormat="1" ht="21" customHeight="1">
      <c r="A18" s="429" t="s">
        <v>433</v>
      </c>
      <c r="B18" s="766">
        <v>7564.1343731778425</v>
      </c>
      <c r="C18" s="766">
        <v>11993.976072886298</v>
      </c>
      <c r="D18" s="766">
        <v>16704.529045189505</v>
      </c>
      <c r="E18" s="766">
        <v>24028.108379008747</v>
      </c>
      <c r="F18" s="766">
        <v>25290.845135568514</v>
      </c>
      <c r="G18" s="766">
        <v>27915.502986880467</v>
      </c>
      <c r="H18" s="766">
        <v>31327.62943440233</v>
      </c>
      <c r="I18" s="766">
        <v>34607.119192419821</v>
      </c>
    </row>
    <row r="19" spans="1:9" s="70" customFormat="1" ht="21" customHeight="1">
      <c r="A19" s="429" t="s">
        <v>434</v>
      </c>
      <c r="B19" s="766">
        <v>5154.7271559766759</v>
      </c>
      <c r="C19" s="766">
        <v>7395.4793381924192</v>
      </c>
      <c r="D19" s="766">
        <v>12431.116172011662</v>
      </c>
      <c r="E19" s="766">
        <v>20090.828024781342</v>
      </c>
      <c r="F19" s="766">
        <v>21353.830801749275</v>
      </c>
      <c r="G19" s="766">
        <v>22514.200654518951</v>
      </c>
      <c r="H19" s="766">
        <v>24991.825065597666</v>
      </c>
      <c r="I19" s="766">
        <v>26057.004115160347</v>
      </c>
    </row>
    <row r="20" spans="1:9" s="70" customFormat="1" ht="21" customHeight="1">
      <c r="A20" s="429" t="s">
        <v>435</v>
      </c>
      <c r="B20" s="766">
        <v>2409.4072172011665</v>
      </c>
      <c r="C20" s="766">
        <v>4598.4967346938774</v>
      </c>
      <c r="D20" s="766">
        <v>4273.4128731778428</v>
      </c>
      <c r="E20" s="766">
        <v>3937.280354227405</v>
      </c>
      <c r="F20" s="766">
        <v>3937.0143338192415</v>
      </c>
      <c r="G20" s="766">
        <v>5401.3023323615162</v>
      </c>
      <c r="H20" s="766">
        <v>6335.8043688046646</v>
      </c>
      <c r="I20" s="766">
        <v>8550.1150772594756</v>
      </c>
    </row>
    <row r="21" spans="1:9" s="70" customFormat="1" ht="21" customHeight="1">
      <c r="A21" s="429" t="s">
        <v>39</v>
      </c>
      <c r="B21" s="766">
        <v>6916.4305612244898</v>
      </c>
      <c r="C21" s="766">
        <v>8056.3605306122454</v>
      </c>
      <c r="D21" s="766">
        <v>9981.6056341107869</v>
      </c>
      <c r="E21" s="766">
        <v>11954.283973760932</v>
      </c>
      <c r="F21" s="766">
        <v>13271.469403790086</v>
      </c>
      <c r="G21" s="766">
        <v>16302.336189504373</v>
      </c>
      <c r="H21" s="766">
        <v>16111.483386297377</v>
      </c>
      <c r="I21" s="766">
        <v>19613.281163265307</v>
      </c>
    </row>
    <row r="22" spans="1:9" s="70" customFormat="1" ht="21" customHeight="1">
      <c r="A22" s="429" t="s">
        <v>436</v>
      </c>
      <c r="B22" s="766">
        <v>-33613.925008746359</v>
      </c>
      <c r="C22" s="766">
        <v>-34860.908126822156</v>
      </c>
      <c r="D22" s="766">
        <v>-42200.311485422746</v>
      </c>
      <c r="E22" s="766">
        <v>-48523.591593294463</v>
      </c>
      <c r="F22" s="766">
        <v>-54052.993501457728</v>
      </c>
      <c r="G22" s="766">
        <v>-61005.697309037903</v>
      </c>
      <c r="H22" s="766">
        <v>-71984.310803207001</v>
      </c>
      <c r="I22" s="766">
        <v>-76520.451228862978</v>
      </c>
    </row>
    <row r="23" spans="1:9" s="70" customFormat="1" ht="21" customHeight="1">
      <c r="A23" s="68" t="s">
        <v>57</v>
      </c>
      <c r="B23" s="766">
        <v>8733.2576676384851</v>
      </c>
      <c r="C23" s="766">
        <v>9855.5031909620993</v>
      </c>
      <c r="D23" s="766">
        <v>15179.934663265307</v>
      </c>
      <c r="E23" s="766">
        <v>10753.85065451895</v>
      </c>
      <c r="F23" s="766">
        <v>14196.764329446065</v>
      </c>
      <c r="G23" s="766">
        <v>18037.363355685135</v>
      </c>
      <c r="H23" s="766">
        <v>15374.01775218659</v>
      </c>
      <c r="I23" s="766">
        <v>15171.060873177845</v>
      </c>
    </row>
    <row r="24" spans="1:9" s="70" customFormat="1" ht="21" customHeight="1">
      <c r="A24" s="68" t="s">
        <v>63</v>
      </c>
      <c r="B24" s="766">
        <v>637.97794023323615</v>
      </c>
      <c r="C24" s="766">
        <v>76.715746355685141</v>
      </c>
      <c r="D24" s="766">
        <v>105.49365160349853</v>
      </c>
      <c r="E24" s="766">
        <v>301.56393148688051</v>
      </c>
      <c r="F24" s="766">
        <v>1099.826032069971</v>
      </c>
      <c r="G24" s="766">
        <v>1207.192412536443</v>
      </c>
      <c r="H24" s="766">
        <v>1248.5321763848397</v>
      </c>
      <c r="I24" s="766">
        <v>1467.4134766763848</v>
      </c>
    </row>
    <row r="25" spans="1:9" s="70" customFormat="1" ht="21" customHeight="1">
      <c r="A25" s="68" t="s">
        <v>437</v>
      </c>
      <c r="B25" s="766">
        <v>71787.659928571433</v>
      </c>
      <c r="C25" s="766">
        <v>112479.18878862975</v>
      </c>
      <c r="D25" s="766">
        <v>117607.17473760934</v>
      </c>
      <c r="E25" s="766">
        <v>135511.58927696795</v>
      </c>
      <c r="F25" s="766">
        <v>162083.58640233238</v>
      </c>
      <c r="G25" s="766">
        <v>221495.75683673471</v>
      </c>
      <c r="H25" s="766">
        <v>112270.39265451896</v>
      </c>
      <c r="I25" s="766">
        <v>107760.62749271137</v>
      </c>
    </row>
    <row r="26" spans="1:9" s="70" customFormat="1" ht="21" customHeight="1">
      <c r="A26" s="68" t="s">
        <v>74</v>
      </c>
      <c r="B26" s="766">
        <v>37917.636616618074</v>
      </c>
      <c r="C26" s="766">
        <v>37756.018564139944</v>
      </c>
      <c r="D26" s="766">
        <v>42035.636002915453</v>
      </c>
      <c r="E26" s="766">
        <v>48125.374655976673</v>
      </c>
      <c r="F26" s="766">
        <v>48350.633647230316</v>
      </c>
      <c r="G26" s="766">
        <v>46234.154424198256</v>
      </c>
      <c r="H26" s="766">
        <v>33761.575695335276</v>
      </c>
      <c r="I26" s="766">
        <v>31717.790150145771</v>
      </c>
    </row>
    <row r="27" spans="1:9" s="70" customFormat="1" ht="21" customHeight="1">
      <c r="A27" s="68" t="s">
        <v>438</v>
      </c>
      <c r="B27" s="766">
        <v>4152.3428702623905</v>
      </c>
      <c r="C27" s="766">
        <v>4833.657145772595</v>
      </c>
      <c r="D27" s="766">
        <v>7731.136717201166</v>
      </c>
      <c r="E27" s="766">
        <v>7884.5712026239071</v>
      </c>
      <c r="F27" s="766">
        <v>8585.9236618075811</v>
      </c>
      <c r="G27" s="766">
        <v>9120.732164723031</v>
      </c>
      <c r="H27" s="766">
        <v>10793.188224489795</v>
      </c>
      <c r="I27" s="766">
        <v>10767.787747813412</v>
      </c>
    </row>
    <row r="28" spans="1:9" s="71" customFormat="1" ht="43.5" customHeight="1" thickBot="1">
      <c r="A28" s="430" t="s">
        <v>1359</v>
      </c>
      <c r="B28" s="767">
        <v>0</v>
      </c>
      <c r="C28" s="767">
        <v>0</v>
      </c>
      <c r="D28" s="767">
        <v>0</v>
      </c>
      <c r="E28" s="767">
        <v>0</v>
      </c>
      <c r="F28" s="767">
        <v>0</v>
      </c>
      <c r="G28" s="767">
        <v>0</v>
      </c>
      <c r="H28" s="767">
        <v>13866.740916909619</v>
      </c>
      <c r="I28" s="767">
        <v>13866.740916909619</v>
      </c>
    </row>
    <row r="29" spans="1:9" ht="24" customHeight="1" thickTop="1" thickBot="1">
      <c r="A29" s="27" t="s">
        <v>439</v>
      </c>
      <c r="B29" s="765">
        <v>1652514.0613323615</v>
      </c>
      <c r="C29" s="765">
        <v>1754875.5299927113</v>
      </c>
      <c r="D29" s="765">
        <v>2157457.9901749273</v>
      </c>
      <c r="E29" s="765">
        <v>2182234.3463177839</v>
      </c>
      <c r="F29" s="765">
        <v>2386738.7182405246</v>
      </c>
      <c r="G29" s="765">
        <v>2488292.0062448983</v>
      </c>
      <c r="H29" s="765">
        <v>2798710.6968717203</v>
      </c>
      <c r="I29" s="765">
        <v>2798080.1441297373</v>
      </c>
    </row>
    <row r="30" spans="1:9" s="70" customFormat="1" ht="21" customHeight="1" thickTop="1">
      <c r="A30" s="68" t="s">
        <v>440</v>
      </c>
      <c r="B30" s="766">
        <v>1525658.5170058308</v>
      </c>
      <c r="C30" s="766">
        <v>1571309.3081705538</v>
      </c>
      <c r="D30" s="766">
        <v>1891111.7062463558</v>
      </c>
      <c r="E30" s="766">
        <v>1970894.2672536445</v>
      </c>
      <c r="F30" s="766">
        <v>2148088.2939737607</v>
      </c>
      <c r="G30" s="766">
        <v>2222306.7608075798</v>
      </c>
      <c r="H30" s="766">
        <v>2464556.0677988343</v>
      </c>
      <c r="I30" s="766">
        <v>2449315.3956705537</v>
      </c>
    </row>
    <row r="31" spans="1:9" s="70" customFormat="1" ht="21" customHeight="1">
      <c r="A31" s="429" t="s">
        <v>441</v>
      </c>
      <c r="B31" s="766">
        <v>572675.23103644315</v>
      </c>
      <c r="C31" s="766">
        <v>584972.28749708459</v>
      </c>
      <c r="D31" s="766">
        <v>724641.02021720109</v>
      </c>
      <c r="E31" s="766">
        <v>705817.78890087456</v>
      </c>
      <c r="F31" s="766">
        <v>703968.65466326522</v>
      </c>
      <c r="G31" s="766">
        <v>726656.67705102032</v>
      </c>
      <c r="H31" s="766">
        <v>712495.54054810503</v>
      </c>
      <c r="I31" s="766">
        <v>713169.88130466477</v>
      </c>
    </row>
    <row r="32" spans="1:9" s="70" customFormat="1" ht="21" customHeight="1">
      <c r="A32" s="429" t="s">
        <v>442</v>
      </c>
      <c r="B32" s="766">
        <v>388217.8144868805</v>
      </c>
      <c r="C32" s="766">
        <v>457767.42677696794</v>
      </c>
      <c r="D32" s="766">
        <v>551661.6165714286</v>
      </c>
      <c r="E32" s="766">
        <v>604589.97337317781</v>
      </c>
      <c r="F32" s="766">
        <v>605439.57932653057</v>
      </c>
      <c r="G32" s="766">
        <v>609139.89668804675</v>
      </c>
      <c r="H32" s="766">
        <v>648661.79409329442</v>
      </c>
      <c r="I32" s="766">
        <v>626601.96361078718</v>
      </c>
    </row>
    <row r="33" spans="1:9" s="70" customFormat="1" ht="21" customHeight="1">
      <c r="A33" s="429" t="s">
        <v>443</v>
      </c>
      <c r="B33" s="766">
        <v>75487.514217201155</v>
      </c>
      <c r="C33" s="766">
        <v>53632.225957725947</v>
      </c>
      <c r="D33" s="766">
        <v>19628.57212536443</v>
      </c>
      <c r="E33" s="766">
        <v>11205.753196793004</v>
      </c>
      <c r="F33" s="766">
        <v>7381.3250174927107</v>
      </c>
      <c r="G33" s="766">
        <v>6902.019860058309</v>
      </c>
      <c r="H33" s="766">
        <v>5845.2543877551025</v>
      </c>
      <c r="I33" s="766">
        <v>3776.7725889212829</v>
      </c>
    </row>
    <row r="34" spans="1:9" s="70" customFormat="1" ht="21" customHeight="1">
      <c r="A34" s="429" t="s">
        <v>444</v>
      </c>
      <c r="B34" s="766">
        <v>77770.076282798822</v>
      </c>
      <c r="C34" s="766">
        <v>83334.90404810496</v>
      </c>
      <c r="D34" s="766">
        <v>109974.88999562683</v>
      </c>
      <c r="E34" s="766">
        <v>87137.7840962099</v>
      </c>
      <c r="F34" s="766">
        <v>117027.55579300292</v>
      </c>
      <c r="G34" s="766">
        <v>104760.69074489796</v>
      </c>
      <c r="H34" s="766">
        <v>146419.31184110788</v>
      </c>
      <c r="I34" s="766">
        <v>101928.55753206997</v>
      </c>
    </row>
    <row r="35" spans="1:9" s="70" customFormat="1" ht="21" customHeight="1">
      <c r="A35" s="429" t="s">
        <v>445</v>
      </c>
      <c r="B35" s="766">
        <v>383400.51359329448</v>
      </c>
      <c r="C35" s="766">
        <v>359698.87950145773</v>
      </c>
      <c r="D35" s="766">
        <v>446647.79108892131</v>
      </c>
      <c r="E35" s="766">
        <v>510404.23948104959</v>
      </c>
      <c r="F35" s="766">
        <v>645177.63507580163</v>
      </c>
      <c r="G35" s="766">
        <v>697231.3335612244</v>
      </c>
      <c r="H35" s="766">
        <v>864541.86636588932</v>
      </c>
      <c r="I35" s="766">
        <v>905151.68424198241</v>
      </c>
    </row>
    <row r="36" spans="1:9" s="70" customFormat="1" ht="21" customHeight="1">
      <c r="A36" s="429" t="s">
        <v>446</v>
      </c>
      <c r="B36" s="766">
        <v>28107.367389212828</v>
      </c>
      <c r="C36" s="766">
        <v>31903.584389212825</v>
      </c>
      <c r="D36" s="766">
        <v>38557.816247813411</v>
      </c>
      <c r="E36" s="766">
        <v>51738.728205539359</v>
      </c>
      <c r="F36" s="766">
        <v>69093.544097667633</v>
      </c>
      <c r="G36" s="766">
        <v>77616.142902332358</v>
      </c>
      <c r="H36" s="766">
        <v>86592.300562682212</v>
      </c>
      <c r="I36" s="766">
        <v>98686.536392128284</v>
      </c>
    </row>
    <row r="37" spans="1:9" s="70" customFormat="1" ht="21" customHeight="1">
      <c r="A37" s="68" t="s">
        <v>447</v>
      </c>
      <c r="B37" s="766">
        <v>136.82921574344024</v>
      </c>
      <c r="C37" s="766">
        <v>525.40539358600586</v>
      </c>
      <c r="D37" s="766">
        <v>1318.7000976676386</v>
      </c>
      <c r="E37" s="766">
        <v>1391.3523061224491</v>
      </c>
      <c r="F37" s="766">
        <v>493.27419533527694</v>
      </c>
      <c r="G37" s="766">
        <v>2991.3180072886298</v>
      </c>
      <c r="H37" s="766">
        <v>381.41160058309038</v>
      </c>
      <c r="I37" s="766">
        <v>2633.9456078717203</v>
      </c>
    </row>
    <row r="38" spans="1:9" s="70" customFormat="1" ht="21" customHeight="1">
      <c r="A38" s="68" t="s">
        <v>448</v>
      </c>
      <c r="B38" s="766">
        <v>32821.761106413993</v>
      </c>
      <c r="C38" s="766">
        <v>41189.757848396497</v>
      </c>
      <c r="D38" s="766">
        <v>54495.733963556857</v>
      </c>
      <c r="E38" s="766">
        <v>40106.517870262382</v>
      </c>
      <c r="F38" s="766">
        <v>46480.650033527701</v>
      </c>
      <c r="G38" s="766">
        <v>71055.816676384828</v>
      </c>
      <c r="H38" s="766">
        <v>130495.81971137026</v>
      </c>
      <c r="I38" s="766">
        <v>152597.2167755102</v>
      </c>
    </row>
    <row r="39" spans="1:9" s="70" customFormat="1" ht="21" customHeight="1">
      <c r="A39" s="68" t="s">
        <v>449</v>
      </c>
      <c r="B39" s="766">
        <v>39691.095435860057</v>
      </c>
      <c r="C39" s="766">
        <v>40710.013739067057</v>
      </c>
      <c r="D39" s="766">
        <v>69327.967567055399</v>
      </c>
      <c r="E39" s="766">
        <v>65941.891205539359</v>
      </c>
      <c r="F39" s="766">
        <v>59467.996871720119</v>
      </c>
      <c r="G39" s="766">
        <v>43761.456419825074</v>
      </c>
      <c r="H39" s="766">
        <v>66026.171351311947</v>
      </c>
      <c r="I39" s="766">
        <v>46153.75008163265</v>
      </c>
    </row>
    <row r="40" spans="1:9" s="70" customFormat="1" ht="21" customHeight="1">
      <c r="A40" s="68" t="s">
        <v>127</v>
      </c>
      <c r="B40" s="766">
        <v>47250.040494169101</v>
      </c>
      <c r="C40" s="766">
        <v>47617.278390670552</v>
      </c>
      <c r="D40" s="766">
        <v>48439.22645335277</v>
      </c>
      <c r="E40" s="766">
        <v>38045.177899416907</v>
      </c>
      <c r="F40" s="766">
        <v>39250.398935860059</v>
      </c>
      <c r="G40" s="766">
        <v>40026.01954810496</v>
      </c>
      <c r="H40" s="766">
        <v>42289.519600583088</v>
      </c>
      <c r="I40" s="766">
        <v>44128.826307580181</v>
      </c>
    </row>
    <row r="41" spans="1:9" s="70" customFormat="1" ht="21" customHeight="1">
      <c r="A41" s="68" t="s">
        <v>133</v>
      </c>
      <c r="B41" s="766">
        <v>0</v>
      </c>
      <c r="C41" s="766">
        <v>0</v>
      </c>
      <c r="D41" s="766">
        <v>0</v>
      </c>
      <c r="E41" s="766">
        <v>0</v>
      </c>
      <c r="F41" s="766">
        <v>0</v>
      </c>
      <c r="G41" s="766">
        <v>0</v>
      </c>
      <c r="H41" s="766">
        <v>0</v>
      </c>
      <c r="I41" s="766">
        <v>0</v>
      </c>
    </row>
    <row r="42" spans="1:9" s="70" customFormat="1" ht="21" customHeight="1">
      <c r="A42" s="68" t="s">
        <v>450</v>
      </c>
      <c r="B42" s="766">
        <v>1975.1875408163264</v>
      </c>
      <c r="C42" s="766">
        <v>1327.6643600583091</v>
      </c>
      <c r="D42" s="766">
        <v>20005.917999999998</v>
      </c>
      <c r="E42" s="766">
        <v>40453.500529154517</v>
      </c>
      <c r="F42" s="766">
        <v>67267.275897959189</v>
      </c>
      <c r="G42" s="766">
        <v>68013.314989795923</v>
      </c>
      <c r="H42" s="766">
        <v>61407.630616618073</v>
      </c>
      <c r="I42" s="766">
        <v>62034.088027696787</v>
      </c>
    </row>
    <row r="43" spans="1:9" s="71" customFormat="1" ht="43.5" customHeight="1" thickBot="1">
      <c r="A43" s="430" t="s">
        <v>109</v>
      </c>
      <c r="B43" s="767">
        <v>4980.6305335276975</v>
      </c>
      <c r="C43" s="767">
        <v>52196.102090379005</v>
      </c>
      <c r="D43" s="767">
        <v>72758.737846938777</v>
      </c>
      <c r="E43" s="767">
        <v>25401.639253644316</v>
      </c>
      <c r="F43" s="767">
        <v>25690.828332361518</v>
      </c>
      <c r="G43" s="767">
        <v>40137.319795918367</v>
      </c>
      <c r="H43" s="767">
        <v>33554.076192419823</v>
      </c>
      <c r="I43" s="767">
        <v>41216.921658892126</v>
      </c>
    </row>
    <row r="44" spans="1:9" ht="24" customHeight="1" thickTop="1" thickBot="1">
      <c r="A44" s="27" t="s">
        <v>451</v>
      </c>
      <c r="B44" s="765">
        <v>179643.7348483965</v>
      </c>
      <c r="C44" s="765">
        <v>195482.77934985422</v>
      </c>
      <c r="D44" s="765">
        <v>225878.17119387758</v>
      </c>
      <c r="E44" s="765">
        <v>253962.13993294461</v>
      </c>
      <c r="F44" s="765">
        <v>286787.31396793004</v>
      </c>
      <c r="G44" s="765">
        <v>277939.64051603503</v>
      </c>
      <c r="H44" s="765">
        <v>217607.38456559763</v>
      </c>
      <c r="I44" s="765">
        <v>204803.77748104956</v>
      </c>
    </row>
    <row r="45" spans="1:9" s="70" customFormat="1" ht="21" customHeight="1" thickTop="1">
      <c r="A45" s="68" t="s">
        <v>148</v>
      </c>
      <c r="B45" s="766">
        <v>135197.44023323615</v>
      </c>
      <c r="C45" s="766">
        <v>147089.27551020408</v>
      </c>
      <c r="D45" s="766">
        <v>159298.17055393587</v>
      </c>
      <c r="E45" s="766">
        <v>177191.97084548103</v>
      </c>
      <c r="F45" s="766">
        <v>203826.04227405245</v>
      </c>
      <c r="G45" s="766">
        <v>203828.20699708455</v>
      </c>
      <c r="H45" s="766">
        <v>129263.5029154519</v>
      </c>
      <c r="I45" s="766">
        <v>129263.5029154519</v>
      </c>
    </row>
    <row r="46" spans="1:9" s="70" customFormat="1" ht="21" customHeight="1">
      <c r="A46" s="68" t="s">
        <v>152</v>
      </c>
      <c r="B46" s="766">
        <v>0</v>
      </c>
      <c r="C46" s="766">
        <v>0</v>
      </c>
      <c r="D46" s="766">
        <v>0</v>
      </c>
      <c r="E46" s="766">
        <v>0</v>
      </c>
      <c r="F46" s="766">
        <v>0</v>
      </c>
      <c r="G46" s="766">
        <v>0</v>
      </c>
      <c r="H46" s="766">
        <v>0.74567201166180763</v>
      </c>
      <c r="I46" s="766">
        <v>0.74567201166180763</v>
      </c>
    </row>
    <row r="47" spans="1:9" s="70" customFormat="1" ht="21" customHeight="1">
      <c r="A47" s="68" t="s">
        <v>156</v>
      </c>
      <c r="B47" s="766">
        <v>0</v>
      </c>
      <c r="C47" s="766">
        <v>0</v>
      </c>
      <c r="D47" s="766">
        <v>0</v>
      </c>
      <c r="E47" s="766">
        <v>0</v>
      </c>
      <c r="F47" s="766">
        <v>0</v>
      </c>
      <c r="G47" s="766">
        <v>0</v>
      </c>
      <c r="H47" s="766">
        <v>0</v>
      </c>
      <c r="I47" s="766">
        <v>0</v>
      </c>
    </row>
    <row r="48" spans="1:9" s="70" customFormat="1" ht="21" customHeight="1">
      <c r="A48" s="68" t="s">
        <v>452</v>
      </c>
      <c r="B48" s="766">
        <v>18753.330628279884</v>
      </c>
      <c r="C48" s="766">
        <v>21262.625543731774</v>
      </c>
      <c r="D48" s="766">
        <v>23975.713562682216</v>
      </c>
      <c r="E48" s="766">
        <v>28236.14255102041</v>
      </c>
      <c r="F48" s="766">
        <v>33089.546262390671</v>
      </c>
      <c r="G48" s="766">
        <v>38076.718806122444</v>
      </c>
      <c r="H48" s="766">
        <v>38076.718806122444</v>
      </c>
      <c r="I48" s="766">
        <v>58330.901985422744</v>
      </c>
    </row>
    <row r="49" spans="1:9" s="70" customFormat="1" ht="21" customHeight="1">
      <c r="A49" s="68" t="s">
        <v>164</v>
      </c>
      <c r="B49" s="766">
        <v>25692.963986880462</v>
      </c>
      <c r="C49" s="766">
        <v>27130.878295918366</v>
      </c>
      <c r="D49" s="766">
        <v>42604.287077259483</v>
      </c>
      <c r="E49" s="766">
        <v>48534.026536443154</v>
      </c>
      <c r="F49" s="766">
        <v>49871.725431486877</v>
      </c>
      <c r="G49" s="766">
        <v>36034.71471282799</v>
      </c>
      <c r="H49" s="766">
        <v>50266.417172011665</v>
      </c>
      <c r="I49" s="766">
        <v>17208.626908163267</v>
      </c>
    </row>
    <row r="50" spans="1:9" s="70" customFormat="1" ht="21" customHeight="1">
      <c r="A50" s="429" t="s">
        <v>453</v>
      </c>
      <c r="B50" s="766">
        <v>600</v>
      </c>
      <c r="C50" s="766">
        <v>0</v>
      </c>
      <c r="D50" s="766">
        <v>0</v>
      </c>
      <c r="E50" s="766">
        <v>0</v>
      </c>
      <c r="F50" s="766">
        <v>0</v>
      </c>
      <c r="G50" s="766">
        <v>20946.124680758017</v>
      </c>
      <c r="H50" s="766">
        <v>0</v>
      </c>
      <c r="I50" s="766">
        <v>5884.3537492711375</v>
      </c>
    </row>
    <row r="51" spans="1:9" s="71" customFormat="1" ht="40.5" customHeight="1" thickBot="1">
      <c r="A51" s="431" t="s">
        <v>454</v>
      </c>
      <c r="B51" s="767">
        <v>25092.963986880462</v>
      </c>
      <c r="C51" s="767">
        <v>27130.878295918366</v>
      </c>
      <c r="D51" s="767">
        <v>42604.287077259483</v>
      </c>
      <c r="E51" s="767">
        <v>48534.026536443154</v>
      </c>
      <c r="F51" s="767">
        <v>49871.725431486877</v>
      </c>
      <c r="G51" s="767">
        <v>15088.590032069971</v>
      </c>
      <c r="H51" s="767">
        <v>50266.417172011665</v>
      </c>
      <c r="I51" s="767">
        <v>11324.273158892131</v>
      </c>
    </row>
    <row r="52" spans="1:9" ht="24" customHeight="1" thickTop="1" thickBot="1">
      <c r="A52" s="27" t="s">
        <v>455</v>
      </c>
      <c r="B52" s="765">
        <v>1832157.7961807579</v>
      </c>
      <c r="C52" s="765">
        <v>1950358.3093425655</v>
      </c>
      <c r="D52" s="765">
        <v>2383336.1613688045</v>
      </c>
      <c r="E52" s="765">
        <v>2436196.4862507288</v>
      </c>
      <c r="F52" s="765">
        <v>2673526.0322084548</v>
      </c>
      <c r="G52" s="765">
        <v>2766231.6467609326</v>
      </c>
      <c r="H52" s="765">
        <v>3016318.0814373181</v>
      </c>
      <c r="I52" s="765">
        <v>3002883.921610787</v>
      </c>
    </row>
    <row r="53" spans="1:9" s="70" customFormat="1" ht="24" customHeight="1" thickTop="1">
      <c r="A53" s="68" t="s">
        <v>456</v>
      </c>
      <c r="B53" s="766">
        <v>413925.51659037895</v>
      </c>
      <c r="C53" s="766">
        <v>510694.98824198253</v>
      </c>
      <c r="D53" s="766">
        <v>665293.94837755105</v>
      </c>
      <c r="E53" s="766">
        <v>856247.44605830905</v>
      </c>
      <c r="F53" s="766">
        <v>1036675.4949212827</v>
      </c>
      <c r="G53" s="766">
        <v>874090.24432944611</v>
      </c>
      <c r="H53" s="766">
        <v>1011432.2273469389</v>
      </c>
      <c r="I53" s="766">
        <v>918737.94239504379</v>
      </c>
    </row>
    <row r="54" spans="1:9" s="71" customFormat="1" ht="21" customHeight="1">
      <c r="A54" s="431" t="s">
        <v>457</v>
      </c>
      <c r="B54" s="767">
        <v>37708.856172011663</v>
      </c>
      <c r="C54" s="767">
        <v>35166.163516034983</v>
      </c>
      <c r="D54" s="767">
        <v>42491.718895043734</v>
      </c>
      <c r="E54" s="767">
        <v>43195.637507288629</v>
      </c>
      <c r="F54" s="767">
        <v>40099.307371720119</v>
      </c>
      <c r="G54" s="767">
        <v>39009.119205539355</v>
      </c>
      <c r="H54" s="767">
        <v>33377.328673469383</v>
      </c>
      <c r="I54" s="767">
        <v>31376.139692419823</v>
      </c>
    </row>
    <row r="55" spans="1:9" s="71" customFormat="1" ht="21" customHeight="1">
      <c r="A55" s="431" t="s">
        <v>458</v>
      </c>
      <c r="B55" s="767">
        <v>352663.19430903788</v>
      </c>
      <c r="C55" s="767">
        <v>449673.68423906702</v>
      </c>
      <c r="D55" s="767">
        <v>595867.9201895044</v>
      </c>
      <c r="E55" s="767">
        <v>777614.44916909619</v>
      </c>
      <c r="F55" s="767">
        <v>958141.214223032</v>
      </c>
      <c r="G55" s="767">
        <v>797997.01059037889</v>
      </c>
      <c r="H55" s="767">
        <v>936183.82237609325</v>
      </c>
      <c r="I55" s="767">
        <v>844848.6631268221</v>
      </c>
    </row>
    <row r="56" spans="1:9" s="71" customFormat="1" ht="21" customHeight="1">
      <c r="A56" s="431" t="s">
        <v>459</v>
      </c>
      <c r="B56" s="767">
        <v>0</v>
      </c>
      <c r="C56" s="767">
        <v>0</v>
      </c>
      <c r="D56" s="767">
        <v>0</v>
      </c>
      <c r="E56" s="767">
        <v>0</v>
      </c>
      <c r="F56" s="767">
        <v>0</v>
      </c>
      <c r="G56" s="767">
        <v>0</v>
      </c>
      <c r="H56" s="767">
        <v>0</v>
      </c>
      <c r="I56" s="767">
        <v>0</v>
      </c>
    </row>
    <row r="57" spans="1:9" s="71" customFormat="1" ht="21" customHeight="1">
      <c r="A57" s="431" t="s">
        <v>460</v>
      </c>
      <c r="B57" s="767">
        <v>22623.47102040816</v>
      </c>
      <c r="C57" s="767">
        <v>25520.023868804667</v>
      </c>
      <c r="D57" s="767">
        <v>26466.174345481049</v>
      </c>
      <c r="E57" s="767">
        <v>35095.814192419828</v>
      </c>
      <c r="F57" s="767">
        <v>38113.42813702624</v>
      </c>
      <c r="G57" s="767">
        <v>36762.569344023323</v>
      </c>
      <c r="H57" s="767">
        <v>41549.531107871713</v>
      </c>
      <c r="I57" s="767">
        <v>42100.573395043735</v>
      </c>
    </row>
    <row r="58" spans="1:9" s="71" customFormat="1" ht="21" customHeight="1">
      <c r="A58" s="431" t="s">
        <v>461</v>
      </c>
      <c r="B58" s="767">
        <v>929.99508892128279</v>
      </c>
      <c r="C58" s="767">
        <v>335.11661807580174</v>
      </c>
      <c r="D58" s="767">
        <v>468.13494752186591</v>
      </c>
      <c r="E58" s="767">
        <v>341.54518950437318</v>
      </c>
      <c r="F58" s="767">
        <v>321.54518950437318</v>
      </c>
      <c r="G58" s="767">
        <v>321.54518950437318</v>
      </c>
      <c r="H58" s="767">
        <v>321.54518950437318</v>
      </c>
      <c r="I58" s="767">
        <v>412.56618075801754</v>
      </c>
    </row>
    <row r="59" spans="1:9" s="71" customFormat="1" ht="61.5" customHeight="1" thickBot="1">
      <c r="A59" s="430" t="s">
        <v>462</v>
      </c>
      <c r="B59" s="767">
        <v>2747469.7512988336</v>
      </c>
      <c r="C59" s="767">
        <v>3093232.6483556856</v>
      </c>
      <c r="D59" s="767">
        <v>3648937.0618032073</v>
      </c>
      <c r="E59" s="767">
        <v>4253128.9280728865</v>
      </c>
      <c r="F59" s="767">
        <v>4604265.2110626828</v>
      </c>
      <c r="G59" s="767">
        <v>4871148.9743352765</v>
      </c>
      <c r="H59" s="767">
        <v>5164010.8244635565</v>
      </c>
      <c r="I59" s="767">
        <v>5273374.2294446053</v>
      </c>
    </row>
    <row r="60" spans="1:9" ht="31.5" customHeight="1" thickTop="1" thickBot="1">
      <c r="A60" s="432" t="s">
        <v>463</v>
      </c>
      <c r="B60" s="765"/>
      <c r="C60" s="765"/>
      <c r="D60" s="765"/>
      <c r="E60" s="765"/>
      <c r="F60" s="765"/>
      <c r="G60" s="765"/>
      <c r="H60" s="765"/>
      <c r="I60" s="765"/>
    </row>
    <row r="61" spans="1:9" ht="30" customHeight="1" thickTop="1">
      <c r="A61" s="29" t="s">
        <v>464</v>
      </c>
      <c r="B61" s="768">
        <v>77704.385113702621</v>
      </c>
      <c r="C61" s="768">
        <v>88077.245784256564</v>
      </c>
      <c r="D61" s="768">
        <v>111902.79241253645</v>
      </c>
      <c r="E61" s="768">
        <v>126715.72465451896</v>
      </c>
      <c r="F61" s="768">
        <v>142878.23611516034</v>
      </c>
      <c r="G61" s="768">
        <v>63557.308454810496</v>
      </c>
      <c r="H61" s="768">
        <v>160489.71428862977</v>
      </c>
      <c r="I61" s="768">
        <v>75694.554271137022</v>
      </c>
    </row>
    <row r="62" spans="1:9" ht="21" customHeight="1">
      <c r="A62" s="31" t="s">
        <v>465</v>
      </c>
      <c r="B62" s="768">
        <v>-15379.699620991254</v>
      </c>
      <c r="C62" s="768">
        <v>-15792.968513119533</v>
      </c>
      <c r="D62" s="768">
        <v>-16907.880246355686</v>
      </c>
      <c r="E62" s="768">
        <v>-20452.752672011662</v>
      </c>
      <c r="F62" s="768">
        <v>-25237.941418367347</v>
      </c>
      <c r="G62" s="768">
        <v>-12017.968725947521</v>
      </c>
      <c r="H62" s="768">
        <v>-32829.371502915448</v>
      </c>
      <c r="I62" s="768">
        <v>-17611.694571428572</v>
      </c>
    </row>
    <row r="63" spans="1:9" ht="21.75" customHeight="1">
      <c r="A63" s="433" t="s">
        <v>466</v>
      </c>
      <c r="B63" s="768">
        <v>62324.685492711367</v>
      </c>
      <c r="C63" s="768">
        <v>72284.27727113702</v>
      </c>
      <c r="D63" s="768">
        <v>94994.912166180773</v>
      </c>
      <c r="E63" s="768">
        <v>106262.97198250728</v>
      </c>
      <c r="F63" s="768">
        <v>117640.294696793</v>
      </c>
      <c r="G63" s="768">
        <v>51539.339728862979</v>
      </c>
      <c r="H63" s="768">
        <v>127660.3427857143</v>
      </c>
      <c r="I63" s="768">
        <v>58082.859699708453</v>
      </c>
    </row>
    <row r="64" spans="1:9">
      <c r="A64" s="29" t="s">
        <v>467</v>
      </c>
      <c r="B64" s="768">
        <v>67508.639288629725</v>
      </c>
      <c r="C64" s="768">
        <v>59385.781631195336</v>
      </c>
      <c r="D64" s="768">
        <v>74652.826846938769</v>
      </c>
      <c r="E64" s="768">
        <v>75424.195922740517</v>
      </c>
      <c r="F64" s="768">
        <v>121509.80944897961</v>
      </c>
      <c r="G64" s="768">
        <v>40771.69085714285</v>
      </c>
      <c r="H64" s="768">
        <v>131010.85209620991</v>
      </c>
      <c r="I64" s="768">
        <v>33373.765351311951</v>
      </c>
    </row>
    <row r="65" spans="1:9">
      <c r="A65" s="31" t="s">
        <v>468</v>
      </c>
      <c r="B65" s="768">
        <v>-22626.888532069974</v>
      </c>
      <c r="C65" s="768">
        <v>-12453.436565597667</v>
      </c>
      <c r="D65" s="768">
        <v>-10123.477491253645</v>
      </c>
      <c r="E65" s="768">
        <v>-23927.673776967935</v>
      </c>
      <c r="F65" s="768">
        <v>-62054.031094752187</v>
      </c>
      <c r="G65" s="768">
        <v>-21777.585517492713</v>
      </c>
      <c r="H65" s="768">
        <v>-68460.974657434403</v>
      </c>
      <c r="I65" s="768">
        <v>-20191.740021865891</v>
      </c>
    </row>
    <row r="66" spans="1:9">
      <c r="A66" s="30" t="s">
        <v>469</v>
      </c>
      <c r="B66" s="768">
        <v>107206.43624927114</v>
      </c>
      <c r="C66" s="768">
        <v>119216.6223367347</v>
      </c>
      <c r="D66" s="768">
        <v>159524.26152186588</v>
      </c>
      <c r="E66" s="768">
        <v>157759.49412827988</v>
      </c>
      <c r="F66" s="768">
        <v>177096.07305102042</v>
      </c>
      <c r="G66" s="768">
        <v>70533.445068513131</v>
      </c>
      <c r="H66" s="768">
        <v>190210.22022448978</v>
      </c>
      <c r="I66" s="768">
        <v>71264.885029154524</v>
      </c>
    </row>
    <row r="67" spans="1:9">
      <c r="A67" s="29" t="s">
        <v>470</v>
      </c>
      <c r="B67" s="768">
        <v>30159.057995626823</v>
      </c>
      <c r="C67" s="768">
        <v>30923.424865889214</v>
      </c>
      <c r="D67" s="768">
        <v>37838.15422303207</v>
      </c>
      <c r="E67" s="768">
        <v>50640.402629737611</v>
      </c>
      <c r="F67" s="768">
        <v>36583.471112244901</v>
      </c>
      <c r="G67" s="768">
        <v>12917.092126822155</v>
      </c>
      <c r="H67" s="768">
        <v>40509.231533527694</v>
      </c>
      <c r="I67" s="768">
        <v>17697.905564139943</v>
      </c>
    </row>
    <row r="68" spans="1:9">
      <c r="A68" s="29" t="s">
        <v>471</v>
      </c>
      <c r="B68" s="768">
        <v>-33961.534768221572</v>
      </c>
      <c r="C68" s="768">
        <v>-40259.06663265307</v>
      </c>
      <c r="D68" s="768">
        <v>-49604.46816909621</v>
      </c>
      <c r="E68" s="768">
        <v>-54862.890775510205</v>
      </c>
      <c r="F68" s="768">
        <v>-56336.307069970848</v>
      </c>
      <c r="G68" s="768">
        <v>-21839.320508746354</v>
      </c>
      <c r="H68" s="768">
        <v>-64809.743497084542</v>
      </c>
      <c r="I68" s="768">
        <v>-30248.037702623904</v>
      </c>
    </row>
    <row r="69" spans="1:9">
      <c r="A69" s="433" t="s">
        <v>472</v>
      </c>
      <c r="B69" s="768">
        <v>103403.95947667638</v>
      </c>
      <c r="C69" s="768">
        <v>109880.98056997085</v>
      </c>
      <c r="D69" s="768">
        <v>147757.94757580175</v>
      </c>
      <c r="E69" s="768">
        <v>153537.00598250728</v>
      </c>
      <c r="F69" s="768">
        <v>157343.23709329445</v>
      </c>
      <c r="G69" s="768">
        <v>61611.216686588923</v>
      </c>
      <c r="H69" s="768">
        <v>165909.70826093294</v>
      </c>
      <c r="I69" s="768">
        <v>58714.752890670556</v>
      </c>
    </row>
    <row r="70" spans="1:9">
      <c r="A70" s="31" t="s">
        <v>473</v>
      </c>
      <c r="B70" s="768">
        <v>-66453.459800291545</v>
      </c>
      <c r="C70" s="768">
        <v>-76000.817447521869</v>
      </c>
      <c r="D70" s="768">
        <v>-83533.226733236152</v>
      </c>
      <c r="E70" s="768">
        <v>-91122.20233090379</v>
      </c>
      <c r="F70" s="768">
        <v>-88903.954103498545</v>
      </c>
      <c r="G70" s="768">
        <v>-38751.565911078716</v>
      </c>
      <c r="H70" s="768">
        <v>-98246.175629737612</v>
      </c>
      <c r="I70" s="768">
        <v>-41753.780304664724</v>
      </c>
    </row>
    <row r="71" spans="1:9">
      <c r="A71" s="30" t="s">
        <v>474</v>
      </c>
      <c r="B71" s="768">
        <v>36950.499676384839</v>
      </c>
      <c r="C71" s="768">
        <v>33880.163122448983</v>
      </c>
      <c r="D71" s="768">
        <v>64224.720842565606</v>
      </c>
      <c r="E71" s="768">
        <v>62414.803651603499</v>
      </c>
      <c r="F71" s="768">
        <v>68439.282989795916</v>
      </c>
      <c r="G71" s="768">
        <v>22859.650775510203</v>
      </c>
      <c r="H71" s="768">
        <v>67663.532631195339</v>
      </c>
      <c r="I71" s="768">
        <v>16960.972586005828</v>
      </c>
    </row>
    <row r="72" spans="1:9">
      <c r="A72" s="30" t="s">
        <v>475</v>
      </c>
      <c r="B72" s="768">
        <v>2530.9037317784259</v>
      </c>
      <c r="C72" s="768">
        <v>-1016.0577317784256</v>
      </c>
      <c r="D72" s="768">
        <v>-4626.4317784256564</v>
      </c>
      <c r="E72" s="768">
        <v>-5279.5914416909618</v>
      </c>
      <c r="F72" s="768">
        <v>-2260.162470845481</v>
      </c>
      <c r="G72" s="768">
        <v>8846.88456851312</v>
      </c>
      <c r="H72" s="768">
        <v>20610.882708454807</v>
      </c>
      <c r="I72" s="768">
        <v>-4354.0981282798839</v>
      </c>
    </row>
    <row r="73" spans="1:9">
      <c r="A73" s="31" t="s">
        <v>476</v>
      </c>
      <c r="B73" s="768">
        <v>2398.9531195335276</v>
      </c>
      <c r="C73" s="768">
        <v>-1073.8829198250728</v>
      </c>
      <c r="D73" s="768">
        <v>-4702.4049329446061</v>
      </c>
      <c r="E73" s="768">
        <v>-5279.7141720116624</v>
      </c>
      <c r="F73" s="768">
        <v>-2282.0721064139943</v>
      </c>
      <c r="G73" s="768">
        <v>8845.099122448979</v>
      </c>
      <c r="H73" s="768">
        <v>20607.177224489795</v>
      </c>
      <c r="I73" s="768">
        <v>-4355.6189941690964</v>
      </c>
    </row>
    <row r="74" spans="1:9">
      <c r="A74" s="31" t="s">
        <v>477</v>
      </c>
      <c r="B74" s="768">
        <v>131.95061224489797</v>
      </c>
      <c r="C74" s="768">
        <v>57.825188046647227</v>
      </c>
      <c r="D74" s="768">
        <v>75.973154518950437</v>
      </c>
      <c r="E74" s="768">
        <v>0.12273032069970845</v>
      </c>
      <c r="F74" s="768">
        <v>21.909635568513121</v>
      </c>
      <c r="G74" s="768">
        <v>1.7854460641399417</v>
      </c>
      <c r="H74" s="768">
        <v>3.7054839650145772</v>
      </c>
      <c r="I74" s="768">
        <v>1.5208658892128279</v>
      </c>
    </row>
    <row r="75" spans="1:9">
      <c r="A75" s="433" t="s">
        <v>478</v>
      </c>
      <c r="B75" s="768">
        <v>-2933.2581924198253</v>
      </c>
      <c r="C75" s="768">
        <v>1040.2835670553936</v>
      </c>
      <c r="D75" s="768">
        <v>4688.0436559766767</v>
      </c>
      <c r="E75" s="768">
        <v>5348.6373396501458</v>
      </c>
      <c r="F75" s="768">
        <v>2321.7929154518952</v>
      </c>
      <c r="G75" s="768">
        <v>-8813.8750204081625</v>
      </c>
      <c r="H75" s="768">
        <v>-20586.064290087466</v>
      </c>
      <c r="I75" s="768">
        <v>4353.4393163265304</v>
      </c>
    </row>
    <row r="76" spans="1:9">
      <c r="A76" s="433" t="s">
        <v>1353</v>
      </c>
      <c r="B76" s="768">
        <v>-2813.3925174927112</v>
      </c>
      <c r="C76" s="768">
        <v>1070.2772900874636</v>
      </c>
      <c r="D76" s="768">
        <v>4709.3704358600589</v>
      </c>
      <c r="E76" s="768">
        <v>5362.0591865889219</v>
      </c>
      <c r="F76" s="768">
        <v>2333.7382405247813</v>
      </c>
      <c r="G76" s="768">
        <v>-8808.9036180758012</v>
      </c>
      <c r="H76" s="768">
        <v>-20575.467927113699</v>
      </c>
      <c r="I76" s="768">
        <v>4357.9308075801755</v>
      </c>
    </row>
    <row r="77" spans="1:9">
      <c r="A77" s="31" t="s">
        <v>479</v>
      </c>
      <c r="B77" s="768">
        <v>-119.86567492711372</v>
      </c>
      <c r="C77" s="768">
        <v>-29.993723032069973</v>
      </c>
      <c r="D77" s="768">
        <v>-21.326779883381921</v>
      </c>
      <c r="E77" s="768">
        <v>-13.421846938775509</v>
      </c>
      <c r="F77" s="768">
        <v>-11.945325072886297</v>
      </c>
      <c r="G77" s="768">
        <v>-4.9714023323615155</v>
      </c>
      <c r="H77" s="768">
        <v>-10.596362973760934</v>
      </c>
      <c r="I77" s="768">
        <v>-4.4914912536443152</v>
      </c>
    </row>
    <row r="78" spans="1:9">
      <c r="A78" s="433" t="s">
        <v>480</v>
      </c>
      <c r="B78" s="768">
        <v>36548.14521574344</v>
      </c>
      <c r="C78" s="768">
        <v>33904.388957725947</v>
      </c>
      <c r="D78" s="768">
        <v>64286.332720116618</v>
      </c>
      <c r="E78" s="768">
        <v>62483.849549562685</v>
      </c>
      <c r="F78" s="768">
        <v>68500.913434402333</v>
      </c>
      <c r="G78" s="768">
        <v>22892.66032361516</v>
      </c>
      <c r="H78" s="768">
        <v>67688.351049562683</v>
      </c>
      <c r="I78" s="768">
        <v>16960.313774052476</v>
      </c>
    </row>
    <row r="79" spans="1:9">
      <c r="A79" s="29" t="s">
        <v>481</v>
      </c>
      <c r="B79" s="768">
        <v>0.41978134110787169</v>
      </c>
      <c r="C79" s="768">
        <v>3746.3879620991256</v>
      </c>
      <c r="D79" s="768">
        <v>33.163746355685127</v>
      </c>
      <c r="E79" s="768">
        <v>12.730367346938776</v>
      </c>
      <c r="F79" s="768">
        <v>-1.521039358600583</v>
      </c>
      <c r="G79" s="768">
        <v>72.155123906705541</v>
      </c>
      <c r="H79" s="768">
        <v>175.65498833819242</v>
      </c>
      <c r="I79" s="768">
        <v>65.146981049562683</v>
      </c>
    </row>
    <row r="80" spans="1:9">
      <c r="A80" s="30" t="s">
        <v>482</v>
      </c>
      <c r="B80" s="768">
        <v>36548.564997084548</v>
      </c>
      <c r="C80" s="768">
        <v>37650.776919825068</v>
      </c>
      <c r="D80" s="768">
        <v>64319.496466472301</v>
      </c>
      <c r="E80" s="768">
        <v>62496.579916909621</v>
      </c>
      <c r="F80" s="768">
        <v>68499.392395043731</v>
      </c>
      <c r="G80" s="768">
        <v>22964.815447521865</v>
      </c>
      <c r="H80" s="768">
        <v>67864.006037900879</v>
      </c>
      <c r="I80" s="768">
        <v>17025.460755102042</v>
      </c>
    </row>
    <row r="81" spans="1:9">
      <c r="A81" s="29" t="s">
        <v>483</v>
      </c>
      <c r="B81" s="768">
        <v>-51.161943148688046</v>
      </c>
      <c r="C81" s="768">
        <v>568.13898542274046</v>
      </c>
      <c r="D81" s="768">
        <v>18.727928571428571</v>
      </c>
      <c r="E81" s="768">
        <v>277.55813556851314</v>
      </c>
      <c r="F81" s="768">
        <v>246.35869241982508</v>
      </c>
      <c r="G81" s="768">
        <v>122.73522594752187</v>
      </c>
      <c r="H81" s="768">
        <v>346.84903498542275</v>
      </c>
      <c r="I81" s="768">
        <v>1765.1570335276967</v>
      </c>
    </row>
    <row r="82" spans="1:9" ht="21" customHeight="1">
      <c r="A82" s="433" t="s">
        <v>484</v>
      </c>
      <c r="B82" s="768">
        <v>36497.403053935857</v>
      </c>
      <c r="C82" s="768">
        <v>38218.915905247813</v>
      </c>
      <c r="D82" s="768">
        <v>64338.224395043733</v>
      </c>
      <c r="E82" s="768">
        <v>62774.138052478134</v>
      </c>
      <c r="F82" s="768">
        <v>68745.751087463548</v>
      </c>
      <c r="G82" s="768">
        <v>23087.550673469388</v>
      </c>
      <c r="H82" s="768">
        <v>68210.855072886305</v>
      </c>
      <c r="I82" s="768">
        <v>18790.617788629737</v>
      </c>
    </row>
    <row r="83" spans="1:9" ht="21" customHeight="1">
      <c r="A83" s="29" t="s">
        <v>485</v>
      </c>
      <c r="B83" s="768">
        <v>0</v>
      </c>
      <c r="C83" s="768">
        <v>0</v>
      </c>
      <c r="D83" s="768">
        <v>0</v>
      </c>
      <c r="E83" s="768">
        <v>0</v>
      </c>
      <c r="F83" s="768">
        <v>0</v>
      </c>
      <c r="G83" s="768">
        <v>0</v>
      </c>
      <c r="H83" s="768">
        <v>0</v>
      </c>
      <c r="I83" s="768">
        <v>0</v>
      </c>
    </row>
    <row r="84" spans="1:9" ht="21" customHeight="1">
      <c r="A84" s="433" t="s">
        <v>486</v>
      </c>
      <c r="B84" s="768">
        <v>36497.403053935857</v>
      </c>
      <c r="C84" s="768">
        <v>38218.915905247813</v>
      </c>
      <c r="D84" s="768">
        <v>64338.224395043733</v>
      </c>
      <c r="E84" s="768">
        <v>62774.138052478134</v>
      </c>
      <c r="F84" s="768">
        <v>68745.751087463548</v>
      </c>
      <c r="G84" s="768">
        <v>23087.550673469388</v>
      </c>
      <c r="H84" s="768">
        <v>68210.855072886305</v>
      </c>
      <c r="I84" s="768">
        <v>18790.617788629737</v>
      </c>
    </row>
    <row r="85" spans="1:9" ht="18" customHeight="1" thickBot="1">
      <c r="A85" s="29" t="s">
        <v>487</v>
      </c>
      <c r="B85" s="768">
        <v>-11404.439067055395</v>
      </c>
      <c r="C85" s="768">
        <v>-11088.037609329445</v>
      </c>
      <c r="D85" s="768">
        <v>-21733.937317784257</v>
      </c>
      <c r="E85" s="768">
        <v>-14240.111516034984</v>
      </c>
      <c r="F85" s="768">
        <v>-18874.025655976679</v>
      </c>
      <c r="G85" s="768">
        <v>-7998.960641399417</v>
      </c>
      <c r="H85" s="768">
        <v>-17944.437900874636</v>
      </c>
      <c r="I85" s="768">
        <v>-7466.3446297376095</v>
      </c>
    </row>
    <row r="86" spans="1:9" ht="24" customHeight="1" thickTop="1" thickBot="1">
      <c r="A86" s="27" t="s">
        <v>488</v>
      </c>
      <c r="B86" s="765">
        <v>25092.963986880462</v>
      </c>
      <c r="C86" s="765">
        <v>27130.878295918366</v>
      </c>
      <c r="D86" s="765">
        <v>42604.287077259483</v>
      </c>
      <c r="E86" s="765">
        <v>48534.026536443154</v>
      </c>
      <c r="F86" s="765">
        <v>49871.725431486877</v>
      </c>
      <c r="G86" s="765">
        <v>15088.590032069971</v>
      </c>
      <c r="H86" s="765">
        <v>50266.417172011665</v>
      </c>
      <c r="I86" s="765">
        <v>11324.273158892131</v>
      </c>
    </row>
    <row r="87" spans="1:9" ht="15" customHeight="1" thickTop="1" thickBot="1">
      <c r="A87" s="434"/>
      <c r="B87" s="769"/>
      <c r="C87" s="769"/>
      <c r="D87" s="769"/>
      <c r="E87" s="769"/>
      <c r="F87" s="769"/>
      <c r="G87" s="769"/>
      <c r="H87" s="769"/>
      <c r="I87" s="769"/>
    </row>
    <row r="88" spans="1:9" ht="28.5" customHeight="1" thickTop="1">
      <c r="A88" s="435"/>
      <c r="B88" s="32"/>
      <c r="C88" s="32"/>
      <c r="D88" s="32"/>
      <c r="E88" s="32"/>
      <c r="F88" s="32"/>
      <c r="G88" s="32"/>
      <c r="H88" s="32"/>
    </row>
    <row r="89" spans="1:9">
      <c r="A89" s="435"/>
      <c r="B89" s="32"/>
      <c r="C89" s="32"/>
      <c r="D89" s="32"/>
      <c r="E89" s="32"/>
      <c r="F89" s="32"/>
      <c r="G89" s="32"/>
      <c r="H89" s="32"/>
    </row>
    <row r="90" spans="1:9" ht="19.5">
      <c r="A90" s="436"/>
      <c r="B90" s="32"/>
      <c r="C90" s="32"/>
      <c r="D90" s="32"/>
      <c r="E90" s="32"/>
      <c r="F90" s="32"/>
      <c r="G90" s="32"/>
      <c r="H90" s="32"/>
    </row>
    <row r="91" spans="1:9" ht="19.5">
      <c r="A91" s="436"/>
      <c r="B91" s="32"/>
      <c r="C91" s="32"/>
      <c r="D91" s="32"/>
      <c r="E91" s="32"/>
      <c r="F91" s="32"/>
      <c r="G91" s="32"/>
      <c r="H91" s="32"/>
    </row>
    <row r="92" spans="1:9" ht="19.5">
      <c r="A92" s="436"/>
      <c r="B92" s="32"/>
      <c r="C92" s="32"/>
      <c r="D92" s="32"/>
      <c r="E92" s="32"/>
      <c r="F92" s="32"/>
      <c r="G92" s="32"/>
      <c r="H92" s="32"/>
    </row>
    <row r="93" spans="1:9" ht="19.5">
      <c r="A93" s="437"/>
      <c r="B93" s="32"/>
      <c r="C93" s="32"/>
      <c r="D93" s="32"/>
      <c r="E93" s="32"/>
      <c r="F93" s="32"/>
      <c r="G93" s="32"/>
      <c r="H93" s="32"/>
    </row>
    <row r="94" spans="1:9" ht="19.5">
      <c r="A94" s="437"/>
      <c r="B94" s="32"/>
      <c r="C94" s="32"/>
      <c r="D94" s="32"/>
      <c r="E94" s="32"/>
      <c r="F94" s="32"/>
      <c r="G94" s="32"/>
      <c r="H94" s="32"/>
    </row>
    <row r="95" spans="1:9" ht="19.5">
      <c r="A95" s="437"/>
      <c r="B95" s="32"/>
      <c r="C95" s="32"/>
      <c r="D95" s="32"/>
      <c r="E95" s="32"/>
      <c r="F95" s="32"/>
      <c r="G95" s="32"/>
      <c r="H95" s="32"/>
    </row>
    <row r="96" spans="1:9" ht="19.5">
      <c r="A96" s="436"/>
      <c r="B96" s="32"/>
      <c r="C96" s="32"/>
      <c r="D96" s="32"/>
      <c r="E96" s="32"/>
      <c r="F96" s="32"/>
      <c r="G96" s="32"/>
      <c r="H96" s="32"/>
    </row>
    <row r="97" spans="1:8" ht="19.5">
      <c r="A97" s="436"/>
      <c r="B97" s="32"/>
      <c r="C97" s="32"/>
      <c r="D97" s="32"/>
      <c r="E97" s="32"/>
      <c r="F97" s="32"/>
      <c r="G97" s="32"/>
      <c r="H97" s="32"/>
    </row>
    <row r="98" spans="1:8" ht="19.5">
      <c r="A98" s="436"/>
      <c r="B98" s="32"/>
      <c r="C98" s="32"/>
      <c r="D98" s="32"/>
      <c r="E98" s="32"/>
      <c r="F98" s="32"/>
      <c r="G98" s="32"/>
      <c r="H98" s="32"/>
    </row>
    <row r="99" spans="1:8" ht="19.5">
      <c r="A99" s="436"/>
      <c r="B99" s="32"/>
      <c r="C99" s="32"/>
      <c r="D99" s="32"/>
      <c r="E99" s="32"/>
      <c r="F99" s="32"/>
      <c r="G99" s="32"/>
      <c r="H99" s="32"/>
    </row>
    <row r="100" spans="1:8" ht="19.5">
      <c r="A100" s="436"/>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6"/>
      <c r="B110" s="32"/>
      <c r="C110" s="32"/>
      <c r="D110" s="32"/>
      <c r="E110" s="32"/>
      <c r="F110" s="32"/>
      <c r="G110" s="32"/>
      <c r="H110" s="32"/>
    </row>
    <row r="111" spans="1:8" ht="19.5">
      <c r="A111" s="436"/>
      <c r="B111" s="32"/>
      <c r="C111" s="32"/>
      <c r="D111" s="32"/>
      <c r="E111" s="32"/>
      <c r="F111" s="32"/>
      <c r="G111" s="32"/>
      <c r="H111" s="32"/>
    </row>
    <row r="112" spans="1:8" ht="19.5">
      <c r="A112" s="437"/>
      <c r="B112" s="32"/>
      <c r="C112" s="32"/>
      <c r="D112" s="32"/>
      <c r="E112" s="32"/>
      <c r="F112" s="32"/>
      <c r="G112" s="32"/>
      <c r="H112" s="32"/>
    </row>
    <row r="113" spans="1:8" ht="19.5">
      <c r="A113" s="437"/>
      <c r="B113" s="32"/>
      <c r="C113" s="32"/>
      <c r="D113" s="32"/>
      <c r="E113" s="32"/>
      <c r="F113" s="32"/>
      <c r="G113" s="32"/>
      <c r="H113" s="32"/>
    </row>
    <row r="114" spans="1:8" ht="19.5">
      <c r="A114" s="437"/>
      <c r="B114" s="32"/>
      <c r="C114" s="32"/>
      <c r="D114" s="32"/>
      <c r="E114" s="32"/>
      <c r="F114" s="32"/>
      <c r="G114" s="32"/>
      <c r="H114" s="32"/>
    </row>
    <row r="115" spans="1:8" ht="19.5">
      <c r="A115" s="436"/>
      <c r="B115" s="32"/>
      <c r="C115" s="32"/>
      <c r="D115" s="32"/>
      <c r="E115" s="32"/>
      <c r="F115" s="32"/>
      <c r="G115" s="32"/>
      <c r="H115" s="32"/>
    </row>
    <row r="116" spans="1:8" ht="19.5">
      <c r="A116" s="436"/>
      <c r="B116" s="32"/>
      <c r="C116" s="32"/>
      <c r="D116" s="32"/>
      <c r="E116" s="32"/>
      <c r="F116" s="32"/>
      <c r="G116" s="32"/>
      <c r="H116" s="32"/>
    </row>
    <row r="117" spans="1:8" ht="19.5">
      <c r="A117" s="436"/>
      <c r="B117" s="32"/>
      <c r="C117" s="32"/>
      <c r="D117" s="32"/>
      <c r="E117" s="32"/>
      <c r="F117" s="32"/>
      <c r="G117" s="32"/>
      <c r="H117" s="32"/>
    </row>
    <row r="118" spans="1:8" ht="19.5">
      <c r="A118" s="436"/>
      <c r="B118" s="32"/>
      <c r="C118" s="32"/>
      <c r="D118" s="32"/>
      <c r="E118" s="32"/>
      <c r="F118" s="32"/>
      <c r="G118" s="32"/>
      <c r="H118" s="32"/>
    </row>
    <row r="119" spans="1:8" ht="19.5">
      <c r="A119" s="436"/>
      <c r="B119" s="32"/>
      <c r="C119" s="32"/>
      <c r="D119" s="32"/>
      <c r="E119" s="32"/>
      <c r="F119" s="32"/>
      <c r="G119" s="32"/>
      <c r="H119" s="32"/>
    </row>
    <row r="120" spans="1:8" ht="19.5">
      <c r="A120" s="436"/>
      <c r="B120" s="32"/>
      <c r="C120" s="32"/>
      <c r="D120" s="32"/>
      <c r="E120" s="32"/>
      <c r="F120" s="32"/>
      <c r="G120" s="32"/>
      <c r="H120" s="32"/>
    </row>
    <row r="121" spans="1:8" ht="19.5">
      <c r="A121" s="436"/>
      <c r="B121" s="32"/>
      <c r="C121" s="32"/>
      <c r="D121" s="32"/>
      <c r="E121" s="32"/>
      <c r="F121" s="32"/>
      <c r="G121" s="32"/>
      <c r="H121" s="32"/>
    </row>
    <row r="122" spans="1:8" ht="19.5">
      <c r="A122" s="437"/>
      <c r="B122" s="32"/>
      <c r="C122" s="32"/>
      <c r="D122" s="32"/>
      <c r="E122" s="32"/>
      <c r="F122" s="32"/>
      <c r="G122" s="32"/>
      <c r="H122" s="32"/>
    </row>
    <row r="123" spans="1:8" ht="19.5">
      <c r="A123" s="436"/>
      <c r="B123" s="32"/>
      <c r="C123" s="32"/>
      <c r="D123" s="32"/>
      <c r="E123" s="32"/>
      <c r="F123" s="32"/>
      <c r="G123" s="32"/>
      <c r="H123" s="32"/>
    </row>
    <row r="124" spans="1:8" ht="19.5">
      <c r="A124" s="436"/>
      <c r="B124" s="32"/>
      <c r="C124" s="32"/>
      <c r="D124" s="32"/>
      <c r="E124" s="32"/>
      <c r="F124" s="32"/>
      <c r="G124" s="32"/>
      <c r="H124" s="32"/>
    </row>
    <row r="125" spans="1:8" ht="19.5">
      <c r="A125" s="436"/>
      <c r="B125" s="32"/>
      <c r="C125" s="32"/>
      <c r="D125" s="32"/>
      <c r="E125" s="32"/>
      <c r="F125" s="32"/>
      <c r="G125" s="32"/>
      <c r="H125" s="32"/>
    </row>
    <row r="126" spans="1:8" ht="19.5">
      <c r="A126" s="436"/>
      <c r="B126" s="32"/>
      <c r="C126" s="32"/>
      <c r="D126" s="32"/>
      <c r="E126" s="32"/>
      <c r="F126" s="32"/>
      <c r="G126" s="32"/>
      <c r="H126" s="32"/>
    </row>
    <row r="127" spans="1:8" ht="19.5">
      <c r="A127" s="436"/>
      <c r="B127" s="32"/>
      <c r="C127" s="32"/>
      <c r="D127" s="32"/>
      <c r="E127" s="32"/>
      <c r="F127" s="32"/>
      <c r="G127" s="32"/>
      <c r="H127" s="32"/>
    </row>
    <row r="128" spans="1:8" ht="19.5">
      <c r="A128" s="437"/>
      <c r="B128" s="32"/>
      <c r="C128" s="32"/>
      <c r="D128" s="32"/>
      <c r="E128" s="32"/>
      <c r="F128" s="32"/>
      <c r="G128" s="32"/>
      <c r="H128" s="32"/>
    </row>
    <row r="129" spans="1:8" ht="19.5">
      <c r="A129" s="436"/>
      <c r="B129" s="32"/>
      <c r="C129" s="32"/>
      <c r="D129" s="32"/>
      <c r="E129" s="32"/>
      <c r="F129" s="32"/>
      <c r="G129" s="32"/>
      <c r="H129" s="32"/>
    </row>
    <row r="130" spans="1:8" ht="19.5">
      <c r="A130" s="436"/>
      <c r="B130" s="32"/>
      <c r="C130" s="32"/>
      <c r="D130" s="32"/>
      <c r="E130" s="32"/>
      <c r="F130" s="32"/>
      <c r="G130" s="32"/>
      <c r="H130" s="32"/>
    </row>
    <row r="131" spans="1:8" ht="19.5">
      <c r="A131" s="436"/>
      <c r="B131" s="32"/>
      <c r="C131" s="32"/>
      <c r="D131" s="32"/>
      <c r="E131" s="32"/>
      <c r="F131" s="32"/>
      <c r="G131" s="32"/>
      <c r="H131" s="32"/>
    </row>
    <row r="132" spans="1:8" ht="19.5">
      <c r="A132" s="437"/>
      <c r="B132" s="32"/>
      <c r="C132" s="32"/>
      <c r="D132" s="32"/>
      <c r="E132" s="32"/>
      <c r="F132" s="32"/>
      <c r="G132" s="32"/>
      <c r="H132" s="32"/>
    </row>
    <row r="133" spans="1:8" ht="19.5">
      <c r="A133" s="436"/>
      <c r="B133" s="32"/>
      <c r="C133" s="32"/>
      <c r="D133" s="32"/>
      <c r="E133" s="32"/>
      <c r="F133" s="32"/>
      <c r="G133" s="32"/>
      <c r="H133" s="32"/>
    </row>
    <row r="134" spans="1:8" ht="19.5">
      <c r="A134" s="436"/>
      <c r="B134" s="32"/>
      <c r="C134" s="32"/>
      <c r="D134" s="32"/>
      <c r="E134" s="32"/>
      <c r="F134" s="32"/>
      <c r="G134" s="32"/>
      <c r="H134" s="32"/>
    </row>
    <row r="135" spans="1:8" ht="19.5">
      <c r="A135" s="436"/>
      <c r="B135" s="32"/>
      <c r="C135" s="32"/>
      <c r="D135" s="32"/>
      <c r="E135" s="32"/>
      <c r="F135" s="32"/>
      <c r="G135" s="32"/>
      <c r="H135" s="32"/>
    </row>
    <row r="136" spans="1:8" ht="19.5">
      <c r="A136" s="436"/>
      <c r="B136" s="32"/>
      <c r="C136" s="32"/>
      <c r="D136" s="32"/>
      <c r="E136" s="32"/>
      <c r="F136" s="32"/>
      <c r="G136" s="32"/>
      <c r="H136" s="32"/>
    </row>
    <row r="137" spans="1:8" ht="19.5">
      <c r="A137" s="437"/>
      <c r="B137" s="32"/>
      <c r="C137" s="32"/>
      <c r="D137" s="32"/>
      <c r="E137" s="32"/>
      <c r="F137" s="32"/>
      <c r="G137" s="32"/>
      <c r="H137" s="32"/>
    </row>
    <row r="138" spans="1:8" ht="19.5">
      <c r="A138" s="436"/>
      <c r="B138" s="32"/>
      <c r="C138" s="32"/>
      <c r="D138" s="32"/>
      <c r="E138" s="32"/>
      <c r="F138" s="32"/>
      <c r="G138" s="32"/>
      <c r="H138" s="32"/>
    </row>
    <row r="139" spans="1:8" ht="19.5">
      <c r="A139" s="436"/>
      <c r="B139" s="32"/>
      <c r="C139" s="32"/>
      <c r="D139" s="32"/>
      <c r="E139" s="32"/>
      <c r="F139" s="32"/>
      <c r="G139" s="32"/>
      <c r="H139" s="32"/>
    </row>
    <row r="140" spans="1:8" ht="19.5">
      <c r="A140" s="436"/>
      <c r="B140" s="32"/>
      <c r="C140" s="32"/>
      <c r="D140" s="32"/>
      <c r="E140" s="32"/>
      <c r="F140" s="32"/>
      <c r="G140" s="32"/>
      <c r="H140" s="32"/>
    </row>
    <row r="141" spans="1:8" ht="19.5">
      <c r="A141" s="436"/>
      <c r="B141" s="32"/>
      <c r="C141" s="32"/>
      <c r="D141" s="32"/>
      <c r="E141" s="32"/>
      <c r="F141" s="32"/>
      <c r="G141" s="32"/>
      <c r="H141" s="32"/>
    </row>
    <row r="142" spans="1:8" ht="19.5">
      <c r="A142" s="437"/>
      <c r="B142" s="32"/>
      <c r="C142" s="32"/>
      <c r="D142" s="32"/>
      <c r="E142" s="32"/>
      <c r="F142" s="32"/>
      <c r="G142" s="32"/>
      <c r="H142" s="32"/>
    </row>
    <row r="143" spans="1:8" ht="19.5">
      <c r="A143" s="437"/>
      <c r="B143" s="32"/>
      <c r="C143" s="32"/>
      <c r="D143" s="32"/>
      <c r="E143" s="32"/>
      <c r="F143" s="32"/>
      <c r="G143" s="32"/>
      <c r="H143" s="32"/>
    </row>
    <row r="144" spans="1:8" ht="19.5">
      <c r="A144" s="437"/>
      <c r="B144" s="32"/>
      <c r="C144" s="32"/>
      <c r="D144" s="32"/>
      <c r="E144" s="32"/>
      <c r="F144" s="32"/>
      <c r="G144" s="32"/>
      <c r="H144" s="32"/>
    </row>
    <row r="145" spans="1:8" ht="19.5">
      <c r="A145" s="436"/>
      <c r="B145" s="32"/>
      <c r="C145" s="32"/>
      <c r="D145" s="32"/>
      <c r="E145" s="32"/>
      <c r="F145" s="32"/>
      <c r="G145" s="32"/>
      <c r="H145" s="32"/>
    </row>
    <row r="146" spans="1:8" ht="19.5">
      <c r="A146" s="436"/>
      <c r="B146" s="32"/>
      <c r="C146" s="32"/>
      <c r="D146" s="32"/>
      <c r="E146" s="32"/>
      <c r="F146" s="32"/>
      <c r="G146" s="32"/>
      <c r="H146" s="32"/>
    </row>
    <row r="147" spans="1:8" ht="19.5">
      <c r="A147" s="75"/>
      <c r="B147" s="32"/>
      <c r="C147" s="32"/>
      <c r="D147" s="32"/>
      <c r="E147" s="32"/>
      <c r="F147" s="32"/>
      <c r="G147" s="32"/>
      <c r="H147" s="32"/>
    </row>
    <row r="148" spans="1:8" ht="19.5">
      <c r="A148" s="437"/>
      <c r="B148" s="32"/>
      <c r="C148" s="32"/>
      <c r="D148" s="32"/>
      <c r="E148" s="32"/>
      <c r="F148" s="32"/>
      <c r="G148" s="32"/>
      <c r="H148" s="32"/>
    </row>
    <row r="149" spans="1:8" ht="19.5">
      <c r="A149" s="436"/>
      <c r="B149" s="32"/>
      <c r="C149" s="32"/>
      <c r="D149" s="32"/>
      <c r="E149" s="32"/>
      <c r="F149" s="32"/>
      <c r="G149" s="32"/>
      <c r="H149" s="32"/>
    </row>
    <row r="150" spans="1:8" ht="19.5">
      <c r="A150" s="436"/>
      <c r="B150" s="32"/>
      <c r="C150" s="32"/>
      <c r="D150" s="32"/>
      <c r="E150" s="32"/>
      <c r="F150" s="32"/>
      <c r="G150" s="32"/>
      <c r="H150" s="32"/>
    </row>
    <row r="151" spans="1:8" ht="19.5">
      <c r="A151" s="436"/>
      <c r="B151" s="32"/>
      <c r="C151" s="32"/>
      <c r="D151" s="32"/>
      <c r="E151" s="32"/>
      <c r="F151" s="32"/>
      <c r="G151" s="32"/>
      <c r="H151" s="32"/>
    </row>
    <row r="152" spans="1:8" ht="19.5">
      <c r="A152" s="437"/>
      <c r="B152" s="32"/>
      <c r="C152" s="32"/>
      <c r="D152" s="32"/>
      <c r="E152" s="32"/>
      <c r="F152" s="32"/>
      <c r="G152" s="32"/>
      <c r="H152" s="32"/>
    </row>
    <row r="153" spans="1:8" ht="19.5">
      <c r="A153" s="436"/>
      <c r="B153" s="32"/>
      <c r="C153" s="32"/>
      <c r="D153" s="32"/>
      <c r="E153" s="32"/>
      <c r="F153" s="32"/>
      <c r="G153" s="32"/>
      <c r="H153" s="32"/>
    </row>
    <row r="154" spans="1:8" ht="19.5">
      <c r="A154" s="436"/>
      <c r="B154" s="32"/>
      <c r="C154" s="32"/>
      <c r="D154" s="32"/>
      <c r="E154" s="32"/>
      <c r="F154" s="32"/>
      <c r="G154" s="32"/>
      <c r="H154" s="32"/>
    </row>
    <row r="155" spans="1:8" ht="19.5">
      <c r="A155" s="436"/>
      <c r="B155" s="32"/>
      <c r="C155" s="32"/>
      <c r="D155" s="32"/>
      <c r="E155" s="32"/>
      <c r="F155" s="32"/>
      <c r="G155" s="32"/>
      <c r="H155" s="32"/>
    </row>
    <row r="156" spans="1:8" ht="19.5">
      <c r="A156" s="437"/>
      <c r="B156" s="32"/>
      <c r="C156" s="32"/>
      <c r="D156" s="32"/>
      <c r="E156" s="32"/>
      <c r="F156" s="32"/>
      <c r="G156" s="32"/>
      <c r="H156" s="32"/>
    </row>
    <row r="157" spans="1:8" ht="19.5">
      <c r="A157" s="436"/>
      <c r="B157" s="32"/>
      <c r="C157" s="32"/>
      <c r="D157" s="32"/>
      <c r="E157" s="32"/>
      <c r="F157" s="32"/>
      <c r="G157" s="32"/>
      <c r="H157" s="32"/>
    </row>
    <row r="158" spans="1:8" ht="19.5">
      <c r="A158" s="436"/>
      <c r="B158" s="32"/>
      <c r="C158" s="32"/>
      <c r="D158" s="32"/>
      <c r="E158" s="32"/>
      <c r="F158" s="32"/>
      <c r="G158" s="32"/>
      <c r="H158" s="32"/>
    </row>
    <row r="159" spans="1:8" ht="19.5">
      <c r="A159" s="436"/>
      <c r="B159" s="32"/>
      <c r="C159" s="32"/>
      <c r="D159" s="32"/>
      <c r="E159" s="32"/>
      <c r="F159" s="32"/>
      <c r="G159" s="32"/>
      <c r="H159" s="32"/>
    </row>
    <row r="160" spans="1:8" ht="19.5">
      <c r="A160" s="437"/>
      <c r="B160" s="32"/>
      <c r="C160" s="32"/>
      <c r="D160" s="32"/>
      <c r="E160" s="32"/>
      <c r="F160" s="32"/>
      <c r="G160" s="32"/>
      <c r="H160" s="32"/>
    </row>
    <row r="161" spans="1:8" ht="19.5">
      <c r="A161" s="436"/>
      <c r="B161" s="32"/>
      <c r="C161" s="32"/>
      <c r="D161" s="32"/>
      <c r="E161" s="32"/>
      <c r="F161" s="32"/>
      <c r="G161" s="32"/>
      <c r="H161" s="32"/>
    </row>
    <row r="162" spans="1:8" ht="19.5">
      <c r="A162" s="436"/>
      <c r="B162" s="32"/>
      <c r="C162" s="32"/>
      <c r="D162" s="32"/>
      <c r="E162" s="32"/>
      <c r="F162" s="32"/>
      <c r="G162" s="32"/>
      <c r="H162" s="32"/>
    </row>
    <row r="163" spans="1:8" ht="19.5">
      <c r="A163" s="436"/>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7"/>
      <c r="B169" s="32"/>
      <c r="C169" s="32"/>
      <c r="D169" s="32"/>
      <c r="E169" s="32"/>
      <c r="F169" s="32"/>
      <c r="G169" s="32"/>
      <c r="H169" s="32"/>
    </row>
    <row r="170" spans="1:8" ht="19.5">
      <c r="A170" s="436"/>
      <c r="B170" s="32"/>
      <c r="C170" s="32"/>
      <c r="D170" s="32"/>
      <c r="E170" s="32"/>
      <c r="F170" s="32"/>
      <c r="G170" s="32"/>
      <c r="H170" s="32"/>
    </row>
    <row r="171" spans="1:8" ht="19.5">
      <c r="A171" s="436"/>
      <c r="B171" s="32"/>
      <c r="C171" s="32"/>
      <c r="D171" s="32"/>
      <c r="E171" s="32"/>
      <c r="F171" s="32"/>
      <c r="G171" s="32"/>
      <c r="H171" s="32"/>
    </row>
    <row r="172" spans="1:8" ht="19.5">
      <c r="A172" s="436"/>
      <c r="B172" s="32"/>
      <c r="C172" s="32"/>
      <c r="D172" s="32"/>
      <c r="E172" s="32"/>
      <c r="F172" s="32"/>
      <c r="G172" s="32"/>
      <c r="H172" s="32"/>
    </row>
    <row r="173" spans="1:8" ht="19.5">
      <c r="A173" s="436"/>
      <c r="B173" s="32"/>
      <c r="C173" s="32"/>
      <c r="D173" s="32"/>
      <c r="E173" s="32"/>
      <c r="F173" s="32"/>
      <c r="G173" s="32"/>
      <c r="H173" s="32"/>
    </row>
    <row r="174" spans="1:8" ht="19.5">
      <c r="A174" s="436"/>
      <c r="B174" s="32"/>
      <c r="C174" s="32"/>
      <c r="D174" s="32"/>
      <c r="E174" s="32"/>
      <c r="F174" s="32"/>
      <c r="G174" s="32"/>
      <c r="H174" s="32"/>
    </row>
    <row r="175" spans="1:8" ht="19.5">
      <c r="A175" s="437"/>
      <c r="B175" s="32"/>
      <c r="C175" s="32"/>
      <c r="D175" s="32"/>
      <c r="E175" s="32"/>
      <c r="F175" s="32"/>
      <c r="G175" s="32"/>
      <c r="H175" s="32"/>
    </row>
    <row r="176" spans="1:8" ht="19.5">
      <c r="A176" s="436"/>
      <c r="B176" s="32"/>
      <c r="C176" s="32"/>
      <c r="D176" s="32"/>
      <c r="E176" s="32"/>
      <c r="F176" s="32"/>
      <c r="G176" s="32"/>
      <c r="H176" s="32"/>
    </row>
    <row r="177" spans="1:8" ht="19.5">
      <c r="A177" s="436"/>
      <c r="B177" s="32"/>
      <c r="C177" s="32"/>
      <c r="D177" s="32"/>
      <c r="E177" s="32"/>
      <c r="F177" s="32"/>
      <c r="G177" s="32"/>
      <c r="H177" s="32"/>
    </row>
    <row r="178" spans="1:8" ht="19.5">
      <c r="A178" s="436"/>
      <c r="B178" s="32"/>
      <c r="C178" s="32"/>
      <c r="D178" s="32"/>
      <c r="E178" s="32"/>
      <c r="F178" s="32"/>
      <c r="G178" s="32"/>
      <c r="H178" s="32"/>
    </row>
    <row r="179" spans="1:8" ht="19.5">
      <c r="A179" s="436"/>
      <c r="B179" s="32"/>
      <c r="C179" s="32"/>
      <c r="D179" s="32"/>
      <c r="E179" s="32"/>
      <c r="F179" s="32"/>
      <c r="G179" s="32"/>
      <c r="H179" s="32"/>
    </row>
    <row r="180" spans="1:8" ht="19.5">
      <c r="A180" s="437"/>
      <c r="B180" s="32"/>
      <c r="C180" s="32"/>
      <c r="D180" s="32"/>
      <c r="E180" s="32"/>
      <c r="F180" s="32"/>
      <c r="G180" s="32"/>
      <c r="H180" s="32"/>
    </row>
    <row r="181" spans="1:8" ht="19.5">
      <c r="A181" s="437"/>
      <c r="B181" s="32"/>
      <c r="C181" s="32"/>
      <c r="D181" s="32"/>
      <c r="E181" s="32"/>
      <c r="F181" s="32"/>
      <c r="G181" s="32"/>
      <c r="H181" s="32"/>
    </row>
    <row r="182" spans="1:8" ht="19.5">
      <c r="A182" s="436"/>
      <c r="B182" s="32"/>
      <c r="C182" s="32"/>
      <c r="D182" s="32"/>
      <c r="E182" s="32"/>
      <c r="F182" s="32"/>
      <c r="G182" s="32"/>
      <c r="H182" s="32"/>
    </row>
    <row r="183" spans="1:8" ht="19.5">
      <c r="A183" s="436"/>
      <c r="B183" s="32"/>
      <c r="C183" s="32"/>
      <c r="D183" s="32"/>
      <c r="E183" s="32"/>
      <c r="F183" s="32"/>
      <c r="G183" s="32"/>
      <c r="H183" s="32"/>
    </row>
    <row r="184" spans="1:8" ht="19.5">
      <c r="A184" s="436"/>
      <c r="B184" s="32"/>
      <c r="C184" s="32"/>
      <c r="D184" s="32"/>
      <c r="E184" s="32"/>
      <c r="F184" s="32"/>
      <c r="G184" s="32"/>
      <c r="H184" s="32"/>
    </row>
    <row r="185" spans="1:8" ht="19.5">
      <c r="A185" s="437"/>
      <c r="B185" s="32"/>
      <c r="C185" s="32"/>
      <c r="D185" s="32"/>
      <c r="E185" s="32"/>
      <c r="F185" s="32"/>
      <c r="G185" s="32"/>
      <c r="H185" s="32"/>
    </row>
    <row r="186" spans="1:8" ht="19.5">
      <c r="A186" s="437"/>
      <c r="B186" s="32"/>
      <c r="C186" s="32"/>
      <c r="D186" s="32"/>
      <c r="E186" s="32"/>
      <c r="F186" s="32"/>
      <c r="G186" s="32"/>
      <c r="H186" s="32"/>
    </row>
    <row r="187" spans="1:8" ht="19.5">
      <c r="A187" s="437"/>
      <c r="B187" s="32"/>
      <c r="C187" s="32"/>
      <c r="D187" s="32"/>
      <c r="E187" s="32"/>
      <c r="F187" s="32"/>
      <c r="G187" s="32"/>
      <c r="H187" s="32"/>
    </row>
    <row r="188" spans="1:8" ht="19.5">
      <c r="A188" s="437"/>
      <c r="B188" s="32"/>
      <c r="C188" s="32"/>
      <c r="D188" s="32"/>
      <c r="E188" s="32"/>
      <c r="F188" s="32"/>
      <c r="G188" s="32"/>
      <c r="H188" s="32"/>
    </row>
    <row r="189" spans="1:8" ht="19.5">
      <c r="A189" s="437"/>
      <c r="B189" s="32"/>
      <c r="C189" s="32"/>
      <c r="D189" s="32"/>
      <c r="E189" s="32"/>
      <c r="F189" s="32"/>
      <c r="G189" s="32"/>
      <c r="H189" s="32"/>
    </row>
    <row r="190" spans="1:8" ht="19.5">
      <c r="A190" s="437"/>
      <c r="B190" s="32"/>
      <c r="C190" s="32"/>
      <c r="D190" s="32"/>
      <c r="E190" s="32"/>
      <c r="F190" s="32"/>
      <c r="G190" s="32"/>
      <c r="H190" s="32"/>
    </row>
    <row r="191" spans="1:8" ht="19.5">
      <c r="A191" s="436"/>
      <c r="B191" s="32"/>
      <c r="C191" s="32"/>
      <c r="D191" s="32"/>
      <c r="E191" s="32"/>
      <c r="F191" s="32"/>
      <c r="G191" s="32"/>
      <c r="H191" s="32"/>
    </row>
    <row r="192" spans="1:8" ht="19.5">
      <c r="A192" s="436"/>
      <c r="B192" s="32"/>
      <c r="C192" s="32"/>
      <c r="D192" s="32"/>
      <c r="E192" s="32"/>
      <c r="F192" s="32"/>
      <c r="G192" s="32"/>
      <c r="H192" s="32"/>
    </row>
    <row r="193" spans="1:8" ht="19.5">
      <c r="A193" s="436"/>
      <c r="B193" s="32"/>
      <c r="C193" s="32"/>
      <c r="D193" s="32"/>
      <c r="E193" s="32"/>
      <c r="F193" s="32"/>
      <c r="G193" s="32"/>
      <c r="H193" s="32"/>
    </row>
    <row r="194" spans="1:8" ht="19.5">
      <c r="A194" s="437"/>
      <c r="B194" s="32"/>
      <c r="C194" s="32"/>
      <c r="D194" s="32"/>
      <c r="E194" s="32"/>
      <c r="F194" s="32"/>
      <c r="G194" s="32"/>
      <c r="H194" s="32"/>
    </row>
    <row r="195" spans="1:8" ht="19.5">
      <c r="A195" s="436"/>
      <c r="B195" s="32"/>
      <c r="C195" s="32"/>
      <c r="D195" s="32"/>
      <c r="E195" s="32"/>
      <c r="F195" s="32"/>
      <c r="G195" s="32"/>
      <c r="H195" s="32"/>
    </row>
    <row r="196" spans="1:8" ht="19.5">
      <c r="A196" s="436"/>
      <c r="B196" s="32"/>
      <c r="C196" s="32"/>
      <c r="D196" s="32"/>
      <c r="E196" s="32"/>
      <c r="F196" s="32"/>
      <c r="G196" s="32"/>
      <c r="H196" s="32"/>
    </row>
    <row r="197" spans="1:8" ht="19.5">
      <c r="A197" s="75"/>
      <c r="B197" s="32"/>
      <c r="C197" s="32"/>
      <c r="D197" s="32"/>
      <c r="E197" s="32"/>
      <c r="F197" s="32"/>
      <c r="G197" s="32"/>
      <c r="H197" s="32"/>
    </row>
    <row r="198" spans="1:8" ht="19.5">
      <c r="A198" s="436"/>
      <c r="B198" s="32"/>
      <c r="C198" s="32"/>
      <c r="D198" s="32"/>
      <c r="E198" s="32"/>
      <c r="F198" s="32"/>
      <c r="G198" s="32"/>
      <c r="H198" s="32"/>
    </row>
    <row r="199" spans="1:8" ht="19.5">
      <c r="A199" s="437"/>
      <c r="B199" s="32"/>
      <c r="C199" s="32"/>
      <c r="D199" s="32"/>
      <c r="E199" s="32"/>
      <c r="F199" s="32"/>
      <c r="G199" s="32"/>
      <c r="H199" s="32"/>
    </row>
    <row r="200" spans="1:8" ht="19.5">
      <c r="A200" s="436"/>
      <c r="B200" s="32"/>
      <c r="C200" s="32"/>
      <c r="D200" s="32"/>
      <c r="E200" s="32"/>
      <c r="F200" s="32"/>
      <c r="G200" s="32"/>
      <c r="H200" s="32"/>
    </row>
    <row r="201" spans="1:8" ht="19.5">
      <c r="A201" s="436"/>
      <c r="B201" s="32"/>
      <c r="C201" s="32"/>
      <c r="D201" s="32"/>
      <c r="E201" s="32"/>
      <c r="F201" s="32"/>
      <c r="G201" s="32"/>
      <c r="H201" s="32"/>
    </row>
    <row r="202" spans="1:8" ht="19.5">
      <c r="A202" s="437"/>
      <c r="B202" s="32"/>
      <c r="C202" s="32"/>
      <c r="D202" s="32"/>
      <c r="E202" s="32"/>
      <c r="F202" s="32"/>
      <c r="G202" s="32"/>
      <c r="H202" s="32"/>
    </row>
    <row r="203" spans="1:8" ht="19.5">
      <c r="A203" s="436"/>
      <c r="B203" s="32"/>
      <c r="C203" s="32"/>
      <c r="D203" s="32"/>
      <c r="E203" s="32"/>
      <c r="F203" s="32"/>
      <c r="G203" s="32"/>
      <c r="H203" s="32"/>
    </row>
    <row r="204" spans="1:8" ht="19.5">
      <c r="A204" s="436"/>
      <c r="B204" s="32"/>
      <c r="C204" s="32"/>
      <c r="D204" s="32"/>
      <c r="E204" s="32"/>
      <c r="F204" s="32"/>
      <c r="G204" s="32"/>
      <c r="H204" s="32"/>
    </row>
    <row r="205" spans="1:8" ht="19.5">
      <c r="A205" s="437"/>
      <c r="B205" s="32"/>
      <c r="C205" s="32"/>
      <c r="D205" s="32"/>
      <c r="E205" s="32"/>
      <c r="F205" s="32"/>
      <c r="G205" s="32"/>
      <c r="H205" s="32"/>
    </row>
    <row r="206" spans="1:8" ht="19.5">
      <c r="A206" s="436"/>
      <c r="B206" s="32"/>
      <c r="C206" s="32"/>
      <c r="D206" s="32"/>
      <c r="E206" s="32"/>
      <c r="F206" s="32"/>
      <c r="G206" s="32"/>
      <c r="H206" s="32"/>
    </row>
    <row r="207" spans="1:8" ht="19.5">
      <c r="A207" s="436"/>
      <c r="B207" s="32"/>
      <c r="C207" s="32"/>
      <c r="D207" s="32"/>
      <c r="E207" s="32"/>
      <c r="F207" s="32"/>
      <c r="G207" s="32"/>
      <c r="H207" s="32"/>
    </row>
    <row r="208" spans="1:8" ht="19.5">
      <c r="A208" s="436"/>
      <c r="B208" s="32"/>
      <c r="C208" s="32"/>
      <c r="D208" s="32"/>
      <c r="E208" s="32"/>
      <c r="F208" s="32"/>
      <c r="G208" s="32"/>
      <c r="H208" s="32"/>
    </row>
    <row r="209" spans="1:8" ht="19.5">
      <c r="A209" s="436"/>
      <c r="B209" s="32"/>
      <c r="C209" s="32"/>
      <c r="D209" s="32"/>
      <c r="E209" s="32"/>
      <c r="F209" s="32"/>
      <c r="G209" s="32"/>
      <c r="H209" s="32"/>
    </row>
    <row r="210" spans="1:8" ht="19.5">
      <c r="A210" s="436"/>
      <c r="B210" s="32"/>
      <c r="C210" s="32"/>
      <c r="D210" s="32"/>
      <c r="E210" s="32"/>
      <c r="F210" s="32"/>
      <c r="G210" s="32"/>
      <c r="H210" s="32"/>
    </row>
    <row r="211" spans="1:8" ht="19.5">
      <c r="A211" s="436"/>
      <c r="B211" s="32"/>
      <c r="C211" s="32"/>
      <c r="D211" s="32"/>
      <c r="E211" s="32"/>
      <c r="F211" s="32"/>
      <c r="G211" s="32"/>
      <c r="H211" s="32"/>
    </row>
    <row r="212" spans="1:8" ht="19.5">
      <c r="A212" s="436"/>
      <c r="B212" s="32"/>
      <c r="C212" s="32"/>
      <c r="D212" s="32"/>
      <c r="E212" s="32"/>
      <c r="F212" s="32"/>
      <c r="G212" s="32"/>
      <c r="H212" s="32"/>
    </row>
    <row r="213" spans="1:8" ht="19.5">
      <c r="A213" s="436"/>
      <c r="B213" s="32"/>
      <c r="C213" s="32"/>
      <c r="D213" s="32"/>
      <c r="E213" s="32"/>
      <c r="F213" s="32"/>
      <c r="G213" s="32"/>
      <c r="H213" s="32"/>
    </row>
    <row r="214" spans="1:8" ht="19.5">
      <c r="A214" s="437"/>
      <c r="B214" s="32"/>
      <c r="C214" s="32"/>
      <c r="D214" s="32"/>
      <c r="E214" s="32"/>
      <c r="F214" s="32"/>
      <c r="G214" s="32"/>
      <c r="H214" s="32"/>
    </row>
    <row r="215" spans="1:8" ht="19.5">
      <c r="A215" s="436"/>
      <c r="B215" s="32"/>
      <c r="C215" s="32"/>
      <c r="D215" s="32"/>
      <c r="E215" s="32"/>
      <c r="F215" s="32"/>
      <c r="G215" s="32"/>
      <c r="H215" s="32"/>
    </row>
    <row r="216" spans="1:8" ht="19.5">
      <c r="A216" s="436"/>
      <c r="B216" s="32"/>
      <c r="C216" s="32"/>
      <c r="D216" s="32"/>
      <c r="E216" s="32"/>
      <c r="F216" s="32"/>
      <c r="G216" s="32"/>
      <c r="H216" s="32"/>
    </row>
    <row r="217" spans="1:8" ht="19.5">
      <c r="A217" s="436"/>
      <c r="B217" s="32"/>
      <c r="C217" s="32"/>
      <c r="D217" s="32"/>
      <c r="E217" s="32"/>
      <c r="F217" s="32"/>
      <c r="G217" s="32"/>
      <c r="H217" s="32"/>
    </row>
    <row r="218" spans="1:8" ht="19.5">
      <c r="A218" s="436"/>
      <c r="B218" s="32"/>
      <c r="C218" s="32"/>
      <c r="D218" s="32"/>
      <c r="E218" s="32"/>
      <c r="F218" s="32"/>
      <c r="G218" s="32"/>
      <c r="H218" s="32"/>
    </row>
    <row r="219" spans="1:8" ht="19.5">
      <c r="A219" s="436"/>
      <c r="B219" s="32"/>
      <c r="C219" s="32"/>
      <c r="D219" s="32"/>
      <c r="E219" s="32"/>
      <c r="F219" s="32"/>
      <c r="G219" s="32"/>
      <c r="H219" s="32"/>
    </row>
    <row r="220" spans="1:8" ht="19.5">
      <c r="A220" s="437"/>
      <c r="B220" s="32"/>
      <c r="C220" s="32"/>
      <c r="D220" s="32"/>
      <c r="E220" s="32"/>
      <c r="F220" s="32"/>
      <c r="G220" s="32"/>
      <c r="H220" s="32"/>
    </row>
    <row r="221" spans="1:8" ht="19.5">
      <c r="A221" s="436"/>
      <c r="B221" s="32"/>
      <c r="C221" s="32"/>
      <c r="D221" s="32"/>
      <c r="E221" s="32"/>
      <c r="F221" s="32"/>
      <c r="G221" s="32"/>
      <c r="H221" s="32"/>
    </row>
    <row r="222" spans="1:8" ht="19.5">
      <c r="A222" s="436"/>
      <c r="B222" s="32"/>
      <c r="C222" s="32"/>
      <c r="D222" s="32"/>
      <c r="E222" s="32"/>
      <c r="F222" s="32"/>
      <c r="G222" s="32"/>
      <c r="H222" s="32"/>
    </row>
    <row r="223" spans="1:8" ht="19.5">
      <c r="A223" s="437"/>
      <c r="B223" s="32"/>
      <c r="C223" s="32"/>
      <c r="D223" s="32"/>
      <c r="E223" s="32"/>
      <c r="F223" s="32"/>
      <c r="G223" s="32"/>
      <c r="H223" s="32"/>
    </row>
    <row r="224" spans="1:8" ht="19.5">
      <c r="A224" s="436"/>
      <c r="B224" s="32"/>
      <c r="C224" s="32"/>
      <c r="D224" s="32"/>
      <c r="E224" s="32"/>
      <c r="F224" s="32"/>
      <c r="G224" s="32"/>
      <c r="H224" s="32"/>
    </row>
    <row r="225" spans="1:8" ht="19.5">
      <c r="A225" s="436"/>
      <c r="B225" s="32"/>
      <c r="C225" s="32"/>
      <c r="D225" s="32"/>
      <c r="E225" s="32"/>
      <c r="F225" s="32"/>
      <c r="G225" s="32"/>
      <c r="H225" s="32"/>
    </row>
    <row r="226" spans="1:8" ht="19.5">
      <c r="A226" s="436"/>
      <c r="B226" s="32"/>
      <c r="C226" s="32"/>
      <c r="D226" s="32"/>
      <c r="E226" s="32"/>
      <c r="F226" s="32"/>
      <c r="G226" s="32"/>
      <c r="H226" s="32"/>
    </row>
    <row r="227" spans="1:8" ht="19.5">
      <c r="A227" s="438"/>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7"/>
  <sheetViews>
    <sheetView showGridLines="0" zoomScale="50" workbookViewId="0">
      <selection activeCell="L11" sqref="L11"/>
    </sheetView>
  </sheetViews>
  <sheetFormatPr baseColWidth="10" defaultColWidth="9.140625" defaultRowHeight="18"/>
  <cols>
    <col min="1" max="1" width="132.28515625" style="439"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102" t="s">
        <v>1072</v>
      </c>
      <c r="B1" s="1102"/>
      <c r="C1" s="1102"/>
      <c r="D1" s="1102"/>
      <c r="E1" s="1102"/>
      <c r="F1" s="1102"/>
      <c r="G1" s="1102"/>
      <c r="H1" s="1102"/>
      <c r="I1" s="1102"/>
    </row>
    <row r="2" spans="1:9" ht="43.5" customHeight="1">
      <c r="A2" s="1102" t="s">
        <v>423</v>
      </c>
      <c r="B2" s="1102"/>
      <c r="C2" s="1102"/>
      <c r="D2" s="1102"/>
      <c r="E2" s="1102"/>
      <c r="F2" s="1102"/>
      <c r="G2" s="1102"/>
      <c r="H2" s="1102"/>
      <c r="I2" s="1102"/>
    </row>
    <row r="3" spans="1:9" ht="43.5" customHeight="1">
      <c r="A3" s="1102" t="s">
        <v>1356</v>
      </c>
      <c r="B3" s="1102"/>
      <c r="C3" s="1102"/>
      <c r="D3" s="1102"/>
      <c r="E3" s="1102"/>
      <c r="F3" s="1102"/>
      <c r="G3" s="1102"/>
      <c r="H3" s="1102"/>
      <c r="I3" s="1102"/>
    </row>
    <row r="4" spans="1:9" ht="43.5" customHeight="1">
      <c r="A4" s="1103" t="s">
        <v>1250</v>
      </c>
      <c r="B4" s="1103"/>
      <c r="C4" s="1103"/>
      <c r="D4" s="1103"/>
      <c r="E4" s="1103"/>
      <c r="F4" s="1103"/>
      <c r="G4" s="1103"/>
      <c r="H4" s="1103"/>
      <c r="I4" s="1103"/>
    </row>
    <row r="5" spans="1:9" ht="19.5" customHeight="1" thickBot="1">
      <c r="A5" s="1102"/>
      <c r="B5" s="1102"/>
      <c r="C5" s="1102"/>
      <c r="D5" s="1102"/>
      <c r="E5" s="1102"/>
      <c r="F5" s="1102"/>
      <c r="G5" s="1102"/>
      <c r="H5" s="1102"/>
      <c r="I5" s="1102"/>
    </row>
    <row r="6" spans="1:9" s="26" customFormat="1" ht="33" customHeight="1" thickTop="1" thickBot="1">
      <c r="A6" s="427" t="s">
        <v>296</v>
      </c>
      <c r="B6" s="67" t="s">
        <v>424</v>
      </c>
      <c r="C6" s="67" t="s">
        <v>425</v>
      </c>
      <c r="D6" s="67" t="s">
        <v>1147</v>
      </c>
      <c r="E6" s="67" t="s">
        <v>1237</v>
      </c>
      <c r="F6" s="67" t="s">
        <v>1292</v>
      </c>
      <c r="G6" s="67" t="s">
        <v>1433</v>
      </c>
      <c r="H6" s="67" t="s">
        <v>1366</v>
      </c>
      <c r="I6" s="67" t="s">
        <v>1434</v>
      </c>
    </row>
    <row r="7" spans="1:9" ht="15" customHeight="1" thickTop="1" thickBot="1">
      <c r="A7" s="428"/>
      <c r="B7" s="568"/>
      <c r="C7" s="568"/>
      <c r="D7" s="568"/>
      <c r="E7" s="568"/>
      <c r="F7" s="568"/>
      <c r="G7" s="568"/>
      <c r="H7" s="568"/>
      <c r="I7" s="568"/>
    </row>
    <row r="8" spans="1:9" ht="24" customHeight="1" thickTop="1" thickBot="1">
      <c r="A8" s="27" t="s">
        <v>426</v>
      </c>
      <c r="B8" s="765">
        <v>1419501.2109271137</v>
      </c>
      <c r="C8" s="765">
        <v>1688551.9868790088</v>
      </c>
      <c r="D8" s="765">
        <v>1761205.6749096208</v>
      </c>
      <c r="E8" s="765">
        <v>2129149.7544329446</v>
      </c>
      <c r="F8" s="765">
        <v>2381931.4390087463</v>
      </c>
      <c r="G8" s="765">
        <v>2524931.8556778426</v>
      </c>
      <c r="H8" s="765">
        <v>2826140.7866107877</v>
      </c>
      <c r="I8" s="765">
        <v>2831489.189071428</v>
      </c>
    </row>
    <row r="9" spans="1:9" s="70" customFormat="1" ht="21" customHeight="1" thickTop="1">
      <c r="A9" s="68" t="s">
        <v>8</v>
      </c>
      <c r="B9" s="766">
        <v>212806.74690233235</v>
      </c>
      <c r="C9" s="766">
        <v>289624.2419650146</v>
      </c>
      <c r="D9" s="766">
        <v>204137.00413556848</v>
      </c>
      <c r="E9" s="766">
        <v>378059.60622303211</v>
      </c>
      <c r="F9" s="766">
        <v>400008.8696632653</v>
      </c>
      <c r="G9" s="766">
        <v>318890.7335437318</v>
      </c>
      <c r="H9" s="766">
        <v>395376.03388046648</v>
      </c>
      <c r="I9" s="766">
        <v>389665.16911516036</v>
      </c>
    </row>
    <row r="10" spans="1:9" s="70" customFormat="1" ht="21" customHeight="1">
      <c r="A10" s="68" t="s">
        <v>17</v>
      </c>
      <c r="B10" s="766">
        <v>288535.10877988336</v>
      </c>
      <c r="C10" s="766">
        <v>320465.30512536445</v>
      </c>
      <c r="D10" s="766">
        <v>377794.93681486882</v>
      </c>
      <c r="E10" s="766">
        <v>362132.14532215742</v>
      </c>
      <c r="F10" s="766">
        <v>357848.23786005826</v>
      </c>
      <c r="G10" s="766">
        <v>394857.40185860061</v>
      </c>
      <c r="H10" s="766">
        <v>447566.03916763852</v>
      </c>
      <c r="I10" s="766">
        <v>372638.66371428577</v>
      </c>
    </row>
    <row r="11" spans="1:9" s="70" customFormat="1" ht="21" customHeight="1">
      <c r="A11" s="68" t="s">
        <v>26</v>
      </c>
      <c r="B11" s="766">
        <v>886976.00768367341</v>
      </c>
      <c r="C11" s="766">
        <v>1045452.7901559767</v>
      </c>
      <c r="D11" s="766">
        <v>1149805.6087667639</v>
      </c>
      <c r="E11" s="766">
        <v>1348469.1664067053</v>
      </c>
      <c r="F11" s="766">
        <v>1594474.1471297375</v>
      </c>
      <c r="G11" s="766">
        <v>1756175.7368819243</v>
      </c>
      <c r="H11" s="766">
        <v>1898012.0772769679</v>
      </c>
      <c r="I11" s="766">
        <v>1995921.2964897959</v>
      </c>
    </row>
    <row r="12" spans="1:9" s="70" customFormat="1" ht="21" customHeight="1">
      <c r="A12" s="429" t="s">
        <v>427</v>
      </c>
      <c r="B12" s="766">
        <v>889651.66639941686</v>
      </c>
      <c r="C12" s="766">
        <v>1051862.6482725947</v>
      </c>
      <c r="D12" s="766">
        <v>1156703.5596399417</v>
      </c>
      <c r="E12" s="766">
        <v>1354170.2609941692</v>
      </c>
      <c r="F12" s="766">
        <v>1596776.8583629739</v>
      </c>
      <c r="G12" s="766">
        <v>1757237.5035437318</v>
      </c>
      <c r="H12" s="766">
        <v>1895912.947985423</v>
      </c>
      <c r="I12" s="766">
        <v>1991581.6983119533</v>
      </c>
    </row>
    <row r="13" spans="1:9" s="70" customFormat="1" ht="21" customHeight="1">
      <c r="A13" s="429" t="s">
        <v>428</v>
      </c>
      <c r="B13" s="766">
        <v>883786.59156413993</v>
      </c>
      <c r="C13" s="766">
        <v>1047729.5247376093</v>
      </c>
      <c r="D13" s="766">
        <v>1149707.3438921284</v>
      </c>
      <c r="E13" s="766">
        <v>1347969.4038206995</v>
      </c>
      <c r="F13" s="766">
        <v>1588933.185377551</v>
      </c>
      <c r="G13" s="766">
        <v>1748893.3753061225</v>
      </c>
      <c r="H13" s="766">
        <v>1888862.7739271135</v>
      </c>
      <c r="I13" s="766">
        <v>1984599.8395131195</v>
      </c>
    </row>
    <row r="14" spans="1:9" s="70" customFormat="1" ht="21" customHeight="1">
      <c r="A14" s="429" t="s">
        <v>429</v>
      </c>
      <c r="B14" s="766">
        <v>5865.074835276967</v>
      </c>
      <c r="C14" s="766">
        <v>4133.1235349854223</v>
      </c>
      <c r="D14" s="766">
        <v>6996.2157478134113</v>
      </c>
      <c r="E14" s="766">
        <v>6200.8571734693878</v>
      </c>
      <c r="F14" s="766">
        <v>7843.6729854227406</v>
      </c>
      <c r="G14" s="766">
        <v>8344.1282376093295</v>
      </c>
      <c r="H14" s="766">
        <v>7050.1740583090386</v>
      </c>
      <c r="I14" s="766">
        <v>6981.8587988338186</v>
      </c>
    </row>
    <row r="15" spans="1:9" s="70" customFormat="1" ht="21" customHeight="1">
      <c r="A15" s="429" t="s">
        <v>430</v>
      </c>
      <c r="B15" s="766">
        <v>3058.820425655977</v>
      </c>
      <c r="C15" s="766">
        <v>7200.7636690962108</v>
      </c>
      <c r="D15" s="766">
        <v>7286.5577201166179</v>
      </c>
      <c r="E15" s="766">
        <v>7270.9006574344012</v>
      </c>
      <c r="F15" s="766">
        <v>12344.874352769681</v>
      </c>
      <c r="G15" s="766">
        <v>13810.644699708455</v>
      </c>
      <c r="H15" s="766">
        <v>18003.127139941691</v>
      </c>
      <c r="I15" s="766">
        <v>18283.847778425657</v>
      </c>
    </row>
    <row r="16" spans="1:9" s="70" customFormat="1" ht="21" customHeight="1">
      <c r="A16" s="429" t="s">
        <v>431</v>
      </c>
      <c r="B16" s="766">
        <v>3015.5693906705537</v>
      </c>
      <c r="C16" s="766">
        <v>5958.1812944606409</v>
      </c>
      <c r="D16" s="766">
        <v>6991.9955335276964</v>
      </c>
      <c r="E16" s="766">
        <v>7180.8618586005832</v>
      </c>
      <c r="F16" s="766">
        <v>11163.854763848396</v>
      </c>
      <c r="G16" s="766">
        <v>12267.817607871721</v>
      </c>
      <c r="H16" s="766">
        <v>15921.907185131196</v>
      </c>
      <c r="I16" s="766">
        <v>16910.687467930031</v>
      </c>
    </row>
    <row r="17" spans="1:9" s="70" customFormat="1" ht="21" customHeight="1">
      <c r="A17" s="429" t="s">
        <v>432</v>
      </c>
      <c r="B17" s="766">
        <v>43.251034985422734</v>
      </c>
      <c r="C17" s="766">
        <v>1242.5823746355684</v>
      </c>
      <c r="D17" s="766">
        <v>294.56218658892129</v>
      </c>
      <c r="E17" s="766">
        <v>90.038798833819243</v>
      </c>
      <c r="F17" s="766">
        <v>1181.0195889212828</v>
      </c>
      <c r="G17" s="766">
        <v>1542.8270918367348</v>
      </c>
      <c r="H17" s="766">
        <v>2081.2199548104959</v>
      </c>
      <c r="I17" s="766">
        <v>1373.1603104956268</v>
      </c>
    </row>
    <row r="18" spans="1:9" s="70" customFormat="1" ht="21" customHeight="1">
      <c r="A18" s="429" t="s">
        <v>433</v>
      </c>
      <c r="B18" s="766">
        <v>8143.767647230321</v>
      </c>
      <c r="C18" s="766">
        <v>7092.4926457725951</v>
      </c>
      <c r="D18" s="766">
        <v>8933.4672230320703</v>
      </c>
      <c r="E18" s="766">
        <v>14411.394868804664</v>
      </c>
      <c r="F18" s="766">
        <v>17049.808056851311</v>
      </c>
      <c r="G18" s="766">
        <v>17363.556294460643</v>
      </c>
      <c r="H18" s="766">
        <v>18506.326099125366</v>
      </c>
      <c r="I18" s="766">
        <v>21382.151835276967</v>
      </c>
    </row>
    <row r="19" spans="1:9" s="70" customFormat="1" ht="21" customHeight="1">
      <c r="A19" s="429" t="s">
        <v>434</v>
      </c>
      <c r="B19" s="766">
        <v>7746.3439912536451</v>
      </c>
      <c r="C19" s="766">
        <v>6972.1152682215743</v>
      </c>
      <c r="D19" s="766">
        <v>7976.3191341107868</v>
      </c>
      <c r="E19" s="766">
        <v>13618.776274052478</v>
      </c>
      <c r="F19" s="766">
        <v>16413.155724489796</v>
      </c>
      <c r="G19" s="766">
        <v>16723.690000000002</v>
      </c>
      <c r="H19" s="766">
        <v>17893.342556851312</v>
      </c>
      <c r="I19" s="766">
        <v>20669.185613702626</v>
      </c>
    </row>
    <row r="20" spans="1:9" s="70" customFormat="1" ht="21" customHeight="1">
      <c r="A20" s="429" t="s">
        <v>435</v>
      </c>
      <c r="B20" s="766">
        <v>397.42365597667634</v>
      </c>
      <c r="C20" s="766">
        <v>120.37737755102042</v>
      </c>
      <c r="D20" s="766">
        <v>957.14808892128281</v>
      </c>
      <c r="E20" s="766">
        <v>792.6185947521866</v>
      </c>
      <c r="F20" s="766">
        <v>636.65233236151607</v>
      </c>
      <c r="G20" s="766">
        <v>639.86629446064148</v>
      </c>
      <c r="H20" s="766">
        <v>612.98354227405241</v>
      </c>
      <c r="I20" s="766">
        <v>712.9662215743441</v>
      </c>
    </row>
    <row r="21" spans="1:9" s="70" customFormat="1" ht="21" customHeight="1">
      <c r="A21" s="429" t="s">
        <v>39</v>
      </c>
      <c r="B21" s="766">
        <v>6156.9261530612248</v>
      </c>
      <c r="C21" s="766">
        <v>6815.0688017492703</v>
      </c>
      <c r="D21" s="766">
        <v>7676.277224489796</v>
      </c>
      <c r="E21" s="766">
        <v>9363.2827069970845</v>
      </c>
      <c r="F21" s="766">
        <v>10806.175768221572</v>
      </c>
      <c r="G21" s="766">
        <v>11430.591622448979</v>
      </c>
      <c r="H21" s="766">
        <v>14077.962177842566</v>
      </c>
      <c r="I21" s="766">
        <v>13298.219384839651</v>
      </c>
    </row>
    <row r="22" spans="1:9" s="70" customFormat="1" ht="21" customHeight="1">
      <c r="A22" s="429" t="s">
        <v>436</v>
      </c>
      <c r="B22" s="766">
        <v>-20035.172940233238</v>
      </c>
      <c r="C22" s="766">
        <v>-27518.183233236148</v>
      </c>
      <c r="D22" s="766">
        <v>-30794.253040816329</v>
      </c>
      <c r="E22" s="766">
        <v>-36746.672820699714</v>
      </c>
      <c r="F22" s="766">
        <v>-42503.569411078723</v>
      </c>
      <c r="G22" s="766">
        <v>-43666.559278425651</v>
      </c>
      <c r="H22" s="766">
        <v>-48488.28612536443</v>
      </c>
      <c r="I22" s="766">
        <v>-48624.620820699703</v>
      </c>
    </row>
    <row r="23" spans="1:9" s="70" customFormat="1" ht="21" customHeight="1">
      <c r="A23" s="68" t="s">
        <v>57</v>
      </c>
      <c r="B23" s="766">
        <v>7694.1853790087462</v>
      </c>
      <c r="C23" s="766">
        <v>8817.5598965014578</v>
      </c>
      <c r="D23" s="766">
        <v>8677.5206690962095</v>
      </c>
      <c r="E23" s="766">
        <v>20664.80468950437</v>
      </c>
      <c r="F23" s="766">
        <v>13472.838052478135</v>
      </c>
      <c r="G23" s="766">
        <v>11360.462994169096</v>
      </c>
      <c r="H23" s="766">
        <v>12659.331553935859</v>
      </c>
      <c r="I23" s="766">
        <v>12876.701333819243</v>
      </c>
    </row>
    <row r="24" spans="1:9" s="70" customFormat="1" ht="21" customHeight="1">
      <c r="A24" s="68" t="s">
        <v>63</v>
      </c>
      <c r="B24" s="766">
        <v>2.9154518950437319E-6</v>
      </c>
      <c r="C24" s="766">
        <v>2.9154518950437319E-6</v>
      </c>
      <c r="D24" s="766">
        <v>2.9154518950437319E-6</v>
      </c>
      <c r="E24" s="766">
        <v>45.035975218658884</v>
      </c>
      <c r="F24" s="766">
        <v>309.21323177842567</v>
      </c>
      <c r="G24" s="766">
        <v>421.84690524781342</v>
      </c>
      <c r="H24" s="766">
        <v>854.15213994169085</v>
      </c>
      <c r="I24" s="766">
        <v>1319.7221574344023</v>
      </c>
    </row>
    <row r="25" spans="1:9" s="70" customFormat="1" ht="21" customHeight="1">
      <c r="A25" s="68" t="s">
        <v>437</v>
      </c>
      <c r="B25" s="766">
        <v>5404.9706239067045</v>
      </c>
      <c r="C25" s="766">
        <v>7069.8052696793002</v>
      </c>
      <c r="D25" s="766">
        <v>3310.8637696793003</v>
      </c>
      <c r="E25" s="766">
        <v>3315.7130451895041</v>
      </c>
      <c r="F25" s="766">
        <v>3675.0032609329451</v>
      </c>
      <c r="G25" s="766">
        <v>31590.783078717202</v>
      </c>
      <c r="H25" s="766">
        <v>49582.782167638485</v>
      </c>
      <c r="I25" s="766">
        <v>32002.643966472304</v>
      </c>
    </row>
    <row r="26" spans="1:9" s="70" customFormat="1" ht="21" customHeight="1">
      <c r="A26" s="68" t="s">
        <v>74</v>
      </c>
      <c r="B26" s="766">
        <v>13423.561288629737</v>
      </c>
      <c r="C26" s="766">
        <v>13158.298074344024</v>
      </c>
      <c r="D26" s="766">
        <v>13581.576948979593</v>
      </c>
      <c r="E26" s="766">
        <v>12484.159291545189</v>
      </c>
      <c r="F26" s="766">
        <v>7767.9981545189512</v>
      </c>
      <c r="G26" s="766">
        <v>7684.8842565597661</v>
      </c>
      <c r="H26" s="766">
        <v>17363.541849854228</v>
      </c>
      <c r="I26" s="766">
        <v>22648.356110787172</v>
      </c>
    </row>
    <row r="27" spans="1:9" s="70" customFormat="1" ht="21" customHeight="1">
      <c r="A27" s="68" t="s">
        <v>438</v>
      </c>
      <c r="B27" s="766">
        <v>4660.630265306123</v>
      </c>
      <c r="C27" s="766">
        <v>3963.9863892128278</v>
      </c>
      <c r="D27" s="766">
        <v>3898.163801749271</v>
      </c>
      <c r="E27" s="766">
        <v>3979.1234795918367</v>
      </c>
      <c r="F27" s="766">
        <v>4375.1316559766765</v>
      </c>
      <c r="G27" s="766">
        <v>3950.006158892128</v>
      </c>
      <c r="H27" s="766">
        <v>4726.8285743440238</v>
      </c>
      <c r="I27" s="766">
        <v>4416.6361836734695</v>
      </c>
    </row>
    <row r="28" spans="1:9" s="71" customFormat="1" ht="43.5" customHeight="1" thickBot="1">
      <c r="A28" s="430" t="s">
        <v>1359</v>
      </c>
      <c r="B28" s="767">
        <v>0</v>
      </c>
      <c r="C28" s="767">
        <v>0</v>
      </c>
      <c r="D28" s="767">
        <v>0</v>
      </c>
      <c r="E28" s="767">
        <v>0</v>
      </c>
      <c r="F28" s="767">
        <v>0</v>
      </c>
      <c r="G28" s="767">
        <v>0</v>
      </c>
      <c r="H28" s="767">
        <v>0</v>
      </c>
      <c r="I28" s="767">
        <v>0</v>
      </c>
    </row>
    <row r="29" spans="1:9" ht="24" customHeight="1" thickTop="1" thickBot="1">
      <c r="A29" s="27" t="s">
        <v>439</v>
      </c>
      <c r="B29" s="765">
        <v>1289107.5864591836</v>
      </c>
      <c r="C29" s="765">
        <v>1548501.8998206998</v>
      </c>
      <c r="D29" s="765">
        <v>1602814.081383382</v>
      </c>
      <c r="E29" s="765">
        <v>1964457.2669810497</v>
      </c>
      <c r="F29" s="765">
        <v>2201861.5778790088</v>
      </c>
      <c r="G29" s="765">
        <v>2346480.6293833819</v>
      </c>
      <c r="H29" s="765">
        <v>2634367.7339241984</v>
      </c>
      <c r="I29" s="765">
        <v>2642039.4262930024</v>
      </c>
    </row>
    <row r="30" spans="1:9" s="70" customFormat="1" ht="21" customHeight="1" thickTop="1">
      <c r="A30" s="68" t="s">
        <v>440</v>
      </c>
      <c r="B30" s="766">
        <v>1205105.1490043732</v>
      </c>
      <c r="C30" s="766">
        <v>1328312.795654519</v>
      </c>
      <c r="D30" s="766">
        <v>1398792.1875889215</v>
      </c>
      <c r="E30" s="766">
        <v>1784388.4975291544</v>
      </c>
      <c r="F30" s="766">
        <v>1865823.2805962099</v>
      </c>
      <c r="G30" s="766">
        <v>2023874.8031793002</v>
      </c>
      <c r="H30" s="766">
        <v>2284209.5931209913</v>
      </c>
      <c r="I30" s="766">
        <v>2294867.5283731781</v>
      </c>
    </row>
    <row r="31" spans="1:9" s="70" customFormat="1" ht="21" customHeight="1">
      <c r="A31" s="429" t="s">
        <v>441</v>
      </c>
      <c r="B31" s="766">
        <v>393151.53876530612</v>
      </c>
      <c r="C31" s="766">
        <v>411489.71838338196</v>
      </c>
      <c r="D31" s="766">
        <v>413692.65751311951</v>
      </c>
      <c r="E31" s="766">
        <v>552930.22530029155</v>
      </c>
      <c r="F31" s="766">
        <v>473375.91193294461</v>
      </c>
      <c r="G31" s="766">
        <v>527516.48138483975</v>
      </c>
      <c r="H31" s="766">
        <v>532389.65802332363</v>
      </c>
      <c r="I31" s="766">
        <v>490846.50527842564</v>
      </c>
    </row>
    <row r="32" spans="1:9" s="70" customFormat="1" ht="21" customHeight="1">
      <c r="A32" s="429" t="s">
        <v>442</v>
      </c>
      <c r="B32" s="766">
        <v>421033.16802186595</v>
      </c>
      <c r="C32" s="766">
        <v>421482.29219096206</v>
      </c>
      <c r="D32" s="766">
        <v>443949.81435860059</v>
      </c>
      <c r="E32" s="766">
        <v>518504.2736530613</v>
      </c>
      <c r="F32" s="766">
        <v>521321.98063411081</v>
      </c>
      <c r="G32" s="766">
        <v>475747.27602186595</v>
      </c>
      <c r="H32" s="766">
        <v>558001.57619533525</v>
      </c>
      <c r="I32" s="766">
        <v>565272.20344460639</v>
      </c>
    </row>
    <row r="33" spans="1:9" s="70" customFormat="1" ht="21" customHeight="1">
      <c r="A33" s="429" t="s">
        <v>443</v>
      </c>
      <c r="B33" s="766">
        <v>86001.434504373188</v>
      </c>
      <c r="C33" s="766">
        <v>62037.978110787168</v>
      </c>
      <c r="D33" s="766">
        <v>12945.779371720115</v>
      </c>
      <c r="E33" s="766">
        <v>5070.7659169096205</v>
      </c>
      <c r="F33" s="766">
        <v>3154.133454810496</v>
      </c>
      <c r="G33" s="766">
        <v>2959.8002944606415</v>
      </c>
      <c r="H33" s="766">
        <v>2676.5679795918368</v>
      </c>
      <c r="I33" s="766">
        <v>1688.3560553935858</v>
      </c>
    </row>
    <row r="34" spans="1:9" s="70" customFormat="1" ht="21" customHeight="1">
      <c r="A34" s="429" t="s">
        <v>444</v>
      </c>
      <c r="B34" s="766">
        <v>42740.082762390673</v>
      </c>
      <c r="C34" s="766">
        <v>36464.945074344025</v>
      </c>
      <c r="D34" s="766">
        <v>38325.938692419826</v>
      </c>
      <c r="E34" s="766">
        <v>75898.378411078709</v>
      </c>
      <c r="F34" s="766">
        <v>99426.837463556847</v>
      </c>
      <c r="G34" s="766">
        <v>80865.144147230312</v>
      </c>
      <c r="H34" s="766">
        <v>57844.215552478134</v>
      </c>
      <c r="I34" s="766">
        <v>60720.713830903784</v>
      </c>
    </row>
    <row r="35" spans="1:9" s="70" customFormat="1" ht="21" customHeight="1">
      <c r="A35" s="429" t="s">
        <v>445</v>
      </c>
      <c r="B35" s="766">
        <v>246700.72768658891</v>
      </c>
      <c r="C35" s="766">
        <v>377199.68950437318</v>
      </c>
      <c r="D35" s="766">
        <v>466342.62208892131</v>
      </c>
      <c r="E35" s="766">
        <v>598027.79150291544</v>
      </c>
      <c r="F35" s="766">
        <v>722794.73779446073</v>
      </c>
      <c r="G35" s="766">
        <v>884114.29467930028</v>
      </c>
      <c r="H35" s="766">
        <v>1066370.6342900873</v>
      </c>
      <c r="I35" s="766">
        <v>1095532.9468600585</v>
      </c>
    </row>
    <row r="36" spans="1:9" s="70" customFormat="1" ht="21" customHeight="1">
      <c r="A36" s="429" t="s">
        <v>446</v>
      </c>
      <c r="B36" s="766">
        <v>15478.197263848399</v>
      </c>
      <c r="C36" s="766">
        <v>19638.172390670552</v>
      </c>
      <c r="D36" s="766">
        <v>23535.37556413994</v>
      </c>
      <c r="E36" s="766">
        <v>33957.062744897958</v>
      </c>
      <c r="F36" s="766">
        <v>45749.679316326532</v>
      </c>
      <c r="G36" s="766">
        <v>52671.806651603503</v>
      </c>
      <c r="H36" s="766">
        <v>66926.941080174933</v>
      </c>
      <c r="I36" s="766">
        <v>80806.802903790071</v>
      </c>
    </row>
    <row r="37" spans="1:9" s="70" customFormat="1" ht="21" customHeight="1">
      <c r="A37" s="68" t="s">
        <v>447</v>
      </c>
      <c r="B37" s="766">
        <v>85.348460641399399</v>
      </c>
      <c r="C37" s="766">
        <v>142.89757434402333</v>
      </c>
      <c r="D37" s="766">
        <v>88.785924198250726</v>
      </c>
      <c r="E37" s="766">
        <v>220.54131778425656</v>
      </c>
      <c r="F37" s="766">
        <v>300.28198833819243</v>
      </c>
      <c r="G37" s="766">
        <v>308.49317492711378</v>
      </c>
      <c r="H37" s="766">
        <v>318.799444606414</v>
      </c>
      <c r="I37" s="766">
        <v>145.40309620991255</v>
      </c>
    </row>
    <row r="38" spans="1:9" s="70" customFormat="1" ht="21" customHeight="1">
      <c r="A38" s="68" t="s">
        <v>448</v>
      </c>
      <c r="B38" s="766">
        <v>14162.935520408164</v>
      </c>
      <c r="C38" s="766">
        <v>16985.467733236153</v>
      </c>
      <c r="D38" s="766">
        <v>15384.792293002914</v>
      </c>
      <c r="E38" s="766">
        <v>4755.6756486880467</v>
      </c>
      <c r="F38" s="766">
        <v>152053.75946355684</v>
      </c>
      <c r="G38" s="766">
        <v>157442.94231195335</v>
      </c>
      <c r="H38" s="766">
        <v>170041.89884693877</v>
      </c>
      <c r="I38" s="766">
        <v>162610.69629008745</v>
      </c>
    </row>
    <row r="39" spans="1:9" s="70" customFormat="1" ht="21" customHeight="1">
      <c r="A39" s="68" t="s">
        <v>449</v>
      </c>
      <c r="B39" s="766">
        <v>27940.690683673467</v>
      </c>
      <c r="C39" s="766">
        <v>30365.224103498542</v>
      </c>
      <c r="D39" s="766">
        <v>39328.843655976678</v>
      </c>
      <c r="E39" s="766">
        <v>38499.347714285715</v>
      </c>
      <c r="F39" s="766">
        <v>55779.617548104958</v>
      </c>
      <c r="G39" s="766">
        <v>35484.666947521866</v>
      </c>
      <c r="H39" s="766">
        <v>51475.185103498545</v>
      </c>
      <c r="I39" s="766">
        <v>40745.519797376095</v>
      </c>
    </row>
    <row r="40" spans="1:9" s="70" customFormat="1" ht="21" customHeight="1">
      <c r="A40" s="68" t="s">
        <v>127</v>
      </c>
      <c r="B40" s="766">
        <v>20248.21498688047</v>
      </c>
      <c r="C40" s="766">
        <v>24124.016957725948</v>
      </c>
      <c r="D40" s="766">
        <v>25018.181192419823</v>
      </c>
      <c r="E40" s="766">
        <v>26892.214653061226</v>
      </c>
      <c r="F40" s="766">
        <v>24785.75547813411</v>
      </c>
      <c r="G40" s="766">
        <v>26630.645798833822</v>
      </c>
      <c r="H40" s="766">
        <v>29943.233594752186</v>
      </c>
      <c r="I40" s="766">
        <v>30054.023650145773</v>
      </c>
    </row>
    <row r="41" spans="1:9" s="70" customFormat="1" ht="21" customHeight="1">
      <c r="A41" s="68" t="s">
        <v>133</v>
      </c>
      <c r="B41" s="766">
        <v>0</v>
      </c>
      <c r="C41" s="766">
        <v>0</v>
      </c>
      <c r="D41" s="766">
        <v>0</v>
      </c>
      <c r="E41" s="766">
        <v>0</v>
      </c>
      <c r="F41" s="766">
        <v>0</v>
      </c>
      <c r="G41" s="766">
        <v>0</v>
      </c>
      <c r="H41" s="766">
        <v>0</v>
      </c>
      <c r="I41" s="766">
        <v>0</v>
      </c>
    </row>
    <row r="42" spans="1:9" s="70" customFormat="1" ht="21" customHeight="1">
      <c r="A42" s="68" t="s">
        <v>450</v>
      </c>
      <c r="B42" s="766">
        <v>0</v>
      </c>
      <c r="C42" s="766">
        <v>10308.887868804664</v>
      </c>
      <c r="D42" s="766">
        <v>10310.374150145773</v>
      </c>
      <c r="E42" s="766">
        <v>31031.099033527698</v>
      </c>
      <c r="F42" s="766">
        <v>30674.027769679302</v>
      </c>
      <c r="G42" s="766">
        <v>30538.069718658895</v>
      </c>
      <c r="H42" s="766">
        <v>30697.468807580175</v>
      </c>
      <c r="I42" s="766">
        <v>30561.510756559765</v>
      </c>
    </row>
    <row r="43" spans="1:9" s="71" customFormat="1" ht="43.5" customHeight="1" thickBot="1">
      <c r="A43" s="430" t="s">
        <v>109</v>
      </c>
      <c r="B43" s="767">
        <v>21565.247801749269</v>
      </c>
      <c r="C43" s="767">
        <v>138262.60992857142</v>
      </c>
      <c r="D43" s="767">
        <v>113890.9165787172</v>
      </c>
      <c r="E43" s="767">
        <v>78669.891084548115</v>
      </c>
      <c r="F43" s="767">
        <v>72444.855034985419</v>
      </c>
      <c r="G43" s="767">
        <v>72201.008252186584</v>
      </c>
      <c r="H43" s="767">
        <v>67681.555005830902</v>
      </c>
      <c r="I43" s="767">
        <v>83054.744329446068</v>
      </c>
    </row>
    <row r="44" spans="1:9" ht="24" customHeight="1" thickTop="1" thickBot="1">
      <c r="A44" s="27" t="s">
        <v>451</v>
      </c>
      <c r="B44" s="765">
        <v>130393.6244606414</v>
      </c>
      <c r="C44" s="765">
        <v>140050.08680903789</v>
      </c>
      <c r="D44" s="765">
        <v>158391.59328862975</v>
      </c>
      <c r="E44" s="765">
        <v>164692.48729737606</v>
      </c>
      <c r="F44" s="765">
        <v>180069.86096938778</v>
      </c>
      <c r="G44" s="765">
        <v>178451.2262959184</v>
      </c>
      <c r="H44" s="765">
        <v>191773.05278862975</v>
      </c>
      <c r="I44" s="765">
        <v>189449.76291836734</v>
      </c>
    </row>
    <row r="45" spans="1:9" s="70" customFormat="1" ht="21" customHeight="1" thickTop="1">
      <c r="A45" s="68" t="s">
        <v>148</v>
      </c>
      <c r="B45" s="766">
        <v>45996.793002915452</v>
      </c>
      <c r="C45" s="766">
        <v>42941.399416909619</v>
      </c>
      <c r="D45" s="766">
        <v>42941.399416909619</v>
      </c>
      <c r="E45" s="766">
        <v>42953.352769679303</v>
      </c>
      <c r="F45" s="766">
        <v>131527.69679300292</v>
      </c>
      <c r="G45" s="766">
        <v>131527.69679300292</v>
      </c>
      <c r="H45" s="766">
        <v>131527.69679300292</v>
      </c>
      <c r="I45" s="766">
        <v>131527.69679300292</v>
      </c>
    </row>
    <row r="46" spans="1:9" s="70" customFormat="1" ht="21" customHeight="1">
      <c r="A46" s="68" t="s">
        <v>152</v>
      </c>
      <c r="B46" s="766">
        <v>0</v>
      </c>
      <c r="C46" s="766">
        <v>0</v>
      </c>
      <c r="D46" s="766">
        <v>0</v>
      </c>
      <c r="E46" s="766">
        <v>1.1661807580174928</v>
      </c>
      <c r="F46" s="766">
        <v>1.1661807580174928</v>
      </c>
      <c r="G46" s="766">
        <v>1.1661807580174928</v>
      </c>
      <c r="H46" s="766">
        <v>1.1661807580174928</v>
      </c>
      <c r="I46" s="766">
        <v>1.1661807580174928</v>
      </c>
    </row>
    <row r="47" spans="1:9" s="70" customFormat="1" ht="21" customHeight="1">
      <c r="A47" s="68" t="s">
        <v>156</v>
      </c>
      <c r="B47" s="766">
        <v>0</v>
      </c>
      <c r="C47" s="766">
        <v>0</v>
      </c>
      <c r="D47" s="766">
        <v>0</v>
      </c>
      <c r="E47" s="766">
        <v>0</v>
      </c>
      <c r="F47" s="766">
        <v>0</v>
      </c>
      <c r="G47" s="766">
        <v>0</v>
      </c>
      <c r="H47" s="766">
        <v>0</v>
      </c>
      <c r="I47" s="766">
        <v>0</v>
      </c>
    </row>
    <row r="48" spans="1:9" s="70" customFormat="1" ht="21" customHeight="1">
      <c r="A48" s="68" t="s">
        <v>452</v>
      </c>
      <c r="B48" s="766">
        <v>63098.20096209913</v>
      </c>
      <c r="C48" s="766">
        <v>84396.831456268221</v>
      </c>
      <c r="D48" s="766">
        <v>91388.38371720117</v>
      </c>
      <c r="E48" s="766">
        <v>101388.36834256561</v>
      </c>
      <c r="F48" s="766">
        <v>22998.396501457726</v>
      </c>
      <c r="G48" s="766">
        <v>35769.729029154514</v>
      </c>
      <c r="H48" s="766">
        <v>35769.729029154514</v>
      </c>
      <c r="I48" s="766">
        <v>48007.023236151595</v>
      </c>
    </row>
    <row r="49" spans="1:9" s="70" customFormat="1" ht="21" customHeight="1">
      <c r="A49" s="68" t="s">
        <v>164</v>
      </c>
      <c r="B49" s="766">
        <v>21298.630495626821</v>
      </c>
      <c r="C49" s="766">
        <v>12711.855935860058</v>
      </c>
      <c r="D49" s="766">
        <v>24061.810154518949</v>
      </c>
      <c r="E49" s="766">
        <v>20349.600004373176</v>
      </c>
      <c r="F49" s="766">
        <v>25542.601494169096</v>
      </c>
      <c r="G49" s="766">
        <v>11152.634293002915</v>
      </c>
      <c r="H49" s="766">
        <v>24474.460785714287</v>
      </c>
      <c r="I49" s="766">
        <v>9913.8767084548108</v>
      </c>
    </row>
    <row r="50" spans="1:9" s="70" customFormat="1" ht="21" customHeight="1">
      <c r="A50" s="429" t="s">
        <v>453</v>
      </c>
      <c r="B50" s="766">
        <v>0</v>
      </c>
      <c r="C50" s="766">
        <v>0</v>
      </c>
      <c r="D50" s="766">
        <v>0</v>
      </c>
      <c r="E50" s="766">
        <v>0</v>
      </c>
      <c r="F50" s="766">
        <v>0</v>
      </c>
      <c r="G50" s="766">
        <v>0</v>
      </c>
      <c r="H50" s="766">
        <v>0</v>
      </c>
      <c r="I50" s="766">
        <v>0</v>
      </c>
    </row>
    <row r="51" spans="1:9" s="71" customFormat="1" ht="40.5" customHeight="1" thickBot="1">
      <c r="A51" s="431" t="s">
        <v>454</v>
      </c>
      <c r="B51" s="767">
        <v>21298.630495626821</v>
      </c>
      <c r="C51" s="767">
        <v>12711.855935860058</v>
      </c>
      <c r="D51" s="767">
        <v>24061.810154518949</v>
      </c>
      <c r="E51" s="767">
        <v>20349.600004373176</v>
      </c>
      <c r="F51" s="767">
        <v>25542.601494169096</v>
      </c>
      <c r="G51" s="767">
        <v>11152.634293002915</v>
      </c>
      <c r="H51" s="767">
        <v>24474.460785714287</v>
      </c>
      <c r="I51" s="767">
        <v>9913.8767084548108</v>
      </c>
    </row>
    <row r="52" spans="1:9" ht="24" customHeight="1" thickTop="1" thickBot="1">
      <c r="A52" s="27" t="s">
        <v>455</v>
      </c>
      <c r="B52" s="765">
        <v>1419501.2109198251</v>
      </c>
      <c r="C52" s="765">
        <v>1688551.9866297378</v>
      </c>
      <c r="D52" s="765">
        <v>1761205.6746720118</v>
      </c>
      <c r="E52" s="765">
        <v>2129149.7542784256</v>
      </c>
      <c r="F52" s="765">
        <v>2381931.4388483963</v>
      </c>
      <c r="G52" s="765">
        <v>2524931.8556793001</v>
      </c>
      <c r="H52" s="765">
        <v>2826140.7867128281</v>
      </c>
      <c r="I52" s="765">
        <v>2831489.1892113704</v>
      </c>
    </row>
    <row r="53" spans="1:9" s="70" customFormat="1" ht="24" customHeight="1" thickTop="1">
      <c r="A53" s="68" t="s">
        <v>456</v>
      </c>
      <c r="B53" s="766">
        <v>170075.01900583092</v>
      </c>
      <c r="C53" s="766">
        <v>272467.69420116616</v>
      </c>
      <c r="D53" s="766">
        <v>274713.6458046647</v>
      </c>
      <c r="E53" s="766">
        <v>354257.75820116617</v>
      </c>
      <c r="F53" s="766">
        <v>482149.02991545189</v>
      </c>
      <c r="G53" s="766">
        <v>437064.28589504369</v>
      </c>
      <c r="H53" s="766">
        <v>446161.60265160352</v>
      </c>
      <c r="I53" s="766">
        <v>478159.30229737615</v>
      </c>
    </row>
    <row r="54" spans="1:9" s="71" customFormat="1" ht="21" customHeight="1">
      <c r="A54" s="431" t="s">
        <v>457</v>
      </c>
      <c r="B54" s="767">
        <v>11022.867536443149</v>
      </c>
      <c r="C54" s="767">
        <v>18754.645957725945</v>
      </c>
      <c r="D54" s="767">
        <v>18983.106619533526</v>
      </c>
      <c r="E54" s="767">
        <v>13491.271699708454</v>
      </c>
      <c r="F54" s="767">
        <v>19147.790011661808</v>
      </c>
      <c r="G54" s="767">
        <v>18538.595852769678</v>
      </c>
      <c r="H54" s="767">
        <v>37377.205185131192</v>
      </c>
      <c r="I54" s="767">
        <v>95353.503772594748</v>
      </c>
    </row>
    <row r="55" spans="1:9" s="71" customFormat="1" ht="21" customHeight="1">
      <c r="A55" s="431" t="s">
        <v>458</v>
      </c>
      <c r="B55" s="767">
        <v>135954.66373760931</v>
      </c>
      <c r="C55" s="767">
        <v>230780.7324533528</v>
      </c>
      <c r="D55" s="767">
        <v>233466.28155830904</v>
      </c>
      <c r="E55" s="767">
        <v>314005.61647230323</v>
      </c>
      <c r="F55" s="767">
        <v>431247.58167492709</v>
      </c>
      <c r="G55" s="767">
        <v>387948.98313119536</v>
      </c>
      <c r="H55" s="767">
        <v>378114.85854956275</v>
      </c>
      <c r="I55" s="767">
        <v>354076.19416909618</v>
      </c>
    </row>
    <row r="56" spans="1:9" s="71" customFormat="1" ht="21" customHeight="1">
      <c r="A56" s="431" t="s">
        <v>459</v>
      </c>
      <c r="B56" s="767">
        <v>0</v>
      </c>
      <c r="C56" s="767">
        <v>0</v>
      </c>
      <c r="D56" s="767">
        <v>0</v>
      </c>
      <c r="E56" s="767">
        <v>0</v>
      </c>
      <c r="F56" s="767">
        <v>0</v>
      </c>
      <c r="G56" s="767">
        <v>0</v>
      </c>
      <c r="H56" s="767">
        <v>0</v>
      </c>
      <c r="I56" s="767">
        <v>0</v>
      </c>
    </row>
    <row r="57" spans="1:9" s="71" customFormat="1" ht="21" customHeight="1">
      <c r="A57" s="431" t="s">
        <v>460</v>
      </c>
      <c r="B57" s="767">
        <v>19319.994632653063</v>
      </c>
      <c r="C57" s="767">
        <v>19136.589890670552</v>
      </c>
      <c r="D57" s="767">
        <v>18450.676727405247</v>
      </c>
      <c r="E57" s="767">
        <v>20025.092259475219</v>
      </c>
      <c r="F57" s="767">
        <v>25017.880459183674</v>
      </c>
      <c r="G57" s="767">
        <v>26784.68697084548</v>
      </c>
      <c r="H57" s="767">
        <v>26898.350916909621</v>
      </c>
      <c r="I57" s="767">
        <v>28597.28935568513</v>
      </c>
    </row>
    <row r="58" spans="1:9" s="71" customFormat="1" ht="21" customHeight="1">
      <c r="A58" s="431" t="s">
        <v>461</v>
      </c>
      <c r="B58" s="767">
        <v>3777.4931005830904</v>
      </c>
      <c r="C58" s="767">
        <v>3795.7258994169097</v>
      </c>
      <c r="D58" s="767">
        <v>3813.5808994169092</v>
      </c>
      <c r="E58" s="767">
        <v>6735.7777696793</v>
      </c>
      <c r="F58" s="767">
        <v>6735.7777696793</v>
      </c>
      <c r="G58" s="767">
        <v>3792.019940233236</v>
      </c>
      <c r="H58" s="767">
        <v>3771.1880000000001</v>
      </c>
      <c r="I58" s="767">
        <v>132.315</v>
      </c>
    </row>
    <row r="59" spans="1:9" s="71" customFormat="1" ht="51" customHeight="1" thickBot="1">
      <c r="A59" s="430" t="s">
        <v>462</v>
      </c>
      <c r="B59" s="767">
        <v>2584462.0001064143</v>
      </c>
      <c r="C59" s="767">
        <v>3211483.8443658887</v>
      </c>
      <c r="D59" s="767">
        <v>4462383.8732507285</v>
      </c>
      <c r="E59" s="767">
        <v>4591399.6549416911</v>
      </c>
      <c r="F59" s="767">
        <v>6179185.6970860064</v>
      </c>
      <c r="G59" s="767">
        <v>6230301.4923192421</v>
      </c>
      <c r="H59" s="767">
        <v>6162032.7919548098</v>
      </c>
      <c r="I59" s="767">
        <v>6086923.9186326526</v>
      </c>
    </row>
    <row r="60" spans="1:9" ht="31.5" customHeight="1" thickTop="1" thickBot="1">
      <c r="A60" s="432" t="s">
        <v>463</v>
      </c>
      <c r="B60" s="765"/>
      <c r="C60" s="765"/>
      <c r="D60" s="765"/>
      <c r="E60" s="765"/>
      <c r="F60" s="765"/>
      <c r="G60" s="765"/>
      <c r="H60" s="765"/>
      <c r="I60" s="765"/>
    </row>
    <row r="61" spans="1:9" ht="30" customHeight="1" thickTop="1">
      <c r="A61" s="29" t="s">
        <v>464</v>
      </c>
      <c r="B61" s="768">
        <v>78378.130752186582</v>
      </c>
      <c r="C61" s="768">
        <v>89821.853262390679</v>
      </c>
      <c r="D61" s="768">
        <v>108850.78317930028</v>
      </c>
      <c r="E61" s="768">
        <v>118425.32604810497</v>
      </c>
      <c r="F61" s="768">
        <v>136409.35600874637</v>
      </c>
      <c r="G61" s="768">
        <v>63038.842527696797</v>
      </c>
      <c r="H61" s="768">
        <v>165779.77303206996</v>
      </c>
      <c r="I61" s="768">
        <v>76364.286215743443</v>
      </c>
    </row>
    <row r="62" spans="1:9" ht="21" customHeight="1">
      <c r="A62" s="31" t="s">
        <v>465</v>
      </c>
      <c r="B62" s="768">
        <v>-9802.9433644314886</v>
      </c>
      <c r="C62" s="768">
        <v>-11801.041376093295</v>
      </c>
      <c r="D62" s="768">
        <v>-22120.901950437317</v>
      </c>
      <c r="E62" s="768">
        <v>-27819.909086005831</v>
      </c>
      <c r="F62" s="768">
        <v>-30179.537236151606</v>
      </c>
      <c r="G62" s="768">
        <v>-15022.302934402331</v>
      </c>
      <c r="H62" s="768">
        <v>-46450.220381924199</v>
      </c>
      <c r="I62" s="768">
        <v>-25899.58519825073</v>
      </c>
    </row>
    <row r="63" spans="1:9" ht="21.75" customHeight="1">
      <c r="A63" s="433" t="s">
        <v>466</v>
      </c>
      <c r="B63" s="768">
        <v>68575.187387755112</v>
      </c>
      <c r="C63" s="768">
        <v>78020.811886297379</v>
      </c>
      <c r="D63" s="768">
        <v>86729.881228862971</v>
      </c>
      <c r="E63" s="768">
        <v>90605.416962099116</v>
      </c>
      <c r="F63" s="768">
        <v>106229.81877259475</v>
      </c>
      <c r="G63" s="768">
        <v>48016.539593294459</v>
      </c>
      <c r="H63" s="768">
        <v>119329.55265014578</v>
      </c>
      <c r="I63" s="768">
        <v>50464.701017492713</v>
      </c>
    </row>
    <row r="64" spans="1:9">
      <c r="A64" s="29" t="s">
        <v>467</v>
      </c>
      <c r="B64" s="768">
        <v>29526.894239067053</v>
      </c>
      <c r="C64" s="768">
        <v>32151.843223032069</v>
      </c>
      <c r="D64" s="768">
        <v>33516.910674927109</v>
      </c>
      <c r="E64" s="768">
        <v>33569.225825072885</v>
      </c>
      <c r="F64" s="768">
        <v>39068.64103498542</v>
      </c>
      <c r="G64" s="768">
        <v>32974.387741982508</v>
      </c>
      <c r="H64" s="768">
        <v>70136.614660349849</v>
      </c>
      <c r="I64" s="768">
        <v>29767.087948979592</v>
      </c>
    </row>
    <row r="65" spans="1:9">
      <c r="A65" s="31" t="s">
        <v>468</v>
      </c>
      <c r="B65" s="768">
        <v>-11869.697743440232</v>
      </c>
      <c r="C65" s="768">
        <v>-14874.188870262391</v>
      </c>
      <c r="D65" s="768">
        <v>-12464.427672011661</v>
      </c>
      <c r="E65" s="768">
        <v>-17154.220453352769</v>
      </c>
      <c r="F65" s="768">
        <v>-22864.740091836735</v>
      </c>
      <c r="G65" s="768">
        <v>-26326.095274052477</v>
      </c>
      <c r="H65" s="768">
        <v>-52012.092559766766</v>
      </c>
      <c r="I65" s="768">
        <v>-26572.058706997082</v>
      </c>
    </row>
    <row r="66" spans="1:9">
      <c r="A66" s="30" t="s">
        <v>469</v>
      </c>
      <c r="B66" s="768">
        <v>86232.383883381932</v>
      </c>
      <c r="C66" s="768">
        <v>95298.466239067056</v>
      </c>
      <c r="D66" s="768">
        <v>107782.36423177843</v>
      </c>
      <c r="E66" s="768">
        <v>107020.42233381925</v>
      </c>
      <c r="F66" s="768">
        <v>122433.71971574344</v>
      </c>
      <c r="G66" s="768">
        <v>54664.832061224486</v>
      </c>
      <c r="H66" s="768">
        <v>137454.07475072888</v>
      </c>
      <c r="I66" s="768">
        <v>53659.730259475218</v>
      </c>
    </row>
    <row r="67" spans="1:9">
      <c r="A67" s="29" t="s">
        <v>470</v>
      </c>
      <c r="B67" s="768">
        <v>8759.9685860058307</v>
      </c>
      <c r="C67" s="768">
        <v>16372.391379008744</v>
      </c>
      <c r="D67" s="768">
        <v>14134.177167638485</v>
      </c>
      <c r="E67" s="768">
        <v>20085.422088921285</v>
      </c>
      <c r="F67" s="768">
        <v>25662.000762390668</v>
      </c>
      <c r="G67" s="768">
        <v>5501.0041034985425</v>
      </c>
      <c r="H67" s="768">
        <v>16143.646001457726</v>
      </c>
      <c r="I67" s="768">
        <v>11991.570080174928</v>
      </c>
    </row>
    <row r="68" spans="1:9">
      <c r="A68" s="29" t="s">
        <v>471</v>
      </c>
      <c r="B68" s="768">
        <v>-15947.729071428572</v>
      </c>
      <c r="C68" s="768">
        <v>-30937.834903790088</v>
      </c>
      <c r="D68" s="768">
        <v>-21663.078744897957</v>
      </c>
      <c r="E68" s="768">
        <v>-30088.144871720116</v>
      </c>
      <c r="F68" s="768">
        <v>-41019.969689504367</v>
      </c>
      <c r="G68" s="768">
        <v>-14430.685650145771</v>
      </c>
      <c r="H68" s="768">
        <v>-42915.463456268219</v>
      </c>
      <c r="I68" s="768">
        <v>-19112.933288629734</v>
      </c>
    </row>
    <row r="69" spans="1:9">
      <c r="A69" s="433" t="s">
        <v>472</v>
      </c>
      <c r="B69" s="768">
        <v>79044.623397959178</v>
      </c>
      <c r="C69" s="768">
        <v>80733.022714285733</v>
      </c>
      <c r="D69" s="768">
        <v>100253.46265451894</v>
      </c>
      <c r="E69" s="768">
        <v>97017.6995510204</v>
      </c>
      <c r="F69" s="768">
        <v>107075.75078862974</v>
      </c>
      <c r="G69" s="768">
        <v>45735.150514577253</v>
      </c>
      <c r="H69" s="768">
        <v>110682.25729591836</v>
      </c>
      <c r="I69" s="768">
        <v>46538.36705102041</v>
      </c>
    </row>
    <row r="70" spans="1:9">
      <c r="A70" s="31" t="s">
        <v>473</v>
      </c>
      <c r="B70" s="768">
        <v>-52208.101724489788</v>
      </c>
      <c r="C70" s="768">
        <v>-63651.939626822154</v>
      </c>
      <c r="D70" s="768">
        <v>-64635.968835276959</v>
      </c>
      <c r="E70" s="768">
        <v>-68562.398467930034</v>
      </c>
      <c r="F70" s="768">
        <v>-68898.386370262393</v>
      </c>
      <c r="G70" s="768">
        <v>-32291.239622448978</v>
      </c>
      <c r="H70" s="768">
        <v>-77184.209814868795</v>
      </c>
      <c r="I70" s="768">
        <v>-35516.539144314869</v>
      </c>
    </row>
    <row r="71" spans="1:9">
      <c r="A71" s="30" t="s">
        <v>474</v>
      </c>
      <c r="B71" s="768">
        <v>26836.521673469386</v>
      </c>
      <c r="C71" s="768">
        <v>17081.083087463558</v>
      </c>
      <c r="D71" s="768">
        <v>35617.49381924198</v>
      </c>
      <c r="E71" s="768">
        <v>28455.30108309038</v>
      </c>
      <c r="F71" s="768">
        <v>38177.364418367346</v>
      </c>
      <c r="G71" s="768">
        <v>13443.91089212828</v>
      </c>
      <c r="H71" s="768">
        <v>33498.047481049558</v>
      </c>
      <c r="I71" s="768">
        <v>11021.827906705541</v>
      </c>
    </row>
    <row r="72" spans="1:9">
      <c r="A72" s="30" t="s">
        <v>475</v>
      </c>
      <c r="B72" s="768">
        <v>-10.163301749271136</v>
      </c>
      <c r="C72" s="768">
        <v>-650.67124927113696</v>
      </c>
      <c r="D72" s="768">
        <v>-111.98193440233236</v>
      </c>
      <c r="E72" s="768">
        <v>-140.66915160349853</v>
      </c>
      <c r="F72" s="768">
        <v>-94.240591836734694</v>
      </c>
      <c r="G72" s="768">
        <v>4.6026618075801746</v>
      </c>
      <c r="H72" s="768">
        <v>-31.845854227405248</v>
      </c>
      <c r="I72" s="768">
        <v>-35.863575801749271</v>
      </c>
    </row>
    <row r="73" spans="1:9">
      <c r="A73" s="31" t="s">
        <v>476</v>
      </c>
      <c r="B73" s="768">
        <v>-26.66224198250729</v>
      </c>
      <c r="C73" s="768">
        <v>-682.8317915451895</v>
      </c>
      <c r="D73" s="768">
        <v>-164.83143148688049</v>
      </c>
      <c r="E73" s="768">
        <v>-141.28052040816326</v>
      </c>
      <c r="F73" s="768">
        <v>-94.815529154518956</v>
      </c>
      <c r="G73" s="768">
        <v>4.4871705539358597</v>
      </c>
      <c r="H73" s="768">
        <v>-32.352705539358602</v>
      </c>
      <c r="I73" s="768">
        <v>-35.991989795918364</v>
      </c>
    </row>
    <row r="74" spans="1:9">
      <c r="A74" s="31" t="s">
        <v>477</v>
      </c>
      <c r="B74" s="768">
        <v>16.498941690962102</v>
      </c>
      <c r="C74" s="768">
        <v>32.160542274052474</v>
      </c>
      <c r="D74" s="768">
        <v>52.849497084548105</v>
      </c>
      <c r="E74" s="768">
        <v>0.61136880466472299</v>
      </c>
      <c r="F74" s="768">
        <v>0.57493731778425661</v>
      </c>
      <c r="G74" s="768">
        <v>0.11549125364431487</v>
      </c>
      <c r="H74" s="768">
        <v>0.50685131195335276</v>
      </c>
      <c r="I74" s="768">
        <v>0.12841399416909621</v>
      </c>
    </row>
    <row r="75" spans="1:9">
      <c r="A75" s="433" t="s">
        <v>478</v>
      </c>
      <c r="B75" s="768">
        <v>0.39103935860058314</v>
      </c>
      <c r="C75" s="768">
        <v>-3.5494868804664721</v>
      </c>
      <c r="D75" s="768">
        <v>-1.6110932944606415</v>
      </c>
      <c r="E75" s="768">
        <v>7.6464956268221576</v>
      </c>
      <c r="F75" s="768">
        <v>-1.2537857142857143</v>
      </c>
      <c r="G75" s="768">
        <v>-4.7458717201166181</v>
      </c>
      <c r="H75" s="768">
        <v>-11.356692419825075</v>
      </c>
      <c r="I75" s="768">
        <v>-7.9371938775510209</v>
      </c>
    </row>
    <row r="76" spans="1:9">
      <c r="A76" s="433" t="s">
        <v>1353</v>
      </c>
      <c r="B76" s="768">
        <v>3.8619766763848395</v>
      </c>
      <c r="C76" s="768">
        <v>-0.39137317784256564</v>
      </c>
      <c r="D76" s="768">
        <v>2.5541078717201167</v>
      </c>
      <c r="E76" s="768">
        <v>8.3451457725947513</v>
      </c>
      <c r="F76" s="768">
        <v>1.3796632653061225</v>
      </c>
      <c r="G76" s="768">
        <v>-4.2327099125364436</v>
      </c>
      <c r="H76" s="768">
        <v>-10.340029154518952</v>
      </c>
      <c r="I76" s="768">
        <v>-6.6046967930029155</v>
      </c>
    </row>
    <row r="77" spans="1:9">
      <c r="A77" s="31" t="s">
        <v>479</v>
      </c>
      <c r="B77" s="768">
        <v>-3.4709373177842564</v>
      </c>
      <c r="C77" s="768">
        <v>-3.1581137026239068</v>
      </c>
      <c r="D77" s="768">
        <v>-4.1652011661807578</v>
      </c>
      <c r="E77" s="768">
        <v>-0.69865014577259477</v>
      </c>
      <c r="F77" s="768">
        <v>-2.6334489795918365</v>
      </c>
      <c r="G77" s="768">
        <v>-0.51316180758017493</v>
      </c>
      <c r="H77" s="768">
        <v>-1.0166632653061225</v>
      </c>
      <c r="I77" s="768">
        <v>-1.332497084548105</v>
      </c>
    </row>
    <row r="78" spans="1:9">
      <c r="A78" s="433" t="s">
        <v>480</v>
      </c>
      <c r="B78" s="768">
        <v>26826.749411078719</v>
      </c>
      <c r="C78" s="768">
        <v>16426.862351311953</v>
      </c>
      <c r="D78" s="768">
        <v>35503.900791545188</v>
      </c>
      <c r="E78" s="768">
        <v>28322.278427113699</v>
      </c>
      <c r="F78" s="768">
        <v>38081.870040816328</v>
      </c>
      <c r="G78" s="768">
        <v>13443.767682215743</v>
      </c>
      <c r="H78" s="768">
        <v>33454.844934402332</v>
      </c>
      <c r="I78" s="768">
        <v>10978.027137026238</v>
      </c>
    </row>
    <row r="79" spans="1:9">
      <c r="A79" s="29" t="s">
        <v>481</v>
      </c>
      <c r="B79" s="768">
        <v>24.171413994169097</v>
      </c>
      <c r="C79" s="768">
        <v>742.28540670553934</v>
      </c>
      <c r="D79" s="768">
        <v>-3.4169096209912542E-3</v>
      </c>
      <c r="E79" s="768">
        <v>163.46361953352769</v>
      </c>
      <c r="F79" s="768">
        <v>2050.1041559766763</v>
      </c>
      <c r="G79" s="768">
        <v>796.25662390670561</v>
      </c>
      <c r="H79" s="768">
        <v>798.93958017492707</v>
      </c>
      <c r="I79" s="768">
        <v>1000.3737434402332</v>
      </c>
    </row>
    <row r="80" spans="1:9">
      <c r="A80" s="30" t="s">
        <v>482</v>
      </c>
      <c r="B80" s="768">
        <v>26850.920825072888</v>
      </c>
      <c r="C80" s="768">
        <v>17169.147758017494</v>
      </c>
      <c r="D80" s="768">
        <v>35503.89737463557</v>
      </c>
      <c r="E80" s="768">
        <v>28485.742046647232</v>
      </c>
      <c r="F80" s="768">
        <v>40131.974196793009</v>
      </c>
      <c r="G80" s="768">
        <v>14240.024306122448</v>
      </c>
      <c r="H80" s="768">
        <v>34253.784514577266</v>
      </c>
      <c r="I80" s="768">
        <v>11978.400880466472</v>
      </c>
    </row>
    <row r="81" spans="1:9">
      <c r="A81" s="29" t="s">
        <v>483</v>
      </c>
      <c r="B81" s="768">
        <v>429.77163702623909</v>
      </c>
      <c r="C81" s="768">
        <v>615.06121574344024</v>
      </c>
      <c r="D81" s="768">
        <v>313.3350816326531</v>
      </c>
      <c r="E81" s="768">
        <v>347.616556851312</v>
      </c>
      <c r="F81" s="768">
        <v>535.56803206997085</v>
      </c>
      <c r="G81" s="768">
        <v>11.198616618075802</v>
      </c>
      <c r="H81" s="768">
        <v>260.52904081632653</v>
      </c>
      <c r="I81" s="768">
        <v>27.664311953352769</v>
      </c>
    </row>
    <row r="82" spans="1:9" ht="21" customHeight="1">
      <c r="A82" s="433" t="s">
        <v>484</v>
      </c>
      <c r="B82" s="768">
        <v>27280.692462099123</v>
      </c>
      <c r="C82" s="768">
        <v>17784.208973760931</v>
      </c>
      <c r="D82" s="768">
        <v>35817.232456268226</v>
      </c>
      <c r="E82" s="768">
        <v>28833.358603498542</v>
      </c>
      <c r="F82" s="768">
        <v>40667.542228862971</v>
      </c>
      <c r="G82" s="768">
        <v>14251.222922740524</v>
      </c>
      <c r="H82" s="768">
        <v>34514.313555393586</v>
      </c>
      <c r="I82" s="768">
        <v>12006.065192419826</v>
      </c>
    </row>
    <row r="83" spans="1:9" ht="21" customHeight="1">
      <c r="A83" s="29" t="s">
        <v>485</v>
      </c>
      <c r="B83" s="768">
        <v>0</v>
      </c>
      <c r="C83" s="768">
        <v>0</v>
      </c>
      <c r="D83" s="768">
        <v>0</v>
      </c>
      <c r="E83" s="768">
        <v>0</v>
      </c>
      <c r="F83" s="768">
        <v>0</v>
      </c>
      <c r="G83" s="768">
        <v>0</v>
      </c>
      <c r="H83" s="768">
        <v>0</v>
      </c>
      <c r="I83" s="768">
        <v>0</v>
      </c>
    </row>
    <row r="84" spans="1:9" ht="21" customHeight="1">
      <c r="A84" s="433" t="s">
        <v>486</v>
      </c>
      <c r="B84" s="768">
        <v>27280.692462099123</v>
      </c>
      <c r="C84" s="768">
        <v>17784.208973760931</v>
      </c>
      <c r="D84" s="768">
        <v>35817.232456268226</v>
      </c>
      <c r="E84" s="768">
        <v>28833.358603498542</v>
      </c>
      <c r="F84" s="768">
        <v>40667.542228862971</v>
      </c>
      <c r="G84" s="768">
        <v>14251.222922740524</v>
      </c>
      <c r="H84" s="768">
        <v>34514.313555393586</v>
      </c>
      <c r="I84" s="768">
        <v>12006.065192419826</v>
      </c>
    </row>
    <row r="85" spans="1:9" ht="18" customHeight="1" thickBot="1">
      <c r="A85" s="29" t="s">
        <v>487</v>
      </c>
      <c r="B85" s="768">
        <v>-5982.0619708454806</v>
      </c>
      <c r="C85" s="768">
        <v>-5072.3530408163269</v>
      </c>
      <c r="D85" s="768">
        <v>-11755.422309037904</v>
      </c>
      <c r="E85" s="768">
        <v>-8483.7586005830908</v>
      </c>
      <c r="F85" s="768">
        <v>-15124.940734693877</v>
      </c>
      <c r="G85" s="768">
        <v>-3098.5886297376092</v>
      </c>
      <c r="H85" s="768">
        <v>-10039.852769679301</v>
      </c>
      <c r="I85" s="768">
        <v>-2092.1884839650147</v>
      </c>
    </row>
    <row r="86" spans="1:9" ht="24" customHeight="1" thickTop="1" thickBot="1">
      <c r="A86" s="27" t="s">
        <v>488</v>
      </c>
      <c r="B86" s="765">
        <v>21298.630491253643</v>
      </c>
      <c r="C86" s="765">
        <v>12711.855932944607</v>
      </c>
      <c r="D86" s="765">
        <v>24061.810147230321</v>
      </c>
      <c r="E86" s="765">
        <v>20349.600002915453</v>
      </c>
      <c r="F86" s="765">
        <v>25542.601494169096</v>
      </c>
      <c r="G86" s="765">
        <v>11152.634293002915</v>
      </c>
      <c r="H86" s="765">
        <v>24474.460785714287</v>
      </c>
      <c r="I86" s="765">
        <v>9913.8767084548108</v>
      </c>
    </row>
    <row r="87" spans="1:9" ht="15" customHeight="1" thickTop="1" thickBot="1">
      <c r="A87" s="434"/>
      <c r="B87" s="769"/>
      <c r="C87" s="769"/>
      <c r="D87" s="769"/>
      <c r="E87" s="769"/>
      <c r="F87" s="769"/>
      <c r="G87" s="769"/>
      <c r="H87" s="769"/>
      <c r="I87" s="769"/>
    </row>
    <row r="88" spans="1:9" ht="28.5" customHeight="1" thickTop="1">
      <c r="A88" s="435"/>
      <c r="B88" s="32"/>
      <c r="C88" s="32"/>
      <c r="D88" s="32"/>
      <c r="E88" s="32"/>
      <c r="F88" s="32"/>
      <c r="G88" s="32"/>
      <c r="H88" s="32"/>
    </row>
    <row r="89" spans="1:9">
      <c r="A89" s="435"/>
      <c r="B89" s="32"/>
      <c r="C89" s="32"/>
      <c r="D89" s="32"/>
      <c r="E89" s="32"/>
      <c r="F89" s="32"/>
      <c r="G89" s="32"/>
      <c r="H89" s="32"/>
    </row>
    <row r="90" spans="1:9" ht="19.5">
      <c r="A90" s="436"/>
      <c r="B90" s="32"/>
      <c r="C90" s="32"/>
      <c r="D90" s="32"/>
      <c r="E90" s="32"/>
      <c r="F90" s="32"/>
      <c r="G90" s="32"/>
      <c r="H90" s="32"/>
    </row>
    <row r="91" spans="1:9" ht="19.5">
      <c r="A91" s="436"/>
      <c r="B91" s="32"/>
      <c r="C91" s="32"/>
      <c r="D91" s="32"/>
      <c r="E91" s="32"/>
      <c r="F91" s="32"/>
      <c r="G91" s="32"/>
      <c r="H91" s="32"/>
    </row>
    <row r="92" spans="1:9" ht="19.5">
      <c r="A92" s="436"/>
      <c r="B92" s="32"/>
      <c r="C92" s="32"/>
      <c r="D92" s="32"/>
      <c r="E92" s="32"/>
      <c r="F92" s="32"/>
      <c r="G92" s="32"/>
      <c r="H92" s="32"/>
    </row>
    <row r="93" spans="1:9" ht="19.5">
      <c r="A93" s="437"/>
      <c r="B93" s="32"/>
      <c r="C93" s="32"/>
      <c r="D93" s="32"/>
      <c r="E93" s="32"/>
      <c r="F93" s="32"/>
      <c r="G93" s="32"/>
      <c r="H93" s="32"/>
    </row>
    <row r="94" spans="1:9" ht="19.5">
      <c r="A94" s="437"/>
      <c r="B94" s="32"/>
      <c r="C94" s="32"/>
      <c r="D94" s="32"/>
      <c r="E94" s="32"/>
      <c r="F94" s="32"/>
      <c r="G94" s="32"/>
      <c r="H94" s="32"/>
    </row>
    <row r="95" spans="1:9" ht="19.5">
      <c r="A95" s="437"/>
      <c r="B95" s="32"/>
      <c r="C95" s="32"/>
      <c r="D95" s="32"/>
      <c r="E95" s="32"/>
      <c r="F95" s="32"/>
      <c r="G95" s="32"/>
      <c r="H95" s="32"/>
    </row>
    <row r="96" spans="1:9" ht="19.5">
      <c r="A96" s="436"/>
      <c r="B96" s="32"/>
      <c r="C96" s="32"/>
      <c r="D96" s="32"/>
      <c r="E96" s="32"/>
      <c r="F96" s="32"/>
      <c r="G96" s="32"/>
      <c r="H96" s="32"/>
    </row>
    <row r="97" spans="1:8" ht="19.5">
      <c r="A97" s="436"/>
      <c r="B97" s="32"/>
      <c r="C97" s="32"/>
      <c r="D97" s="32"/>
      <c r="E97" s="32"/>
      <c r="F97" s="32"/>
      <c r="G97" s="32"/>
      <c r="H97" s="32"/>
    </row>
    <row r="98" spans="1:8" ht="19.5">
      <c r="A98" s="436"/>
      <c r="B98" s="32"/>
      <c r="C98" s="32"/>
      <c r="D98" s="32"/>
      <c r="E98" s="32"/>
      <c r="F98" s="32"/>
      <c r="G98" s="32"/>
      <c r="H98" s="32"/>
    </row>
    <row r="99" spans="1:8" ht="19.5">
      <c r="A99" s="436"/>
      <c r="B99" s="32"/>
      <c r="C99" s="32"/>
      <c r="D99" s="32"/>
      <c r="E99" s="32"/>
      <c r="F99" s="32"/>
      <c r="G99" s="32"/>
      <c r="H99" s="32"/>
    </row>
    <row r="100" spans="1:8" ht="19.5">
      <c r="A100" s="436"/>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6"/>
      <c r="B110" s="32"/>
      <c r="C110" s="32"/>
      <c r="D110" s="32"/>
      <c r="E110" s="32"/>
      <c r="F110" s="32"/>
      <c r="G110" s="32"/>
      <c r="H110" s="32"/>
    </row>
    <row r="111" spans="1:8" ht="19.5">
      <c r="A111" s="436"/>
      <c r="B111" s="32"/>
      <c r="C111" s="32"/>
      <c r="D111" s="32"/>
      <c r="E111" s="32"/>
      <c r="F111" s="32"/>
      <c r="G111" s="32"/>
      <c r="H111" s="32"/>
    </row>
    <row r="112" spans="1:8" ht="19.5">
      <c r="A112" s="437"/>
      <c r="B112" s="32"/>
      <c r="C112" s="32"/>
      <c r="D112" s="32"/>
      <c r="E112" s="32"/>
      <c r="F112" s="32"/>
      <c r="G112" s="32"/>
      <c r="H112" s="32"/>
    </row>
    <row r="113" spans="1:8" ht="19.5">
      <c r="A113" s="437"/>
      <c r="B113" s="32"/>
      <c r="C113" s="32"/>
      <c r="D113" s="32"/>
      <c r="E113" s="32"/>
      <c r="F113" s="32"/>
      <c r="G113" s="32"/>
      <c r="H113" s="32"/>
    </row>
    <row r="114" spans="1:8" ht="19.5">
      <c r="A114" s="437"/>
      <c r="B114" s="32"/>
      <c r="C114" s="32"/>
      <c r="D114" s="32"/>
      <c r="E114" s="32"/>
      <c r="F114" s="32"/>
      <c r="G114" s="32"/>
      <c r="H114" s="32"/>
    </row>
    <row r="115" spans="1:8" ht="19.5">
      <c r="A115" s="436"/>
      <c r="B115" s="32"/>
      <c r="C115" s="32"/>
      <c r="D115" s="32"/>
      <c r="E115" s="32"/>
      <c r="F115" s="32"/>
      <c r="G115" s="32"/>
      <c r="H115" s="32"/>
    </row>
    <row r="116" spans="1:8" ht="19.5">
      <c r="A116" s="436"/>
      <c r="B116" s="32"/>
      <c r="C116" s="32"/>
      <c r="D116" s="32"/>
      <c r="E116" s="32"/>
      <c r="F116" s="32"/>
      <c r="G116" s="32"/>
      <c r="H116" s="32"/>
    </row>
    <row r="117" spans="1:8" ht="19.5">
      <c r="A117" s="436"/>
      <c r="B117" s="32"/>
      <c r="C117" s="32"/>
      <c r="D117" s="32"/>
      <c r="E117" s="32"/>
      <c r="F117" s="32"/>
      <c r="G117" s="32"/>
      <c r="H117" s="32"/>
    </row>
    <row r="118" spans="1:8" ht="19.5">
      <c r="A118" s="436"/>
      <c r="B118" s="32"/>
      <c r="C118" s="32"/>
      <c r="D118" s="32"/>
      <c r="E118" s="32"/>
      <c r="F118" s="32"/>
      <c r="G118" s="32"/>
      <c r="H118" s="32"/>
    </row>
    <row r="119" spans="1:8" ht="19.5">
      <c r="A119" s="436"/>
      <c r="B119" s="32"/>
      <c r="C119" s="32"/>
      <c r="D119" s="32"/>
      <c r="E119" s="32"/>
      <c r="F119" s="32"/>
      <c r="G119" s="32"/>
      <c r="H119" s="32"/>
    </row>
    <row r="120" spans="1:8" ht="19.5">
      <c r="A120" s="436"/>
      <c r="B120" s="32"/>
      <c r="C120" s="32"/>
      <c r="D120" s="32"/>
      <c r="E120" s="32"/>
      <c r="F120" s="32"/>
      <c r="G120" s="32"/>
      <c r="H120" s="32"/>
    </row>
    <row r="121" spans="1:8" ht="19.5">
      <c r="A121" s="436"/>
      <c r="B121" s="32"/>
      <c r="C121" s="32"/>
      <c r="D121" s="32"/>
      <c r="E121" s="32"/>
      <c r="F121" s="32"/>
      <c r="G121" s="32"/>
      <c r="H121" s="32"/>
    </row>
    <row r="122" spans="1:8" ht="19.5">
      <c r="A122" s="437"/>
      <c r="B122" s="32"/>
      <c r="C122" s="32"/>
      <c r="D122" s="32"/>
      <c r="E122" s="32"/>
      <c r="F122" s="32"/>
      <c r="G122" s="32"/>
      <c r="H122" s="32"/>
    </row>
    <row r="123" spans="1:8" ht="19.5">
      <c r="A123" s="436"/>
      <c r="B123" s="32"/>
      <c r="C123" s="32"/>
      <c r="D123" s="32"/>
      <c r="E123" s="32"/>
      <c r="F123" s="32"/>
      <c r="G123" s="32"/>
      <c r="H123" s="32"/>
    </row>
    <row r="124" spans="1:8" ht="19.5">
      <c r="A124" s="436"/>
      <c r="B124" s="32"/>
      <c r="C124" s="32"/>
      <c r="D124" s="32"/>
      <c r="E124" s="32"/>
      <c r="F124" s="32"/>
      <c r="G124" s="32"/>
      <c r="H124" s="32"/>
    </row>
    <row r="125" spans="1:8" ht="19.5">
      <c r="A125" s="436"/>
      <c r="B125" s="32"/>
      <c r="C125" s="32"/>
      <c r="D125" s="32"/>
      <c r="E125" s="32"/>
      <c r="F125" s="32"/>
      <c r="G125" s="32"/>
      <c r="H125" s="32"/>
    </row>
    <row r="126" spans="1:8" ht="19.5">
      <c r="A126" s="436"/>
      <c r="B126" s="32"/>
      <c r="C126" s="32"/>
      <c r="D126" s="32"/>
      <c r="E126" s="32"/>
      <c r="F126" s="32"/>
      <c r="G126" s="32"/>
      <c r="H126" s="32"/>
    </row>
    <row r="127" spans="1:8" ht="19.5">
      <c r="A127" s="436"/>
      <c r="B127" s="32"/>
      <c r="C127" s="32"/>
      <c r="D127" s="32"/>
      <c r="E127" s="32"/>
      <c r="F127" s="32"/>
      <c r="G127" s="32"/>
      <c r="H127" s="32"/>
    </row>
    <row r="128" spans="1:8" ht="19.5">
      <c r="A128" s="437"/>
      <c r="B128" s="32"/>
      <c r="C128" s="32"/>
      <c r="D128" s="32"/>
      <c r="E128" s="32"/>
      <c r="F128" s="32"/>
      <c r="G128" s="32"/>
      <c r="H128" s="32"/>
    </row>
    <row r="129" spans="1:8" ht="19.5">
      <c r="A129" s="436"/>
      <c r="B129" s="32"/>
      <c r="C129" s="32"/>
      <c r="D129" s="32"/>
      <c r="E129" s="32"/>
      <c r="F129" s="32"/>
      <c r="G129" s="32"/>
      <c r="H129" s="32"/>
    </row>
    <row r="130" spans="1:8" ht="19.5">
      <c r="A130" s="436"/>
      <c r="B130" s="32"/>
      <c r="C130" s="32"/>
      <c r="D130" s="32"/>
      <c r="E130" s="32"/>
      <c r="F130" s="32"/>
      <c r="G130" s="32"/>
      <c r="H130" s="32"/>
    </row>
    <row r="131" spans="1:8" ht="19.5">
      <c r="A131" s="436"/>
      <c r="B131" s="32"/>
      <c r="C131" s="32"/>
      <c r="D131" s="32"/>
      <c r="E131" s="32"/>
      <c r="F131" s="32"/>
      <c r="G131" s="32"/>
      <c r="H131" s="32"/>
    </row>
    <row r="132" spans="1:8" ht="19.5">
      <c r="A132" s="437"/>
      <c r="B132" s="32"/>
      <c r="C132" s="32"/>
      <c r="D132" s="32"/>
      <c r="E132" s="32"/>
      <c r="F132" s="32"/>
      <c r="G132" s="32"/>
      <c r="H132" s="32"/>
    </row>
    <row r="133" spans="1:8" ht="19.5">
      <c r="A133" s="436"/>
      <c r="B133" s="32"/>
      <c r="C133" s="32"/>
      <c r="D133" s="32"/>
      <c r="E133" s="32"/>
      <c r="F133" s="32"/>
      <c r="G133" s="32"/>
      <c r="H133" s="32"/>
    </row>
    <row r="134" spans="1:8" ht="19.5">
      <c r="A134" s="436"/>
      <c r="B134" s="32"/>
      <c r="C134" s="32"/>
      <c r="D134" s="32"/>
      <c r="E134" s="32"/>
      <c r="F134" s="32"/>
      <c r="G134" s="32"/>
      <c r="H134" s="32"/>
    </row>
    <row r="135" spans="1:8" ht="19.5">
      <c r="A135" s="436"/>
      <c r="B135" s="32"/>
      <c r="C135" s="32"/>
      <c r="D135" s="32"/>
      <c r="E135" s="32"/>
      <c r="F135" s="32"/>
      <c r="G135" s="32"/>
      <c r="H135" s="32"/>
    </row>
    <row r="136" spans="1:8" ht="19.5">
      <c r="A136" s="436"/>
      <c r="B136" s="32"/>
      <c r="C136" s="32"/>
      <c r="D136" s="32"/>
      <c r="E136" s="32"/>
      <c r="F136" s="32"/>
      <c r="G136" s="32"/>
      <c r="H136" s="32"/>
    </row>
    <row r="137" spans="1:8" ht="19.5">
      <c r="A137" s="437"/>
      <c r="B137" s="32"/>
      <c r="C137" s="32"/>
      <c r="D137" s="32"/>
      <c r="E137" s="32"/>
      <c r="F137" s="32"/>
      <c r="G137" s="32"/>
      <c r="H137" s="32"/>
    </row>
    <row r="138" spans="1:8" ht="19.5">
      <c r="A138" s="436"/>
      <c r="B138" s="32"/>
      <c r="C138" s="32"/>
      <c r="D138" s="32"/>
      <c r="E138" s="32"/>
      <c r="F138" s="32"/>
      <c r="G138" s="32"/>
      <c r="H138" s="32"/>
    </row>
    <row r="139" spans="1:8" ht="19.5">
      <c r="A139" s="436"/>
      <c r="B139" s="32"/>
      <c r="C139" s="32"/>
      <c r="D139" s="32"/>
      <c r="E139" s="32"/>
      <c r="F139" s="32"/>
      <c r="G139" s="32"/>
      <c r="H139" s="32"/>
    </row>
    <row r="140" spans="1:8" ht="19.5">
      <c r="A140" s="436"/>
      <c r="B140" s="32"/>
      <c r="C140" s="32"/>
      <c r="D140" s="32"/>
      <c r="E140" s="32"/>
      <c r="F140" s="32"/>
      <c r="G140" s="32"/>
      <c r="H140" s="32"/>
    </row>
    <row r="141" spans="1:8" ht="19.5">
      <c r="A141" s="436"/>
      <c r="B141" s="32"/>
      <c r="C141" s="32"/>
      <c r="D141" s="32"/>
      <c r="E141" s="32"/>
      <c r="F141" s="32"/>
      <c r="G141" s="32"/>
      <c r="H141" s="32"/>
    </row>
    <row r="142" spans="1:8" ht="19.5">
      <c r="A142" s="437"/>
      <c r="B142" s="32"/>
      <c r="C142" s="32"/>
      <c r="D142" s="32"/>
      <c r="E142" s="32"/>
      <c r="F142" s="32"/>
      <c r="G142" s="32"/>
      <c r="H142" s="32"/>
    </row>
    <row r="143" spans="1:8" ht="19.5">
      <c r="A143" s="437"/>
      <c r="B143" s="32"/>
      <c r="C143" s="32"/>
      <c r="D143" s="32"/>
      <c r="E143" s="32"/>
      <c r="F143" s="32"/>
      <c r="G143" s="32"/>
      <c r="H143" s="32"/>
    </row>
    <row r="144" spans="1:8" ht="19.5">
      <c r="A144" s="437"/>
      <c r="B144" s="32"/>
      <c r="C144" s="32"/>
      <c r="D144" s="32"/>
      <c r="E144" s="32"/>
      <c r="F144" s="32"/>
      <c r="G144" s="32"/>
      <c r="H144" s="32"/>
    </row>
    <row r="145" spans="1:8" ht="19.5">
      <c r="A145" s="436"/>
      <c r="B145" s="32"/>
      <c r="C145" s="32"/>
      <c r="D145" s="32"/>
      <c r="E145" s="32"/>
      <c r="F145" s="32"/>
      <c r="G145" s="32"/>
      <c r="H145" s="32"/>
    </row>
    <row r="146" spans="1:8" ht="19.5">
      <c r="A146" s="436"/>
      <c r="B146" s="32"/>
      <c r="C146" s="32"/>
      <c r="D146" s="32"/>
      <c r="E146" s="32"/>
      <c r="F146" s="32"/>
      <c r="G146" s="32"/>
      <c r="H146" s="32"/>
    </row>
    <row r="147" spans="1:8" ht="19.5">
      <c r="A147" s="75"/>
      <c r="B147" s="32"/>
      <c r="C147" s="32"/>
      <c r="D147" s="32"/>
      <c r="E147" s="32"/>
      <c r="F147" s="32"/>
      <c r="G147" s="32"/>
      <c r="H147" s="32"/>
    </row>
    <row r="148" spans="1:8" ht="19.5">
      <c r="A148" s="437"/>
      <c r="B148" s="32"/>
      <c r="C148" s="32"/>
      <c r="D148" s="32"/>
      <c r="E148" s="32"/>
      <c r="F148" s="32"/>
      <c r="G148" s="32"/>
      <c r="H148" s="32"/>
    </row>
    <row r="149" spans="1:8" ht="19.5">
      <c r="A149" s="436"/>
      <c r="B149" s="32"/>
      <c r="C149" s="32"/>
      <c r="D149" s="32"/>
      <c r="E149" s="32"/>
      <c r="F149" s="32"/>
      <c r="G149" s="32"/>
      <c r="H149" s="32"/>
    </row>
    <row r="150" spans="1:8" ht="19.5">
      <c r="A150" s="436"/>
      <c r="B150" s="32"/>
      <c r="C150" s="32"/>
      <c r="D150" s="32"/>
      <c r="E150" s="32"/>
      <c r="F150" s="32"/>
      <c r="G150" s="32"/>
      <c r="H150" s="32"/>
    </row>
    <row r="151" spans="1:8" ht="19.5">
      <c r="A151" s="436"/>
      <c r="B151" s="32"/>
      <c r="C151" s="32"/>
      <c r="D151" s="32"/>
      <c r="E151" s="32"/>
      <c r="F151" s="32"/>
      <c r="G151" s="32"/>
      <c r="H151" s="32"/>
    </row>
    <row r="152" spans="1:8" ht="19.5">
      <c r="A152" s="437"/>
      <c r="B152" s="32"/>
      <c r="C152" s="32"/>
      <c r="D152" s="32"/>
      <c r="E152" s="32"/>
      <c r="F152" s="32"/>
      <c r="G152" s="32"/>
      <c r="H152" s="32"/>
    </row>
    <row r="153" spans="1:8" ht="19.5">
      <c r="A153" s="436"/>
      <c r="B153" s="32"/>
      <c r="C153" s="32"/>
      <c r="D153" s="32"/>
      <c r="E153" s="32"/>
      <c r="F153" s="32"/>
      <c r="G153" s="32"/>
      <c r="H153" s="32"/>
    </row>
    <row r="154" spans="1:8" ht="19.5">
      <c r="A154" s="436"/>
      <c r="B154" s="32"/>
      <c r="C154" s="32"/>
      <c r="D154" s="32"/>
      <c r="E154" s="32"/>
      <c r="F154" s="32"/>
      <c r="G154" s="32"/>
      <c r="H154" s="32"/>
    </row>
    <row r="155" spans="1:8" ht="19.5">
      <c r="A155" s="436"/>
      <c r="B155" s="32"/>
      <c r="C155" s="32"/>
      <c r="D155" s="32"/>
      <c r="E155" s="32"/>
      <c r="F155" s="32"/>
      <c r="G155" s="32"/>
      <c r="H155" s="32"/>
    </row>
    <row r="156" spans="1:8" ht="19.5">
      <c r="A156" s="437"/>
      <c r="B156" s="32"/>
      <c r="C156" s="32"/>
      <c r="D156" s="32"/>
      <c r="E156" s="32"/>
      <c r="F156" s="32"/>
      <c r="G156" s="32"/>
      <c r="H156" s="32"/>
    </row>
    <row r="157" spans="1:8" ht="19.5">
      <c r="A157" s="436"/>
      <c r="B157" s="32"/>
      <c r="C157" s="32"/>
      <c r="D157" s="32"/>
      <c r="E157" s="32"/>
      <c r="F157" s="32"/>
      <c r="G157" s="32"/>
      <c r="H157" s="32"/>
    </row>
    <row r="158" spans="1:8" ht="19.5">
      <c r="A158" s="436"/>
      <c r="B158" s="32"/>
      <c r="C158" s="32"/>
      <c r="D158" s="32"/>
      <c r="E158" s="32"/>
      <c r="F158" s="32"/>
      <c r="G158" s="32"/>
      <c r="H158" s="32"/>
    </row>
    <row r="159" spans="1:8" ht="19.5">
      <c r="A159" s="436"/>
      <c r="B159" s="32"/>
      <c r="C159" s="32"/>
      <c r="D159" s="32"/>
      <c r="E159" s="32"/>
      <c r="F159" s="32"/>
      <c r="G159" s="32"/>
      <c r="H159" s="32"/>
    </row>
    <row r="160" spans="1:8" ht="19.5">
      <c r="A160" s="437"/>
      <c r="B160" s="32"/>
      <c r="C160" s="32"/>
      <c r="D160" s="32"/>
      <c r="E160" s="32"/>
      <c r="F160" s="32"/>
      <c r="G160" s="32"/>
      <c r="H160" s="32"/>
    </row>
    <row r="161" spans="1:8" ht="19.5">
      <c r="A161" s="436"/>
      <c r="B161" s="32"/>
      <c r="C161" s="32"/>
      <c r="D161" s="32"/>
      <c r="E161" s="32"/>
      <c r="F161" s="32"/>
      <c r="G161" s="32"/>
      <c r="H161" s="32"/>
    </row>
    <row r="162" spans="1:8" ht="19.5">
      <c r="A162" s="436"/>
      <c r="B162" s="32"/>
      <c r="C162" s="32"/>
      <c r="D162" s="32"/>
      <c r="E162" s="32"/>
      <c r="F162" s="32"/>
      <c r="G162" s="32"/>
      <c r="H162" s="32"/>
    </row>
    <row r="163" spans="1:8" ht="19.5">
      <c r="A163" s="436"/>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7"/>
      <c r="B169" s="32"/>
      <c r="C169" s="32"/>
      <c r="D169" s="32"/>
      <c r="E169" s="32"/>
      <c r="F169" s="32"/>
      <c r="G169" s="32"/>
      <c r="H169" s="32"/>
    </row>
    <row r="170" spans="1:8" ht="19.5">
      <c r="A170" s="436"/>
      <c r="B170" s="32"/>
      <c r="C170" s="32"/>
      <c r="D170" s="32"/>
      <c r="E170" s="32"/>
      <c r="F170" s="32"/>
      <c r="G170" s="32"/>
      <c r="H170" s="32"/>
    </row>
    <row r="171" spans="1:8" ht="19.5">
      <c r="A171" s="436"/>
      <c r="B171" s="32"/>
      <c r="C171" s="32"/>
      <c r="D171" s="32"/>
      <c r="E171" s="32"/>
      <c r="F171" s="32"/>
      <c r="G171" s="32"/>
      <c r="H171" s="32"/>
    </row>
    <row r="172" spans="1:8" ht="19.5">
      <c r="A172" s="436"/>
      <c r="B172" s="32"/>
      <c r="C172" s="32"/>
      <c r="D172" s="32"/>
      <c r="E172" s="32"/>
      <c r="F172" s="32"/>
      <c r="G172" s="32"/>
      <c r="H172" s="32"/>
    </row>
    <row r="173" spans="1:8" ht="19.5">
      <c r="A173" s="436"/>
      <c r="B173" s="32"/>
      <c r="C173" s="32"/>
      <c r="D173" s="32"/>
      <c r="E173" s="32"/>
      <c r="F173" s="32"/>
      <c r="G173" s="32"/>
      <c r="H173" s="32"/>
    </row>
    <row r="174" spans="1:8" ht="19.5">
      <c r="A174" s="436"/>
      <c r="B174" s="32"/>
      <c r="C174" s="32"/>
      <c r="D174" s="32"/>
      <c r="E174" s="32"/>
      <c r="F174" s="32"/>
      <c r="G174" s="32"/>
      <c r="H174" s="32"/>
    </row>
    <row r="175" spans="1:8" ht="19.5">
      <c r="A175" s="437"/>
      <c r="B175" s="32"/>
      <c r="C175" s="32"/>
      <c r="D175" s="32"/>
      <c r="E175" s="32"/>
      <c r="F175" s="32"/>
      <c r="G175" s="32"/>
      <c r="H175" s="32"/>
    </row>
    <row r="176" spans="1:8" ht="19.5">
      <c r="A176" s="436"/>
      <c r="B176" s="32"/>
      <c r="C176" s="32"/>
      <c r="D176" s="32"/>
      <c r="E176" s="32"/>
      <c r="F176" s="32"/>
      <c r="G176" s="32"/>
      <c r="H176" s="32"/>
    </row>
    <row r="177" spans="1:8" ht="19.5">
      <c r="A177" s="436"/>
      <c r="B177" s="32"/>
      <c r="C177" s="32"/>
      <c r="D177" s="32"/>
      <c r="E177" s="32"/>
      <c r="F177" s="32"/>
      <c r="G177" s="32"/>
      <c r="H177" s="32"/>
    </row>
    <row r="178" spans="1:8" ht="19.5">
      <c r="A178" s="436"/>
      <c r="B178" s="32"/>
      <c r="C178" s="32"/>
      <c r="D178" s="32"/>
      <c r="E178" s="32"/>
      <c r="F178" s="32"/>
      <c r="G178" s="32"/>
      <c r="H178" s="32"/>
    </row>
    <row r="179" spans="1:8" ht="19.5">
      <c r="A179" s="436"/>
      <c r="B179" s="32"/>
      <c r="C179" s="32"/>
      <c r="D179" s="32"/>
      <c r="E179" s="32"/>
      <c r="F179" s="32"/>
      <c r="G179" s="32"/>
      <c r="H179" s="32"/>
    </row>
    <row r="180" spans="1:8" ht="19.5">
      <c r="A180" s="437"/>
      <c r="B180" s="32"/>
      <c r="C180" s="32"/>
      <c r="D180" s="32"/>
      <c r="E180" s="32"/>
      <c r="F180" s="32"/>
      <c r="G180" s="32"/>
      <c r="H180" s="32"/>
    </row>
    <row r="181" spans="1:8" ht="19.5">
      <c r="A181" s="437"/>
      <c r="B181" s="32"/>
      <c r="C181" s="32"/>
      <c r="D181" s="32"/>
      <c r="E181" s="32"/>
      <c r="F181" s="32"/>
      <c r="G181" s="32"/>
      <c r="H181" s="32"/>
    </row>
    <row r="182" spans="1:8" ht="19.5">
      <c r="A182" s="436"/>
      <c r="B182" s="32"/>
      <c r="C182" s="32"/>
      <c r="D182" s="32"/>
      <c r="E182" s="32"/>
      <c r="F182" s="32"/>
      <c r="G182" s="32"/>
      <c r="H182" s="32"/>
    </row>
    <row r="183" spans="1:8" ht="19.5">
      <c r="A183" s="436"/>
      <c r="B183" s="32"/>
      <c r="C183" s="32"/>
      <c r="D183" s="32"/>
      <c r="E183" s="32"/>
      <c r="F183" s="32"/>
      <c r="G183" s="32"/>
      <c r="H183" s="32"/>
    </row>
    <row r="184" spans="1:8" ht="19.5">
      <c r="A184" s="436"/>
      <c r="B184" s="32"/>
      <c r="C184" s="32"/>
      <c r="D184" s="32"/>
      <c r="E184" s="32"/>
      <c r="F184" s="32"/>
      <c r="G184" s="32"/>
      <c r="H184" s="32"/>
    </row>
    <row r="185" spans="1:8" ht="19.5">
      <c r="A185" s="437"/>
      <c r="B185" s="32"/>
      <c r="C185" s="32"/>
      <c r="D185" s="32"/>
      <c r="E185" s="32"/>
      <c r="F185" s="32"/>
      <c r="G185" s="32"/>
      <c r="H185" s="32"/>
    </row>
    <row r="186" spans="1:8" ht="19.5">
      <c r="A186" s="437"/>
      <c r="B186" s="32"/>
      <c r="C186" s="32"/>
      <c r="D186" s="32"/>
      <c r="E186" s="32"/>
      <c r="F186" s="32"/>
      <c r="G186" s="32"/>
      <c r="H186" s="32"/>
    </row>
    <row r="187" spans="1:8" ht="19.5">
      <c r="A187" s="437"/>
      <c r="B187" s="32"/>
      <c r="C187" s="32"/>
      <c r="D187" s="32"/>
      <c r="E187" s="32"/>
      <c r="F187" s="32"/>
      <c r="G187" s="32"/>
      <c r="H187" s="32"/>
    </row>
    <row r="188" spans="1:8" ht="19.5">
      <c r="A188" s="437"/>
      <c r="B188" s="32"/>
      <c r="C188" s="32"/>
      <c r="D188" s="32"/>
      <c r="E188" s="32"/>
      <c r="F188" s="32"/>
      <c r="G188" s="32"/>
      <c r="H188" s="32"/>
    </row>
    <row r="189" spans="1:8" ht="19.5">
      <c r="A189" s="437"/>
      <c r="B189" s="32"/>
      <c r="C189" s="32"/>
      <c r="D189" s="32"/>
      <c r="E189" s="32"/>
      <c r="F189" s="32"/>
      <c r="G189" s="32"/>
      <c r="H189" s="32"/>
    </row>
    <row r="190" spans="1:8" ht="19.5">
      <c r="A190" s="437"/>
      <c r="B190" s="32"/>
      <c r="C190" s="32"/>
      <c r="D190" s="32"/>
      <c r="E190" s="32"/>
      <c r="F190" s="32"/>
      <c r="G190" s="32"/>
      <c r="H190" s="32"/>
    </row>
    <row r="191" spans="1:8" ht="19.5">
      <c r="A191" s="436"/>
      <c r="B191" s="32"/>
      <c r="C191" s="32"/>
      <c r="D191" s="32"/>
      <c r="E191" s="32"/>
      <c r="F191" s="32"/>
      <c r="G191" s="32"/>
      <c r="H191" s="32"/>
    </row>
    <row r="192" spans="1:8" ht="19.5">
      <c r="A192" s="436"/>
      <c r="B192" s="32"/>
      <c r="C192" s="32"/>
      <c r="D192" s="32"/>
      <c r="E192" s="32"/>
      <c r="F192" s="32"/>
      <c r="G192" s="32"/>
      <c r="H192" s="32"/>
    </row>
    <row r="193" spans="1:8" ht="19.5">
      <c r="A193" s="436"/>
      <c r="B193" s="32"/>
      <c r="C193" s="32"/>
      <c r="D193" s="32"/>
      <c r="E193" s="32"/>
      <c r="F193" s="32"/>
      <c r="G193" s="32"/>
      <c r="H193" s="32"/>
    </row>
    <row r="194" spans="1:8" ht="19.5">
      <c r="A194" s="437"/>
      <c r="B194" s="32"/>
      <c r="C194" s="32"/>
      <c r="D194" s="32"/>
      <c r="E194" s="32"/>
      <c r="F194" s="32"/>
      <c r="G194" s="32"/>
      <c r="H194" s="32"/>
    </row>
    <row r="195" spans="1:8" ht="19.5">
      <c r="A195" s="436"/>
      <c r="B195" s="32"/>
      <c r="C195" s="32"/>
      <c r="D195" s="32"/>
      <c r="E195" s="32"/>
      <c r="F195" s="32"/>
      <c r="G195" s="32"/>
      <c r="H195" s="32"/>
    </row>
    <row r="196" spans="1:8" ht="19.5">
      <c r="A196" s="436"/>
      <c r="B196" s="32"/>
      <c r="C196" s="32"/>
      <c r="D196" s="32"/>
      <c r="E196" s="32"/>
      <c r="F196" s="32"/>
      <c r="G196" s="32"/>
      <c r="H196" s="32"/>
    </row>
    <row r="197" spans="1:8" ht="19.5">
      <c r="A197" s="75"/>
      <c r="B197" s="32"/>
      <c r="C197" s="32"/>
      <c r="D197" s="32"/>
      <c r="E197" s="32"/>
      <c r="F197" s="32"/>
      <c r="G197" s="32"/>
      <c r="H197" s="32"/>
    </row>
    <row r="198" spans="1:8" ht="19.5">
      <c r="A198" s="436"/>
      <c r="B198" s="32"/>
      <c r="C198" s="32"/>
      <c r="D198" s="32"/>
      <c r="E198" s="32"/>
      <c r="F198" s="32"/>
      <c r="G198" s="32"/>
      <c r="H198" s="32"/>
    </row>
    <row r="199" spans="1:8" ht="19.5">
      <c r="A199" s="437"/>
      <c r="B199" s="32"/>
      <c r="C199" s="32"/>
      <c r="D199" s="32"/>
      <c r="E199" s="32"/>
      <c r="F199" s="32"/>
      <c r="G199" s="32"/>
      <c r="H199" s="32"/>
    </row>
    <row r="200" spans="1:8" ht="19.5">
      <c r="A200" s="436"/>
      <c r="B200" s="32"/>
      <c r="C200" s="32"/>
      <c r="D200" s="32"/>
      <c r="E200" s="32"/>
      <c r="F200" s="32"/>
      <c r="G200" s="32"/>
      <c r="H200" s="32"/>
    </row>
    <row r="201" spans="1:8" ht="19.5">
      <c r="A201" s="436"/>
      <c r="B201" s="32"/>
      <c r="C201" s="32"/>
      <c r="D201" s="32"/>
      <c r="E201" s="32"/>
      <c r="F201" s="32"/>
      <c r="G201" s="32"/>
      <c r="H201" s="32"/>
    </row>
    <row r="202" spans="1:8" ht="19.5">
      <c r="A202" s="437"/>
      <c r="B202" s="32"/>
      <c r="C202" s="32"/>
      <c r="D202" s="32"/>
      <c r="E202" s="32"/>
      <c r="F202" s="32"/>
      <c r="G202" s="32"/>
      <c r="H202" s="32"/>
    </row>
    <row r="203" spans="1:8" ht="19.5">
      <c r="A203" s="436"/>
      <c r="B203" s="32"/>
      <c r="C203" s="32"/>
      <c r="D203" s="32"/>
      <c r="E203" s="32"/>
      <c r="F203" s="32"/>
      <c r="G203" s="32"/>
      <c r="H203" s="32"/>
    </row>
    <row r="204" spans="1:8" ht="19.5">
      <c r="A204" s="436"/>
      <c r="B204" s="32"/>
      <c r="C204" s="32"/>
      <c r="D204" s="32"/>
      <c r="E204" s="32"/>
      <c r="F204" s="32"/>
      <c r="G204" s="32"/>
      <c r="H204" s="32"/>
    </row>
    <row r="205" spans="1:8" ht="19.5">
      <c r="A205" s="437"/>
      <c r="B205" s="32"/>
      <c r="C205" s="32"/>
      <c r="D205" s="32"/>
      <c r="E205" s="32"/>
      <c r="F205" s="32"/>
      <c r="G205" s="32"/>
      <c r="H205" s="32"/>
    </row>
    <row r="206" spans="1:8" ht="19.5">
      <c r="A206" s="436"/>
      <c r="B206" s="32"/>
      <c r="C206" s="32"/>
      <c r="D206" s="32"/>
      <c r="E206" s="32"/>
      <c r="F206" s="32"/>
      <c r="G206" s="32"/>
      <c r="H206" s="32"/>
    </row>
    <row r="207" spans="1:8" ht="19.5">
      <c r="A207" s="436"/>
      <c r="B207" s="32"/>
      <c r="C207" s="32"/>
      <c r="D207" s="32"/>
      <c r="E207" s="32"/>
      <c r="F207" s="32"/>
      <c r="G207" s="32"/>
      <c r="H207" s="32"/>
    </row>
    <row r="208" spans="1:8" ht="19.5">
      <c r="A208" s="436"/>
      <c r="B208" s="32"/>
      <c r="C208" s="32"/>
      <c r="D208" s="32"/>
      <c r="E208" s="32"/>
      <c r="F208" s="32"/>
      <c r="G208" s="32"/>
      <c r="H208" s="32"/>
    </row>
    <row r="209" spans="1:8" ht="19.5">
      <c r="A209" s="436"/>
      <c r="B209" s="32"/>
      <c r="C209" s="32"/>
      <c r="D209" s="32"/>
      <c r="E209" s="32"/>
      <c r="F209" s="32"/>
      <c r="G209" s="32"/>
      <c r="H209" s="32"/>
    </row>
    <row r="210" spans="1:8" ht="19.5">
      <c r="A210" s="436"/>
      <c r="B210" s="32"/>
      <c r="C210" s="32"/>
      <c r="D210" s="32"/>
      <c r="E210" s="32"/>
      <c r="F210" s="32"/>
      <c r="G210" s="32"/>
      <c r="H210" s="32"/>
    </row>
    <row r="211" spans="1:8" ht="19.5">
      <c r="A211" s="436"/>
      <c r="B211" s="32"/>
      <c r="C211" s="32"/>
      <c r="D211" s="32"/>
      <c r="E211" s="32"/>
      <c r="F211" s="32"/>
      <c r="G211" s="32"/>
      <c r="H211" s="32"/>
    </row>
    <row r="212" spans="1:8" ht="19.5">
      <c r="A212" s="436"/>
      <c r="B212" s="32"/>
      <c r="C212" s="32"/>
      <c r="D212" s="32"/>
      <c r="E212" s="32"/>
      <c r="F212" s="32"/>
      <c r="G212" s="32"/>
      <c r="H212" s="32"/>
    </row>
    <row r="213" spans="1:8" ht="19.5">
      <c r="A213" s="436"/>
      <c r="B213" s="32"/>
      <c r="C213" s="32"/>
      <c r="D213" s="32"/>
      <c r="E213" s="32"/>
      <c r="F213" s="32"/>
      <c r="G213" s="32"/>
      <c r="H213" s="32"/>
    </row>
    <row r="214" spans="1:8" ht="19.5">
      <c r="A214" s="437"/>
      <c r="B214" s="32"/>
      <c r="C214" s="32"/>
      <c r="D214" s="32"/>
      <c r="E214" s="32"/>
      <c r="F214" s="32"/>
      <c r="G214" s="32"/>
      <c r="H214" s="32"/>
    </row>
    <row r="215" spans="1:8" ht="19.5">
      <c r="A215" s="436"/>
      <c r="B215" s="32"/>
      <c r="C215" s="32"/>
      <c r="D215" s="32"/>
      <c r="E215" s="32"/>
      <c r="F215" s="32"/>
      <c r="G215" s="32"/>
      <c r="H215" s="32"/>
    </row>
    <row r="216" spans="1:8" ht="19.5">
      <c r="A216" s="436"/>
      <c r="B216" s="32"/>
      <c r="C216" s="32"/>
      <c r="D216" s="32"/>
      <c r="E216" s="32"/>
      <c r="F216" s="32"/>
      <c r="G216" s="32"/>
      <c r="H216" s="32"/>
    </row>
    <row r="217" spans="1:8" ht="19.5">
      <c r="A217" s="436"/>
      <c r="B217" s="32"/>
      <c r="C217" s="32"/>
      <c r="D217" s="32"/>
      <c r="E217" s="32"/>
      <c r="F217" s="32"/>
      <c r="G217" s="32"/>
      <c r="H217" s="32"/>
    </row>
    <row r="218" spans="1:8" ht="19.5">
      <c r="A218" s="436"/>
      <c r="B218" s="32"/>
      <c r="C218" s="32"/>
      <c r="D218" s="32"/>
      <c r="E218" s="32"/>
      <c r="F218" s="32"/>
      <c r="G218" s="32"/>
      <c r="H218" s="32"/>
    </row>
    <row r="219" spans="1:8" ht="19.5">
      <c r="A219" s="436"/>
      <c r="B219" s="32"/>
      <c r="C219" s="32"/>
      <c r="D219" s="32"/>
      <c r="E219" s="32"/>
      <c r="F219" s="32"/>
      <c r="G219" s="32"/>
      <c r="H219" s="32"/>
    </row>
    <row r="220" spans="1:8" ht="19.5">
      <c r="A220" s="437"/>
      <c r="B220" s="32"/>
      <c r="C220" s="32"/>
      <c r="D220" s="32"/>
      <c r="E220" s="32"/>
      <c r="F220" s="32"/>
      <c r="G220" s="32"/>
      <c r="H220" s="32"/>
    </row>
    <row r="221" spans="1:8" ht="19.5">
      <c r="A221" s="436"/>
      <c r="B221" s="32"/>
      <c r="C221" s="32"/>
      <c r="D221" s="32"/>
      <c r="E221" s="32"/>
      <c r="F221" s="32"/>
      <c r="G221" s="32"/>
      <c r="H221" s="32"/>
    </row>
    <row r="222" spans="1:8" ht="19.5">
      <c r="A222" s="436"/>
      <c r="B222" s="32"/>
      <c r="C222" s="32"/>
      <c r="D222" s="32"/>
      <c r="E222" s="32"/>
      <c r="F222" s="32"/>
      <c r="G222" s="32"/>
      <c r="H222" s="32"/>
    </row>
    <row r="223" spans="1:8" ht="19.5">
      <c r="A223" s="437"/>
      <c r="B223" s="32"/>
      <c r="C223" s="32"/>
      <c r="D223" s="32"/>
      <c r="E223" s="32"/>
      <c r="F223" s="32"/>
      <c r="G223" s="32"/>
      <c r="H223" s="32"/>
    </row>
    <row r="224" spans="1:8" ht="19.5">
      <c r="A224" s="436"/>
      <c r="B224" s="32"/>
      <c r="C224" s="32"/>
      <c r="D224" s="32"/>
      <c r="E224" s="32"/>
      <c r="F224" s="32"/>
      <c r="G224" s="32"/>
      <c r="H224" s="32"/>
    </row>
    <row r="225" spans="1:8" ht="19.5">
      <c r="A225" s="436"/>
      <c r="B225" s="32"/>
      <c r="C225" s="32"/>
      <c r="D225" s="32"/>
      <c r="E225" s="32"/>
      <c r="F225" s="32"/>
      <c r="G225" s="32"/>
      <c r="H225" s="32"/>
    </row>
    <row r="226" spans="1:8" ht="19.5">
      <c r="A226" s="436"/>
      <c r="B226" s="32"/>
      <c r="C226" s="32"/>
      <c r="D226" s="32"/>
      <c r="E226" s="32"/>
      <c r="F226" s="32"/>
      <c r="G226" s="32"/>
      <c r="H226" s="32"/>
    </row>
    <row r="227" spans="1:8" ht="19.5">
      <c r="A227" s="438"/>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7"/>
  <sheetViews>
    <sheetView showGridLines="0" zoomScale="50" workbookViewId="0">
      <selection activeCell="P9" sqref="P9"/>
    </sheetView>
  </sheetViews>
  <sheetFormatPr baseColWidth="10" defaultColWidth="9.140625" defaultRowHeight="18"/>
  <cols>
    <col min="1" max="1" width="132.28515625" style="439"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102" t="s">
        <v>1072</v>
      </c>
      <c r="B1" s="1102"/>
      <c r="C1" s="1102"/>
      <c r="D1" s="1102"/>
      <c r="E1" s="1102"/>
      <c r="F1" s="1102"/>
      <c r="G1" s="1102"/>
      <c r="H1" s="1102"/>
      <c r="I1" s="1102"/>
    </row>
    <row r="2" spans="1:9" ht="43.5" customHeight="1">
      <c r="A2" s="1102" t="s">
        <v>423</v>
      </c>
      <c r="B2" s="1102"/>
      <c r="C2" s="1102"/>
      <c r="D2" s="1102"/>
      <c r="E2" s="1102"/>
      <c r="F2" s="1102"/>
      <c r="G2" s="1102"/>
      <c r="H2" s="1102"/>
      <c r="I2" s="1102"/>
    </row>
    <row r="3" spans="1:9" ht="43.5" customHeight="1">
      <c r="A3" s="1102" t="s">
        <v>492</v>
      </c>
      <c r="B3" s="1102"/>
      <c r="C3" s="1102"/>
      <c r="D3" s="1102"/>
      <c r="E3" s="1102"/>
      <c r="F3" s="1102"/>
      <c r="G3" s="1102"/>
      <c r="H3" s="1102"/>
      <c r="I3" s="1102"/>
    </row>
    <row r="4" spans="1:9" ht="43.5" customHeight="1">
      <c r="A4" s="1103" t="s">
        <v>1250</v>
      </c>
      <c r="B4" s="1103"/>
      <c r="C4" s="1103"/>
      <c r="D4" s="1103"/>
      <c r="E4" s="1103"/>
      <c r="F4" s="1103"/>
      <c r="G4" s="1103"/>
      <c r="H4" s="1103"/>
      <c r="I4" s="1103"/>
    </row>
    <row r="5" spans="1:9" ht="19.5" customHeight="1" thickBot="1">
      <c r="A5" s="1102"/>
      <c r="B5" s="1102"/>
      <c r="C5" s="1102"/>
      <c r="D5" s="1102"/>
      <c r="E5" s="1102"/>
      <c r="F5" s="1102"/>
      <c r="G5" s="1102"/>
      <c r="H5" s="1102"/>
      <c r="I5" s="1102"/>
    </row>
    <row r="6" spans="1:9" s="26" customFormat="1" ht="36" customHeight="1" thickTop="1" thickBot="1">
      <c r="A6" s="427" t="s">
        <v>296</v>
      </c>
      <c r="B6" s="67" t="s">
        <v>424</v>
      </c>
      <c r="C6" s="67" t="s">
        <v>425</v>
      </c>
      <c r="D6" s="67" t="s">
        <v>1147</v>
      </c>
      <c r="E6" s="67" t="s">
        <v>1237</v>
      </c>
      <c r="F6" s="67" t="s">
        <v>1292</v>
      </c>
      <c r="G6" s="67" t="s">
        <v>1433</v>
      </c>
      <c r="H6" s="67" t="s">
        <v>1366</v>
      </c>
      <c r="I6" s="67" t="s">
        <v>1434</v>
      </c>
    </row>
    <row r="7" spans="1:9" ht="15" customHeight="1" thickTop="1" thickBot="1">
      <c r="A7" s="428"/>
      <c r="B7" s="568"/>
      <c r="C7" s="568"/>
      <c r="D7" s="568"/>
      <c r="E7" s="568"/>
      <c r="F7" s="568"/>
      <c r="G7" s="568"/>
      <c r="H7" s="568"/>
      <c r="I7" s="568"/>
    </row>
    <row r="8" spans="1:9" ht="24" customHeight="1" thickTop="1" thickBot="1">
      <c r="A8" s="27" t="s">
        <v>426</v>
      </c>
      <c r="B8" s="765">
        <v>856189.41594169103</v>
      </c>
      <c r="C8" s="765">
        <v>956905.36125655985</v>
      </c>
      <c r="D8" s="765">
        <v>1093229.5736690962</v>
      </c>
      <c r="E8" s="765">
        <v>1296048.3927638484</v>
      </c>
      <c r="F8" s="765">
        <v>1449886.990857143</v>
      </c>
      <c r="G8" s="765">
        <v>1537626.1126763846</v>
      </c>
      <c r="H8" s="765">
        <v>1639718.3914679298</v>
      </c>
      <c r="I8" s="765">
        <v>1737793.7950364433</v>
      </c>
    </row>
    <row r="9" spans="1:9" s="70" customFormat="1" ht="21" customHeight="1" thickTop="1">
      <c r="A9" s="68" t="s">
        <v>8</v>
      </c>
      <c r="B9" s="766">
        <v>192808.35054664724</v>
      </c>
      <c r="C9" s="766">
        <v>126052.09125655975</v>
      </c>
      <c r="D9" s="766">
        <v>154279.48916180758</v>
      </c>
      <c r="E9" s="766">
        <v>198146.51186005829</v>
      </c>
      <c r="F9" s="766">
        <v>210871.66423323617</v>
      </c>
      <c r="G9" s="766">
        <v>157225.78475510207</v>
      </c>
      <c r="H9" s="766">
        <v>188700.63612827988</v>
      </c>
      <c r="I9" s="766">
        <v>145915.15456122448</v>
      </c>
    </row>
    <row r="10" spans="1:9" s="70" customFormat="1" ht="21" customHeight="1">
      <c r="A10" s="68" t="s">
        <v>17</v>
      </c>
      <c r="B10" s="766">
        <v>178421.29573615163</v>
      </c>
      <c r="C10" s="766">
        <v>206219.67979883382</v>
      </c>
      <c r="D10" s="766">
        <v>197998.06554081629</v>
      </c>
      <c r="E10" s="766">
        <v>180002.51161370263</v>
      </c>
      <c r="F10" s="766">
        <v>194166.29490087464</v>
      </c>
      <c r="G10" s="766">
        <v>260447.74997521864</v>
      </c>
      <c r="H10" s="766">
        <v>237141.54360204082</v>
      </c>
      <c r="I10" s="766">
        <v>252450.91060349855</v>
      </c>
    </row>
    <row r="11" spans="1:9" s="70" customFormat="1" ht="21" customHeight="1">
      <c r="A11" s="68" t="s">
        <v>26</v>
      </c>
      <c r="B11" s="766">
        <v>460008.25088192424</v>
      </c>
      <c r="C11" s="766">
        <v>577233.32514723029</v>
      </c>
      <c r="D11" s="766">
        <v>700849.55426967924</v>
      </c>
      <c r="E11" s="766">
        <v>876766.36206268228</v>
      </c>
      <c r="F11" s="766">
        <v>996769.61950000003</v>
      </c>
      <c r="G11" s="766">
        <v>1046136.0670597667</v>
      </c>
      <c r="H11" s="766">
        <v>1134756.8565568512</v>
      </c>
      <c r="I11" s="766">
        <v>1199811.9674518951</v>
      </c>
    </row>
    <row r="12" spans="1:9" s="70" customFormat="1" ht="21" customHeight="1">
      <c r="A12" s="429" t="s">
        <v>427</v>
      </c>
      <c r="B12" s="766">
        <v>458420.13710787171</v>
      </c>
      <c r="C12" s="766">
        <v>575024.10295189498</v>
      </c>
      <c r="D12" s="766">
        <v>698214.49865160347</v>
      </c>
      <c r="E12" s="766">
        <v>870991.39609912538</v>
      </c>
      <c r="F12" s="766">
        <v>989061.67088629736</v>
      </c>
      <c r="G12" s="766">
        <v>1033654.5118965014</v>
      </c>
      <c r="H12" s="766">
        <v>1126960.5394504373</v>
      </c>
      <c r="I12" s="766">
        <v>1188246.4725539358</v>
      </c>
    </row>
    <row r="13" spans="1:9" s="70" customFormat="1" ht="21" customHeight="1">
      <c r="A13" s="429" t="s">
        <v>428</v>
      </c>
      <c r="B13" s="766">
        <v>446266.58977988339</v>
      </c>
      <c r="C13" s="766">
        <v>562155.65024198242</v>
      </c>
      <c r="D13" s="766">
        <v>684491.20332361525</v>
      </c>
      <c r="E13" s="766">
        <v>852402.96176822146</v>
      </c>
      <c r="F13" s="766">
        <v>969756.66695772589</v>
      </c>
      <c r="G13" s="766">
        <v>1016263.4041151603</v>
      </c>
      <c r="H13" s="766">
        <v>1109836.436084548</v>
      </c>
      <c r="I13" s="766">
        <v>1157246.6332390672</v>
      </c>
    </row>
    <row r="14" spans="1:9" s="70" customFormat="1" ht="21" customHeight="1">
      <c r="A14" s="429" t="s">
        <v>429</v>
      </c>
      <c r="B14" s="766">
        <v>12153.547327988337</v>
      </c>
      <c r="C14" s="766">
        <v>12868.452709912537</v>
      </c>
      <c r="D14" s="766">
        <v>13723.295327988339</v>
      </c>
      <c r="E14" s="766">
        <v>18588.43433090379</v>
      </c>
      <c r="F14" s="766">
        <v>19305.00392857143</v>
      </c>
      <c r="G14" s="766">
        <v>17391.107781341107</v>
      </c>
      <c r="H14" s="766">
        <v>17124.103365889212</v>
      </c>
      <c r="I14" s="766">
        <v>30999.839314868805</v>
      </c>
    </row>
    <row r="15" spans="1:9" s="70" customFormat="1" ht="21" customHeight="1">
      <c r="A15" s="429" t="s">
        <v>430</v>
      </c>
      <c r="B15" s="766">
        <v>1211.8293877551018</v>
      </c>
      <c r="C15" s="766">
        <v>2060.0022565597669</v>
      </c>
      <c r="D15" s="766">
        <v>1370.7986239067056</v>
      </c>
      <c r="E15" s="766">
        <v>2322.7241661807579</v>
      </c>
      <c r="F15" s="766">
        <v>2190.7134927113702</v>
      </c>
      <c r="G15" s="766">
        <v>6504.2403119533519</v>
      </c>
      <c r="H15" s="766">
        <v>2640.7453804664719</v>
      </c>
      <c r="I15" s="766">
        <v>5684.9334460641403</v>
      </c>
    </row>
    <row r="16" spans="1:9" s="70" customFormat="1" ht="21" customHeight="1">
      <c r="A16" s="429" t="s">
        <v>431</v>
      </c>
      <c r="B16" s="766">
        <v>1200.3652973760934</v>
      </c>
      <c r="C16" s="766">
        <v>2058.5520160349856</v>
      </c>
      <c r="D16" s="766">
        <v>1370.7986239067056</v>
      </c>
      <c r="E16" s="766">
        <v>2289.4510087463559</v>
      </c>
      <c r="F16" s="766">
        <v>1993.5579241982505</v>
      </c>
      <c r="G16" s="766">
        <v>4705.7122434402327</v>
      </c>
      <c r="H16" s="766">
        <v>2621.8908906705537</v>
      </c>
      <c r="I16" s="766">
        <v>4687.9604518950437</v>
      </c>
    </row>
    <row r="17" spans="1:9" s="70" customFormat="1" ht="21" customHeight="1">
      <c r="A17" s="429" t="s">
        <v>432</v>
      </c>
      <c r="B17" s="766">
        <v>11.464090379008747</v>
      </c>
      <c r="C17" s="766">
        <v>1.450240524781341</v>
      </c>
      <c r="D17" s="766">
        <v>0</v>
      </c>
      <c r="E17" s="766">
        <v>33.273157434402329</v>
      </c>
      <c r="F17" s="766">
        <v>197.15556851311953</v>
      </c>
      <c r="G17" s="766">
        <v>1798.5280685131197</v>
      </c>
      <c r="H17" s="766">
        <v>18.854489795918369</v>
      </c>
      <c r="I17" s="766">
        <v>996.97299416909618</v>
      </c>
    </row>
    <row r="18" spans="1:9" s="70" customFormat="1" ht="21" customHeight="1">
      <c r="A18" s="429" t="s">
        <v>433</v>
      </c>
      <c r="B18" s="766">
        <v>4535.7319650145773</v>
      </c>
      <c r="C18" s="766">
        <v>5495.6917405247823</v>
      </c>
      <c r="D18" s="766">
        <v>7337.7449198250733</v>
      </c>
      <c r="E18" s="766">
        <v>8766.5971355685142</v>
      </c>
      <c r="F18" s="766">
        <v>12633.962533527696</v>
      </c>
      <c r="G18" s="766">
        <v>13932.453478134112</v>
      </c>
      <c r="H18" s="766">
        <v>14055.128157434403</v>
      </c>
      <c r="I18" s="766">
        <v>15132.830164723033</v>
      </c>
    </row>
    <row r="19" spans="1:9" s="70" customFormat="1" ht="21" customHeight="1">
      <c r="A19" s="429" t="s">
        <v>434</v>
      </c>
      <c r="B19" s="766">
        <v>2446.4669373177844</v>
      </c>
      <c r="C19" s="766">
        <v>2856.0666851311953</v>
      </c>
      <c r="D19" s="766">
        <v>4845.054489795918</v>
      </c>
      <c r="E19" s="766">
        <v>6117.5353658892127</v>
      </c>
      <c r="F19" s="766">
        <v>10089.874466472304</v>
      </c>
      <c r="G19" s="766">
        <v>11281.216206997087</v>
      </c>
      <c r="H19" s="766">
        <v>11315.098702623905</v>
      </c>
      <c r="I19" s="766">
        <v>13358.244371720117</v>
      </c>
    </row>
    <row r="20" spans="1:9" s="70" customFormat="1" ht="21" customHeight="1">
      <c r="A20" s="429" t="s">
        <v>435</v>
      </c>
      <c r="B20" s="766">
        <v>2089.2650276967929</v>
      </c>
      <c r="C20" s="766">
        <v>2639.6250553935861</v>
      </c>
      <c r="D20" s="766">
        <v>2492.6904300291549</v>
      </c>
      <c r="E20" s="766">
        <v>2649.0617696793001</v>
      </c>
      <c r="F20" s="766">
        <v>2544.0880670553934</v>
      </c>
      <c r="G20" s="766">
        <v>2651.2372711370258</v>
      </c>
      <c r="H20" s="766">
        <v>2740.0294548104953</v>
      </c>
      <c r="I20" s="766">
        <v>1774.5857930029154</v>
      </c>
    </row>
    <row r="21" spans="1:9" s="70" customFormat="1" ht="21" customHeight="1">
      <c r="A21" s="429" t="s">
        <v>39</v>
      </c>
      <c r="B21" s="766">
        <v>4458.9850043731776</v>
      </c>
      <c r="C21" s="766">
        <v>5198.873208454811</v>
      </c>
      <c r="D21" s="766">
        <v>6369.0560772594745</v>
      </c>
      <c r="E21" s="766">
        <v>6791.813545189505</v>
      </c>
      <c r="F21" s="766">
        <v>8385.7909067055389</v>
      </c>
      <c r="G21" s="766">
        <v>9435.9089970845471</v>
      </c>
      <c r="H21" s="766">
        <v>9992.0640466472305</v>
      </c>
      <c r="I21" s="766">
        <v>10900.377534985424</v>
      </c>
    </row>
    <row r="22" spans="1:9" s="70" customFormat="1" ht="21" customHeight="1">
      <c r="A22" s="429" t="s">
        <v>436</v>
      </c>
      <c r="B22" s="766">
        <v>-8618.4325830903799</v>
      </c>
      <c r="C22" s="766">
        <v>-10545.345010204081</v>
      </c>
      <c r="D22" s="766">
        <v>-12442.544002915451</v>
      </c>
      <c r="E22" s="766">
        <v>-12106.168883381924</v>
      </c>
      <c r="F22" s="766">
        <v>-15502.518319241983</v>
      </c>
      <c r="G22" s="766">
        <v>-17391.047623906707</v>
      </c>
      <c r="H22" s="766">
        <v>-18891.620478134111</v>
      </c>
      <c r="I22" s="766">
        <v>-20152.646247813409</v>
      </c>
    </row>
    <row r="23" spans="1:9" s="70" customFormat="1" ht="21" customHeight="1">
      <c r="A23" s="68" t="s">
        <v>57</v>
      </c>
      <c r="B23" s="766">
        <v>5310.9080889212837</v>
      </c>
      <c r="C23" s="766">
        <v>6448.2373950437322</v>
      </c>
      <c r="D23" s="766">
        <v>9091.0659635568518</v>
      </c>
      <c r="E23" s="766">
        <v>9640.5952361516029</v>
      </c>
      <c r="F23" s="766">
        <v>8271.4423002915446</v>
      </c>
      <c r="G23" s="766">
        <v>10151.633402332362</v>
      </c>
      <c r="H23" s="766">
        <v>10904.476403790088</v>
      </c>
      <c r="I23" s="766">
        <v>8505.0363542274044</v>
      </c>
    </row>
    <row r="24" spans="1:9" s="70" customFormat="1" ht="21" customHeight="1">
      <c r="A24" s="68" t="s">
        <v>63</v>
      </c>
      <c r="B24" s="766">
        <v>54.826564139941688</v>
      </c>
      <c r="C24" s="766">
        <v>98.711189504373181</v>
      </c>
      <c r="D24" s="766">
        <v>2538.3869985422739</v>
      </c>
      <c r="E24" s="766">
        <v>421.30908600583092</v>
      </c>
      <c r="F24" s="766">
        <v>1096.8931209912535</v>
      </c>
      <c r="G24" s="766">
        <v>576.25533236151603</v>
      </c>
      <c r="H24" s="766">
        <v>1571.1453032069969</v>
      </c>
      <c r="I24" s="766">
        <v>925.55898979591836</v>
      </c>
    </row>
    <row r="25" spans="1:9" s="70" customFormat="1" ht="21" customHeight="1">
      <c r="A25" s="68" t="s">
        <v>437</v>
      </c>
      <c r="B25" s="766">
        <v>580.19576676384838</v>
      </c>
      <c r="C25" s="766">
        <v>19881.825374635569</v>
      </c>
      <c r="D25" s="766">
        <v>1550.2016574344023</v>
      </c>
      <c r="E25" s="766">
        <v>1796.6727609329448</v>
      </c>
      <c r="F25" s="766">
        <v>4968.3749518950444</v>
      </c>
      <c r="G25" s="766">
        <v>23784.368460641395</v>
      </c>
      <c r="H25" s="766">
        <v>29744.28495626822</v>
      </c>
      <c r="I25" s="766">
        <v>91423.169485422724</v>
      </c>
    </row>
    <row r="26" spans="1:9" s="70" customFormat="1" ht="21" customHeight="1">
      <c r="A26" s="68" t="s">
        <v>74</v>
      </c>
      <c r="B26" s="766">
        <v>15894.90746355685</v>
      </c>
      <c r="C26" s="766">
        <v>17595.013096209914</v>
      </c>
      <c r="D26" s="766">
        <v>23372.290384839649</v>
      </c>
      <c r="E26" s="766">
        <v>25683.829205539358</v>
      </c>
      <c r="F26" s="766">
        <v>28040.662772594751</v>
      </c>
      <c r="G26" s="766">
        <v>27772.676362973758</v>
      </c>
      <c r="H26" s="766">
        <v>32418.083790087465</v>
      </c>
      <c r="I26" s="766">
        <v>35560.496456268222</v>
      </c>
    </row>
    <row r="27" spans="1:9" s="70" customFormat="1" ht="21" customHeight="1">
      <c r="A27" s="68" t="s">
        <v>438</v>
      </c>
      <c r="B27" s="766">
        <v>3110.6808935860058</v>
      </c>
      <c r="C27" s="766">
        <v>3376.4779985422742</v>
      </c>
      <c r="D27" s="766">
        <v>3550.5196924198249</v>
      </c>
      <c r="E27" s="766">
        <v>3590.6009387755103</v>
      </c>
      <c r="F27" s="766">
        <v>5702.0390772594756</v>
      </c>
      <c r="G27" s="766">
        <v>11531.577327988338</v>
      </c>
      <c r="H27" s="766">
        <v>4481.3647274052473</v>
      </c>
      <c r="I27" s="766">
        <v>3201.5011341107875</v>
      </c>
    </row>
    <row r="28" spans="1:9" s="71" customFormat="1" ht="43.5" customHeight="1" thickBot="1">
      <c r="A28" s="430" t="s">
        <v>1359</v>
      </c>
      <c r="B28" s="767">
        <v>0</v>
      </c>
      <c r="C28" s="767">
        <v>0</v>
      </c>
      <c r="D28" s="767">
        <v>0</v>
      </c>
      <c r="E28" s="767">
        <v>0</v>
      </c>
      <c r="F28" s="767">
        <v>0</v>
      </c>
      <c r="G28" s="767">
        <v>0</v>
      </c>
      <c r="H28" s="767">
        <v>0</v>
      </c>
      <c r="I28" s="767">
        <v>0</v>
      </c>
    </row>
    <row r="29" spans="1:9" ht="24" customHeight="1" thickTop="1" thickBot="1">
      <c r="A29" s="27" t="s">
        <v>439</v>
      </c>
      <c r="B29" s="765">
        <v>804203.06872594752</v>
      </c>
      <c r="C29" s="765">
        <v>900177.92344752187</v>
      </c>
      <c r="D29" s="765">
        <v>1028122.2351836734</v>
      </c>
      <c r="E29" s="765">
        <v>1216641.436415452</v>
      </c>
      <c r="F29" s="765">
        <v>1359102.6037346942</v>
      </c>
      <c r="G29" s="765">
        <v>1446183.0288294461</v>
      </c>
      <c r="H29" s="765">
        <v>1538633.2371166183</v>
      </c>
      <c r="I29" s="765">
        <v>1636354.10509621</v>
      </c>
    </row>
    <row r="30" spans="1:9" s="70" customFormat="1" ht="21" customHeight="1" thickTop="1">
      <c r="A30" s="68" t="s">
        <v>440</v>
      </c>
      <c r="B30" s="766">
        <v>727523.92750874639</v>
      </c>
      <c r="C30" s="766">
        <v>796250.36839650141</v>
      </c>
      <c r="D30" s="766">
        <v>912574.84045189514</v>
      </c>
      <c r="E30" s="766">
        <v>1037562.1721311953</v>
      </c>
      <c r="F30" s="766">
        <v>1104506.4870626822</v>
      </c>
      <c r="G30" s="766">
        <v>1181311.0392900875</v>
      </c>
      <c r="H30" s="766">
        <v>1267492.8736472302</v>
      </c>
      <c r="I30" s="766">
        <v>1310215.8308265305</v>
      </c>
    </row>
    <row r="31" spans="1:9" s="70" customFormat="1" ht="21" customHeight="1">
      <c r="A31" s="429" t="s">
        <v>441</v>
      </c>
      <c r="B31" s="766">
        <v>245474.66877405246</v>
      </c>
      <c r="C31" s="766">
        <v>270358.64662973763</v>
      </c>
      <c r="D31" s="766">
        <v>295756.80469387758</v>
      </c>
      <c r="E31" s="766">
        <v>302332.8814591837</v>
      </c>
      <c r="F31" s="766">
        <v>284304.00895335281</v>
      </c>
      <c r="G31" s="766">
        <v>298866.73356705543</v>
      </c>
      <c r="H31" s="766">
        <v>319217.60823469388</v>
      </c>
      <c r="I31" s="766">
        <v>293284.3980510204</v>
      </c>
    </row>
    <row r="32" spans="1:9" s="70" customFormat="1" ht="21" customHeight="1">
      <c r="A32" s="429" t="s">
        <v>442</v>
      </c>
      <c r="B32" s="766">
        <v>175474.80722157436</v>
      </c>
      <c r="C32" s="766">
        <v>212779.49969970845</v>
      </c>
      <c r="D32" s="766">
        <v>258811.65194606411</v>
      </c>
      <c r="E32" s="766">
        <v>259993.74688338191</v>
      </c>
      <c r="F32" s="766">
        <v>278258.04561661807</v>
      </c>
      <c r="G32" s="766">
        <v>281824.94663848396</v>
      </c>
      <c r="H32" s="766">
        <v>305858.7590991254</v>
      </c>
      <c r="I32" s="766">
        <v>307304.08524781337</v>
      </c>
    </row>
    <row r="33" spans="1:9" s="70" customFormat="1" ht="21" customHeight="1">
      <c r="A33" s="429" t="s">
        <v>443</v>
      </c>
      <c r="B33" s="766">
        <v>265641.06168658892</v>
      </c>
      <c r="C33" s="766">
        <v>269483.26207142859</v>
      </c>
      <c r="D33" s="766">
        <v>223689.56688338192</v>
      </c>
      <c r="E33" s="766">
        <v>192238.33451020409</v>
      </c>
      <c r="F33" s="766">
        <v>1790.3699358600581</v>
      </c>
      <c r="G33" s="766">
        <v>1574.8470495626823</v>
      </c>
      <c r="H33" s="766">
        <v>692.02509620991248</v>
      </c>
      <c r="I33" s="766">
        <v>509.63229300291539</v>
      </c>
    </row>
    <row r="34" spans="1:9" s="70" customFormat="1" ht="21" customHeight="1">
      <c r="A34" s="429" t="s">
        <v>444</v>
      </c>
      <c r="B34" s="766">
        <v>28614.222862973758</v>
      </c>
      <c r="C34" s="766">
        <v>28726.895699708457</v>
      </c>
      <c r="D34" s="766">
        <v>21196.907551020409</v>
      </c>
      <c r="E34" s="766">
        <v>18873.015106413994</v>
      </c>
      <c r="F34" s="766">
        <v>33335.385043731781</v>
      </c>
      <c r="G34" s="766">
        <v>30694.824969387751</v>
      </c>
      <c r="H34" s="766">
        <v>43688.901285714281</v>
      </c>
      <c r="I34" s="766">
        <v>45333.929405247814</v>
      </c>
    </row>
    <row r="35" spans="1:9" s="70" customFormat="1" ht="21" customHeight="1">
      <c r="A35" s="429" t="s">
        <v>445</v>
      </c>
      <c r="B35" s="766">
        <v>0</v>
      </c>
      <c r="C35" s="766">
        <v>0</v>
      </c>
      <c r="D35" s="766">
        <v>93127.394005830894</v>
      </c>
      <c r="E35" s="766">
        <v>236956.1112317784</v>
      </c>
      <c r="F35" s="766">
        <v>468246.28350145777</v>
      </c>
      <c r="G35" s="766">
        <v>524771.59461370262</v>
      </c>
      <c r="H35" s="766">
        <v>546862.8834373178</v>
      </c>
      <c r="I35" s="766">
        <v>607202.56679883378</v>
      </c>
    </row>
    <row r="36" spans="1:9" s="70" customFormat="1" ht="21" customHeight="1">
      <c r="A36" s="429" t="s">
        <v>446</v>
      </c>
      <c r="B36" s="766">
        <v>12319.166963556852</v>
      </c>
      <c r="C36" s="766">
        <v>14902.064295918366</v>
      </c>
      <c r="D36" s="766">
        <v>19992.515371720114</v>
      </c>
      <c r="E36" s="766">
        <v>27168.082940233238</v>
      </c>
      <c r="F36" s="766">
        <v>38572.394011661803</v>
      </c>
      <c r="G36" s="766">
        <v>43578.092451895049</v>
      </c>
      <c r="H36" s="766">
        <v>51172.696494169097</v>
      </c>
      <c r="I36" s="766">
        <v>56581.219030612243</v>
      </c>
    </row>
    <row r="37" spans="1:9" s="70" customFormat="1" ht="21" customHeight="1">
      <c r="A37" s="68" t="s">
        <v>447</v>
      </c>
      <c r="B37" s="766">
        <v>12.526250728862975</v>
      </c>
      <c r="C37" s="766">
        <v>12.676530612244898</v>
      </c>
      <c r="D37" s="766">
        <v>1.0204081632653063E-5</v>
      </c>
      <c r="E37" s="766">
        <v>0</v>
      </c>
      <c r="F37" s="766">
        <v>0</v>
      </c>
      <c r="G37" s="766">
        <v>0</v>
      </c>
      <c r="H37" s="766">
        <v>0</v>
      </c>
      <c r="I37" s="766">
        <v>0</v>
      </c>
    </row>
    <row r="38" spans="1:9" s="70" customFormat="1" ht="21" customHeight="1">
      <c r="A38" s="68" t="s">
        <v>448</v>
      </c>
      <c r="B38" s="766">
        <v>29737.316978134113</v>
      </c>
      <c r="C38" s="766">
        <v>39040.164402332368</v>
      </c>
      <c r="D38" s="766">
        <v>52920.423981049564</v>
      </c>
      <c r="E38" s="766">
        <v>93275.046090379008</v>
      </c>
      <c r="F38" s="766">
        <v>148360.40854518951</v>
      </c>
      <c r="G38" s="766">
        <v>154203.62526239065</v>
      </c>
      <c r="H38" s="766">
        <v>163783.7904387755</v>
      </c>
      <c r="I38" s="766">
        <v>217714.15658017495</v>
      </c>
    </row>
    <row r="39" spans="1:9" s="70" customFormat="1" ht="21" customHeight="1">
      <c r="A39" s="68" t="s">
        <v>449</v>
      </c>
      <c r="B39" s="766">
        <v>16312.776008746358</v>
      </c>
      <c r="C39" s="766">
        <v>21348.415937317786</v>
      </c>
      <c r="D39" s="766">
        <v>16891.213644314867</v>
      </c>
      <c r="E39" s="766">
        <v>18952.140963556853</v>
      </c>
      <c r="F39" s="766">
        <v>33786.473536443147</v>
      </c>
      <c r="G39" s="766">
        <v>30846.009387755101</v>
      </c>
      <c r="H39" s="766">
        <v>33627.210147230326</v>
      </c>
      <c r="I39" s="766">
        <v>23210.435995626824</v>
      </c>
    </row>
    <row r="40" spans="1:9" s="70" customFormat="1" ht="21" customHeight="1">
      <c r="A40" s="68" t="s">
        <v>127</v>
      </c>
      <c r="B40" s="766">
        <v>8272.8751778425649</v>
      </c>
      <c r="C40" s="766">
        <v>10116.332403790087</v>
      </c>
      <c r="D40" s="766">
        <v>11345.491985422739</v>
      </c>
      <c r="E40" s="766">
        <v>13243.814206997084</v>
      </c>
      <c r="F40" s="766">
        <v>13854.815526239068</v>
      </c>
      <c r="G40" s="766">
        <v>13983.733260932944</v>
      </c>
      <c r="H40" s="766">
        <v>14706.124731778424</v>
      </c>
      <c r="I40" s="766">
        <v>15471.3181909621</v>
      </c>
    </row>
    <row r="41" spans="1:9" s="70" customFormat="1" ht="21" customHeight="1">
      <c r="A41" s="68" t="s">
        <v>133</v>
      </c>
      <c r="B41" s="766">
        <v>0</v>
      </c>
      <c r="C41" s="766">
        <v>0</v>
      </c>
      <c r="D41" s="766">
        <v>0</v>
      </c>
      <c r="E41" s="766">
        <v>0</v>
      </c>
      <c r="F41" s="766">
        <v>0</v>
      </c>
      <c r="G41" s="766">
        <v>0</v>
      </c>
      <c r="H41" s="766">
        <v>0</v>
      </c>
      <c r="I41" s="766">
        <v>0</v>
      </c>
    </row>
    <row r="42" spans="1:9" s="70" customFormat="1" ht="21" customHeight="1">
      <c r="A42" s="68" t="s">
        <v>450</v>
      </c>
      <c r="B42" s="766">
        <v>5994.8060218658893</v>
      </c>
      <c r="C42" s="766">
        <v>14645.677940233236</v>
      </c>
      <c r="D42" s="766">
        <v>18062.350884839649</v>
      </c>
      <c r="E42" s="766">
        <v>21594.015919825077</v>
      </c>
      <c r="F42" s="766">
        <v>31003.832014577263</v>
      </c>
      <c r="G42" s="766">
        <v>31153.217013119538</v>
      </c>
      <c r="H42" s="766">
        <v>31027.111677842571</v>
      </c>
      <c r="I42" s="766">
        <v>30662.018139941691</v>
      </c>
    </row>
    <row r="43" spans="1:9" s="71" customFormat="1" ht="43.5" customHeight="1" thickBot="1">
      <c r="A43" s="430" t="s">
        <v>109</v>
      </c>
      <c r="B43" s="767">
        <v>16348.840779883381</v>
      </c>
      <c r="C43" s="767">
        <v>18764.287836734693</v>
      </c>
      <c r="D43" s="767">
        <v>16327.914225947523</v>
      </c>
      <c r="E43" s="767">
        <v>32014.247103498539</v>
      </c>
      <c r="F43" s="767">
        <v>27590.58704956268</v>
      </c>
      <c r="G43" s="767">
        <v>34685.404615160347</v>
      </c>
      <c r="H43" s="767">
        <v>27996.126473760934</v>
      </c>
      <c r="I43" s="767">
        <v>39080.345362973756</v>
      </c>
    </row>
    <row r="44" spans="1:9" ht="24" customHeight="1" thickTop="1" thickBot="1">
      <c r="A44" s="27" t="s">
        <v>451</v>
      </c>
      <c r="B44" s="765">
        <v>51986.347227405255</v>
      </c>
      <c r="C44" s="765">
        <v>56727.437803207002</v>
      </c>
      <c r="D44" s="765">
        <v>65107.338432944598</v>
      </c>
      <c r="E44" s="765">
        <v>79406.956379008741</v>
      </c>
      <c r="F44" s="765">
        <v>90784.387086005838</v>
      </c>
      <c r="G44" s="765">
        <v>91443.083825072885</v>
      </c>
      <c r="H44" s="765">
        <v>101085.15429446065</v>
      </c>
      <c r="I44" s="765">
        <v>101439.68994897959</v>
      </c>
    </row>
    <row r="45" spans="1:9" s="70" customFormat="1" ht="21" customHeight="1" thickTop="1">
      <c r="A45" s="68" t="s">
        <v>148</v>
      </c>
      <c r="B45" s="766">
        <v>36663.84839650146</v>
      </c>
      <c r="C45" s="766">
        <v>40723.979591836738</v>
      </c>
      <c r="D45" s="766">
        <v>44803.717201166182</v>
      </c>
      <c r="E45" s="766">
        <v>57374.344023323618</v>
      </c>
      <c r="F45" s="766">
        <v>64849.416909620988</v>
      </c>
      <c r="G45" s="766">
        <v>71350.874635568514</v>
      </c>
      <c r="H45" s="766">
        <v>71350.874635568514</v>
      </c>
      <c r="I45" s="766">
        <v>71350.874635568514</v>
      </c>
    </row>
    <row r="46" spans="1:9" s="70" customFormat="1" ht="21" customHeight="1">
      <c r="A46" s="68" t="s">
        <v>152</v>
      </c>
      <c r="B46" s="766">
        <v>1661.4865962099127</v>
      </c>
      <c r="C46" s="766">
        <v>1661.4653279883382</v>
      </c>
      <c r="D46" s="766">
        <v>3487.9246720116621</v>
      </c>
      <c r="E46" s="766">
        <v>2390.6014650145771</v>
      </c>
      <c r="F46" s="766">
        <v>7.6683673469387745E-2</v>
      </c>
      <c r="G46" s="766">
        <v>7.6683673469387745E-2</v>
      </c>
      <c r="H46" s="766">
        <v>7.6683673469387745E-2</v>
      </c>
      <c r="I46" s="766">
        <v>510.28076530612242</v>
      </c>
    </row>
    <row r="47" spans="1:9" s="70" customFormat="1" ht="21" customHeight="1">
      <c r="A47" s="68" t="s">
        <v>156</v>
      </c>
      <c r="B47" s="766">
        <v>0</v>
      </c>
      <c r="C47" s="766">
        <v>0</v>
      </c>
      <c r="D47" s="766">
        <v>0</v>
      </c>
      <c r="E47" s="766">
        <v>0</v>
      </c>
      <c r="F47" s="766">
        <v>0</v>
      </c>
      <c r="G47" s="766">
        <v>0</v>
      </c>
      <c r="H47" s="766">
        <v>0</v>
      </c>
      <c r="I47" s="766">
        <v>0</v>
      </c>
    </row>
    <row r="48" spans="1:9" s="70" customFormat="1" ht="21" customHeight="1">
      <c r="A48" s="68" t="s">
        <v>452</v>
      </c>
      <c r="B48" s="766">
        <v>4628.7362040816324</v>
      </c>
      <c r="C48" s="766">
        <v>5531.0246982507288</v>
      </c>
      <c r="D48" s="766">
        <v>6412.1573892128281</v>
      </c>
      <c r="E48" s="766">
        <v>7400.5865816326532</v>
      </c>
      <c r="F48" s="766">
        <v>8470.7584635568528</v>
      </c>
      <c r="G48" s="766">
        <v>9923.1730655976698</v>
      </c>
      <c r="H48" s="766">
        <v>9923.1730655976698</v>
      </c>
      <c r="I48" s="766">
        <v>11437.877661807581</v>
      </c>
    </row>
    <row r="49" spans="1:9" s="70" customFormat="1" ht="21" customHeight="1">
      <c r="A49" s="68" t="s">
        <v>164</v>
      </c>
      <c r="B49" s="766">
        <v>9032.2760306122436</v>
      </c>
      <c r="C49" s="766">
        <v>8810.9681851311962</v>
      </c>
      <c r="D49" s="766">
        <v>10403.539170553935</v>
      </c>
      <c r="E49" s="766">
        <v>12241.424309037902</v>
      </c>
      <c r="F49" s="766">
        <v>17464.13502915452</v>
      </c>
      <c r="G49" s="766">
        <v>10168.959440233239</v>
      </c>
      <c r="H49" s="766">
        <v>19811.029909620993</v>
      </c>
      <c r="I49" s="766">
        <v>18140.656886297376</v>
      </c>
    </row>
    <row r="50" spans="1:9" s="70" customFormat="1" ht="21" customHeight="1">
      <c r="A50" s="429" t="s">
        <v>453</v>
      </c>
      <c r="B50" s="766">
        <v>9.9438046647230323</v>
      </c>
      <c r="C50" s="766">
        <v>9.9650728862973761</v>
      </c>
      <c r="D50" s="766">
        <v>520.16915451895045</v>
      </c>
      <c r="E50" s="766">
        <v>1540.6401822157436</v>
      </c>
      <c r="F50" s="766">
        <v>2943.7014067055393</v>
      </c>
      <c r="G50" s="766">
        <v>4678.3952842565595</v>
      </c>
      <c r="H50" s="766">
        <v>4678.3952842565595</v>
      </c>
      <c r="I50" s="766">
        <v>12816.879249271136</v>
      </c>
    </row>
    <row r="51" spans="1:9" s="71" customFormat="1" ht="40.5" customHeight="1" thickBot="1">
      <c r="A51" s="431" t="s">
        <v>454</v>
      </c>
      <c r="B51" s="767">
        <v>9022.3322259475226</v>
      </c>
      <c r="C51" s="767">
        <v>8801.0031122448981</v>
      </c>
      <c r="D51" s="767">
        <v>9883.3700160349872</v>
      </c>
      <c r="E51" s="767">
        <v>10700.784126822156</v>
      </c>
      <c r="F51" s="767">
        <v>14520.43362244898</v>
      </c>
      <c r="G51" s="767">
        <v>5490.5641559766764</v>
      </c>
      <c r="H51" s="767">
        <v>15132.634625364431</v>
      </c>
      <c r="I51" s="767">
        <v>5323.77763702624</v>
      </c>
    </row>
    <row r="52" spans="1:9" ht="24" customHeight="1" thickTop="1" thickBot="1">
      <c r="A52" s="27" t="s">
        <v>455</v>
      </c>
      <c r="B52" s="765">
        <v>856189.4159533527</v>
      </c>
      <c r="C52" s="765">
        <v>956905.36125072895</v>
      </c>
      <c r="D52" s="765">
        <v>1093229.5736166181</v>
      </c>
      <c r="E52" s="765">
        <v>1296048.3927944608</v>
      </c>
      <c r="F52" s="765">
        <v>1449886.9908206998</v>
      </c>
      <c r="G52" s="765">
        <v>1537626.112654519</v>
      </c>
      <c r="H52" s="765">
        <v>1639718.3914110786</v>
      </c>
      <c r="I52" s="765">
        <v>1737793.7950451896</v>
      </c>
    </row>
    <row r="53" spans="1:9" s="70" customFormat="1" ht="24" customHeight="1" thickTop="1">
      <c r="A53" s="68" t="s">
        <v>456</v>
      </c>
      <c r="B53" s="766">
        <v>81646.02490233237</v>
      </c>
      <c r="C53" s="766">
        <v>96055.473711370272</v>
      </c>
      <c r="D53" s="766">
        <v>103707.42786151604</v>
      </c>
      <c r="E53" s="766">
        <v>84069.138932944625</v>
      </c>
      <c r="F53" s="766">
        <v>70151.178416909621</v>
      </c>
      <c r="G53" s="766">
        <v>65826.118701166182</v>
      </c>
      <c r="H53" s="766">
        <v>65275.250258017491</v>
      </c>
      <c r="I53" s="766">
        <v>60756.287440233231</v>
      </c>
    </row>
    <row r="54" spans="1:9" s="71" customFormat="1" ht="21" customHeight="1">
      <c r="A54" s="431" t="s">
        <v>457</v>
      </c>
      <c r="B54" s="767">
        <v>8608.73660058309</v>
      </c>
      <c r="C54" s="767">
        <v>13826.213533527696</v>
      </c>
      <c r="D54" s="767">
        <v>12819.993438775509</v>
      </c>
      <c r="E54" s="767">
        <v>6754.6991749271137</v>
      </c>
      <c r="F54" s="767">
        <v>7484.4451486880471</v>
      </c>
      <c r="G54" s="767">
        <v>5938.634513119533</v>
      </c>
      <c r="H54" s="767">
        <v>5450.12633819242</v>
      </c>
      <c r="I54" s="767">
        <v>8365.6183381924202</v>
      </c>
    </row>
    <row r="55" spans="1:9" s="71" customFormat="1" ht="21" customHeight="1">
      <c r="A55" s="431" t="s">
        <v>458</v>
      </c>
      <c r="B55" s="767">
        <v>60308.234932944601</v>
      </c>
      <c r="C55" s="767">
        <v>69310.753833819239</v>
      </c>
      <c r="D55" s="767">
        <v>76782.226658892119</v>
      </c>
      <c r="E55" s="767">
        <v>62777.560377551024</v>
      </c>
      <c r="F55" s="767">
        <v>46244.343829446065</v>
      </c>
      <c r="G55" s="767">
        <v>44392.061373177843</v>
      </c>
      <c r="H55" s="767">
        <v>42838.60098104956</v>
      </c>
      <c r="I55" s="767">
        <v>35776.681329446059</v>
      </c>
    </row>
    <row r="56" spans="1:9" s="71" customFormat="1" ht="21" customHeight="1">
      <c r="A56" s="431" t="s">
        <v>459</v>
      </c>
      <c r="B56" s="767">
        <v>0</v>
      </c>
      <c r="C56" s="767">
        <v>0</v>
      </c>
      <c r="D56" s="767">
        <v>0</v>
      </c>
      <c r="E56" s="767">
        <v>0</v>
      </c>
      <c r="F56" s="767">
        <v>0</v>
      </c>
      <c r="G56" s="767">
        <v>0</v>
      </c>
      <c r="H56" s="767">
        <v>0</v>
      </c>
      <c r="I56" s="767">
        <v>0</v>
      </c>
    </row>
    <row r="57" spans="1:9" s="71" customFormat="1" ht="21" customHeight="1">
      <c r="A57" s="431" t="s">
        <v>460</v>
      </c>
      <c r="B57" s="767">
        <v>12729.053368804665</v>
      </c>
      <c r="C57" s="767">
        <v>12918.506344023323</v>
      </c>
      <c r="D57" s="767">
        <v>14105.207763848397</v>
      </c>
      <c r="E57" s="767">
        <v>14536.879380466471</v>
      </c>
      <c r="F57" s="767">
        <v>16422.38943877551</v>
      </c>
      <c r="G57" s="767">
        <v>15495.422814868805</v>
      </c>
      <c r="H57" s="767">
        <v>16986.52293877551</v>
      </c>
      <c r="I57" s="767">
        <v>16613.987772594752</v>
      </c>
    </row>
    <row r="58" spans="1:9" s="71" customFormat="1" ht="21" customHeight="1">
      <c r="A58" s="431" t="s">
        <v>461</v>
      </c>
      <c r="B58" s="767">
        <v>0</v>
      </c>
      <c r="C58" s="767">
        <v>0</v>
      </c>
      <c r="D58" s="767">
        <v>0</v>
      </c>
      <c r="E58" s="767">
        <v>0</v>
      </c>
      <c r="F58" s="767">
        <v>0</v>
      </c>
      <c r="G58" s="767">
        <v>0</v>
      </c>
      <c r="H58" s="767">
        <v>0</v>
      </c>
      <c r="I58" s="767">
        <v>0</v>
      </c>
    </row>
    <row r="59" spans="1:9" s="71" customFormat="1" ht="61.5" customHeight="1" thickBot="1">
      <c r="A59" s="430" t="s">
        <v>462</v>
      </c>
      <c r="B59" s="767">
        <v>1186188.950957726</v>
      </c>
      <c r="C59" s="767">
        <v>1440527.7884591839</v>
      </c>
      <c r="D59" s="767">
        <v>1738864.7269387753</v>
      </c>
      <c r="E59" s="767">
        <v>2257567.1022623908</v>
      </c>
      <c r="F59" s="767">
        <v>2568209.9451122452</v>
      </c>
      <c r="G59" s="767">
        <v>2543011.6109212828</v>
      </c>
      <c r="H59" s="767">
        <v>2759075.8722609328</v>
      </c>
      <c r="I59" s="767">
        <v>2870860.377533528</v>
      </c>
    </row>
    <row r="60" spans="1:9" ht="31.5" customHeight="1" thickTop="1" thickBot="1">
      <c r="A60" s="432" t="s">
        <v>463</v>
      </c>
      <c r="B60" s="765"/>
      <c r="C60" s="765"/>
      <c r="D60" s="765"/>
      <c r="E60" s="765"/>
      <c r="F60" s="765"/>
      <c r="G60" s="765"/>
      <c r="H60" s="765"/>
      <c r="I60" s="765"/>
    </row>
    <row r="61" spans="1:9" ht="30" customHeight="1" thickTop="1">
      <c r="A61" s="29" t="s">
        <v>464</v>
      </c>
      <c r="B61" s="768">
        <v>38049.852596209916</v>
      </c>
      <c r="C61" s="768">
        <v>42866.115635568516</v>
      </c>
      <c r="D61" s="768">
        <v>54481.051720116622</v>
      </c>
      <c r="E61" s="768">
        <v>62342.677166180758</v>
      </c>
      <c r="F61" s="768">
        <v>71412.48634548104</v>
      </c>
      <c r="G61" s="768">
        <v>32014.435313411079</v>
      </c>
      <c r="H61" s="768">
        <v>81656.779867346937</v>
      </c>
      <c r="I61" s="768">
        <v>37537.100161807582</v>
      </c>
    </row>
    <row r="62" spans="1:9" ht="21" customHeight="1">
      <c r="A62" s="31" t="s">
        <v>465</v>
      </c>
      <c r="B62" s="768">
        <v>-10205.658896501458</v>
      </c>
      <c r="C62" s="768">
        <v>-10648.12322011662</v>
      </c>
      <c r="D62" s="768">
        <v>-14592.337488338191</v>
      </c>
      <c r="E62" s="768">
        <v>-18828.997330903792</v>
      </c>
      <c r="F62" s="768">
        <v>-22747.238125364431</v>
      </c>
      <c r="G62" s="768">
        <v>-10737.889123906705</v>
      </c>
      <c r="H62" s="768">
        <v>-28488.117405247813</v>
      </c>
      <c r="I62" s="768">
        <v>-14982.098590379008</v>
      </c>
    </row>
    <row r="63" spans="1:9" ht="21.75" customHeight="1">
      <c r="A63" s="433" t="s">
        <v>466</v>
      </c>
      <c r="B63" s="768">
        <v>27844.193699708456</v>
      </c>
      <c r="C63" s="768">
        <v>32217.992415451892</v>
      </c>
      <c r="D63" s="768">
        <v>39888.714231778424</v>
      </c>
      <c r="E63" s="768">
        <v>43513.679835276969</v>
      </c>
      <c r="F63" s="768">
        <v>48665.24822011662</v>
      </c>
      <c r="G63" s="768">
        <v>21276.546189504374</v>
      </c>
      <c r="H63" s="768">
        <v>53168.662462099121</v>
      </c>
      <c r="I63" s="768">
        <v>22555.001571428573</v>
      </c>
    </row>
    <row r="64" spans="1:9">
      <c r="A64" s="29" t="s">
        <v>467</v>
      </c>
      <c r="B64" s="768">
        <v>21017.208450437316</v>
      </c>
      <c r="C64" s="768">
        <v>26759.563409620994</v>
      </c>
      <c r="D64" s="768">
        <v>29471.104909620994</v>
      </c>
      <c r="E64" s="768">
        <v>30454.532957725947</v>
      </c>
      <c r="F64" s="768">
        <v>50230.123820699708</v>
      </c>
      <c r="G64" s="768">
        <v>21580.3070787172</v>
      </c>
      <c r="H64" s="768">
        <v>61639.421696792997</v>
      </c>
      <c r="I64" s="768">
        <v>26136.345059766765</v>
      </c>
    </row>
    <row r="65" spans="1:9">
      <c r="A65" s="31" t="s">
        <v>468</v>
      </c>
      <c r="B65" s="768">
        <v>-7380.799160349854</v>
      </c>
      <c r="C65" s="768">
        <v>-7354.7998469387758</v>
      </c>
      <c r="D65" s="768">
        <v>-13169.310511661806</v>
      </c>
      <c r="E65" s="768">
        <v>-16261.067833819243</v>
      </c>
      <c r="F65" s="768">
        <v>-30655.345909620988</v>
      </c>
      <c r="G65" s="768">
        <v>-13682.690290087465</v>
      </c>
      <c r="H65" s="768">
        <v>-41653.842386297372</v>
      </c>
      <c r="I65" s="768">
        <v>-18887.381476676386</v>
      </c>
    </row>
    <row r="66" spans="1:9">
      <c r="A66" s="30" t="s">
        <v>469</v>
      </c>
      <c r="B66" s="768">
        <v>41480.602989795916</v>
      </c>
      <c r="C66" s="768">
        <v>51622.755978134112</v>
      </c>
      <c r="D66" s="768">
        <v>56190.508629737604</v>
      </c>
      <c r="E66" s="768">
        <v>57707.144959183679</v>
      </c>
      <c r="F66" s="768">
        <v>68240.026131195336</v>
      </c>
      <c r="G66" s="768">
        <v>29174.162978134111</v>
      </c>
      <c r="H66" s="768">
        <v>73154.24177259476</v>
      </c>
      <c r="I66" s="768">
        <v>29803.965154518952</v>
      </c>
    </row>
    <row r="67" spans="1:9">
      <c r="A67" s="29" t="s">
        <v>470</v>
      </c>
      <c r="B67" s="768">
        <v>282.86232215743439</v>
      </c>
      <c r="C67" s="768">
        <v>1149.4650393586005</v>
      </c>
      <c r="D67" s="768">
        <v>2464.0751195335274</v>
      </c>
      <c r="E67" s="768">
        <v>2286.0985816326529</v>
      </c>
      <c r="F67" s="768">
        <v>6988.2492332361517</v>
      </c>
      <c r="G67" s="768">
        <v>1299.5627930029152</v>
      </c>
      <c r="H67" s="768">
        <v>2724.0644358600584</v>
      </c>
      <c r="I67" s="768">
        <v>828.20487755102045</v>
      </c>
    </row>
    <row r="68" spans="1:9">
      <c r="A68" s="29" t="s">
        <v>471</v>
      </c>
      <c r="B68" s="768">
        <v>-3814.2160495626827</v>
      </c>
      <c r="C68" s="768">
        <v>-6062.6497769679299</v>
      </c>
      <c r="D68" s="768">
        <v>-6178.3502346938776</v>
      </c>
      <c r="E68" s="768">
        <v>-4336.5957142857142</v>
      </c>
      <c r="F68" s="768">
        <v>-11313.362976676384</v>
      </c>
      <c r="G68" s="768">
        <v>-3804.6763046647225</v>
      </c>
      <c r="H68" s="768">
        <v>-9194.4753163265304</v>
      </c>
      <c r="I68" s="768">
        <v>-3052.2830583090381</v>
      </c>
    </row>
    <row r="69" spans="1:9">
      <c r="A69" s="433" t="s">
        <v>472</v>
      </c>
      <c r="B69" s="768">
        <v>37949.249262390666</v>
      </c>
      <c r="C69" s="768">
        <v>46709.571240524783</v>
      </c>
      <c r="D69" s="768">
        <v>52476.233514577259</v>
      </c>
      <c r="E69" s="768">
        <v>55656.647826530607</v>
      </c>
      <c r="F69" s="768">
        <v>63914.912387755103</v>
      </c>
      <c r="G69" s="768">
        <v>26669.049466472305</v>
      </c>
      <c r="H69" s="768">
        <v>66683.830892128273</v>
      </c>
      <c r="I69" s="768">
        <v>27579.886973760931</v>
      </c>
    </row>
    <row r="70" spans="1:9">
      <c r="A70" s="31" t="s">
        <v>473</v>
      </c>
      <c r="B70" s="768">
        <v>-24787.998744897955</v>
      </c>
      <c r="C70" s="768">
        <v>-32262.164925655972</v>
      </c>
      <c r="D70" s="768">
        <v>-37249.087731778425</v>
      </c>
      <c r="E70" s="768">
        <v>-39070.96928279884</v>
      </c>
      <c r="F70" s="768">
        <v>-38241.379568513119</v>
      </c>
      <c r="G70" s="768">
        <v>-16213.29456413994</v>
      </c>
      <c r="H70" s="768">
        <v>-39716.230871720116</v>
      </c>
      <c r="I70" s="768">
        <v>-17943.085717201164</v>
      </c>
    </row>
    <row r="71" spans="1:9">
      <c r="A71" s="30" t="s">
        <v>474</v>
      </c>
      <c r="B71" s="768">
        <v>13161.25051749271</v>
      </c>
      <c r="C71" s="768">
        <v>14447.406314868802</v>
      </c>
      <c r="D71" s="768">
        <v>15227.145782798832</v>
      </c>
      <c r="E71" s="768">
        <v>16585.678543731778</v>
      </c>
      <c r="F71" s="768">
        <v>25673.53281924198</v>
      </c>
      <c r="G71" s="768">
        <v>10455.754902332361</v>
      </c>
      <c r="H71" s="768">
        <v>26967.600020408161</v>
      </c>
      <c r="I71" s="768">
        <v>9636.8012565597655</v>
      </c>
    </row>
    <row r="72" spans="1:9">
      <c r="A72" s="30" t="s">
        <v>475</v>
      </c>
      <c r="B72" s="768">
        <v>2517.4333177842564</v>
      </c>
      <c r="C72" s="768">
        <v>3067.1090335276967</v>
      </c>
      <c r="D72" s="768">
        <v>-2442.1929373177841</v>
      </c>
      <c r="E72" s="768">
        <v>-2897.9073425655979</v>
      </c>
      <c r="F72" s="768">
        <v>3159.8613396501455</v>
      </c>
      <c r="G72" s="768">
        <v>5366.214857142857</v>
      </c>
      <c r="H72" s="768">
        <v>11833.240623906708</v>
      </c>
      <c r="I72" s="768">
        <v>782.94050728862976</v>
      </c>
    </row>
    <row r="73" spans="1:9">
      <c r="A73" s="31" t="s">
        <v>476</v>
      </c>
      <c r="B73" s="768">
        <v>2414.7280262390673</v>
      </c>
      <c r="C73" s="768">
        <v>3059.400036443149</v>
      </c>
      <c r="D73" s="768">
        <v>-2451.0659854227406</v>
      </c>
      <c r="E73" s="768">
        <v>-2908.4729402332364</v>
      </c>
      <c r="F73" s="768">
        <v>3142.1391268221578</v>
      </c>
      <c r="G73" s="768">
        <v>5358.1174183673475</v>
      </c>
      <c r="H73" s="768">
        <v>11816.60254956268</v>
      </c>
      <c r="I73" s="768">
        <v>773.09764723032083</v>
      </c>
    </row>
    <row r="74" spans="1:9">
      <c r="A74" s="31" t="s">
        <v>477</v>
      </c>
      <c r="B74" s="768">
        <v>102.70529154518951</v>
      </c>
      <c r="C74" s="768">
        <v>7.7089970845481055</v>
      </c>
      <c r="D74" s="768">
        <v>8.8730481049562684</v>
      </c>
      <c r="E74" s="768">
        <v>10.565597667638485</v>
      </c>
      <c r="F74" s="768">
        <v>17.72221282798834</v>
      </c>
      <c r="G74" s="768">
        <v>8.097438775510204</v>
      </c>
      <c r="H74" s="768">
        <v>16.638074344023323</v>
      </c>
      <c r="I74" s="768">
        <v>9.8428600583090375</v>
      </c>
    </row>
    <row r="75" spans="1:9">
      <c r="A75" s="433" t="s">
        <v>478</v>
      </c>
      <c r="B75" s="768">
        <v>-2301.6833935860059</v>
      </c>
      <c r="C75" s="768">
        <v>-3059.7846209912536</v>
      </c>
      <c r="D75" s="768">
        <v>2442.3248323615162</v>
      </c>
      <c r="E75" s="768">
        <v>2969.1202142857146</v>
      </c>
      <c r="F75" s="768">
        <v>-3205.7606822157436</v>
      </c>
      <c r="G75" s="768">
        <v>-5361.6758688046648</v>
      </c>
      <c r="H75" s="768">
        <v>-11828.698441690962</v>
      </c>
      <c r="I75" s="768">
        <v>-773.5505743440234</v>
      </c>
    </row>
    <row r="76" spans="1:9">
      <c r="A76" s="433" t="s">
        <v>1353</v>
      </c>
      <c r="B76" s="768">
        <v>-2207.2910830903793</v>
      </c>
      <c r="C76" s="768">
        <v>-3045.9062507288631</v>
      </c>
      <c r="D76" s="768">
        <v>2459.513763848397</v>
      </c>
      <c r="E76" s="768">
        <v>2979.4233411078721</v>
      </c>
      <c r="F76" s="768">
        <v>-3187.5585072886297</v>
      </c>
      <c r="G76" s="768">
        <v>-5353.5923644314862</v>
      </c>
      <c r="H76" s="768">
        <v>-11811.695807580176</v>
      </c>
      <c r="I76" s="768">
        <v>-763.73665889212839</v>
      </c>
    </row>
    <row r="77" spans="1:9">
      <c r="A77" s="31" t="s">
        <v>479</v>
      </c>
      <c r="B77" s="768">
        <v>-94.392310495626816</v>
      </c>
      <c r="C77" s="768">
        <v>-13.87837026239067</v>
      </c>
      <c r="D77" s="768">
        <v>-17.188931486880467</v>
      </c>
      <c r="E77" s="768">
        <v>-10.303126822157434</v>
      </c>
      <c r="F77" s="768">
        <v>-18.202174927113703</v>
      </c>
      <c r="G77" s="768">
        <v>-8.083504373177842</v>
      </c>
      <c r="H77" s="768">
        <v>-17.002634110787174</v>
      </c>
      <c r="I77" s="768">
        <v>-9.8139154518950455</v>
      </c>
    </row>
    <row r="78" spans="1:9">
      <c r="A78" s="433" t="s">
        <v>480</v>
      </c>
      <c r="B78" s="768">
        <v>13377.000441690963</v>
      </c>
      <c r="C78" s="768">
        <v>14454.730727405249</v>
      </c>
      <c r="D78" s="768">
        <v>15227.277677842565</v>
      </c>
      <c r="E78" s="768">
        <v>16656.891415451897</v>
      </c>
      <c r="F78" s="768">
        <v>25627.633476676387</v>
      </c>
      <c r="G78" s="768">
        <v>10460.293890670555</v>
      </c>
      <c r="H78" s="768">
        <v>26972.142202623909</v>
      </c>
      <c r="I78" s="768">
        <v>9646.1911895043722</v>
      </c>
    </row>
    <row r="79" spans="1:9">
      <c r="A79" s="29" t="s">
        <v>481</v>
      </c>
      <c r="B79" s="768">
        <v>0</v>
      </c>
      <c r="C79" s="768">
        <v>0</v>
      </c>
      <c r="D79" s="768">
        <v>0</v>
      </c>
      <c r="E79" s="768">
        <v>0</v>
      </c>
      <c r="F79" s="768">
        <v>0</v>
      </c>
      <c r="G79" s="768">
        <v>0.26385131195335276</v>
      </c>
      <c r="H79" s="768">
        <v>0.26385131195335276</v>
      </c>
      <c r="I79" s="768">
        <v>0.4188090379008747</v>
      </c>
    </row>
    <row r="80" spans="1:9">
      <c r="A80" s="30" t="s">
        <v>482</v>
      </c>
      <c r="B80" s="768">
        <v>13377.000441690963</v>
      </c>
      <c r="C80" s="768">
        <v>14454.730727405249</v>
      </c>
      <c r="D80" s="768">
        <v>15227.277677842565</v>
      </c>
      <c r="E80" s="768">
        <v>16656.891415451897</v>
      </c>
      <c r="F80" s="768">
        <v>25627.633476676387</v>
      </c>
      <c r="G80" s="768">
        <v>10460.557741982508</v>
      </c>
      <c r="H80" s="768">
        <v>26972.406053935862</v>
      </c>
      <c r="I80" s="768">
        <v>9646.6099985422752</v>
      </c>
    </row>
    <row r="81" spans="1:9">
      <c r="A81" s="29" t="s">
        <v>483</v>
      </c>
      <c r="B81" s="768">
        <v>20.678365889212827</v>
      </c>
      <c r="C81" s="768">
        <v>-87.979883381924196</v>
      </c>
      <c r="D81" s="768">
        <v>168.58927696793003</v>
      </c>
      <c r="E81" s="768">
        <v>0</v>
      </c>
      <c r="F81" s="768">
        <v>-35.536297376093295</v>
      </c>
      <c r="G81" s="768">
        <v>0</v>
      </c>
      <c r="H81" s="768">
        <v>0</v>
      </c>
      <c r="I81" s="768">
        <v>0</v>
      </c>
    </row>
    <row r="82" spans="1:9" ht="21" customHeight="1">
      <c r="A82" s="433" t="s">
        <v>484</v>
      </c>
      <c r="B82" s="768">
        <v>13397.678807580176</v>
      </c>
      <c r="C82" s="768">
        <v>14366.750844023325</v>
      </c>
      <c r="D82" s="768">
        <v>15395.866954810495</v>
      </c>
      <c r="E82" s="768">
        <v>16656.891415451897</v>
      </c>
      <c r="F82" s="768">
        <v>25592.09717930029</v>
      </c>
      <c r="G82" s="768">
        <v>10460.557741982508</v>
      </c>
      <c r="H82" s="768">
        <v>26972.406053935862</v>
      </c>
      <c r="I82" s="768">
        <v>9646.6099985422752</v>
      </c>
    </row>
    <row r="83" spans="1:9" ht="21" customHeight="1">
      <c r="A83" s="29" t="s">
        <v>485</v>
      </c>
      <c r="B83" s="768">
        <v>0</v>
      </c>
      <c r="C83" s="768">
        <v>0</v>
      </c>
      <c r="D83" s="768">
        <v>0</v>
      </c>
      <c r="E83" s="768">
        <v>0</v>
      </c>
      <c r="F83" s="768">
        <v>0</v>
      </c>
      <c r="G83" s="768">
        <v>0</v>
      </c>
      <c r="H83" s="768">
        <v>0</v>
      </c>
      <c r="I83" s="768">
        <v>0</v>
      </c>
    </row>
    <row r="84" spans="1:9" ht="21" customHeight="1">
      <c r="A84" s="433" t="s">
        <v>486</v>
      </c>
      <c r="B84" s="768">
        <v>13397.678807580176</v>
      </c>
      <c r="C84" s="768">
        <v>14366.750844023325</v>
      </c>
      <c r="D84" s="768">
        <v>15395.866954810495</v>
      </c>
      <c r="E84" s="768">
        <v>16656.891415451897</v>
      </c>
      <c r="F84" s="768">
        <v>25592.09717930029</v>
      </c>
      <c r="G84" s="768">
        <v>10460.557741982508</v>
      </c>
      <c r="H84" s="768">
        <v>26972.406053935862</v>
      </c>
      <c r="I84" s="768">
        <v>9646.6099985422752</v>
      </c>
    </row>
    <row r="85" spans="1:9" ht="18" customHeight="1" thickBot="1">
      <c r="A85" s="29" t="s">
        <v>487</v>
      </c>
      <c r="B85" s="768">
        <v>-4375.3465816326534</v>
      </c>
      <c r="C85" s="768">
        <v>-5565.7477317784251</v>
      </c>
      <c r="D85" s="768">
        <v>-5512.49693877551</v>
      </c>
      <c r="E85" s="768">
        <v>-5956.1072886297379</v>
      </c>
      <c r="F85" s="768">
        <v>-11071.66355685131</v>
      </c>
      <c r="G85" s="768">
        <v>-4969.9935860058313</v>
      </c>
      <c r="H85" s="768">
        <v>-11839.771428571428</v>
      </c>
      <c r="I85" s="768">
        <v>-4322.8323615160352</v>
      </c>
    </row>
    <row r="86" spans="1:9" ht="24" customHeight="1" thickTop="1" thickBot="1">
      <c r="A86" s="27" t="s">
        <v>488</v>
      </c>
      <c r="B86" s="765">
        <v>9022.3322259475226</v>
      </c>
      <c r="C86" s="765">
        <v>8801.0031122448981</v>
      </c>
      <c r="D86" s="765">
        <v>9883.3700160349872</v>
      </c>
      <c r="E86" s="765">
        <v>10700.784126822156</v>
      </c>
      <c r="F86" s="765">
        <v>14520.43362244898</v>
      </c>
      <c r="G86" s="765">
        <v>5490.5641559766764</v>
      </c>
      <c r="H86" s="765">
        <v>15132.634625364431</v>
      </c>
      <c r="I86" s="765">
        <v>5323.77763702624</v>
      </c>
    </row>
    <row r="87" spans="1:9" ht="15" customHeight="1" thickTop="1" thickBot="1">
      <c r="A87" s="434"/>
      <c r="B87" s="769"/>
      <c r="C87" s="769"/>
      <c r="D87" s="769"/>
      <c r="E87" s="769"/>
      <c r="F87" s="769"/>
      <c r="G87" s="769"/>
      <c r="H87" s="769"/>
      <c r="I87" s="769"/>
    </row>
    <row r="88" spans="1:9" ht="28.5" customHeight="1" thickTop="1">
      <c r="A88" s="435"/>
      <c r="B88" s="32"/>
      <c r="C88" s="32"/>
      <c r="D88" s="32"/>
      <c r="E88" s="32"/>
      <c r="F88" s="32"/>
      <c r="G88" s="32"/>
      <c r="H88" s="32"/>
    </row>
    <row r="89" spans="1:9">
      <c r="A89" s="435"/>
      <c r="B89" s="32"/>
      <c r="C89" s="32"/>
      <c r="D89" s="32"/>
      <c r="E89" s="32"/>
      <c r="F89" s="32"/>
      <c r="G89" s="32"/>
      <c r="H89" s="32"/>
    </row>
    <row r="90" spans="1:9" ht="19.5">
      <c r="A90" s="436"/>
      <c r="B90" s="32"/>
      <c r="C90" s="32"/>
      <c r="D90" s="32"/>
      <c r="E90" s="32"/>
      <c r="F90" s="32"/>
      <c r="G90" s="32"/>
      <c r="H90" s="32"/>
    </row>
    <row r="91" spans="1:9" ht="19.5">
      <c r="A91" s="436"/>
      <c r="B91" s="32"/>
      <c r="C91" s="32"/>
      <c r="D91" s="32"/>
      <c r="E91" s="32"/>
      <c r="F91" s="32"/>
      <c r="G91" s="32"/>
      <c r="H91" s="32"/>
    </row>
    <row r="92" spans="1:9" ht="19.5">
      <c r="A92" s="436"/>
      <c r="B92" s="32"/>
      <c r="C92" s="32"/>
      <c r="D92" s="32"/>
      <c r="E92" s="32"/>
      <c r="F92" s="32"/>
      <c r="G92" s="32"/>
      <c r="H92" s="32"/>
    </row>
    <row r="93" spans="1:9" ht="19.5">
      <c r="A93" s="437"/>
      <c r="B93" s="32"/>
      <c r="C93" s="32"/>
      <c r="D93" s="32"/>
      <c r="E93" s="32"/>
      <c r="F93" s="32"/>
      <c r="G93" s="32"/>
      <c r="H93" s="32"/>
    </row>
    <row r="94" spans="1:9" ht="19.5">
      <c r="A94" s="437"/>
      <c r="B94" s="32"/>
      <c r="C94" s="32"/>
      <c r="D94" s="32"/>
      <c r="E94" s="32"/>
      <c r="F94" s="32"/>
      <c r="G94" s="32"/>
      <c r="H94" s="32"/>
    </row>
    <row r="95" spans="1:9" ht="19.5">
      <c r="A95" s="437"/>
      <c r="B95" s="32"/>
      <c r="C95" s="32"/>
      <c r="D95" s="32"/>
      <c r="E95" s="32"/>
      <c r="F95" s="32"/>
      <c r="G95" s="32"/>
      <c r="H95" s="32"/>
    </row>
    <row r="96" spans="1:9" ht="19.5">
      <c r="A96" s="436"/>
      <c r="B96" s="32"/>
      <c r="C96" s="32"/>
      <c r="D96" s="32"/>
      <c r="E96" s="32"/>
      <c r="F96" s="32"/>
      <c r="G96" s="32"/>
      <c r="H96" s="32"/>
    </row>
    <row r="97" spans="1:8" ht="19.5">
      <c r="A97" s="436"/>
      <c r="B97" s="32"/>
      <c r="C97" s="32"/>
      <c r="D97" s="32"/>
      <c r="E97" s="32"/>
      <c r="F97" s="32"/>
      <c r="G97" s="32"/>
      <c r="H97" s="32"/>
    </row>
    <row r="98" spans="1:8" ht="19.5">
      <c r="A98" s="436"/>
      <c r="B98" s="32"/>
      <c r="C98" s="32"/>
      <c r="D98" s="32"/>
      <c r="E98" s="32"/>
      <c r="F98" s="32"/>
      <c r="G98" s="32"/>
      <c r="H98" s="32"/>
    </row>
    <row r="99" spans="1:8" ht="19.5">
      <c r="A99" s="436"/>
      <c r="B99" s="32"/>
      <c r="C99" s="32"/>
      <c r="D99" s="32"/>
      <c r="E99" s="32"/>
      <c r="F99" s="32"/>
      <c r="G99" s="32"/>
      <c r="H99" s="32"/>
    </row>
    <row r="100" spans="1:8" ht="19.5">
      <c r="A100" s="436"/>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6"/>
      <c r="B110" s="32"/>
      <c r="C110" s="32"/>
      <c r="D110" s="32"/>
      <c r="E110" s="32"/>
      <c r="F110" s="32"/>
      <c r="G110" s="32"/>
      <c r="H110" s="32"/>
    </row>
    <row r="111" spans="1:8" ht="19.5">
      <c r="A111" s="436"/>
      <c r="B111" s="32"/>
      <c r="C111" s="32"/>
      <c r="D111" s="32"/>
      <c r="E111" s="32"/>
      <c r="F111" s="32"/>
      <c r="G111" s="32"/>
      <c r="H111" s="32"/>
    </row>
    <row r="112" spans="1:8" ht="19.5">
      <c r="A112" s="437"/>
      <c r="B112" s="32"/>
      <c r="C112" s="32"/>
      <c r="D112" s="32"/>
      <c r="E112" s="32"/>
      <c r="F112" s="32"/>
      <c r="G112" s="32"/>
      <c r="H112" s="32"/>
    </row>
    <row r="113" spans="1:8" ht="19.5">
      <c r="A113" s="437"/>
      <c r="B113" s="32"/>
      <c r="C113" s="32"/>
      <c r="D113" s="32"/>
      <c r="E113" s="32"/>
      <c r="F113" s="32"/>
      <c r="G113" s="32"/>
      <c r="H113" s="32"/>
    </row>
    <row r="114" spans="1:8" ht="19.5">
      <c r="A114" s="437"/>
      <c r="B114" s="32"/>
      <c r="C114" s="32"/>
      <c r="D114" s="32"/>
      <c r="E114" s="32"/>
      <c r="F114" s="32"/>
      <c r="G114" s="32"/>
      <c r="H114" s="32"/>
    </row>
    <row r="115" spans="1:8" ht="19.5">
      <c r="A115" s="436"/>
      <c r="B115" s="32"/>
      <c r="C115" s="32"/>
      <c r="D115" s="32"/>
      <c r="E115" s="32"/>
      <c r="F115" s="32"/>
      <c r="G115" s="32"/>
      <c r="H115" s="32"/>
    </row>
    <row r="116" spans="1:8" ht="19.5">
      <c r="A116" s="436"/>
      <c r="B116" s="32"/>
      <c r="C116" s="32"/>
      <c r="D116" s="32"/>
      <c r="E116" s="32"/>
      <c r="F116" s="32"/>
      <c r="G116" s="32"/>
      <c r="H116" s="32"/>
    </row>
    <row r="117" spans="1:8" ht="19.5">
      <c r="A117" s="436"/>
      <c r="B117" s="32"/>
      <c r="C117" s="32"/>
      <c r="D117" s="32"/>
      <c r="E117" s="32"/>
      <c r="F117" s="32"/>
      <c r="G117" s="32"/>
      <c r="H117" s="32"/>
    </row>
    <row r="118" spans="1:8" ht="19.5">
      <c r="A118" s="436"/>
      <c r="B118" s="32"/>
      <c r="C118" s="32"/>
      <c r="D118" s="32"/>
      <c r="E118" s="32"/>
      <c r="F118" s="32"/>
      <c r="G118" s="32"/>
      <c r="H118" s="32"/>
    </row>
    <row r="119" spans="1:8" ht="19.5">
      <c r="A119" s="436"/>
      <c r="B119" s="32"/>
      <c r="C119" s="32"/>
      <c r="D119" s="32"/>
      <c r="E119" s="32"/>
      <c r="F119" s="32"/>
      <c r="G119" s="32"/>
      <c r="H119" s="32"/>
    </row>
    <row r="120" spans="1:8" ht="19.5">
      <c r="A120" s="436"/>
      <c r="B120" s="32"/>
      <c r="C120" s="32"/>
      <c r="D120" s="32"/>
      <c r="E120" s="32"/>
      <c r="F120" s="32"/>
      <c r="G120" s="32"/>
      <c r="H120" s="32"/>
    </row>
    <row r="121" spans="1:8" ht="19.5">
      <c r="A121" s="436"/>
      <c r="B121" s="32"/>
      <c r="C121" s="32"/>
      <c r="D121" s="32"/>
      <c r="E121" s="32"/>
      <c r="F121" s="32"/>
      <c r="G121" s="32"/>
      <c r="H121" s="32"/>
    </row>
    <row r="122" spans="1:8" ht="19.5">
      <c r="A122" s="437"/>
      <c r="B122" s="32"/>
      <c r="C122" s="32"/>
      <c r="D122" s="32"/>
      <c r="E122" s="32"/>
      <c r="F122" s="32"/>
      <c r="G122" s="32"/>
      <c r="H122" s="32"/>
    </row>
    <row r="123" spans="1:8" ht="19.5">
      <c r="A123" s="436"/>
      <c r="B123" s="32"/>
      <c r="C123" s="32"/>
      <c r="D123" s="32"/>
      <c r="E123" s="32"/>
      <c r="F123" s="32"/>
      <c r="G123" s="32"/>
      <c r="H123" s="32"/>
    </row>
    <row r="124" spans="1:8" ht="19.5">
      <c r="A124" s="436"/>
      <c r="B124" s="32"/>
      <c r="C124" s="32"/>
      <c r="D124" s="32"/>
      <c r="E124" s="32"/>
      <c r="F124" s="32"/>
      <c r="G124" s="32"/>
      <c r="H124" s="32"/>
    </row>
    <row r="125" spans="1:8" ht="19.5">
      <c r="A125" s="436"/>
      <c r="B125" s="32"/>
      <c r="C125" s="32"/>
      <c r="D125" s="32"/>
      <c r="E125" s="32"/>
      <c r="F125" s="32"/>
      <c r="G125" s="32"/>
      <c r="H125" s="32"/>
    </row>
    <row r="126" spans="1:8" ht="19.5">
      <c r="A126" s="436"/>
      <c r="B126" s="32"/>
      <c r="C126" s="32"/>
      <c r="D126" s="32"/>
      <c r="E126" s="32"/>
      <c r="F126" s="32"/>
      <c r="G126" s="32"/>
      <c r="H126" s="32"/>
    </row>
    <row r="127" spans="1:8" ht="19.5">
      <c r="A127" s="436"/>
      <c r="B127" s="32"/>
      <c r="C127" s="32"/>
      <c r="D127" s="32"/>
      <c r="E127" s="32"/>
      <c r="F127" s="32"/>
      <c r="G127" s="32"/>
      <c r="H127" s="32"/>
    </row>
    <row r="128" spans="1:8" ht="19.5">
      <c r="A128" s="437"/>
      <c r="B128" s="32"/>
      <c r="C128" s="32"/>
      <c r="D128" s="32"/>
      <c r="E128" s="32"/>
      <c r="F128" s="32"/>
      <c r="G128" s="32"/>
      <c r="H128" s="32"/>
    </row>
    <row r="129" spans="1:8" ht="19.5">
      <c r="A129" s="436"/>
      <c r="B129" s="32"/>
      <c r="C129" s="32"/>
      <c r="D129" s="32"/>
      <c r="E129" s="32"/>
      <c r="F129" s="32"/>
      <c r="G129" s="32"/>
      <c r="H129" s="32"/>
    </row>
    <row r="130" spans="1:8" ht="19.5">
      <c r="A130" s="436"/>
      <c r="B130" s="32"/>
      <c r="C130" s="32"/>
      <c r="D130" s="32"/>
      <c r="E130" s="32"/>
      <c r="F130" s="32"/>
      <c r="G130" s="32"/>
      <c r="H130" s="32"/>
    </row>
    <row r="131" spans="1:8" ht="19.5">
      <c r="A131" s="436"/>
      <c r="B131" s="32"/>
      <c r="C131" s="32"/>
      <c r="D131" s="32"/>
      <c r="E131" s="32"/>
      <c r="F131" s="32"/>
      <c r="G131" s="32"/>
      <c r="H131" s="32"/>
    </row>
    <row r="132" spans="1:8" ht="19.5">
      <c r="A132" s="437"/>
      <c r="B132" s="32"/>
      <c r="C132" s="32"/>
      <c r="D132" s="32"/>
      <c r="E132" s="32"/>
      <c r="F132" s="32"/>
      <c r="G132" s="32"/>
      <c r="H132" s="32"/>
    </row>
    <row r="133" spans="1:8" ht="19.5">
      <c r="A133" s="436"/>
      <c r="B133" s="32"/>
      <c r="C133" s="32"/>
      <c r="D133" s="32"/>
      <c r="E133" s="32"/>
      <c r="F133" s="32"/>
      <c r="G133" s="32"/>
      <c r="H133" s="32"/>
    </row>
    <row r="134" spans="1:8" ht="19.5">
      <c r="A134" s="436"/>
      <c r="B134" s="32"/>
      <c r="C134" s="32"/>
      <c r="D134" s="32"/>
      <c r="E134" s="32"/>
      <c r="F134" s="32"/>
      <c r="G134" s="32"/>
      <c r="H134" s="32"/>
    </row>
    <row r="135" spans="1:8" ht="19.5">
      <c r="A135" s="436"/>
      <c r="B135" s="32"/>
      <c r="C135" s="32"/>
      <c r="D135" s="32"/>
      <c r="E135" s="32"/>
      <c r="F135" s="32"/>
      <c r="G135" s="32"/>
      <c r="H135" s="32"/>
    </row>
    <row r="136" spans="1:8" ht="19.5">
      <c r="A136" s="436"/>
      <c r="B136" s="32"/>
      <c r="C136" s="32"/>
      <c r="D136" s="32"/>
      <c r="E136" s="32"/>
      <c r="F136" s="32"/>
      <c r="G136" s="32"/>
      <c r="H136" s="32"/>
    </row>
    <row r="137" spans="1:8" ht="19.5">
      <c r="A137" s="437"/>
      <c r="B137" s="32"/>
      <c r="C137" s="32"/>
      <c r="D137" s="32"/>
      <c r="E137" s="32"/>
      <c r="F137" s="32"/>
      <c r="G137" s="32"/>
      <c r="H137" s="32"/>
    </row>
    <row r="138" spans="1:8" ht="19.5">
      <c r="A138" s="436"/>
      <c r="B138" s="32"/>
      <c r="C138" s="32"/>
      <c r="D138" s="32"/>
      <c r="E138" s="32"/>
      <c r="F138" s="32"/>
      <c r="G138" s="32"/>
      <c r="H138" s="32"/>
    </row>
    <row r="139" spans="1:8" ht="19.5">
      <c r="A139" s="436"/>
      <c r="B139" s="32"/>
      <c r="C139" s="32"/>
      <c r="D139" s="32"/>
      <c r="E139" s="32"/>
      <c r="F139" s="32"/>
      <c r="G139" s="32"/>
      <c r="H139" s="32"/>
    </row>
    <row r="140" spans="1:8" ht="19.5">
      <c r="A140" s="436"/>
      <c r="B140" s="32"/>
      <c r="C140" s="32"/>
      <c r="D140" s="32"/>
      <c r="E140" s="32"/>
      <c r="F140" s="32"/>
      <c r="G140" s="32"/>
      <c r="H140" s="32"/>
    </row>
    <row r="141" spans="1:8" ht="19.5">
      <c r="A141" s="436"/>
      <c r="B141" s="32"/>
      <c r="C141" s="32"/>
      <c r="D141" s="32"/>
      <c r="E141" s="32"/>
      <c r="F141" s="32"/>
      <c r="G141" s="32"/>
      <c r="H141" s="32"/>
    </row>
    <row r="142" spans="1:8" ht="19.5">
      <c r="A142" s="437"/>
      <c r="B142" s="32"/>
      <c r="C142" s="32"/>
      <c r="D142" s="32"/>
      <c r="E142" s="32"/>
      <c r="F142" s="32"/>
      <c r="G142" s="32"/>
      <c r="H142" s="32"/>
    </row>
    <row r="143" spans="1:8" ht="19.5">
      <c r="A143" s="437"/>
      <c r="B143" s="32"/>
      <c r="C143" s="32"/>
      <c r="D143" s="32"/>
      <c r="E143" s="32"/>
      <c r="F143" s="32"/>
      <c r="G143" s="32"/>
      <c r="H143" s="32"/>
    </row>
    <row r="144" spans="1:8" ht="19.5">
      <c r="A144" s="437"/>
      <c r="B144" s="32"/>
      <c r="C144" s="32"/>
      <c r="D144" s="32"/>
      <c r="E144" s="32"/>
      <c r="F144" s="32"/>
      <c r="G144" s="32"/>
      <c r="H144" s="32"/>
    </row>
    <row r="145" spans="1:8" ht="19.5">
      <c r="A145" s="436"/>
      <c r="B145" s="32"/>
      <c r="C145" s="32"/>
      <c r="D145" s="32"/>
      <c r="E145" s="32"/>
      <c r="F145" s="32"/>
      <c r="G145" s="32"/>
      <c r="H145" s="32"/>
    </row>
    <row r="146" spans="1:8" ht="19.5">
      <c r="A146" s="436"/>
      <c r="B146" s="32"/>
      <c r="C146" s="32"/>
      <c r="D146" s="32"/>
      <c r="E146" s="32"/>
      <c r="F146" s="32"/>
      <c r="G146" s="32"/>
      <c r="H146" s="32"/>
    </row>
    <row r="147" spans="1:8" ht="19.5">
      <c r="A147" s="75"/>
      <c r="B147" s="32"/>
      <c r="C147" s="32"/>
      <c r="D147" s="32"/>
      <c r="E147" s="32"/>
      <c r="F147" s="32"/>
      <c r="G147" s="32"/>
      <c r="H147" s="32"/>
    </row>
    <row r="148" spans="1:8" ht="19.5">
      <c r="A148" s="437"/>
      <c r="B148" s="32"/>
      <c r="C148" s="32"/>
      <c r="D148" s="32"/>
      <c r="E148" s="32"/>
      <c r="F148" s="32"/>
      <c r="G148" s="32"/>
      <c r="H148" s="32"/>
    </row>
    <row r="149" spans="1:8" ht="19.5">
      <c r="A149" s="436"/>
      <c r="B149" s="32"/>
      <c r="C149" s="32"/>
      <c r="D149" s="32"/>
      <c r="E149" s="32"/>
      <c r="F149" s="32"/>
      <c r="G149" s="32"/>
      <c r="H149" s="32"/>
    </row>
    <row r="150" spans="1:8" ht="19.5">
      <c r="A150" s="436"/>
      <c r="B150" s="32"/>
      <c r="C150" s="32"/>
      <c r="D150" s="32"/>
      <c r="E150" s="32"/>
      <c r="F150" s="32"/>
      <c r="G150" s="32"/>
      <c r="H150" s="32"/>
    </row>
    <row r="151" spans="1:8" ht="19.5">
      <c r="A151" s="436"/>
      <c r="B151" s="32"/>
      <c r="C151" s="32"/>
      <c r="D151" s="32"/>
      <c r="E151" s="32"/>
      <c r="F151" s="32"/>
      <c r="G151" s="32"/>
      <c r="H151" s="32"/>
    </row>
    <row r="152" spans="1:8" ht="19.5">
      <c r="A152" s="437"/>
      <c r="B152" s="32"/>
      <c r="C152" s="32"/>
      <c r="D152" s="32"/>
      <c r="E152" s="32"/>
      <c r="F152" s="32"/>
      <c r="G152" s="32"/>
      <c r="H152" s="32"/>
    </row>
    <row r="153" spans="1:8" ht="19.5">
      <c r="A153" s="436"/>
      <c r="B153" s="32"/>
      <c r="C153" s="32"/>
      <c r="D153" s="32"/>
      <c r="E153" s="32"/>
      <c r="F153" s="32"/>
      <c r="G153" s="32"/>
      <c r="H153" s="32"/>
    </row>
    <row r="154" spans="1:8" ht="19.5">
      <c r="A154" s="436"/>
      <c r="B154" s="32"/>
      <c r="C154" s="32"/>
      <c r="D154" s="32"/>
      <c r="E154" s="32"/>
      <c r="F154" s="32"/>
      <c r="G154" s="32"/>
      <c r="H154" s="32"/>
    </row>
    <row r="155" spans="1:8" ht="19.5">
      <c r="A155" s="436"/>
      <c r="B155" s="32"/>
      <c r="C155" s="32"/>
      <c r="D155" s="32"/>
      <c r="E155" s="32"/>
      <c r="F155" s="32"/>
      <c r="G155" s="32"/>
      <c r="H155" s="32"/>
    </row>
    <row r="156" spans="1:8" ht="19.5">
      <c r="A156" s="437"/>
      <c r="B156" s="32"/>
      <c r="C156" s="32"/>
      <c r="D156" s="32"/>
      <c r="E156" s="32"/>
      <c r="F156" s="32"/>
      <c r="G156" s="32"/>
      <c r="H156" s="32"/>
    </row>
    <row r="157" spans="1:8" ht="19.5">
      <c r="A157" s="436"/>
      <c r="B157" s="32"/>
      <c r="C157" s="32"/>
      <c r="D157" s="32"/>
      <c r="E157" s="32"/>
      <c r="F157" s="32"/>
      <c r="G157" s="32"/>
      <c r="H157" s="32"/>
    </row>
    <row r="158" spans="1:8" ht="19.5">
      <c r="A158" s="436"/>
      <c r="B158" s="32"/>
      <c r="C158" s="32"/>
      <c r="D158" s="32"/>
      <c r="E158" s="32"/>
      <c r="F158" s="32"/>
      <c r="G158" s="32"/>
      <c r="H158" s="32"/>
    </row>
    <row r="159" spans="1:8" ht="19.5">
      <c r="A159" s="436"/>
      <c r="B159" s="32"/>
      <c r="C159" s="32"/>
      <c r="D159" s="32"/>
      <c r="E159" s="32"/>
      <c r="F159" s="32"/>
      <c r="G159" s="32"/>
      <c r="H159" s="32"/>
    </row>
    <row r="160" spans="1:8" ht="19.5">
      <c r="A160" s="437"/>
      <c r="B160" s="32"/>
      <c r="C160" s="32"/>
      <c r="D160" s="32"/>
      <c r="E160" s="32"/>
      <c r="F160" s="32"/>
      <c r="G160" s="32"/>
      <c r="H160" s="32"/>
    </row>
    <row r="161" spans="1:8" ht="19.5">
      <c r="A161" s="436"/>
      <c r="B161" s="32"/>
      <c r="C161" s="32"/>
      <c r="D161" s="32"/>
      <c r="E161" s="32"/>
      <c r="F161" s="32"/>
      <c r="G161" s="32"/>
      <c r="H161" s="32"/>
    </row>
    <row r="162" spans="1:8" ht="19.5">
      <c r="A162" s="436"/>
      <c r="B162" s="32"/>
      <c r="C162" s="32"/>
      <c r="D162" s="32"/>
      <c r="E162" s="32"/>
      <c r="F162" s="32"/>
      <c r="G162" s="32"/>
      <c r="H162" s="32"/>
    </row>
    <row r="163" spans="1:8" ht="19.5">
      <c r="A163" s="436"/>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7"/>
      <c r="B169" s="32"/>
      <c r="C169" s="32"/>
      <c r="D169" s="32"/>
      <c r="E169" s="32"/>
      <c r="F169" s="32"/>
      <c r="G169" s="32"/>
      <c r="H169" s="32"/>
    </row>
    <row r="170" spans="1:8" ht="19.5">
      <c r="A170" s="436"/>
      <c r="B170" s="32"/>
      <c r="C170" s="32"/>
      <c r="D170" s="32"/>
      <c r="E170" s="32"/>
      <c r="F170" s="32"/>
      <c r="G170" s="32"/>
      <c r="H170" s="32"/>
    </row>
    <row r="171" spans="1:8" ht="19.5">
      <c r="A171" s="436"/>
      <c r="B171" s="32"/>
      <c r="C171" s="32"/>
      <c r="D171" s="32"/>
      <c r="E171" s="32"/>
      <c r="F171" s="32"/>
      <c r="G171" s="32"/>
      <c r="H171" s="32"/>
    </row>
    <row r="172" spans="1:8" ht="19.5">
      <c r="A172" s="436"/>
      <c r="B172" s="32"/>
      <c r="C172" s="32"/>
      <c r="D172" s="32"/>
      <c r="E172" s="32"/>
      <c r="F172" s="32"/>
      <c r="G172" s="32"/>
      <c r="H172" s="32"/>
    </row>
    <row r="173" spans="1:8" ht="19.5">
      <c r="A173" s="436"/>
      <c r="B173" s="32"/>
      <c r="C173" s="32"/>
      <c r="D173" s="32"/>
      <c r="E173" s="32"/>
      <c r="F173" s="32"/>
      <c r="G173" s="32"/>
      <c r="H173" s="32"/>
    </row>
    <row r="174" spans="1:8" ht="19.5">
      <c r="A174" s="436"/>
      <c r="B174" s="32"/>
      <c r="C174" s="32"/>
      <c r="D174" s="32"/>
      <c r="E174" s="32"/>
      <c r="F174" s="32"/>
      <c r="G174" s="32"/>
      <c r="H174" s="32"/>
    </row>
    <row r="175" spans="1:8" ht="19.5">
      <c r="A175" s="437"/>
      <c r="B175" s="32"/>
      <c r="C175" s="32"/>
      <c r="D175" s="32"/>
      <c r="E175" s="32"/>
      <c r="F175" s="32"/>
      <c r="G175" s="32"/>
      <c r="H175" s="32"/>
    </row>
    <row r="176" spans="1:8" ht="19.5">
      <c r="A176" s="436"/>
      <c r="B176" s="32"/>
      <c r="C176" s="32"/>
      <c r="D176" s="32"/>
      <c r="E176" s="32"/>
      <c r="F176" s="32"/>
      <c r="G176" s="32"/>
      <c r="H176" s="32"/>
    </row>
    <row r="177" spans="1:8" ht="19.5">
      <c r="A177" s="436"/>
      <c r="B177" s="32"/>
      <c r="C177" s="32"/>
      <c r="D177" s="32"/>
      <c r="E177" s="32"/>
      <c r="F177" s="32"/>
      <c r="G177" s="32"/>
      <c r="H177" s="32"/>
    </row>
    <row r="178" spans="1:8" ht="19.5">
      <c r="A178" s="436"/>
      <c r="B178" s="32"/>
      <c r="C178" s="32"/>
      <c r="D178" s="32"/>
      <c r="E178" s="32"/>
      <c r="F178" s="32"/>
      <c r="G178" s="32"/>
      <c r="H178" s="32"/>
    </row>
    <row r="179" spans="1:8" ht="19.5">
      <c r="A179" s="436"/>
      <c r="B179" s="32"/>
      <c r="C179" s="32"/>
      <c r="D179" s="32"/>
      <c r="E179" s="32"/>
      <c r="F179" s="32"/>
      <c r="G179" s="32"/>
      <c r="H179" s="32"/>
    </row>
    <row r="180" spans="1:8" ht="19.5">
      <c r="A180" s="437"/>
      <c r="B180" s="32"/>
      <c r="C180" s="32"/>
      <c r="D180" s="32"/>
      <c r="E180" s="32"/>
      <c r="F180" s="32"/>
      <c r="G180" s="32"/>
      <c r="H180" s="32"/>
    </row>
    <row r="181" spans="1:8" ht="19.5">
      <c r="A181" s="437"/>
      <c r="B181" s="32"/>
      <c r="C181" s="32"/>
      <c r="D181" s="32"/>
      <c r="E181" s="32"/>
      <c r="F181" s="32"/>
      <c r="G181" s="32"/>
      <c r="H181" s="32"/>
    </row>
    <row r="182" spans="1:8" ht="19.5">
      <c r="A182" s="436"/>
      <c r="B182" s="32"/>
      <c r="C182" s="32"/>
      <c r="D182" s="32"/>
      <c r="E182" s="32"/>
      <c r="F182" s="32"/>
      <c r="G182" s="32"/>
      <c r="H182" s="32"/>
    </row>
    <row r="183" spans="1:8" ht="19.5">
      <c r="A183" s="436"/>
      <c r="B183" s="32"/>
      <c r="C183" s="32"/>
      <c r="D183" s="32"/>
      <c r="E183" s="32"/>
      <c r="F183" s="32"/>
      <c r="G183" s="32"/>
      <c r="H183" s="32"/>
    </row>
    <row r="184" spans="1:8" ht="19.5">
      <c r="A184" s="436"/>
      <c r="B184" s="32"/>
      <c r="C184" s="32"/>
      <c r="D184" s="32"/>
      <c r="E184" s="32"/>
      <c r="F184" s="32"/>
      <c r="G184" s="32"/>
      <c r="H184" s="32"/>
    </row>
    <row r="185" spans="1:8" ht="19.5">
      <c r="A185" s="437"/>
      <c r="B185" s="32"/>
      <c r="C185" s="32"/>
      <c r="D185" s="32"/>
      <c r="E185" s="32"/>
      <c r="F185" s="32"/>
      <c r="G185" s="32"/>
      <c r="H185" s="32"/>
    </row>
    <row r="186" spans="1:8" ht="19.5">
      <c r="A186" s="437"/>
      <c r="B186" s="32"/>
      <c r="C186" s="32"/>
      <c r="D186" s="32"/>
      <c r="E186" s="32"/>
      <c r="F186" s="32"/>
      <c r="G186" s="32"/>
      <c r="H186" s="32"/>
    </row>
    <row r="187" spans="1:8" ht="19.5">
      <c r="A187" s="437"/>
      <c r="B187" s="32"/>
      <c r="C187" s="32"/>
      <c r="D187" s="32"/>
      <c r="E187" s="32"/>
      <c r="F187" s="32"/>
      <c r="G187" s="32"/>
      <c r="H187" s="32"/>
    </row>
    <row r="188" spans="1:8" ht="19.5">
      <c r="A188" s="437"/>
      <c r="B188" s="32"/>
      <c r="C188" s="32"/>
      <c r="D188" s="32"/>
      <c r="E188" s="32"/>
      <c r="F188" s="32"/>
      <c r="G188" s="32"/>
      <c r="H188" s="32"/>
    </row>
    <row r="189" spans="1:8" ht="19.5">
      <c r="A189" s="437"/>
      <c r="B189" s="32"/>
      <c r="C189" s="32"/>
      <c r="D189" s="32"/>
      <c r="E189" s="32"/>
      <c r="F189" s="32"/>
      <c r="G189" s="32"/>
      <c r="H189" s="32"/>
    </row>
    <row r="190" spans="1:8" ht="19.5">
      <c r="A190" s="437"/>
      <c r="B190" s="32"/>
      <c r="C190" s="32"/>
      <c r="D190" s="32"/>
      <c r="E190" s="32"/>
      <c r="F190" s="32"/>
      <c r="G190" s="32"/>
      <c r="H190" s="32"/>
    </row>
    <row r="191" spans="1:8" ht="19.5">
      <c r="A191" s="436"/>
      <c r="B191" s="32"/>
      <c r="C191" s="32"/>
      <c r="D191" s="32"/>
      <c r="E191" s="32"/>
      <c r="F191" s="32"/>
      <c r="G191" s="32"/>
      <c r="H191" s="32"/>
    </row>
    <row r="192" spans="1:8" ht="19.5">
      <c r="A192" s="436"/>
      <c r="B192" s="32"/>
      <c r="C192" s="32"/>
      <c r="D192" s="32"/>
      <c r="E192" s="32"/>
      <c r="F192" s="32"/>
      <c r="G192" s="32"/>
      <c r="H192" s="32"/>
    </row>
    <row r="193" spans="1:8" ht="19.5">
      <c r="A193" s="436"/>
      <c r="B193" s="32"/>
      <c r="C193" s="32"/>
      <c r="D193" s="32"/>
      <c r="E193" s="32"/>
      <c r="F193" s="32"/>
      <c r="G193" s="32"/>
      <c r="H193" s="32"/>
    </row>
    <row r="194" spans="1:8" ht="19.5">
      <c r="A194" s="437"/>
      <c r="B194" s="32"/>
      <c r="C194" s="32"/>
      <c r="D194" s="32"/>
      <c r="E194" s="32"/>
      <c r="F194" s="32"/>
      <c r="G194" s="32"/>
      <c r="H194" s="32"/>
    </row>
    <row r="195" spans="1:8" ht="19.5">
      <c r="A195" s="436"/>
      <c r="B195" s="32"/>
      <c r="C195" s="32"/>
      <c r="D195" s="32"/>
      <c r="E195" s="32"/>
      <c r="F195" s="32"/>
      <c r="G195" s="32"/>
      <c r="H195" s="32"/>
    </row>
    <row r="196" spans="1:8" ht="19.5">
      <c r="A196" s="436"/>
      <c r="B196" s="32"/>
      <c r="C196" s="32"/>
      <c r="D196" s="32"/>
      <c r="E196" s="32"/>
      <c r="F196" s="32"/>
      <c r="G196" s="32"/>
      <c r="H196" s="32"/>
    </row>
    <row r="197" spans="1:8" ht="19.5">
      <c r="A197" s="75"/>
      <c r="B197" s="32"/>
      <c r="C197" s="32"/>
      <c r="D197" s="32"/>
      <c r="E197" s="32"/>
      <c r="F197" s="32"/>
      <c r="G197" s="32"/>
      <c r="H197" s="32"/>
    </row>
    <row r="198" spans="1:8" ht="19.5">
      <c r="A198" s="436"/>
      <c r="B198" s="32"/>
      <c r="C198" s="32"/>
      <c r="D198" s="32"/>
      <c r="E198" s="32"/>
      <c r="F198" s="32"/>
      <c r="G198" s="32"/>
      <c r="H198" s="32"/>
    </row>
    <row r="199" spans="1:8" ht="19.5">
      <c r="A199" s="437"/>
      <c r="B199" s="32"/>
      <c r="C199" s="32"/>
      <c r="D199" s="32"/>
      <c r="E199" s="32"/>
      <c r="F199" s="32"/>
      <c r="G199" s="32"/>
      <c r="H199" s="32"/>
    </row>
    <row r="200" spans="1:8" ht="19.5">
      <c r="A200" s="436"/>
      <c r="B200" s="32"/>
      <c r="C200" s="32"/>
      <c r="D200" s="32"/>
      <c r="E200" s="32"/>
      <c r="F200" s="32"/>
      <c r="G200" s="32"/>
      <c r="H200" s="32"/>
    </row>
    <row r="201" spans="1:8" ht="19.5">
      <c r="A201" s="436"/>
      <c r="B201" s="32"/>
      <c r="C201" s="32"/>
      <c r="D201" s="32"/>
      <c r="E201" s="32"/>
      <c r="F201" s="32"/>
      <c r="G201" s="32"/>
      <c r="H201" s="32"/>
    </row>
    <row r="202" spans="1:8" ht="19.5">
      <c r="A202" s="437"/>
      <c r="B202" s="32"/>
      <c r="C202" s="32"/>
      <c r="D202" s="32"/>
      <c r="E202" s="32"/>
      <c r="F202" s="32"/>
      <c r="G202" s="32"/>
      <c r="H202" s="32"/>
    </row>
    <row r="203" spans="1:8" ht="19.5">
      <c r="A203" s="436"/>
      <c r="B203" s="32"/>
      <c r="C203" s="32"/>
      <c r="D203" s="32"/>
      <c r="E203" s="32"/>
      <c r="F203" s="32"/>
      <c r="G203" s="32"/>
      <c r="H203" s="32"/>
    </row>
    <row r="204" spans="1:8" ht="19.5">
      <c r="A204" s="436"/>
      <c r="B204" s="32"/>
      <c r="C204" s="32"/>
      <c r="D204" s="32"/>
      <c r="E204" s="32"/>
      <c r="F204" s="32"/>
      <c r="G204" s="32"/>
      <c r="H204" s="32"/>
    </row>
    <row r="205" spans="1:8" ht="19.5">
      <c r="A205" s="437"/>
      <c r="B205" s="32"/>
      <c r="C205" s="32"/>
      <c r="D205" s="32"/>
      <c r="E205" s="32"/>
      <c r="F205" s="32"/>
      <c r="G205" s="32"/>
      <c r="H205" s="32"/>
    </row>
    <row r="206" spans="1:8" ht="19.5">
      <c r="A206" s="436"/>
      <c r="B206" s="32"/>
      <c r="C206" s="32"/>
      <c r="D206" s="32"/>
      <c r="E206" s="32"/>
      <c r="F206" s="32"/>
      <c r="G206" s="32"/>
      <c r="H206" s="32"/>
    </row>
    <row r="207" spans="1:8" ht="19.5">
      <c r="A207" s="436"/>
      <c r="B207" s="32"/>
      <c r="C207" s="32"/>
      <c r="D207" s="32"/>
      <c r="E207" s="32"/>
      <c r="F207" s="32"/>
      <c r="G207" s="32"/>
      <c r="H207" s="32"/>
    </row>
    <row r="208" spans="1:8" ht="19.5">
      <c r="A208" s="436"/>
      <c r="B208" s="32"/>
      <c r="C208" s="32"/>
      <c r="D208" s="32"/>
      <c r="E208" s="32"/>
      <c r="F208" s="32"/>
      <c r="G208" s="32"/>
      <c r="H208" s="32"/>
    </row>
    <row r="209" spans="1:8" ht="19.5">
      <c r="A209" s="436"/>
      <c r="B209" s="32"/>
      <c r="C209" s="32"/>
      <c r="D209" s="32"/>
      <c r="E209" s="32"/>
      <c r="F209" s="32"/>
      <c r="G209" s="32"/>
      <c r="H209" s="32"/>
    </row>
    <row r="210" spans="1:8" ht="19.5">
      <c r="A210" s="436"/>
      <c r="B210" s="32"/>
      <c r="C210" s="32"/>
      <c r="D210" s="32"/>
      <c r="E210" s="32"/>
      <c r="F210" s="32"/>
      <c r="G210" s="32"/>
      <c r="H210" s="32"/>
    </row>
    <row r="211" spans="1:8" ht="19.5">
      <c r="A211" s="436"/>
      <c r="B211" s="32"/>
      <c r="C211" s="32"/>
      <c r="D211" s="32"/>
      <c r="E211" s="32"/>
      <c r="F211" s="32"/>
      <c r="G211" s="32"/>
      <c r="H211" s="32"/>
    </row>
    <row r="212" spans="1:8" ht="19.5">
      <c r="A212" s="436"/>
      <c r="B212" s="32"/>
      <c r="C212" s="32"/>
      <c r="D212" s="32"/>
      <c r="E212" s="32"/>
      <c r="F212" s="32"/>
      <c r="G212" s="32"/>
      <c r="H212" s="32"/>
    </row>
    <row r="213" spans="1:8" ht="19.5">
      <c r="A213" s="436"/>
      <c r="B213" s="32"/>
      <c r="C213" s="32"/>
      <c r="D213" s="32"/>
      <c r="E213" s="32"/>
      <c r="F213" s="32"/>
      <c r="G213" s="32"/>
      <c r="H213" s="32"/>
    </row>
    <row r="214" spans="1:8" ht="19.5">
      <c r="A214" s="437"/>
      <c r="B214" s="32"/>
      <c r="C214" s="32"/>
      <c r="D214" s="32"/>
      <c r="E214" s="32"/>
      <c r="F214" s="32"/>
      <c r="G214" s="32"/>
      <c r="H214" s="32"/>
    </row>
    <row r="215" spans="1:8" ht="19.5">
      <c r="A215" s="436"/>
      <c r="B215" s="32"/>
      <c r="C215" s="32"/>
      <c r="D215" s="32"/>
      <c r="E215" s="32"/>
      <c r="F215" s="32"/>
      <c r="G215" s="32"/>
      <c r="H215" s="32"/>
    </row>
    <row r="216" spans="1:8" ht="19.5">
      <c r="A216" s="436"/>
      <c r="B216" s="32"/>
      <c r="C216" s="32"/>
      <c r="D216" s="32"/>
      <c r="E216" s="32"/>
      <c r="F216" s="32"/>
      <c r="G216" s="32"/>
      <c r="H216" s="32"/>
    </row>
    <row r="217" spans="1:8" ht="19.5">
      <c r="A217" s="436"/>
      <c r="B217" s="32"/>
      <c r="C217" s="32"/>
      <c r="D217" s="32"/>
      <c r="E217" s="32"/>
      <c r="F217" s="32"/>
      <c r="G217" s="32"/>
      <c r="H217" s="32"/>
    </row>
    <row r="218" spans="1:8" ht="19.5">
      <c r="A218" s="436"/>
      <c r="B218" s="32"/>
      <c r="C218" s="32"/>
      <c r="D218" s="32"/>
      <c r="E218" s="32"/>
      <c r="F218" s="32"/>
      <c r="G218" s="32"/>
      <c r="H218" s="32"/>
    </row>
    <row r="219" spans="1:8" ht="19.5">
      <c r="A219" s="436"/>
      <c r="B219" s="32"/>
      <c r="C219" s="32"/>
      <c r="D219" s="32"/>
      <c r="E219" s="32"/>
      <c r="F219" s="32"/>
      <c r="G219" s="32"/>
      <c r="H219" s="32"/>
    </row>
    <row r="220" spans="1:8" ht="19.5">
      <c r="A220" s="437"/>
      <c r="B220" s="32"/>
      <c r="C220" s="32"/>
      <c r="D220" s="32"/>
      <c r="E220" s="32"/>
      <c r="F220" s="32"/>
      <c r="G220" s="32"/>
      <c r="H220" s="32"/>
    </row>
    <row r="221" spans="1:8" ht="19.5">
      <c r="A221" s="436"/>
      <c r="B221" s="32"/>
      <c r="C221" s="32"/>
      <c r="D221" s="32"/>
      <c r="E221" s="32"/>
      <c r="F221" s="32"/>
      <c r="G221" s="32"/>
      <c r="H221" s="32"/>
    </row>
    <row r="222" spans="1:8" ht="19.5">
      <c r="A222" s="436"/>
      <c r="B222" s="32"/>
      <c r="C222" s="32"/>
      <c r="D222" s="32"/>
      <c r="E222" s="32"/>
      <c r="F222" s="32"/>
      <c r="G222" s="32"/>
      <c r="H222" s="32"/>
    </row>
    <row r="223" spans="1:8" ht="19.5">
      <c r="A223" s="437"/>
      <c r="B223" s="32"/>
      <c r="C223" s="32"/>
      <c r="D223" s="32"/>
      <c r="E223" s="32"/>
      <c r="F223" s="32"/>
      <c r="G223" s="32"/>
      <c r="H223" s="32"/>
    </row>
    <row r="224" spans="1:8" ht="19.5">
      <c r="A224" s="436"/>
      <c r="B224" s="32"/>
      <c r="C224" s="32"/>
      <c r="D224" s="32"/>
      <c r="E224" s="32"/>
      <c r="F224" s="32"/>
      <c r="G224" s="32"/>
      <c r="H224" s="32"/>
    </row>
    <row r="225" spans="1:8" ht="19.5">
      <c r="A225" s="436"/>
      <c r="B225" s="32"/>
      <c r="C225" s="32"/>
      <c r="D225" s="32"/>
      <c r="E225" s="32"/>
      <c r="F225" s="32"/>
      <c r="G225" s="32"/>
      <c r="H225" s="32"/>
    </row>
    <row r="226" spans="1:8" ht="19.5">
      <c r="A226" s="436"/>
      <c r="B226" s="32"/>
      <c r="C226" s="32"/>
      <c r="D226" s="32"/>
      <c r="E226" s="32"/>
      <c r="F226" s="32"/>
      <c r="G226" s="32"/>
      <c r="H226" s="32"/>
    </row>
    <row r="227" spans="1:8" ht="19.5">
      <c r="A227" s="438"/>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7"/>
  <sheetViews>
    <sheetView showGridLines="0" zoomScale="50" workbookViewId="0">
      <selection sqref="A1:I86"/>
    </sheetView>
  </sheetViews>
  <sheetFormatPr baseColWidth="10" defaultColWidth="9.140625" defaultRowHeight="18"/>
  <cols>
    <col min="1" max="1" width="132.28515625" style="439"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102" t="s">
        <v>1072</v>
      </c>
      <c r="B1" s="1102"/>
      <c r="C1" s="1102"/>
      <c r="D1" s="1102"/>
      <c r="E1" s="1102"/>
      <c r="F1" s="1102"/>
      <c r="G1" s="1102"/>
      <c r="H1" s="1102"/>
      <c r="I1" s="1102"/>
    </row>
    <row r="2" spans="1:9" ht="43.5" customHeight="1">
      <c r="A2" s="1102" t="s">
        <v>423</v>
      </c>
      <c r="B2" s="1102"/>
      <c r="C2" s="1102"/>
      <c r="D2" s="1102"/>
      <c r="E2" s="1102"/>
      <c r="F2" s="1102"/>
      <c r="G2" s="1102"/>
      <c r="H2" s="1102"/>
      <c r="I2" s="1102"/>
    </row>
    <row r="3" spans="1:9" ht="43.5" customHeight="1">
      <c r="A3" s="1102" t="s">
        <v>1263</v>
      </c>
      <c r="B3" s="1102"/>
      <c r="C3" s="1102"/>
      <c r="D3" s="1102"/>
      <c r="E3" s="1102"/>
      <c r="F3" s="1102"/>
      <c r="G3" s="1102"/>
      <c r="H3" s="1102"/>
      <c r="I3" s="1102"/>
    </row>
    <row r="4" spans="1:9" ht="43.5" customHeight="1">
      <c r="A4" s="1103" t="s">
        <v>1250</v>
      </c>
      <c r="B4" s="1103"/>
      <c r="C4" s="1103"/>
      <c r="D4" s="1103"/>
      <c r="E4" s="1103"/>
      <c r="F4" s="1103"/>
      <c r="G4" s="1103"/>
      <c r="H4" s="1103"/>
      <c r="I4" s="1103"/>
    </row>
    <row r="5" spans="1:9" ht="19.5" customHeight="1" thickBot="1">
      <c r="A5" s="1102"/>
      <c r="B5" s="1102"/>
      <c r="C5" s="1102"/>
      <c r="D5" s="1102"/>
      <c r="E5" s="1102"/>
      <c r="F5" s="1102"/>
      <c r="G5" s="1102"/>
      <c r="H5" s="1102"/>
      <c r="I5" s="1102"/>
    </row>
    <row r="6" spans="1:9" s="26" customFormat="1" ht="31.5" customHeight="1" thickTop="1" thickBot="1">
      <c r="A6" s="427" t="s">
        <v>296</v>
      </c>
      <c r="B6" s="67" t="s">
        <v>424</v>
      </c>
      <c r="C6" s="67" t="s">
        <v>425</v>
      </c>
      <c r="D6" s="67" t="s">
        <v>1147</v>
      </c>
      <c r="E6" s="67" t="s">
        <v>1237</v>
      </c>
      <c r="F6" s="67" t="s">
        <v>1292</v>
      </c>
      <c r="G6" s="67" t="s">
        <v>1433</v>
      </c>
      <c r="H6" s="67" t="s">
        <v>1366</v>
      </c>
      <c r="I6" s="67" t="s">
        <v>1434</v>
      </c>
    </row>
    <row r="7" spans="1:9" ht="15" customHeight="1" thickTop="1" thickBot="1">
      <c r="A7" s="428"/>
      <c r="B7" s="568"/>
      <c r="C7" s="568"/>
      <c r="D7" s="568"/>
      <c r="E7" s="568"/>
      <c r="F7" s="568"/>
      <c r="G7" s="568"/>
      <c r="H7" s="568"/>
      <c r="I7" s="568"/>
    </row>
    <row r="8" spans="1:9" ht="24" customHeight="1" thickTop="1" thickBot="1">
      <c r="A8" s="27" t="s">
        <v>426</v>
      </c>
      <c r="B8" s="765">
        <v>707761.53622303205</v>
      </c>
      <c r="C8" s="765">
        <v>889454.36677988339</v>
      </c>
      <c r="D8" s="765">
        <v>1052960.3961180758</v>
      </c>
      <c r="E8" s="765">
        <v>1143255.3015102041</v>
      </c>
      <c r="F8" s="765">
        <v>1346249.3316093294</v>
      </c>
      <c r="G8" s="765">
        <v>1364703.7888163265</v>
      </c>
      <c r="H8" s="765">
        <v>1494683.9147871721</v>
      </c>
      <c r="I8" s="765">
        <v>1501288.9523979593</v>
      </c>
    </row>
    <row r="9" spans="1:9" s="70" customFormat="1" ht="21" customHeight="1" thickTop="1">
      <c r="A9" s="68" t="s">
        <v>8</v>
      </c>
      <c r="B9" s="766">
        <v>137047.84412099124</v>
      </c>
      <c r="C9" s="766">
        <v>104863.87007142858</v>
      </c>
      <c r="D9" s="766">
        <v>130896.48305247813</v>
      </c>
      <c r="E9" s="766">
        <v>142222.13376822157</v>
      </c>
      <c r="F9" s="766">
        <v>128458.81413411078</v>
      </c>
      <c r="G9" s="766">
        <v>146678.16031049562</v>
      </c>
      <c r="H9" s="766">
        <v>159094.95288483964</v>
      </c>
      <c r="I9" s="766">
        <v>123417.11205976676</v>
      </c>
    </row>
    <row r="10" spans="1:9" s="70" customFormat="1" ht="21" customHeight="1">
      <c r="A10" s="68" t="s">
        <v>17</v>
      </c>
      <c r="B10" s="766">
        <v>45680.482201166182</v>
      </c>
      <c r="C10" s="766">
        <v>149354.21785714285</v>
      </c>
      <c r="D10" s="766">
        <v>195044.07738629737</v>
      </c>
      <c r="E10" s="766">
        <v>156681.40350583091</v>
      </c>
      <c r="F10" s="766">
        <v>233343.10271137024</v>
      </c>
      <c r="G10" s="766">
        <v>174064.65606413994</v>
      </c>
      <c r="H10" s="766">
        <v>245199.67404664724</v>
      </c>
      <c r="I10" s="766">
        <v>238386.13891107874</v>
      </c>
    </row>
    <row r="11" spans="1:9" s="70" customFormat="1" ht="21" customHeight="1">
      <c r="A11" s="68" t="s">
        <v>26</v>
      </c>
      <c r="B11" s="766">
        <v>497801.29830612248</v>
      </c>
      <c r="C11" s="766">
        <v>608934.5821953353</v>
      </c>
      <c r="D11" s="766">
        <v>702729.74446938781</v>
      </c>
      <c r="E11" s="766">
        <v>814420.4516049563</v>
      </c>
      <c r="F11" s="766">
        <v>950952.92552332371</v>
      </c>
      <c r="G11" s="766">
        <v>989362.10430466477</v>
      </c>
      <c r="H11" s="766">
        <v>1032748.6381530612</v>
      </c>
      <c r="I11" s="766">
        <v>1077773.3210670555</v>
      </c>
    </row>
    <row r="12" spans="1:9" s="70" customFormat="1" ht="21" customHeight="1">
      <c r="A12" s="429" t="s">
        <v>427</v>
      </c>
      <c r="B12" s="766">
        <v>501107.21496938774</v>
      </c>
      <c r="C12" s="766">
        <v>612959.19170553924</v>
      </c>
      <c r="D12" s="766">
        <v>707045.42935276963</v>
      </c>
      <c r="E12" s="766">
        <v>818887.46089795919</v>
      </c>
      <c r="F12" s="766">
        <v>955897.17960058316</v>
      </c>
      <c r="G12" s="766">
        <v>991543.39647813409</v>
      </c>
      <c r="H12" s="766">
        <v>1037106.8071399416</v>
      </c>
      <c r="I12" s="766">
        <v>1078970.2906588921</v>
      </c>
    </row>
    <row r="13" spans="1:9" s="70" customFormat="1" ht="21" customHeight="1">
      <c r="A13" s="429" t="s">
        <v>428</v>
      </c>
      <c r="B13" s="766">
        <v>496481.33741690964</v>
      </c>
      <c r="C13" s="766">
        <v>610187.87010349846</v>
      </c>
      <c r="D13" s="766">
        <v>694542.45435860055</v>
      </c>
      <c r="E13" s="766">
        <v>793476.48737755092</v>
      </c>
      <c r="F13" s="766">
        <v>930464.90216618066</v>
      </c>
      <c r="G13" s="766">
        <v>964272.29927551025</v>
      </c>
      <c r="H13" s="766">
        <v>1009324.7882113702</v>
      </c>
      <c r="I13" s="766">
        <v>1052484.7625233235</v>
      </c>
    </row>
    <row r="14" spans="1:9" s="70" customFormat="1" ht="21" customHeight="1">
      <c r="A14" s="429" t="s">
        <v>429</v>
      </c>
      <c r="B14" s="766">
        <v>4625.877552478134</v>
      </c>
      <c r="C14" s="766">
        <v>2771.3216020408167</v>
      </c>
      <c r="D14" s="766">
        <v>12502.974994169095</v>
      </c>
      <c r="E14" s="766">
        <v>25410.973520408163</v>
      </c>
      <c r="F14" s="766">
        <v>25432.277434402331</v>
      </c>
      <c r="G14" s="766">
        <v>27271.097202623907</v>
      </c>
      <c r="H14" s="766">
        <v>27782.018928571426</v>
      </c>
      <c r="I14" s="766">
        <v>26485.528135568511</v>
      </c>
    </row>
    <row r="15" spans="1:9" s="70" customFormat="1" ht="21" customHeight="1">
      <c r="A15" s="429" t="s">
        <v>430</v>
      </c>
      <c r="B15" s="766">
        <v>1172.2876559766764</v>
      </c>
      <c r="C15" s="766">
        <v>1158.2969620991253</v>
      </c>
      <c r="D15" s="766">
        <v>1846.7488104956269</v>
      </c>
      <c r="E15" s="766">
        <v>3496.9513061224488</v>
      </c>
      <c r="F15" s="766">
        <v>2846.1448177842567</v>
      </c>
      <c r="G15" s="766">
        <v>4434.3559314868808</v>
      </c>
      <c r="H15" s="766">
        <v>4573.1367536443149</v>
      </c>
      <c r="I15" s="766">
        <v>5920.9421516034981</v>
      </c>
    </row>
    <row r="16" spans="1:9" s="70" customFormat="1" ht="21" customHeight="1">
      <c r="A16" s="429" t="s">
        <v>431</v>
      </c>
      <c r="B16" s="766">
        <v>1030.2464241982507</v>
      </c>
      <c r="C16" s="766">
        <v>1134.6925116618077</v>
      </c>
      <c r="D16" s="766">
        <v>1728.0537303206997</v>
      </c>
      <c r="E16" s="766">
        <v>3095.2095655976677</v>
      </c>
      <c r="F16" s="766">
        <v>2419.41271574344</v>
      </c>
      <c r="G16" s="766">
        <v>3498.5832900874639</v>
      </c>
      <c r="H16" s="766">
        <v>3573.7946530612244</v>
      </c>
      <c r="I16" s="766">
        <v>4169.3951807580179</v>
      </c>
    </row>
    <row r="17" spans="1:9" s="70" customFormat="1" ht="21" customHeight="1">
      <c r="A17" s="429" t="s">
        <v>432</v>
      </c>
      <c r="B17" s="766">
        <v>142.04123177842564</v>
      </c>
      <c r="C17" s="766">
        <v>23.604450437317784</v>
      </c>
      <c r="D17" s="766">
        <v>118.69508017492711</v>
      </c>
      <c r="E17" s="766">
        <v>401.74174052478133</v>
      </c>
      <c r="F17" s="766">
        <v>426.73210204081641</v>
      </c>
      <c r="G17" s="766">
        <v>935.77264139941701</v>
      </c>
      <c r="H17" s="766">
        <v>999.34210058309031</v>
      </c>
      <c r="I17" s="766">
        <v>1751.5469708454812</v>
      </c>
    </row>
    <row r="18" spans="1:9" s="70" customFormat="1" ht="21" customHeight="1">
      <c r="A18" s="429" t="s">
        <v>433</v>
      </c>
      <c r="B18" s="766">
        <v>4318.6660160349857</v>
      </c>
      <c r="C18" s="766">
        <v>5609.4543862973769</v>
      </c>
      <c r="D18" s="766">
        <v>7654.3955131195335</v>
      </c>
      <c r="E18" s="766">
        <v>8489.1204198250725</v>
      </c>
      <c r="F18" s="766">
        <v>11098.452319241982</v>
      </c>
      <c r="G18" s="766">
        <v>13168.748880466472</v>
      </c>
      <c r="H18" s="766">
        <v>12149.942648688046</v>
      </c>
      <c r="I18" s="766">
        <v>14602.675588921284</v>
      </c>
    </row>
    <row r="19" spans="1:9" s="70" customFormat="1" ht="21" customHeight="1">
      <c r="A19" s="429" t="s">
        <v>434</v>
      </c>
      <c r="B19" s="766">
        <v>3047.0139693877545</v>
      </c>
      <c r="C19" s="766">
        <v>4155.287571428571</v>
      </c>
      <c r="D19" s="766">
        <v>7056.458409620991</v>
      </c>
      <c r="E19" s="766">
        <v>8032.0618177842562</v>
      </c>
      <c r="F19" s="766">
        <v>9009.6246865889225</v>
      </c>
      <c r="G19" s="766">
        <v>10411.79609037901</v>
      </c>
      <c r="H19" s="766">
        <v>9327.9643279883385</v>
      </c>
      <c r="I19" s="766">
        <v>10505.371446064142</v>
      </c>
    </row>
    <row r="20" spans="1:9" s="70" customFormat="1" ht="21" customHeight="1">
      <c r="A20" s="429" t="s">
        <v>435</v>
      </c>
      <c r="B20" s="766">
        <v>1271.65204664723</v>
      </c>
      <c r="C20" s="766">
        <v>1454.1668148688045</v>
      </c>
      <c r="D20" s="766">
        <v>597.93710349854234</v>
      </c>
      <c r="E20" s="766">
        <v>457.05860204081631</v>
      </c>
      <c r="F20" s="766">
        <v>2088.8276326530613</v>
      </c>
      <c r="G20" s="766">
        <v>2756.9527900874637</v>
      </c>
      <c r="H20" s="766">
        <v>2821.9783206997085</v>
      </c>
      <c r="I20" s="766">
        <v>4097.3041428571432</v>
      </c>
    </row>
    <row r="21" spans="1:9" s="70" customFormat="1" ht="21" customHeight="1">
      <c r="A21" s="429" t="s">
        <v>39</v>
      </c>
      <c r="B21" s="766">
        <v>4863.6573600583088</v>
      </c>
      <c r="C21" s="766">
        <v>6106.2480131195334</v>
      </c>
      <c r="D21" s="766">
        <v>7256.3554271137018</v>
      </c>
      <c r="E21" s="766">
        <v>8040.2559868804665</v>
      </c>
      <c r="F21" s="766">
        <v>9265.4111705539362</v>
      </c>
      <c r="G21" s="766">
        <v>9898.4215685131185</v>
      </c>
      <c r="H21" s="766">
        <v>9764.369597667639</v>
      </c>
      <c r="I21" s="766">
        <v>10760.321358600582</v>
      </c>
    </row>
    <row r="22" spans="1:9" s="70" customFormat="1" ht="21" customHeight="1">
      <c r="A22" s="429" t="s">
        <v>436</v>
      </c>
      <c r="B22" s="766">
        <v>-13660.527695335277</v>
      </c>
      <c r="C22" s="766">
        <v>-16898.608871720116</v>
      </c>
      <c r="D22" s="766">
        <v>-21073.184634110788</v>
      </c>
      <c r="E22" s="766">
        <v>-24493.337005830908</v>
      </c>
      <c r="F22" s="766">
        <v>-28154.262384839651</v>
      </c>
      <c r="G22" s="766">
        <v>-29682.818553935856</v>
      </c>
      <c r="H22" s="766">
        <v>-30845.617986880465</v>
      </c>
      <c r="I22" s="766">
        <v>-32480.9086909621</v>
      </c>
    </row>
    <row r="23" spans="1:9" s="70" customFormat="1" ht="21" customHeight="1">
      <c r="A23" s="68" t="s">
        <v>57</v>
      </c>
      <c r="B23" s="766">
        <v>4410.6501953352772</v>
      </c>
      <c r="C23" s="766">
        <v>6166.686982507289</v>
      </c>
      <c r="D23" s="766">
        <v>7318.0585174927119</v>
      </c>
      <c r="E23" s="766">
        <v>9944.3136720116618</v>
      </c>
      <c r="F23" s="766">
        <v>10371.913960641399</v>
      </c>
      <c r="G23" s="766">
        <v>13036.923486880469</v>
      </c>
      <c r="H23" s="766">
        <v>14079.632223032071</v>
      </c>
      <c r="I23" s="766">
        <v>15678.344543731777</v>
      </c>
    </row>
    <row r="24" spans="1:9" s="70" customFormat="1" ht="21" customHeight="1">
      <c r="A24" s="68" t="s">
        <v>63</v>
      </c>
      <c r="B24" s="766">
        <v>210.84109037900873</v>
      </c>
      <c r="C24" s="766">
        <v>14.700874635568512</v>
      </c>
      <c r="D24" s="766">
        <v>15.652741982507289</v>
      </c>
      <c r="E24" s="766">
        <v>117.0372055393586</v>
      </c>
      <c r="F24" s="766">
        <v>112.90451020408162</v>
      </c>
      <c r="G24" s="766">
        <v>105.86980903790088</v>
      </c>
      <c r="H24" s="766">
        <v>31.699613702623907</v>
      </c>
      <c r="I24" s="766">
        <v>115.34814723032071</v>
      </c>
    </row>
    <row r="25" spans="1:9" s="70" customFormat="1" ht="21" customHeight="1">
      <c r="A25" s="68" t="s">
        <v>437</v>
      </c>
      <c r="B25" s="766">
        <v>7948.0980320699709</v>
      </c>
      <c r="C25" s="766">
        <v>4839.6305029154519</v>
      </c>
      <c r="D25" s="766">
        <v>810.72062390670555</v>
      </c>
      <c r="E25" s="766">
        <v>895.91829154518962</v>
      </c>
      <c r="F25" s="766">
        <v>1079.6743381924198</v>
      </c>
      <c r="G25" s="766">
        <v>18315.429338192422</v>
      </c>
      <c r="H25" s="766">
        <v>15955.218358600583</v>
      </c>
      <c r="I25" s="766">
        <v>21175.611358600581</v>
      </c>
    </row>
    <row r="26" spans="1:9" s="70" customFormat="1" ht="21" customHeight="1">
      <c r="A26" s="68" t="s">
        <v>74</v>
      </c>
      <c r="B26" s="766">
        <v>12119.125001457725</v>
      </c>
      <c r="C26" s="766">
        <v>12496.003520408165</v>
      </c>
      <c r="D26" s="766">
        <v>13852.20271282799</v>
      </c>
      <c r="E26" s="766">
        <v>15920.160182215743</v>
      </c>
      <c r="F26" s="766">
        <v>17483.548169096211</v>
      </c>
      <c r="G26" s="766">
        <v>17208.608619533527</v>
      </c>
      <c r="H26" s="766">
        <v>18286.361384839649</v>
      </c>
      <c r="I26" s="766">
        <v>17981.306027696792</v>
      </c>
    </row>
    <row r="27" spans="1:9" s="70" customFormat="1" ht="21" customHeight="1">
      <c r="A27" s="68" t="s">
        <v>438</v>
      </c>
      <c r="B27" s="766">
        <v>2543.1972755102038</v>
      </c>
      <c r="C27" s="766">
        <v>2784.6747755102042</v>
      </c>
      <c r="D27" s="766">
        <v>2293.4566137026236</v>
      </c>
      <c r="E27" s="766">
        <v>3053.8832798833823</v>
      </c>
      <c r="F27" s="766">
        <v>4446.4482623906706</v>
      </c>
      <c r="G27" s="766">
        <v>5932.0368833819239</v>
      </c>
      <c r="H27" s="766">
        <v>9287.73812244898</v>
      </c>
      <c r="I27" s="766">
        <v>6761.7702827988342</v>
      </c>
    </row>
    <row r="28" spans="1:9" s="71" customFormat="1" ht="43.5" customHeight="1" thickBot="1">
      <c r="A28" s="430" t="s">
        <v>1359</v>
      </c>
      <c r="B28" s="767">
        <v>0</v>
      </c>
      <c r="C28" s="767">
        <v>0</v>
      </c>
      <c r="D28" s="767">
        <v>0</v>
      </c>
      <c r="E28" s="767">
        <v>0</v>
      </c>
      <c r="F28" s="767">
        <v>0</v>
      </c>
      <c r="G28" s="767">
        <v>0</v>
      </c>
      <c r="H28" s="767">
        <v>0</v>
      </c>
      <c r="I28" s="767">
        <v>0</v>
      </c>
    </row>
    <row r="29" spans="1:9" ht="24" customHeight="1" thickTop="1" thickBot="1">
      <c r="A29" s="27" t="s">
        <v>439</v>
      </c>
      <c r="B29" s="765">
        <v>658041.8572274053</v>
      </c>
      <c r="C29" s="765">
        <v>831678.03354081628</v>
      </c>
      <c r="D29" s="765">
        <v>986811.68002332363</v>
      </c>
      <c r="E29" s="765">
        <v>1070526.4257696792</v>
      </c>
      <c r="F29" s="765">
        <v>1265412.820845481</v>
      </c>
      <c r="G29" s="765">
        <v>1282947.1197740524</v>
      </c>
      <c r="H29" s="765">
        <v>1403377.1390014575</v>
      </c>
      <c r="I29" s="765">
        <v>1411116.1472755102</v>
      </c>
    </row>
    <row r="30" spans="1:9" s="70" customFormat="1" ht="21" customHeight="1" thickTop="1">
      <c r="A30" s="68" t="s">
        <v>440</v>
      </c>
      <c r="B30" s="766">
        <v>601309.67742565589</v>
      </c>
      <c r="C30" s="766">
        <v>741071.09253207012</v>
      </c>
      <c r="D30" s="766">
        <v>870718.08683819254</v>
      </c>
      <c r="E30" s="766">
        <v>940768.34318804671</v>
      </c>
      <c r="F30" s="766">
        <v>1083338.3375816327</v>
      </c>
      <c r="G30" s="766">
        <v>1078914.1943017491</v>
      </c>
      <c r="H30" s="766">
        <v>1195778.2218279883</v>
      </c>
      <c r="I30" s="766">
        <v>1237365.7051486881</v>
      </c>
    </row>
    <row r="31" spans="1:9" s="70" customFormat="1" ht="21" customHeight="1">
      <c r="A31" s="429" t="s">
        <v>441</v>
      </c>
      <c r="B31" s="766">
        <v>109669.07350291546</v>
      </c>
      <c r="C31" s="766">
        <v>125977.29584548106</v>
      </c>
      <c r="D31" s="766">
        <v>149855.71763119535</v>
      </c>
      <c r="E31" s="766">
        <v>191759.32041107872</v>
      </c>
      <c r="F31" s="766">
        <v>209309.40119970846</v>
      </c>
      <c r="G31" s="766">
        <v>175612.59734985422</v>
      </c>
      <c r="H31" s="766">
        <v>187335.76258746354</v>
      </c>
      <c r="I31" s="766">
        <v>214515.80935860059</v>
      </c>
    </row>
    <row r="32" spans="1:9" s="70" customFormat="1" ht="21" customHeight="1">
      <c r="A32" s="429" t="s">
        <v>442</v>
      </c>
      <c r="B32" s="766">
        <v>135361.15152186589</v>
      </c>
      <c r="C32" s="766">
        <v>178819.29445043733</v>
      </c>
      <c r="D32" s="766">
        <v>198610.9403309038</v>
      </c>
      <c r="E32" s="766">
        <v>231099.15140816325</v>
      </c>
      <c r="F32" s="766">
        <v>252420.78906851311</v>
      </c>
      <c r="G32" s="766">
        <v>261111.6247361516</v>
      </c>
      <c r="H32" s="766">
        <v>257132.38786005831</v>
      </c>
      <c r="I32" s="766">
        <v>272629.73463411076</v>
      </c>
    </row>
    <row r="33" spans="1:9" s="70" customFormat="1" ht="21" customHeight="1">
      <c r="A33" s="429" t="s">
        <v>443</v>
      </c>
      <c r="B33" s="766">
        <v>93274.27948979591</v>
      </c>
      <c r="C33" s="766">
        <v>105938.2341122449</v>
      </c>
      <c r="D33" s="766">
        <v>17610.828218658891</v>
      </c>
      <c r="E33" s="766">
        <v>6795.9840306122451</v>
      </c>
      <c r="F33" s="766">
        <v>3666.8663527696795</v>
      </c>
      <c r="G33" s="766">
        <v>4138.0003731778424</v>
      </c>
      <c r="H33" s="766">
        <v>3226.7949300291543</v>
      </c>
      <c r="I33" s="766">
        <v>3070.9927303206996</v>
      </c>
    </row>
    <row r="34" spans="1:9" s="70" customFormat="1" ht="21" customHeight="1">
      <c r="A34" s="429" t="s">
        <v>444</v>
      </c>
      <c r="B34" s="766">
        <v>14053.524392128278</v>
      </c>
      <c r="C34" s="766">
        <v>13637.794310495627</v>
      </c>
      <c r="D34" s="766">
        <v>10853.731763848396</v>
      </c>
      <c r="E34" s="766">
        <v>12890.303571428571</v>
      </c>
      <c r="F34" s="766">
        <v>11891.8241516035</v>
      </c>
      <c r="G34" s="766">
        <v>15857.580190962099</v>
      </c>
      <c r="H34" s="766">
        <v>18610.539874635571</v>
      </c>
      <c r="I34" s="766">
        <v>23466.015876093294</v>
      </c>
    </row>
    <row r="35" spans="1:9" s="70" customFormat="1" ht="21" customHeight="1">
      <c r="A35" s="429" t="s">
        <v>445</v>
      </c>
      <c r="B35" s="766">
        <v>235497.52096793</v>
      </c>
      <c r="C35" s="766">
        <v>301295.32555393584</v>
      </c>
      <c r="D35" s="766">
        <v>467673.86434256559</v>
      </c>
      <c r="E35" s="766">
        <v>463425.9922959184</v>
      </c>
      <c r="F35" s="766">
        <v>560890.51906268217</v>
      </c>
      <c r="G35" s="766">
        <v>570679.78474927112</v>
      </c>
      <c r="H35" s="766">
        <v>670193.75194460643</v>
      </c>
      <c r="I35" s="766">
        <v>657302.14695335273</v>
      </c>
    </row>
    <row r="36" spans="1:9" s="70" customFormat="1" ht="21" customHeight="1">
      <c r="A36" s="429" t="s">
        <v>446</v>
      </c>
      <c r="B36" s="766">
        <v>13454.127551020409</v>
      </c>
      <c r="C36" s="766">
        <v>15403.148259475218</v>
      </c>
      <c r="D36" s="766">
        <v>26113.004551020407</v>
      </c>
      <c r="E36" s="766">
        <v>34797.591470845487</v>
      </c>
      <c r="F36" s="766">
        <v>45158.937746355681</v>
      </c>
      <c r="G36" s="766">
        <v>51514.606902332365</v>
      </c>
      <c r="H36" s="766">
        <v>59278.984631195337</v>
      </c>
      <c r="I36" s="766">
        <v>66381.005596209914</v>
      </c>
    </row>
    <row r="37" spans="1:9" s="70" customFormat="1" ht="21" customHeight="1">
      <c r="A37" s="68" t="s">
        <v>447</v>
      </c>
      <c r="B37" s="766">
        <v>62.549569970845475</v>
      </c>
      <c r="C37" s="766">
        <v>55.664182215743438</v>
      </c>
      <c r="D37" s="766">
        <v>43.700400874635562</v>
      </c>
      <c r="E37" s="766">
        <v>146.70580903790088</v>
      </c>
      <c r="F37" s="766">
        <v>205.11192711370262</v>
      </c>
      <c r="G37" s="766">
        <v>274.79425947521867</v>
      </c>
      <c r="H37" s="766">
        <v>114.951583090379</v>
      </c>
      <c r="I37" s="766">
        <v>80.001129737609332</v>
      </c>
    </row>
    <row r="38" spans="1:9" s="70" customFormat="1" ht="21" customHeight="1">
      <c r="A38" s="68" t="s">
        <v>448</v>
      </c>
      <c r="B38" s="766">
        <v>30005.257832361516</v>
      </c>
      <c r="C38" s="766">
        <v>40838.897877551019</v>
      </c>
      <c r="D38" s="766">
        <v>55756.508784256555</v>
      </c>
      <c r="E38" s="766">
        <v>59987.407609329442</v>
      </c>
      <c r="F38" s="766">
        <v>98721.83432361517</v>
      </c>
      <c r="G38" s="766">
        <v>118801.08481778427</v>
      </c>
      <c r="H38" s="766">
        <v>127982.07058454811</v>
      </c>
      <c r="I38" s="766">
        <v>106046.16974635569</v>
      </c>
    </row>
    <row r="39" spans="1:9" s="70" customFormat="1" ht="21" customHeight="1">
      <c r="A39" s="68" t="s">
        <v>449</v>
      </c>
      <c r="B39" s="766">
        <v>11869.275619533528</v>
      </c>
      <c r="C39" s="766">
        <v>20310.577188046645</v>
      </c>
      <c r="D39" s="766">
        <v>23228.376600583088</v>
      </c>
      <c r="E39" s="766">
        <v>24847.32294169096</v>
      </c>
      <c r="F39" s="766">
        <v>28765.668412536441</v>
      </c>
      <c r="G39" s="766">
        <v>32779.304284256556</v>
      </c>
      <c r="H39" s="766">
        <v>31383.983304664722</v>
      </c>
      <c r="I39" s="766">
        <v>25081.170517492712</v>
      </c>
    </row>
    <row r="40" spans="1:9" s="70" customFormat="1" ht="21" customHeight="1">
      <c r="A40" s="68" t="s">
        <v>127</v>
      </c>
      <c r="B40" s="766">
        <v>8948.7506020408164</v>
      </c>
      <c r="C40" s="766">
        <v>9845.7411632653057</v>
      </c>
      <c r="D40" s="766">
        <v>10759.60570845481</v>
      </c>
      <c r="E40" s="766">
        <v>11757.7834606414</v>
      </c>
      <c r="F40" s="766">
        <v>12909.81526676385</v>
      </c>
      <c r="G40" s="766">
        <v>13611.149330903789</v>
      </c>
      <c r="H40" s="766">
        <v>12558.654918367345</v>
      </c>
      <c r="I40" s="766">
        <v>12994.520341107873</v>
      </c>
    </row>
    <row r="41" spans="1:9" s="70" customFormat="1" ht="21" customHeight="1">
      <c r="A41" s="68" t="s">
        <v>133</v>
      </c>
      <c r="B41" s="766">
        <v>0</v>
      </c>
      <c r="C41" s="766">
        <v>0</v>
      </c>
      <c r="D41" s="766">
        <v>0</v>
      </c>
      <c r="E41" s="766">
        <v>0</v>
      </c>
      <c r="F41" s="766">
        <v>0</v>
      </c>
      <c r="G41" s="766">
        <v>0</v>
      </c>
      <c r="H41" s="766">
        <v>0</v>
      </c>
      <c r="I41" s="766">
        <v>0</v>
      </c>
    </row>
    <row r="42" spans="1:9" s="70" customFormat="1" ht="21" customHeight="1">
      <c r="A42" s="68" t="s">
        <v>450</v>
      </c>
      <c r="B42" s="766">
        <v>5129.8160510204079</v>
      </c>
      <c r="C42" s="766">
        <v>18356.70636005831</v>
      </c>
      <c r="D42" s="766">
        <v>25243.421405247816</v>
      </c>
      <c r="E42" s="766">
        <v>27735.860266763848</v>
      </c>
      <c r="F42" s="766">
        <v>34316.626997084546</v>
      </c>
      <c r="G42" s="766">
        <v>33521.719758017491</v>
      </c>
      <c r="H42" s="766">
        <v>30100.787809037902</v>
      </c>
      <c r="I42" s="766">
        <v>29325.242771137026</v>
      </c>
    </row>
    <row r="43" spans="1:9" s="71" customFormat="1" ht="43.5" customHeight="1" thickBot="1">
      <c r="A43" s="430" t="s">
        <v>109</v>
      </c>
      <c r="B43" s="767">
        <v>716.5301268221574</v>
      </c>
      <c r="C43" s="767">
        <v>1199.3542376093294</v>
      </c>
      <c r="D43" s="767">
        <v>1061.9802857142856</v>
      </c>
      <c r="E43" s="767">
        <v>5283.0024941690963</v>
      </c>
      <c r="F43" s="767">
        <v>7155.4263367346939</v>
      </c>
      <c r="G43" s="767">
        <v>5044.8730218658893</v>
      </c>
      <c r="H43" s="767">
        <v>5458.4689737609324</v>
      </c>
      <c r="I43" s="767">
        <v>223.33762099125366</v>
      </c>
    </row>
    <row r="44" spans="1:9" ht="24" customHeight="1" thickTop="1" thickBot="1">
      <c r="A44" s="27" t="s">
        <v>451</v>
      </c>
      <c r="B44" s="765">
        <v>49719.678900874635</v>
      </c>
      <c r="C44" s="765">
        <v>57776.333141399416</v>
      </c>
      <c r="D44" s="765">
        <v>66148.716013119527</v>
      </c>
      <c r="E44" s="765">
        <v>72728.87573469388</v>
      </c>
      <c r="F44" s="765">
        <v>80836.510651603501</v>
      </c>
      <c r="G44" s="765">
        <v>81756.668899416909</v>
      </c>
      <c r="H44" s="765">
        <v>91306.775756559771</v>
      </c>
      <c r="I44" s="765">
        <v>90172.805088921275</v>
      </c>
    </row>
    <row r="45" spans="1:9" s="70" customFormat="1" ht="21" customHeight="1" thickTop="1">
      <c r="A45" s="68" t="s">
        <v>148</v>
      </c>
      <c r="B45" s="766">
        <v>38109.037900874639</v>
      </c>
      <c r="C45" s="766">
        <v>41017.201166180756</v>
      </c>
      <c r="D45" s="766">
        <v>45417.34693877551</v>
      </c>
      <c r="E45" s="766">
        <v>50873.615160349851</v>
      </c>
      <c r="F45" s="766">
        <v>57481.486880466473</v>
      </c>
      <c r="G45" s="766">
        <v>61738.046647230323</v>
      </c>
      <c r="H45" s="766">
        <v>65914.431486880465</v>
      </c>
      <c r="I45" s="766">
        <v>68278.86297376093</v>
      </c>
    </row>
    <row r="46" spans="1:9" s="70" customFormat="1" ht="21" customHeight="1">
      <c r="A46" s="68" t="s">
        <v>152</v>
      </c>
      <c r="B46" s="766">
        <v>0</v>
      </c>
      <c r="C46" s="766">
        <v>0</v>
      </c>
      <c r="D46" s="766">
        <v>0</v>
      </c>
      <c r="E46" s="766">
        <v>0</v>
      </c>
      <c r="F46" s="766">
        <v>0.7288629737609329</v>
      </c>
      <c r="G46" s="766">
        <v>750</v>
      </c>
      <c r="H46" s="766">
        <v>0</v>
      </c>
      <c r="I46" s="766">
        <v>750</v>
      </c>
    </row>
    <row r="47" spans="1:9" s="70" customFormat="1" ht="21" customHeight="1">
      <c r="A47" s="68" t="s">
        <v>156</v>
      </c>
      <c r="B47" s="766">
        <v>0</v>
      </c>
      <c r="C47" s="766">
        <v>0</v>
      </c>
      <c r="D47" s="766">
        <v>0</v>
      </c>
      <c r="E47" s="766">
        <v>0</v>
      </c>
      <c r="F47" s="766">
        <v>0</v>
      </c>
      <c r="G47" s="766">
        <v>0</v>
      </c>
      <c r="H47" s="766">
        <v>0</v>
      </c>
      <c r="I47" s="766">
        <v>0</v>
      </c>
    </row>
    <row r="48" spans="1:9" s="70" customFormat="1" ht="21" customHeight="1">
      <c r="A48" s="68" t="s">
        <v>452</v>
      </c>
      <c r="B48" s="766">
        <v>7268.1763629737616</v>
      </c>
      <c r="C48" s="766">
        <v>7702.4118979591831</v>
      </c>
      <c r="D48" s="766">
        <v>8608.0773221574345</v>
      </c>
      <c r="E48" s="766">
        <v>9820.3156093294474</v>
      </c>
      <c r="F48" s="766">
        <v>11023.792448979593</v>
      </c>
      <c r="G48" s="766">
        <v>10680.962801749271</v>
      </c>
      <c r="H48" s="766">
        <v>10680.962801749271</v>
      </c>
      <c r="I48" s="766">
        <v>12151.967638483966</v>
      </c>
    </row>
    <row r="49" spans="1:9" s="70" customFormat="1" ht="21" customHeight="1">
      <c r="A49" s="68" t="s">
        <v>164</v>
      </c>
      <c r="B49" s="766">
        <v>4342.464637026239</v>
      </c>
      <c r="C49" s="766">
        <v>9056.7200772594751</v>
      </c>
      <c r="D49" s="766">
        <v>12123.291752186589</v>
      </c>
      <c r="E49" s="766">
        <v>12034.944965014576</v>
      </c>
      <c r="F49" s="766">
        <v>12330.502459183674</v>
      </c>
      <c r="G49" s="766">
        <v>8587.659450437317</v>
      </c>
      <c r="H49" s="766">
        <v>14711.38146793003</v>
      </c>
      <c r="I49" s="766">
        <v>8991.9744766763852</v>
      </c>
    </row>
    <row r="50" spans="1:9" s="70" customFormat="1" ht="21" customHeight="1">
      <c r="A50" s="429" t="s">
        <v>453</v>
      </c>
      <c r="B50" s="766">
        <v>0.1092930029154519</v>
      </c>
      <c r="C50" s="766">
        <v>6.5836734693877547E-2</v>
      </c>
      <c r="D50" s="766">
        <v>0.90888046647230314</v>
      </c>
      <c r="E50" s="766">
        <v>0.17656851311953353</v>
      </c>
      <c r="F50" s="766">
        <v>0.78143877551020402</v>
      </c>
      <c r="G50" s="766">
        <v>3427.7179416909617</v>
      </c>
      <c r="H50" s="766">
        <v>1.3331020408163266</v>
      </c>
      <c r="I50" s="766">
        <v>4743.3422419825074</v>
      </c>
    </row>
    <row r="51" spans="1:9" s="71" customFormat="1" ht="40.5" customHeight="1" thickBot="1">
      <c r="A51" s="431" t="s">
        <v>454</v>
      </c>
      <c r="B51" s="767">
        <v>4342.3553440233236</v>
      </c>
      <c r="C51" s="767">
        <v>9056.6542405247819</v>
      </c>
      <c r="D51" s="767">
        <v>12122.382871720116</v>
      </c>
      <c r="E51" s="767">
        <v>12034.768396501458</v>
      </c>
      <c r="F51" s="767">
        <v>12329.721020408164</v>
      </c>
      <c r="G51" s="767">
        <v>5159.9415087463558</v>
      </c>
      <c r="H51" s="767">
        <v>14710.048365889214</v>
      </c>
      <c r="I51" s="767">
        <v>4248.6322346938778</v>
      </c>
    </row>
    <row r="52" spans="1:9" ht="24" customHeight="1" thickTop="1" thickBot="1">
      <c r="A52" s="27" t="s">
        <v>455</v>
      </c>
      <c r="B52" s="765">
        <v>707761.53612827987</v>
      </c>
      <c r="C52" s="765">
        <v>889454.36668221571</v>
      </c>
      <c r="D52" s="765">
        <v>1052960.3960364433</v>
      </c>
      <c r="E52" s="765">
        <v>1143255.3015043731</v>
      </c>
      <c r="F52" s="765">
        <v>1346249.3314970843</v>
      </c>
      <c r="G52" s="765">
        <v>1364703.7886734693</v>
      </c>
      <c r="H52" s="765">
        <v>1494683.9147580173</v>
      </c>
      <c r="I52" s="765">
        <v>1501288.9523644312</v>
      </c>
    </row>
    <row r="53" spans="1:9" s="70" customFormat="1" ht="24" customHeight="1" thickTop="1">
      <c r="A53" s="68" t="s">
        <v>456</v>
      </c>
      <c r="B53" s="766">
        <v>51435.400182215744</v>
      </c>
      <c r="C53" s="766">
        <v>53424.052956268213</v>
      </c>
      <c r="D53" s="766">
        <v>40644.255260932943</v>
      </c>
      <c r="E53" s="766">
        <v>36215.166902332356</v>
      </c>
      <c r="F53" s="766">
        <v>44122.155065597668</v>
      </c>
      <c r="G53" s="766">
        <v>53767.912142857145</v>
      </c>
      <c r="H53" s="766">
        <v>56137.86272157434</v>
      </c>
      <c r="I53" s="766">
        <v>60627.272457725951</v>
      </c>
    </row>
    <row r="54" spans="1:9" s="71" customFormat="1" ht="21" customHeight="1">
      <c r="A54" s="431" t="s">
        <v>457</v>
      </c>
      <c r="B54" s="767">
        <v>11513.353551020409</v>
      </c>
      <c r="C54" s="767">
        <v>5605.8896297376095</v>
      </c>
      <c r="D54" s="767">
        <v>3094.0932900874636</v>
      </c>
      <c r="E54" s="767">
        <v>2248.2801093294461</v>
      </c>
      <c r="F54" s="767">
        <v>784.39024052478135</v>
      </c>
      <c r="G54" s="767">
        <v>3750.5283994169099</v>
      </c>
      <c r="H54" s="767">
        <v>1607.5941895043734</v>
      </c>
      <c r="I54" s="767">
        <v>353.79411078717197</v>
      </c>
    </row>
    <row r="55" spans="1:9" s="71" customFormat="1" ht="21" customHeight="1">
      <c r="A55" s="431" t="s">
        <v>458</v>
      </c>
      <c r="B55" s="767">
        <v>35864.734258017488</v>
      </c>
      <c r="C55" s="767">
        <v>43706.95704810496</v>
      </c>
      <c r="D55" s="767">
        <v>30954.328469387758</v>
      </c>
      <c r="E55" s="767">
        <v>22572.85230174927</v>
      </c>
      <c r="F55" s="767">
        <v>27146.668858600584</v>
      </c>
      <c r="G55" s="767">
        <v>32834.052179300292</v>
      </c>
      <c r="H55" s="767">
        <v>33706.564457725952</v>
      </c>
      <c r="I55" s="767">
        <v>38246.256201166187</v>
      </c>
    </row>
    <row r="56" spans="1:9" s="71" customFormat="1" ht="21" customHeight="1">
      <c r="A56" s="431" t="s">
        <v>459</v>
      </c>
      <c r="B56" s="767">
        <v>0</v>
      </c>
      <c r="C56" s="767">
        <v>0</v>
      </c>
      <c r="D56" s="767">
        <v>0</v>
      </c>
      <c r="E56" s="767">
        <v>0</v>
      </c>
      <c r="F56" s="767">
        <v>0</v>
      </c>
      <c r="G56" s="767">
        <v>0</v>
      </c>
      <c r="H56" s="767">
        <v>0</v>
      </c>
      <c r="I56" s="767">
        <v>0</v>
      </c>
    </row>
    <row r="57" spans="1:9" s="71" customFormat="1" ht="21" customHeight="1">
      <c r="A57" s="431" t="s">
        <v>460</v>
      </c>
      <c r="B57" s="767">
        <v>4057.3123731778423</v>
      </c>
      <c r="C57" s="767">
        <v>4111.2062784256559</v>
      </c>
      <c r="D57" s="767">
        <v>6595.833501457726</v>
      </c>
      <c r="E57" s="767">
        <v>11394.034491253646</v>
      </c>
      <c r="F57" s="767">
        <v>16191.095966472303</v>
      </c>
      <c r="G57" s="767">
        <v>17183.331564139942</v>
      </c>
      <c r="H57" s="767">
        <v>20173.704074344019</v>
      </c>
      <c r="I57" s="767">
        <v>21377.22214577259</v>
      </c>
    </row>
    <row r="58" spans="1:9" s="71" customFormat="1" ht="21" customHeight="1">
      <c r="A58" s="431" t="s">
        <v>461</v>
      </c>
      <c r="B58" s="767">
        <v>0</v>
      </c>
      <c r="C58" s="767">
        <v>0</v>
      </c>
      <c r="D58" s="767">
        <v>0</v>
      </c>
      <c r="E58" s="767">
        <v>0</v>
      </c>
      <c r="F58" s="767">
        <v>0</v>
      </c>
      <c r="G58" s="767">
        <v>0</v>
      </c>
      <c r="H58" s="767">
        <v>650</v>
      </c>
      <c r="I58" s="767">
        <v>650</v>
      </c>
    </row>
    <row r="59" spans="1:9" s="71" customFormat="1" ht="61.5" customHeight="1" thickBot="1">
      <c r="A59" s="430" t="s">
        <v>462</v>
      </c>
      <c r="B59" s="767">
        <v>1242086.5847725947</v>
      </c>
      <c r="C59" s="767">
        <v>1481072.0821034985</v>
      </c>
      <c r="D59" s="767">
        <v>1775694.1260670554</v>
      </c>
      <c r="E59" s="767">
        <v>2135451.4331967928</v>
      </c>
      <c r="F59" s="767">
        <v>2307551.0352128278</v>
      </c>
      <c r="G59" s="767">
        <v>2412376.6025422742</v>
      </c>
      <c r="H59" s="767">
        <v>2527744.5425787177</v>
      </c>
      <c r="I59" s="767">
        <v>2620279.0464562681</v>
      </c>
    </row>
    <row r="60" spans="1:9" ht="31.5" customHeight="1" thickTop="1" thickBot="1">
      <c r="A60" s="432" t="s">
        <v>463</v>
      </c>
      <c r="B60" s="765"/>
      <c r="C60" s="765"/>
      <c r="D60" s="765"/>
      <c r="E60" s="765"/>
      <c r="F60" s="765"/>
      <c r="G60" s="765"/>
      <c r="H60" s="765"/>
      <c r="I60" s="765"/>
    </row>
    <row r="61" spans="1:9" ht="30" customHeight="1" thickTop="1">
      <c r="A61" s="29" t="s">
        <v>464</v>
      </c>
      <c r="B61" s="768">
        <v>41584.816086005834</v>
      </c>
      <c r="C61" s="768">
        <v>57341.190160349848</v>
      </c>
      <c r="D61" s="768">
        <v>76849.38900583089</v>
      </c>
      <c r="E61" s="768">
        <v>83485.873953352784</v>
      </c>
      <c r="F61" s="768">
        <v>89269.426290087475</v>
      </c>
      <c r="G61" s="768">
        <v>39306.319778425655</v>
      </c>
      <c r="H61" s="768">
        <v>97719.504332361525</v>
      </c>
      <c r="I61" s="768">
        <v>42740.490527696791</v>
      </c>
    </row>
    <row r="62" spans="1:9" ht="21" customHeight="1">
      <c r="A62" s="31" t="s">
        <v>465</v>
      </c>
      <c r="B62" s="768">
        <v>-8287.5535772594758</v>
      </c>
      <c r="C62" s="768">
        <v>-11393.078241982506</v>
      </c>
      <c r="D62" s="768">
        <v>-16743.870876093293</v>
      </c>
      <c r="E62" s="768">
        <v>-20355.990674927118</v>
      </c>
      <c r="F62" s="768">
        <v>-21467.31334985423</v>
      </c>
      <c r="G62" s="768">
        <v>-9761.1005728862965</v>
      </c>
      <c r="H62" s="768">
        <v>-26571.653498542273</v>
      </c>
      <c r="I62" s="768">
        <v>-13412.088498542274</v>
      </c>
    </row>
    <row r="63" spans="1:9" ht="21.75" customHeight="1">
      <c r="A63" s="433" t="s">
        <v>466</v>
      </c>
      <c r="B63" s="768">
        <v>33297.262508746353</v>
      </c>
      <c r="C63" s="768">
        <v>45948.111918367344</v>
      </c>
      <c r="D63" s="768">
        <v>60105.518129737611</v>
      </c>
      <c r="E63" s="768">
        <v>63129.883278425659</v>
      </c>
      <c r="F63" s="768">
        <v>67802.11294023323</v>
      </c>
      <c r="G63" s="768">
        <v>29545.219205539357</v>
      </c>
      <c r="H63" s="768">
        <v>71147.850833819248</v>
      </c>
      <c r="I63" s="768">
        <v>29328.402029154517</v>
      </c>
    </row>
    <row r="64" spans="1:9">
      <c r="A64" s="29" t="s">
        <v>467</v>
      </c>
      <c r="B64" s="768">
        <v>10797.805574344022</v>
      </c>
      <c r="C64" s="768">
        <v>14766.179599125364</v>
      </c>
      <c r="D64" s="768">
        <v>15590.73521574344</v>
      </c>
      <c r="E64" s="768">
        <v>17154.688771137025</v>
      </c>
      <c r="F64" s="768">
        <v>22758.721033527698</v>
      </c>
      <c r="G64" s="768">
        <v>8464.2121093294463</v>
      </c>
      <c r="H64" s="768">
        <v>22703.670033527698</v>
      </c>
      <c r="I64" s="768">
        <v>14165.876845481049</v>
      </c>
    </row>
    <row r="65" spans="1:9">
      <c r="A65" s="31" t="s">
        <v>468</v>
      </c>
      <c r="B65" s="768">
        <v>-3669.8540816326531</v>
      </c>
      <c r="C65" s="768">
        <v>-3859.2202594752189</v>
      </c>
      <c r="D65" s="768">
        <v>-3774.7132259475216</v>
      </c>
      <c r="E65" s="768">
        <v>-5373.1591326530615</v>
      </c>
      <c r="F65" s="768">
        <v>-11605.15174781341</v>
      </c>
      <c r="G65" s="768">
        <v>-4125.3489460641395</v>
      </c>
      <c r="H65" s="768">
        <v>-12617.606322157435</v>
      </c>
      <c r="I65" s="768">
        <v>-10219.375425655977</v>
      </c>
    </row>
    <row r="66" spans="1:9">
      <c r="A66" s="30" t="s">
        <v>469</v>
      </c>
      <c r="B66" s="768">
        <v>40425.214001457731</v>
      </c>
      <c r="C66" s="768">
        <v>56855.071258017488</v>
      </c>
      <c r="D66" s="768">
        <v>71921.540119533529</v>
      </c>
      <c r="E66" s="768">
        <v>74911.412916909627</v>
      </c>
      <c r="F66" s="768">
        <v>78955.68222594753</v>
      </c>
      <c r="G66" s="768">
        <v>33884.082368804666</v>
      </c>
      <c r="H66" s="768">
        <v>81233.914545189502</v>
      </c>
      <c r="I66" s="768">
        <v>33274.903448979589</v>
      </c>
    </row>
    <row r="67" spans="1:9">
      <c r="A67" s="29" t="s">
        <v>470</v>
      </c>
      <c r="B67" s="768">
        <v>33309.7923877551</v>
      </c>
      <c r="C67" s="768">
        <v>6546.5384110787172</v>
      </c>
      <c r="D67" s="768">
        <v>9406.3969868804652</v>
      </c>
      <c r="E67" s="768">
        <v>9052.5425349854231</v>
      </c>
      <c r="F67" s="768">
        <v>8216.3208950437329</v>
      </c>
      <c r="G67" s="768">
        <v>3232.7386486880469</v>
      </c>
      <c r="H67" s="768">
        <v>10586.475119533527</v>
      </c>
      <c r="I67" s="768">
        <v>3228.1562346938776</v>
      </c>
    </row>
    <row r="68" spans="1:9">
      <c r="A68" s="29" t="s">
        <v>471</v>
      </c>
      <c r="B68" s="768">
        <v>-38818.979091836729</v>
      </c>
      <c r="C68" s="768">
        <v>-11171.480263848396</v>
      </c>
      <c r="D68" s="768">
        <v>-16710.284574344027</v>
      </c>
      <c r="E68" s="768">
        <v>-15349.85248542274</v>
      </c>
      <c r="F68" s="768">
        <v>-16060.573351311954</v>
      </c>
      <c r="G68" s="768">
        <v>-6152.9125889212828</v>
      </c>
      <c r="H68" s="768">
        <v>-16156.638862973761</v>
      </c>
      <c r="I68" s="768">
        <v>-6458.9450947521864</v>
      </c>
    </row>
    <row r="69" spans="1:9">
      <c r="A69" s="433" t="s">
        <v>472</v>
      </c>
      <c r="B69" s="768">
        <v>34916.027297376095</v>
      </c>
      <c r="C69" s="768">
        <v>52230.129405247819</v>
      </c>
      <c r="D69" s="768">
        <v>64617.652532069966</v>
      </c>
      <c r="E69" s="768">
        <v>68614.102966472303</v>
      </c>
      <c r="F69" s="768">
        <v>71111.429769679307</v>
      </c>
      <c r="G69" s="768">
        <v>30963.908428571427</v>
      </c>
      <c r="H69" s="768">
        <v>75663.750801749266</v>
      </c>
      <c r="I69" s="768">
        <v>30044.114588921286</v>
      </c>
    </row>
    <row r="70" spans="1:9">
      <c r="A70" s="31" t="s">
        <v>473</v>
      </c>
      <c r="B70" s="768">
        <v>-29247.414620991254</v>
      </c>
      <c r="C70" s="768">
        <v>-39149.374972303202</v>
      </c>
      <c r="D70" s="768">
        <v>-45369.177272594745</v>
      </c>
      <c r="E70" s="768">
        <v>-50102.305164723031</v>
      </c>
      <c r="F70" s="768">
        <v>-49920.511801749271</v>
      </c>
      <c r="G70" s="768">
        <v>-21488.326298833817</v>
      </c>
      <c r="H70" s="768">
        <v>-50221.389918367342</v>
      </c>
      <c r="I70" s="768">
        <v>-22211.038688046647</v>
      </c>
    </row>
    <row r="71" spans="1:9">
      <c r="A71" s="30" t="s">
        <v>474</v>
      </c>
      <c r="B71" s="768">
        <v>5668.6126763848397</v>
      </c>
      <c r="C71" s="768">
        <v>13080.754432944606</v>
      </c>
      <c r="D71" s="768">
        <v>19248.475259475221</v>
      </c>
      <c r="E71" s="768">
        <v>18511.797801749271</v>
      </c>
      <c r="F71" s="768">
        <v>21190.917967930029</v>
      </c>
      <c r="G71" s="768">
        <v>9475.5821297376078</v>
      </c>
      <c r="H71" s="768">
        <v>25442.360883381923</v>
      </c>
      <c r="I71" s="768">
        <v>7833.0759008746354</v>
      </c>
    </row>
    <row r="72" spans="1:9">
      <c r="A72" s="30" t="s">
        <v>475</v>
      </c>
      <c r="B72" s="768">
        <v>10.192</v>
      </c>
      <c r="C72" s="768">
        <v>9.8608586005830912</v>
      </c>
      <c r="D72" s="768">
        <v>-0.40059183673469384</v>
      </c>
      <c r="E72" s="768">
        <v>-8.9621078717201161</v>
      </c>
      <c r="F72" s="768">
        <v>18.747903790087459</v>
      </c>
      <c r="G72" s="768">
        <v>17.851928571428573</v>
      </c>
      <c r="H72" s="768">
        <v>101.11150583090379</v>
      </c>
      <c r="I72" s="768">
        <v>13.856612244897958</v>
      </c>
    </row>
    <row r="73" spans="1:9">
      <c r="A73" s="31" t="s">
        <v>476</v>
      </c>
      <c r="B73" s="768">
        <v>-89.463569970845469</v>
      </c>
      <c r="C73" s="768">
        <v>-3.1591559766763848</v>
      </c>
      <c r="D73" s="768">
        <v>-10.54068950437318</v>
      </c>
      <c r="E73" s="768">
        <v>-14.204586005830905</v>
      </c>
      <c r="F73" s="768">
        <v>14.79845335276968</v>
      </c>
      <c r="G73" s="768">
        <v>-1.9671865889212827</v>
      </c>
      <c r="H73" s="768">
        <v>20.784189504373177</v>
      </c>
      <c r="I73" s="768">
        <v>12.663685131195336</v>
      </c>
    </row>
    <row r="74" spans="1:9">
      <c r="A74" s="31" t="s">
        <v>477</v>
      </c>
      <c r="B74" s="768">
        <v>99.655559766763858</v>
      </c>
      <c r="C74" s="768">
        <v>13.020014577259476</v>
      </c>
      <c r="D74" s="768">
        <v>10.140097667638484</v>
      </c>
      <c r="E74" s="768">
        <v>5.2424781341107876</v>
      </c>
      <c r="F74" s="768">
        <v>3.9494504373177839</v>
      </c>
      <c r="G74" s="768">
        <v>19.819115160349856</v>
      </c>
      <c r="H74" s="768">
        <v>80.327316326530607</v>
      </c>
      <c r="I74" s="768">
        <v>1.1929271137026238</v>
      </c>
    </row>
    <row r="75" spans="1:9">
      <c r="A75" s="433" t="s">
        <v>478</v>
      </c>
      <c r="B75" s="768">
        <v>-10.281510204081632</v>
      </c>
      <c r="C75" s="768">
        <v>-8.8759402332361503</v>
      </c>
      <c r="D75" s="768">
        <v>-6.6324329446064132</v>
      </c>
      <c r="E75" s="768">
        <v>-4.1912376093294457</v>
      </c>
      <c r="F75" s="768">
        <v>-3.0003498542274052</v>
      </c>
      <c r="G75" s="768">
        <v>-1.1939897959183674</v>
      </c>
      <c r="H75" s="768">
        <v>-2.397962099125365</v>
      </c>
      <c r="I75" s="768">
        <v>-0.88577113702623911</v>
      </c>
    </row>
    <row r="76" spans="1:9">
      <c r="A76" s="433" t="s">
        <v>1353</v>
      </c>
      <c r="B76" s="768">
        <v>-3.9228862973760936E-2</v>
      </c>
      <c r="C76" s="768">
        <v>4.995481049562682E-2</v>
      </c>
      <c r="D76" s="768">
        <v>-2.362536443148688E-2</v>
      </c>
      <c r="E76" s="768">
        <v>-2.0715743440233237E-2</v>
      </c>
      <c r="F76" s="768">
        <v>-2.237609329446064E-3</v>
      </c>
      <c r="G76" s="768">
        <v>-1.3494169096209912E-2</v>
      </c>
      <c r="H76" s="768">
        <v>-2.9819241982507287E-2</v>
      </c>
      <c r="I76" s="768">
        <v>-3.5000000000000001E-3</v>
      </c>
    </row>
    <row r="77" spans="1:9">
      <c r="A77" s="31" t="s">
        <v>479</v>
      </c>
      <c r="B77" s="768">
        <v>-10.242281341107873</v>
      </c>
      <c r="C77" s="768">
        <v>-8.9258950437317779</v>
      </c>
      <c r="D77" s="768">
        <v>-6.6088075801749264</v>
      </c>
      <c r="E77" s="768">
        <v>-4.1705218658892127</v>
      </c>
      <c r="F77" s="768">
        <v>-2.9981122448979591</v>
      </c>
      <c r="G77" s="768">
        <v>-1.1804956268221576</v>
      </c>
      <c r="H77" s="768">
        <v>-2.3681428571428569</v>
      </c>
      <c r="I77" s="768">
        <v>-0.88227113702623916</v>
      </c>
    </row>
    <row r="78" spans="1:9">
      <c r="A78" s="433" t="s">
        <v>480</v>
      </c>
      <c r="B78" s="768">
        <v>5668.5231661807584</v>
      </c>
      <c r="C78" s="768">
        <v>13081.739351311953</v>
      </c>
      <c r="D78" s="768">
        <v>19241.442234693877</v>
      </c>
      <c r="E78" s="768">
        <v>18498.644456268223</v>
      </c>
      <c r="F78" s="768">
        <v>21206.665521865889</v>
      </c>
      <c r="G78" s="768">
        <v>9492.2400685131197</v>
      </c>
      <c r="H78" s="768">
        <v>25541.074427113701</v>
      </c>
      <c r="I78" s="768">
        <v>7846.0467419825072</v>
      </c>
    </row>
    <row r="79" spans="1:9">
      <c r="A79" s="29" t="s">
        <v>481</v>
      </c>
      <c r="B79" s="768">
        <v>51.502536443148692</v>
      </c>
      <c r="C79" s="768">
        <v>2097.2441676384838</v>
      </c>
      <c r="D79" s="768">
        <v>151.30535568513119</v>
      </c>
      <c r="E79" s="768">
        <v>83.928467930029171</v>
      </c>
      <c r="F79" s="768">
        <v>91.214032069970841</v>
      </c>
      <c r="G79" s="768">
        <v>18.547339650145773</v>
      </c>
      <c r="H79" s="768">
        <v>205.7135699708455</v>
      </c>
      <c r="I79" s="768">
        <v>10.619650145772596</v>
      </c>
    </row>
    <row r="80" spans="1:9">
      <c r="A80" s="30" t="s">
        <v>482</v>
      </c>
      <c r="B80" s="768">
        <v>5720.0257026239069</v>
      </c>
      <c r="C80" s="768">
        <v>15178.983518950437</v>
      </c>
      <c r="D80" s="768">
        <v>19392.747590379007</v>
      </c>
      <c r="E80" s="768">
        <v>18582.572924198252</v>
      </c>
      <c r="F80" s="768">
        <v>21297.879553935858</v>
      </c>
      <c r="G80" s="768">
        <v>9510.7874081632654</v>
      </c>
      <c r="H80" s="768">
        <v>25746.787997084546</v>
      </c>
      <c r="I80" s="768">
        <v>7856.6663921282807</v>
      </c>
    </row>
    <row r="81" spans="1:9">
      <c r="A81" s="29" t="s">
        <v>483</v>
      </c>
      <c r="B81" s="768">
        <v>171.15915306122452</v>
      </c>
      <c r="C81" s="768">
        <v>7.2624591836734691</v>
      </c>
      <c r="D81" s="768">
        <v>445.99749416909617</v>
      </c>
      <c r="E81" s="768">
        <v>277.0704110787172</v>
      </c>
      <c r="F81" s="768">
        <v>564.18061516034982</v>
      </c>
      <c r="G81" s="768">
        <v>-5.5156574344023328</v>
      </c>
      <c r="H81" s="768">
        <v>186.0798498542274</v>
      </c>
      <c r="I81" s="768">
        <v>11.804413994169096</v>
      </c>
    </row>
    <row r="82" spans="1:9" ht="21" customHeight="1">
      <c r="A82" s="433" t="s">
        <v>484</v>
      </c>
      <c r="B82" s="768">
        <v>5891.184855685131</v>
      </c>
      <c r="C82" s="768">
        <v>15186.245978134109</v>
      </c>
      <c r="D82" s="768">
        <v>19838.745084548107</v>
      </c>
      <c r="E82" s="768">
        <v>18859.643335276967</v>
      </c>
      <c r="F82" s="768">
        <v>21862.060169096207</v>
      </c>
      <c r="G82" s="768">
        <v>9505.2717507288635</v>
      </c>
      <c r="H82" s="768">
        <v>25932.867846938778</v>
      </c>
      <c r="I82" s="768">
        <v>7868.4708061224483</v>
      </c>
    </row>
    <row r="83" spans="1:9" ht="21" customHeight="1">
      <c r="A83" s="29" t="s">
        <v>485</v>
      </c>
      <c r="B83" s="768">
        <v>0</v>
      </c>
      <c r="C83" s="768">
        <v>0</v>
      </c>
      <c r="D83" s="768">
        <v>0</v>
      </c>
      <c r="E83" s="768">
        <v>0</v>
      </c>
      <c r="F83" s="768">
        <v>0</v>
      </c>
      <c r="G83" s="768">
        <v>0</v>
      </c>
      <c r="H83" s="768">
        <v>0</v>
      </c>
      <c r="I83" s="768">
        <v>0</v>
      </c>
    </row>
    <row r="84" spans="1:9" ht="21" customHeight="1">
      <c r="A84" s="433" t="s">
        <v>486</v>
      </c>
      <c r="B84" s="768">
        <v>5891.184855685131</v>
      </c>
      <c r="C84" s="768">
        <v>15186.245978134109</v>
      </c>
      <c r="D84" s="768">
        <v>19838.745084548107</v>
      </c>
      <c r="E84" s="768">
        <v>18859.643335276967</v>
      </c>
      <c r="F84" s="768">
        <v>21862.060169096207</v>
      </c>
      <c r="G84" s="768">
        <v>9505.2717507288635</v>
      </c>
      <c r="H84" s="768">
        <v>25932.867846938778</v>
      </c>
      <c r="I84" s="768">
        <v>7868.4708061224483</v>
      </c>
    </row>
    <row r="85" spans="1:9" ht="18" customHeight="1" thickBot="1">
      <c r="A85" s="29" t="s">
        <v>487</v>
      </c>
      <c r="B85" s="768">
        <v>-1548.8295145772595</v>
      </c>
      <c r="C85" s="768">
        <v>-6129.5917376093303</v>
      </c>
      <c r="D85" s="768">
        <v>-7716.3622215743453</v>
      </c>
      <c r="E85" s="768">
        <v>-6824.8749387755097</v>
      </c>
      <c r="F85" s="768">
        <v>-9532.3391472303192</v>
      </c>
      <c r="G85" s="768">
        <v>-4345.3302405247814</v>
      </c>
      <c r="H85" s="768">
        <v>-11222.819479591835</v>
      </c>
      <c r="I85" s="768">
        <v>-3619.8385714285714</v>
      </c>
    </row>
    <row r="86" spans="1:9" ht="24" customHeight="1" thickTop="1" thickBot="1">
      <c r="A86" s="27" t="s">
        <v>488</v>
      </c>
      <c r="B86" s="765">
        <v>4342.3553411078719</v>
      </c>
      <c r="C86" s="765">
        <v>9056.6542405247819</v>
      </c>
      <c r="D86" s="765">
        <v>12122.38286297376</v>
      </c>
      <c r="E86" s="765">
        <v>12034.768396501458</v>
      </c>
      <c r="F86" s="765">
        <v>12329.721021865889</v>
      </c>
      <c r="G86" s="765">
        <v>5159.9415102040812</v>
      </c>
      <c r="H86" s="765">
        <v>14710.048367346937</v>
      </c>
      <c r="I86" s="765">
        <v>4248.6322346938778</v>
      </c>
    </row>
    <row r="87" spans="1:9" ht="15" customHeight="1" thickTop="1" thickBot="1">
      <c r="A87" s="434"/>
      <c r="B87" s="769"/>
      <c r="C87" s="769"/>
      <c r="D87" s="769"/>
      <c r="E87" s="769"/>
      <c r="F87" s="769"/>
      <c r="G87" s="769"/>
      <c r="H87" s="769"/>
      <c r="I87" s="769"/>
    </row>
    <row r="88" spans="1:9" ht="28.5" customHeight="1" thickTop="1">
      <c r="A88" s="435"/>
      <c r="B88" s="32"/>
      <c r="C88" s="32"/>
      <c r="D88" s="32"/>
      <c r="E88" s="32"/>
      <c r="F88" s="32"/>
      <c r="G88" s="32"/>
      <c r="H88" s="32"/>
    </row>
    <row r="89" spans="1:9">
      <c r="A89" s="435"/>
      <c r="B89" s="32"/>
      <c r="C89" s="32"/>
      <c r="D89" s="32"/>
      <c r="E89" s="32"/>
      <c r="F89" s="32"/>
      <c r="G89" s="32"/>
      <c r="H89" s="32"/>
    </row>
    <row r="90" spans="1:9" ht="19.5">
      <c r="A90" s="436"/>
      <c r="B90" s="32"/>
      <c r="C90" s="32"/>
      <c r="D90" s="32"/>
      <c r="E90" s="32"/>
      <c r="F90" s="32"/>
      <c r="G90" s="32"/>
      <c r="H90" s="32"/>
    </row>
    <row r="91" spans="1:9" ht="19.5">
      <c r="A91" s="436"/>
      <c r="B91" s="32"/>
      <c r="C91" s="32"/>
      <c r="D91" s="32"/>
      <c r="E91" s="32"/>
      <c r="F91" s="32"/>
      <c r="G91" s="32"/>
      <c r="H91" s="32"/>
    </row>
    <row r="92" spans="1:9" ht="19.5">
      <c r="A92" s="436"/>
      <c r="B92" s="32"/>
      <c r="C92" s="32"/>
      <c r="D92" s="32"/>
      <c r="E92" s="32"/>
      <c r="F92" s="32"/>
      <c r="G92" s="32"/>
      <c r="H92" s="32"/>
    </row>
    <row r="93" spans="1:9" ht="19.5">
      <c r="A93" s="437"/>
      <c r="B93" s="32"/>
      <c r="C93" s="32"/>
      <c r="D93" s="32"/>
      <c r="E93" s="32"/>
      <c r="F93" s="32"/>
      <c r="G93" s="32"/>
      <c r="H93" s="32"/>
    </row>
    <row r="94" spans="1:9" ht="19.5">
      <c r="A94" s="437"/>
      <c r="B94" s="32"/>
      <c r="C94" s="32"/>
      <c r="D94" s="32"/>
      <c r="E94" s="32"/>
      <c r="F94" s="32"/>
      <c r="G94" s="32"/>
      <c r="H94" s="32"/>
    </row>
    <row r="95" spans="1:9" ht="19.5">
      <c r="A95" s="437"/>
      <c r="B95" s="32"/>
      <c r="C95" s="32"/>
      <c r="D95" s="32"/>
      <c r="E95" s="32"/>
      <c r="F95" s="32"/>
      <c r="G95" s="32"/>
      <c r="H95" s="32"/>
    </row>
    <row r="96" spans="1:9" ht="19.5">
      <c r="A96" s="436"/>
      <c r="B96" s="32"/>
      <c r="C96" s="32"/>
      <c r="D96" s="32"/>
      <c r="E96" s="32"/>
      <c r="F96" s="32"/>
      <c r="G96" s="32"/>
      <c r="H96" s="32"/>
    </row>
    <row r="97" spans="1:8" ht="19.5">
      <c r="A97" s="436"/>
      <c r="B97" s="32"/>
      <c r="C97" s="32"/>
      <c r="D97" s="32"/>
      <c r="E97" s="32"/>
      <c r="F97" s="32"/>
      <c r="G97" s="32"/>
      <c r="H97" s="32"/>
    </row>
    <row r="98" spans="1:8" ht="19.5">
      <c r="A98" s="436"/>
      <c r="B98" s="32"/>
      <c r="C98" s="32"/>
      <c r="D98" s="32"/>
      <c r="E98" s="32"/>
      <c r="F98" s="32"/>
      <c r="G98" s="32"/>
      <c r="H98" s="32"/>
    </row>
    <row r="99" spans="1:8" ht="19.5">
      <c r="A99" s="436"/>
      <c r="B99" s="32"/>
      <c r="C99" s="32"/>
      <c r="D99" s="32"/>
      <c r="E99" s="32"/>
      <c r="F99" s="32"/>
      <c r="G99" s="32"/>
      <c r="H99" s="32"/>
    </row>
    <row r="100" spans="1:8" ht="19.5">
      <c r="A100" s="436"/>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6"/>
      <c r="B110" s="32"/>
      <c r="C110" s="32"/>
      <c r="D110" s="32"/>
      <c r="E110" s="32"/>
      <c r="F110" s="32"/>
      <c r="G110" s="32"/>
      <c r="H110" s="32"/>
    </row>
    <row r="111" spans="1:8" ht="19.5">
      <c r="A111" s="436"/>
      <c r="B111" s="32"/>
      <c r="C111" s="32"/>
      <c r="D111" s="32"/>
      <c r="E111" s="32"/>
      <c r="F111" s="32"/>
      <c r="G111" s="32"/>
      <c r="H111" s="32"/>
    </row>
    <row r="112" spans="1:8" ht="19.5">
      <c r="A112" s="437"/>
      <c r="B112" s="32"/>
      <c r="C112" s="32"/>
      <c r="D112" s="32"/>
      <c r="E112" s="32"/>
      <c r="F112" s="32"/>
      <c r="G112" s="32"/>
      <c r="H112" s="32"/>
    </row>
    <row r="113" spans="1:8" ht="19.5">
      <c r="A113" s="437"/>
      <c r="B113" s="32"/>
      <c r="C113" s="32"/>
      <c r="D113" s="32"/>
      <c r="E113" s="32"/>
      <c r="F113" s="32"/>
      <c r="G113" s="32"/>
      <c r="H113" s="32"/>
    </row>
    <row r="114" spans="1:8" ht="19.5">
      <c r="A114" s="437"/>
      <c r="B114" s="32"/>
      <c r="C114" s="32"/>
      <c r="D114" s="32"/>
      <c r="E114" s="32"/>
      <c r="F114" s="32"/>
      <c r="G114" s="32"/>
      <c r="H114" s="32"/>
    </row>
    <row r="115" spans="1:8" ht="19.5">
      <c r="A115" s="436"/>
      <c r="B115" s="32"/>
      <c r="C115" s="32"/>
      <c r="D115" s="32"/>
      <c r="E115" s="32"/>
      <c r="F115" s="32"/>
      <c r="G115" s="32"/>
      <c r="H115" s="32"/>
    </row>
    <row r="116" spans="1:8" ht="19.5">
      <c r="A116" s="436"/>
      <c r="B116" s="32"/>
      <c r="C116" s="32"/>
      <c r="D116" s="32"/>
      <c r="E116" s="32"/>
      <c r="F116" s="32"/>
      <c r="G116" s="32"/>
      <c r="H116" s="32"/>
    </row>
    <row r="117" spans="1:8" ht="19.5">
      <c r="A117" s="436"/>
      <c r="B117" s="32"/>
      <c r="C117" s="32"/>
      <c r="D117" s="32"/>
      <c r="E117" s="32"/>
      <c r="F117" s="32"/>
      <c r="G117" s="32"/>
      <c r="H117" s="32"/>
    </row>
    <row r="118" spans="1:8" ht="19.5">
      <c r="A118" s="436"/>
      <c r="B118" s="32"/>
      <c r="C118" s="32"/>
      <c r="D118" s="32"/>
      <c r="E118" s="32"/>
      <c r="F118" s="32"/>
      <c r="G118" s="32"/>
      <c r="H118" s="32"/>
    </row>
    <row r="119" spans="1:8" ht="19.5">
      <c r="A119" s="436"/>
      <c r="B119" s="32"/>
      <c r="C119" s="32"/>
      <c r="D119" s="32"/>
      <c r="E119" s="32"/>
      <c r="F119" s="32"/>
      <c r="G119" s="32"/>
      <c r="H119" s="32"/>
    </row>
    <row r="120" spans="1:8" ht="19.5">
      <c r="A120" s="436"/>
      <c r="B120" s="32"/>
      <c r="C120" s="32"/>
      <c r="D120" s="32"/>
      <c r="E120" s="32"/>
      <c r="F120" s="32"/>
      <c r="G120" s="32"/>
      <c r="H120" s="32"/>
    </row>
    <row r="121" spans="1:8" ht="19.5">
      <c r="A121" s="436"/>
      <c r="B121" s="32"/>
      <c r="C121" s="32"/>
      <c r="D121" s="32"/>
      <c r="E121" s="32"/>
      <c r="F121" s="32"/>
      <c r="G121" s="32"/>
      <c r="H121" s="32"/>
    </row>
    <row r="122" spans="1:8" ht="19.5">
      <c r="A122" s="437"/>
      <c r="B122" s="32"/>
      <c r="C122" s="32"/>
      <c r="D122" s="32"/>
      <c r="E122" s="32"/>
      <c r="F122" s="32"/>
      <c r="G122" s="32"/>
      <c r="H122" s="32"/>
    </row>
    <row r="123" spans="1:8" ht="19.5">
      <c r="A123" s="436"/>
      <c r="B123" s="32"/>
      <c r="C123" s="32"/>
      <c r="D123" s="32"/>
      <c r="E123" s="32"/>
      <c r="F123" s="32"/>
      <c r="G123" s="32"/>
      <c r="H123" s="32"/>
    </row>
    <row r="124" spans="1:8" ht="19.5">
      <c r="A124" s="436"/>
      <c r="B124" s="32"/>
      <c r="C124" s="32"/>
      <c r="D124" s="32"/>
      <c r="E124" s="32"/>
      <c r="F124" s="32"/>
      <c r="G124" s="32"/>
      <c r="H124" s="32"/>
    </row>
    <row r="125" spans="1:8" ht="19.5">
      <c r="A125" s="436"/>
      <c r="B125" s="32"/>
      <c r="C125" s="32"/>
      <c r="D125" s="32"/>
      <c r="E125" s="32"/>
      <c r="F125" s="32"/>
      <c r="G125" s="32"/>
      <c r="H125" s="32"/>
    </row>
    <row r="126" spans="1:8" ht="19.5">
      <c r="A126" s="436"/>
      <c r="B126" s="32"/>
      <c r="C126" s="32"/>
      <c r="D126" s="32"/>
      <c r="E126" s="32"/>
      <c r="F126" s="32"/>
      <c r="G126" s="32"/>
      <c r="H126" s="32"/>
    </row>
    <row r="127" spans="1:8" ht="19.5">
      <c r="A127" s="436"/>
      <c r="B127" s="32"/>
      <c r="C127" s="32"/>
      <c r="D127" s="32"/>
      <c r="E127" s="32"/>
      <c r="F127" s="32"/>
      <c r="G127" s="32"/>
      <c r="H127" s="32"/>
    </row>
    <row r="128" spans="1:8" ht="19.5">
      <c r="A128" s="437"/>
      <c r="B128" s="32"/>
      <c r="C128" s="32"/>
      <c r="D128" s="32"/>
      <c r="E128" s="32"/>
      <c r="F128" s="32"/>
      <c r="G128" s="32"/>
      <c r="H128" s="32"/>
    </row>
    <row r="129" spans="1:8" ht="19.5">
      <c r="A129" s="436"/>
      <c r="B129" s="32"/>
      <c r="C129" s="32"/>
      <c r="D129" s="32"/>
      <c r="E129" s="32"/>
      <c r="F129" s="32"/>
      <c r="G129" s="32"/>
      <c r="H129" s="32"/>
    </row>
    <row r="130" spans="1:8" ht="19.5">
      <c r="A130" s="436"/>
      <c r="B130" s="32"/>
      <c r="C130" s="32"/>
      <c r="D130" s="32"/>
      <c r="E130" s="32"/>
      <c r="F130" s="32"/>
      <c r="G130" s="32"/>
      <c r="H130" s="32"/>
    </row>
    <row r="131" spans="1:8" ht="19.5">
      <c r="A131" s="436"/>
      <c r="B131" s="32"/>
      <c r="C131" s="32"/>
      <c r="D131" s="32"/>
      <c r="E131" s="32"/>
      <c r="F131" s="32"/>
      <c r="G131" s="32"/>
      <c r="H131" s="32"/>
    </row>
    <row r="132" spans="1:8" ht="19.5">
      <c r="A132" s="437"/>
      <c r="B132" s="32"/>
      <c r="C132" s="32"/>
      <c r="D132" s="32"/>
      <c r="E132" s="32"/>
      <c r="F132" s="32"/>
      <c r="G132" s="32"/>
      <c r="H132" s="32"/>
    </row>
    <row r="133" spans="1:8" ht="19.5">
      <c r="A133" s="436"/>
      <c r="B133" s="32"/>
      <c r="C133" s="32"/>
      <c r="D133" s="32"/>
      <c r="E133" s="32"/>
      <c r="F133" s="32"/>
      <c r="G133" s="32"/>
      <c r="H133" s="32"/>
    </row>
    <row r="134" spans="1:8" ht="19.5">
      <c r="A134" s="436"/>
      <c r="B134" s="32"/>
      <c r="C134" s="32"/>
      <c r="D134" s="32"/>
      <c r="E134" s="32"/>
      <c r="F134" s="32"/>
      <c r="G134" s="32"/>
      <c r="H134" s="32"/>
    </row>
    <row r="135" spans="1:8" ht="19.5">
      <c r="A135" s="436"/>
      <c r="B135" s="32"/>
      <c r="C135" s="32"/>
      <c r="D135" s="32"/>
      <c r="E135" s="32"/>
      <c r="F135" s="32"/>
      <c r="G135" s="32"/>
      <c r="H135" s="32"/>
    </row>
    <row r="136" spans="1:8" ht="19.5">
      <c r="A136" s="436"/>
      <c r="B136" s="32"/>
      <c r="C136" s="32"/>
      <c r="D136" s="32"/>
      <c r="E136" s="32"/>
      <c r="F136" s="32"/>
      <c r="G136" s="32"/>
      <c r="H136" s="32"/>
    </row>
    <row r="137" spans="1:8" ht="19.5">
      <c r="A137" s="437"/>
      <c r="B137" s="32"/>
      <c r="C137" s="32"/>
      <c r="D137" s="32"/>
      <c r="E137" s="32"/>
      <c r="F137" s="32"/>
      <c r="G137" s="32"/>
      <c r="H137" s="32"/>
    </row>
    <row r="138" spans="1:8" ht="19.5">
      <c r="A138" s="436"/>
      <c r="B138" s="32"/>
      <c r="C138" s="32"/>
      <c r="D138" s="32"/>
      <c r="E138" s="32"/>
      <c r="F138" s="32"/>
      <c r="G138" s="32"/>
      <c r="H138" s="32"/>
    </row>
    <row r="139" spans="1:8" ht="19.5">
      <c r="A139" s="436"/>
      <c r="B139" s="32"/>
      <c r="C139" s="32"/>
      <c r="D139" s="32"/>
      <c r="E139" s="32"/>
      <c r="F139" s="32"/>
      <c r="G139" s="32"/>
      <c r="H139" s="32"/>
    </row>
    <row r="140" spans="1:8" ht="19.5">
      <c r="A140" s="436"/>
      <c r="B140" s="32"/>
      <c r="C140" s="32"/>
      <c r="D140" s="32"/>
      <c r="E140" s="32"/>
      <c r="F140" s="32"/>
      <c r="G140" s="32"/>
      <c r="H140" s="32"/>
    </row>
    <row r="141" spans="1:8" ht="19.5">
      <c r="A141" s="436"/>
      <c r="B141" s="32"/>
      <c r="C141" s="32"/>
      <c r="D141" s="32"/>
      <c r="E141" s="32"/>
      <c r="F141" s="32"/>
      <c r="G141" s="32"/>
      <c r="H141" s="32"/>
    </row>
    <row r="142" spans="1:8" ht="19.5">
      <c r="A142" s="437"/>
      <c r="B142" s="32"/>
      <c r="C142" s="32"/>
      <c r="D142" s="32"/>
      <c r="E142" s="32"/>
      <c r="F142" s="32"/>
      <c r="G142" s="32"/>
      <c r="H142" s="32"/>
    </row>
    <row r="143" spans="1:8" ht="19.5">
      <c r="A143" s="437"/>
      <c r="B143" s="32"/>
      <c r="C143" s="32"/>
      <c r="D143" s="32"/>
      <c r="E143" s="32"/>
      <c r="F143" s="32"/>
      <c r="G143" s="32"/>
      <c r="H143" s="32"/>
    </row>
    <row r="144" spans="1:8" ht="19.5">
      <c r="A144" s="437"/>
      <c r="B144" s="32"/>
      <c r="C144" s="32"/>
      <c r="D144" s="32"/>
      <c r="E144" s="32"/>
      <c r="F144" s="32"/>
      <c r="G144" s="32"/>
      <c r="H144" s="32"/>
    </row>
    <row r="145" spans="1:8" ht="19.5">
      <c r="A145" s="436"/>
      <c r="B145" s="32"/>
      <c r="C145" s="32"/>
      <c r="D145" s="32"/>
      <c r="E145" s="32"/>
      <c r="F145" s="32"/>
      <c r="G145" s="32"/>
      <c r="H145" s="32"/>
    </row>
    <row r="146" spans="1:8" ht="19.5">
      <c r="A146" s="436"/>
      <c r="B146" s="32"/>
      <c r="C146" s="32"/>
      <c r="D146" s="32"/>
      <c r="E146" s="32"/>
      <c r="F146" s="32"/>
      <c r="G146" s="32"/>
      <c r="H146" s="32"/>
    </row>
    <row r="147" spans="1:8" ht="19.5">
      <c r="A147" s="75"/>
      <c r="B147" s="32"/>
      <c r="C147" s="32"/>
      <c r="D147" s="32"/>
      <c r="E147" s="32"/>
      <c r="F147" s="32"/>
      <c r="G147" s="32"/>
      <c r="H147" s="32"/>
    </row>
    <row r="148" spans="1:8" ht="19.5">
      <c r="A148" s="437"/>
      <c r="B148" s="32"/>
      <c r="C148" s="32"/>
      <c r="D148" s="32"/>
      <c r="E148" s="32"/>
      <c r="F148" s="32"/>
      <c r="G148" s="32"/>
      <c r="H148" s="32"/>
    </row>
    <row r="149" spans="1:8" ht="19.5">
      <c r="A149" s="436"/>
      <c r="B149" s="32"/>
      <c r="C149" s="32"/>
      <c r="D149" s="32"/>
      <c r="E149" s="32"/>
      <c r="F149" s="32"/>
      <c r="G149" s="32"/>
      <c r="H149" s="32"/>
    </row>
    <row r="150" spans="1:8" ht="19.5">
      <c r="A150" s="436"/>
      <c r="B150" s="32"/>
      <c r="C150" s="32"/>
      <c r="D150" s="32"/>
      <c r="E150" s="32"/>
      <c r="F150" s="32"/>
      <c r="G150" s="32"/>
      <c r="H150" s="32"/>
    </row>
    <row r="151" spans="1:8" ht="19.5">
      <c r="A151" s="436"/>
      <c r="B151" s="32"/>
      <c r="C151" s="32"/>
      <c r="D151" s="32"/>
      <c r="E151" s="32"/>
      <c r="F151" s="32"/>
      <c r="G151" s="32"/>
      <c r="H151" s="32"/>
    </row>
    <row r="152" spans="1:8" ht="19.5">
      <c r="A152" s="437"/>
      <c r="B152" s="32"/>
      <c r="C152" s="32"/>
      <c r="D152" s="32"/>
      <c r="E152" s="32"/>
      <c r="F152" s="32"/>
      <c r="G152" s="32"/>
      <c r="H152" s="32"/>
    </row>
    <row r="153" spans="1:8" ht="19.5">
      <c r="A153" s="436"/>
      <c r="B153" s="32"/>
      <c r="C153" s="32"/>
      <c r="D153" s="32"/>
      <c r="E153" s="32"/>
      <c r="F153" s="32"/>
      <c r="G153" s="32"/>
      <c r="H153" s="32"/>
    </row>
    <row r="154" spans="1:8" ht="19.5">
      <c r="A154" s="436"/>
      <c r="B154" s="32"/>
      <c r="C154" s="32"/>
      <c r="D154" s="32"/>
      <c r="E154" s="32"/>
      <c r="F154" s="32"/>
      <c r="G154" s="32"/>
      <c r="H154" s="32"/>
    </row>
    <row r="155" spans="1:8" ht="19.5">
      <c r="A155" s="436"/>
      <c r="B155" s="32"/>
      <c r="C155" s="32"/>
      <c r="D155" s="32"/>
      <c r="E155" s="32"/>
      <c r="F155" s="32"/>
      <c r="G155" s="32"/>
      <c r="H155" s="32"/>
    </row>
    <row r="156" spans="1:8" ht="19.5">
      <c r="A156" s="437"/>
      <c r="B156" s="32"/>
      <c r="C156" s="32"/>
      <c r="D156" s="32"/>
      <c r="E156" s="32"/>
      <c r="F156" s="32"/>
      <c r="G156" s="32"/>
      <c r="H156" s="32"/>
    </row>
    <row r="157" spans="1:8" ht="19.5">
      <c r="A157" s="436"/>
      <c r="B157" s="32"/>
      <c r="C157" s="32"/>
      <c r="D157" s="32"/>
      <c r="E157" s="32"/>
      <c r="F157" s="32"/>
      <c r="G157" s="32"/>
      <c r="H157" s="32"/>
    </row>
    <row r="158" spans="1:8" ht="19.5">
      <c r="A158" s="436"/>
      <c r="B158" s="32"/>
      <c r="C158" s="32"/>
      <c r="D158" s="32"/>
      <c r="E158" s="32"/>
      <c r="F158" s="32"/>
      <c r="G158" s="32"/>
      <c r="H158" s="32"/>
    </row>
    <row r="159" spans="1:8" ht="19.5">
      <c r="A159" s="436"/>
      <c r="B159" s="32"/>
      <c r="C159" s="32"/>
      <c r="D159" s="32"/>
      <c r="E159" s="32"/>
      <c r="F159" s="32"/>
      <c r="G159" s="32"/>
      <c r="H159" s="32"/>
    </row>
    <row r="160" spans="1:8" ht="19.5">
      <c r="A160" s="437"/>
      <c r="B160" s="32"/>
      <c r="C160" s="32"/>
      <c r="D160" s="32"/>
      <c r="E160" s="32"/>
      <c r="F160" s="32"/>
      <c r="G160" s="32"/>
      <c r="H160" s="32"/>
    </row>
    <row r="161" spans="1:8" ht="19.5">
      <c r="A161" s="436"/>
      <c r="B161" s="32"/>
      <c r="C161" s="32"/>
      <c r="D161" s="32"/>
      <c r="E161" s="32"/>
      <c r="F161" s="32"/>
      <c r="G161" s="32"/>
      <c r="H161" s="32"/>
    </row>
    <row r="162" spans="1:8" ht="19.5">
      <c r="A162" s="436"/>
      <c r="B162" s="32"/>
      <c r="C162" s="32"/>
      <c r="D162" s="32"/>
      <c r="E162" s="32"/>
      <c r="F162" s="32"/>
      <c r="G162" s="32"/>
      <c r="H162" s="32"/>
    </row>
    <row r="163" spans="1:8" ht="19.5">
      <c r="A163" s="436"/>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7"/>
      <c r="B169" s="32"/>
      <c r="C169" s="32"/>
      <c r="D169" s="32"/>
      <c r="E169" s="32"/>
      <c r="F169" s="32"/>
      <c r="G169" s="32"/>
      <c r="H169" s="32"/>
    </row>
    <row r="170" spans="1:8" ht="19.5">
      <c r="A170" s="436"/>
      <c r="B170" s="32"/>
      <c r="C170" s="32"/>
      <c r="D170" s="32"/>
      <c r="E170" s="32"/>
      <c r="F170" s="32"/>
      <c r="G170" s="32"/>
      <c r="H170" s="32"/>
    </row>
    <row r="171" spans="1:8" ht="19.5">
      <c r="A171" s="436"/>
      <c r="B171" s="32"/>
      <c r="C171" s="32"/>
      <c r="D171" s="32"/>
      <c r="E171" s="32"/>
      <c r="F171" s="32"/>
      <c r="G171" s="32"/>
      <c r="H171" s="32"/>
    </row>
    <row r="172" spans="1:8" ht="19.5">
      <c r="A172" s="436"/>
      <c r="B172" s="32"/>
      <c r="C172" s="32"/>
      <c r="D172" s="32"/>
      <c r="E172" s="32"/>
      <c r="F172" s="32"/>
      <c r="G172" s="32"/>
      <c r="H172" s="32"/>
    </row>
    <row r="173" spans="1:8" ht="19.5">
      <c r="A173" s="436"/>
      <c r="B173" s="32"/>
      <c r="C173" s="32"/>
      <c r="D173" s="32"/>
      <c r="E173" s="32"/>
      <c r="F173" s="32"/>
      <c r="G173" s="32"/>
      <c r="H173" s="32"/>
    </row>
    <row r="174" spans="1:8" ht="19.5">
      <c r="A174" s="436"/>
      <c r="B174" s="32"/>
      <c r="C174" s="32"/>
      <c r="D174" s="32"/>
      <c r="E174" s="32"/>
      <c r="F174" s="32"/>
      <c r="G174" s="32"/>
      <c r="H174" s="32"/>
    </row>
    <row r="175" spans="1:8" ht="19.5">
      <c r="A175" s="437"/>
      <c r="B175" s="32"/>
      <c r="C175" s="32"/>
      <c r="D175" s="32"/>
      <c r="E175" s="32"/>
      <c r="F175" s="32"/>
      <c r="G175" s="32"/>
      <c r="H175" s="32"/>
    </row>
    <row r="176" spans="1:8" ht="19.5">
      <c r="A176" s="436"/>
      <c r="B176" s="32"/>
      <c r="C176" s="32"/>
      <c r="D176" s="32"/>
      <c r="E176" s="32"/>
      <c r="F176" s="32"/>
      <c r="G176" s="32"/>
      <c r="H176" s="32"/>
    </row>
    <row r="177" spans="1:8" ht="19.5">
      <c r="A177" s="436"/>
      <c r="B177" s="32"/>
      <c r="C177" s="32"/>
      <c r="D177" s="32"/>
      <c r="E177" s="32"/>
      <c r="F177" s="32"/>
      <c r="G177" s="32"/>
      <c r="H177" s="32"/>
    </row>
    <row r="178" spans="1:8" ht="19.5">
      <c r="A178" s="436"/>
      <c r="B178" s="32"/>
      <c r="C178" s="32"/>
      <c r="D178" s="32"/>
      <c r="E178" s="32"/>
      <c r="F178" s="32"/>
      <c r="G178" s="32"/>
      <c r="H178" s="32"/>
    </row>
    <row r="179" spans="1:8" ht="19.5">
      <c r="A179" s="436"/>
      <c r="B179" s="32"/>
      <c r="C179" s="32"/>
      <c r="D179" s="32"/>
      <c r="E179" s="32"/>
      <c r="F179" s="32"/>
      <c r="G179" s="32"/>
      <c r="H179" s="32"/>
    </row>
    <row r="180" spans="1:8" ht="19.5">
      <c r="A180" s="437"/>
      <c r="B180" s="32"/>
      <c r="C180" s="32"/>
      <c r="D180" s="32"/>
      <c r="E180" s="32"/>
      <c r="F180" s="32"/>
      <c r="G180" s="32"/>
      <c r="H180" s="32"/>
    </row>
    <row r="181" spans="1:8" ht="19.5">
      <c r="A181" s="437"/>
      <c r="B181" s="32"/>
      <c r="C181" s="32"/>
      <c r="D181" s="32"/>
      <c r="E181" s="32"/>
      <c r="F181" s="32"/>
      <c r="G181" s="32"/>
      <c r="H181" s="32"/>
    </row>
    <row r="182" spans="1:8" ht="19.5">
      <c r="A182" s="436"/>
      <c r="B182" s="32"/>
      <c r="C182" s="32"/>
      <c r="D182" s="32"/>
      <c r="E182" s="32"/>
      <c r="F182" s="32"/>
      <c r="G182" s="32"/>
      <c r="H182" s="32"/>
    </row>
    <row r="183" spans="1:8" ht="19.5">
      <c r="A183" s="436"/>
      <c r="B183" s="32"/>
      <c r="C183" s="32"/>
      <c r="D183" s="32"/>
      <c r="E183" s="32"/>
      <c r="F183" s="32"/>
      <c r="G183" s="32"/>
      <c r="H183" s="32"/>
    </row>
    <row r="184" spans="1:8" ht="19.5">
      <c r="A184" s="436"/>
      <c r="B184" s="32"/>
      <c r="C184" s="32"/>
      <c r="D184" s="32"/>
      <c r="E184" s="32"/>
      <c r="F184" s="32"/>
      <c r="G184" s="32"/>
      <c r="H184" s="32"/>
    </row>
    <row r="185" spans="1:8" ht="19.5">
      <c r="A185" s="437"/>
      <c r="B185" s="32"/>
      <c r="C185" s="32"/>
      <c r="D185" s="32"/>
      <c r="E185" s="32"/>
      <c r="F185" s="32"/>
      <c r="G185" s="32"/>
      <c r="H185" s="32"/>
    </row>
    <row r="186" spans="1:8" ht="19.5">
      <c r="A186" s="437"/>
      <c r="B186" s="32"/>
      <c r="C186" s="32"/>
      <c r="D186" s="32"/>
      <c r="E186" s="32"/>
      <c r="F186" s="32"/>
      <c r="G186" s="32"/>
      <c r="H186" s="32"/>
    </row>
    <row r="187" spans="1:8" ht="19.5">
      <c r="A187" s="437"/>
      <c r="B187" s="32"/>
      <c r="C187" s="32"/>
      <c r="D187" s="32"/>
      <c r="E187" s="32"/>
      <c r="F187" s="32"/>
      <c r="G187" s="32"/>
      <c r="H187" s="32"/>
    </row>
    <row r="188" spans="1:8" ht="19.5">
      <c r="A188" s="437"/>
      <c r="B188" s="32"/>
      <c r="C188" s="32"/>
      <c r="D188" s="32"/>
      <c r="E188" s="32"/>
      <c r="F188" s="32"/>
      <c r="G188" s="32"/>
      <c r="H188" s="32"/>
    </row>
    <row r="189" spans="1:8" ht="19.5">
      <c r="A189" s="437"/>
      <c r="B189" s="32"/>
      <c r="C189" s="32"/>
      <c r="D189" s="32"/>
      <c r="E189" s="32"/>
      <c r="F189" s="32"/>
      <c r="G189" s="32"/>
      <c r="H189" s="32"/>
    </row>
    <row r="190" spans="1:8" ht="19.5">
      <c r="A190" s="437"/>
      <c r="B190" s="32"/>
      <c r="C190" s="32"/>
      <c r="D190" s="32"/>
      <c r="E190" s="32"/>
      <c r="F190" s="32"/>
      <c r="G190" s="32"/>
      <c r="H190" s="32"/>
    </row>
    <row r="191" spans="1:8" ht="19.5">
      <c r="A191" s="436"/>
      <c r="B191" s="32"/>
      <c r="C191" s="32"/>
      <c r="D191" s="32"/>
      <c r="E191" s="32"/>
      <c r="F191" s="32"/>
      <c r="G191" s="32"/>
      <c r="H191" s="32"/>
    </row>
    <row r="192" spans="1:8" ht="19.5">
      <c r="A192" s="436"/>
      <c r="B192" s="32"/>
      <c r="C192" s="32"/>
      <c r="D192" s="32"/>
      <c r="E192" s="32"/>
      <c r="F192" s="32"/>
      <c r="G192" s="32"/>
      <c r="H192" s="32"/>
    </row>
    <row r="193" spans="1:8" ht="19.5">
      <c r="A193" s="436"/>
      <c r="B193" s="32"/>
      <c r="C193" s="32"/>
      <c r="D193" s="32"/>
      <c r="E193" s="32"/>
      <c r="F193" s="32"/>
      <c r="G193" s="32"/>
      <c r="H193" s="32"/>
    </row>
    <row r="194" spans="1:8" ht="19.5">
      <c r="A194" s="437"/>
      <c r="B194" s="32"/>
      <c r="C194" s="32"/>
      <c r="D194" s="32"/>
      <c r="E194" s="32"/>
      <c r="F194" s="32"/>
      <c r="G194" s="32"/>
      <c r="H194" s="32"/>
    </row>
    <row r="195" spans="1:8" ht="19.5">
      <c r="A195" s="436"/>
      <c r="B195" s="32"/>
      <c r="C195" s="32"/>
      <c r="D195" s="32"/>
      <c r="E195" s="32"/>
      <c r="F195" s="32"/>
      <c r="G195" s="32"/>
      <c r="H195" s="32"/>
    </row>
    <row r="196" spans="1:8" ht="19.5">
      <c r="A196" s="436"/>
      <c r="B196" s="32"/>
      <c r="C196" s="32"/>
      <c r="D196" s="32"/>
      <c r="E196" s="32"/>
      <c r="F196" s="32"/>
      <c r="G196" s="32"/>
      <c r="H196" s="32"/>
    </row>
    <row r="197" spans="1:8" ht="19.5">
      <c r="A197" s="75"/>
      <c r="B197" s="32"/>
      <c r="C197" s="32"/>
      <c r="D197" s="32"/>
      <c r="E197" s="32"/>
      <c r="F197" s="32"/>
      <c r="G197" s="32"/>
      <c r="H197" s="32"/>
    </row>
    <row r="198" spans="1:8" ht="19.5">
      <c r="A198" s="436"/>
      <c r="B198" s="32"/>
      <c r="C198" s="32"/>
      <c r="D198" s="32"/>
      <c r="E198" s="32"/>
      <c r="F198" s="32"/>
      <c r="G198" s="32"/>
      <c r="H198" s="32"/>
    </row>
    <row r="199" spans="1:8" ht="19.5">
      <c r="A199" s="437"/>
      <c r="B199" s="32"/>
      <c r="C199" s="32"/>
      <c r="D199" s="32"/>
      <c r="E199" s="32"/>
      <c r="F199" s="32"/>
      <c r="G199" s="32"/>
      <c r="H199" s="32"/>
    </row>
    <row r="200" spans="1:8" ht="19.5">
      <c r="A200" s="436"/>
      <c r="B200" s="32"/>
      <c r="C200" s="32"/>
      <c r="D200" s="32"/>
      <c r="E200" s="32"/>
      <c r="F200" s="32"/>
      <c r="G200" s="32"/>
      <c r="H200" s="32"/>
    </row>
    <row r="201" spans="1:8" ht="19.5">
      <c r="A201" s="436"/>
      <c r="B201" s="32"/>
      <c r="C201" s="32"/>
      <c r="D201" s="32"/>
      <c r="E201" s="32"/>
      <c r="F201" s="32"/>
      <c r="G201" s="32"/>
      <c r="H201" s="32"/>
    </row>
    <row r="202" spans="1:8" ht="19.5">
      <c r="A202" s="437"/>
      <c r="B202" s="32"/>
      <c r="C202" s="32"/>
      <c r="D202" s="32"/>
      <c r="E202" s="32"/>
      <c r="F202" s="32"/>
      <c r="G202" s="32"/>
      <c r="H202" s="32"/>
    </row>
    <row r="203" spans="1:8" ht="19.5">
      <c r="A203" s="436"/>
      <c r="B203" s="32"/>
      <c r="C203" s="32"/>
      <c r="D203" s="32"/>
      <c r="E203" s="32"/>
      <c r="F203" s="32"/>
      <c r="G203" s="32"/>
      <c r="H203" s="32"/>
    </row>
    <row r="204" spans="1:8" ht="19.5">
      <c r="A204" s="436"/>
      <c r="B204" s="32"/>
      <c r="C204" s="32"/>
      <c r="D204" s="32"/>
      <c r="E204" s="32"/>
      <c r="F204" s="32"/>
      <c r="G204" s="32"/>
      <c r="H204" s="32"/>
    </row>
    <row r="205" spans="1:8" ht="19.5">
      <c r="A205" s="437"/>
      <c r="B205" s="32"/>
      <c r="C205" s="32"/>
      <c r="D205" s="32"/>
      <c r="E205" s="32"/>
      <c r="F205" s="32"/>
      <c r="G205" s="32"/>
      <c r="H205" s="32"/>
    </row>
    <row r="206" spans="1:8" ht="19.5">
      <c r="A206" s="436"/>
      <c r="B206" s="32"/>
      <c r="C206" s="32"/>
      <c r="D206" s="32"/>
      <c r="E206" s="32"/>
      <c r="F206" s="32"/>
      <c r="G206" s="32"/>
      <c r="H206" s="32"/>
    </row>
    <row r="207" spans="1:8" ht="19.5">
      <c r="A207" s="436"/>
      <c r="B207" s="32"/>
      <c r="C207" s="32"/>
      <c r="D207" s="32"/>
      <c r="E207" s="32"/>
      <c r="F207" s="32"/>
      <c r="G207" s="32"/>
      <c r="H207" s="32"/>
    </row>
    <row r="208" spans="1:8" ht="19.5">
      <c r="A208" s="436"/>
      <c r="B208" s="32"/>
      <c r="C208" s="32"/>
      <c r="D208" s="32"/>
      <c r="E208" s="32"/>
      <c r="F208" s="32"/>
      <c r="G208" s="32"/>
      <c r="H208" s="32"/>
    </row>
    <row r="209" spans="1:8" ht="19.5">
      <c r="A209" s="436"/>
      <c r="B209" s="32"/>
      <c r="C209" s="32"/>
      <c r="D209" s="32"/>
      <c r="E209" s="32"/>
      <c r="F209" s="32"/>
      <c r="G209" s="32"/>
      <c r="H209" s="32"/>
    </row>
    <row r="210" spans="1:8" ht="19.5">
      <c r="A210" s="436"/>
      <c r="B210" s="32"/>
      <c r="C210" s="32"/>
      <c r="D210" s="32"/>
      <c r="E210" s="32"/>
      <c r="F210" s="32"/>
      <c r="G210" s="32"/>
      <c r="H210" s="32"/>
    </row>
    <row r="211" spans="1:8" ht="19.5">
      <c r="A211" s="436"/>
      <c r="B211" s="32"/>
      <c r="C211" s="32"/>
      <c r="D211" s="32"/>
      <c r="E211" s="32"/>
      <c r="F211" s="32"/>
      <c r="G211" s="32"/>
      <c r="H211" s="32"/>
    </row>
    <row r="212" spans="1:8" ht="19.5">
      <c r="A212" s="436"/>
      <c r="B212" s="32"/>
      <c r="C212" s="32"/>
      <c r="D212" s="32"/>
      <c r="E212" s="32"/>
      <c r="F212" s="32"/>
      <c r="G212" s="32"/>
      <c r="H212" s="32"/>
    </row>
    <row r="213" spans="1:8" ht="19.5">
      <c r="A213" s="436"/>
      <c r="B213" s="32"/>
      <c r="C213" s="32"/>
      <c r="D213" s="32"/>
      <c r="E213" s="32"/>
      <c r="F213" s="32"/>
      <c r="G213" s="32"/>
      <c r="H213" s="32"/>
    </row>
    <row r="214" spans="1:8" ht="19.5">
      <c r="A214" s="437"/>
      <c r="B214" s="32"/>
      <c r="C214" s="32"/>
      <c r="D214" s="32"/>
      <c r="E214" s="32"/>
      <c r="F214" s="32"/>
      <c r="G214" s="32"/>
      <c r="H214" s="32"/>
    </row>
    <row r="215" spans="1:8" ht="19.5">
      <c r="A215" s="436"/>
      <c r="B215" s="32"/>
      <c r="C215" s="32"/>
      <c r="D215" s="32"/>
      <c r="E215" s="32"/>
      <c r="F215" s="32"/>
      <c r="G215" s="32"/>
      <c r="H215" s="32"/>
    </row>
    <row r="216" spans="1:8" ht="19.5">
      <c r="A216" s="436"/>
      <c r="B216" s="32"/>
      <c r="C216" s="32"/>
      <c r="D216" s="32"/>
      <c r="E216" s="32"/>
      <c r="F216" s="32"/>
      <c r="G216" s="32"/>
      <c r="H216" s="32"/>
    </row>
    <row r="217" spans="1:8" ht="19.5">
      <c r="A217" s="436"/>
      <c r="B217" s="32"/>
      <c r="C217" s="32"/>
      <c r="D217" s="32"/>
      <c r="E217" s="32"/>
      <c r="F217" s="32"/>
      <c r="G217" s="32"/>
      <c r="H217" s="32"/>
    </row>
    <row r="218" spans="1:8" ht="19.5">
      <c r="A218" s="436"/>
      <c r="B218" s="32"/>
      <c r="C218" s="32"/>
      <c r="D218" s="32"/>
      <c r="E218" s="32"/>
      <c r="F218" s="32"/>
      <c r="G218" s="32"/>
      <c r="H218" s="32"/>
    </row>
    <row r="219" spans="1:8" ht="19.5">
      <c r="A219" s="436"/>
      <c r="B219" s="32"/>
      <c r="C219" s="32"/>
      <c r="D219" s="32"/>
      <c r="E219" s="32"/>
      <c r="F219" s="32"/>
      <c r="G219" s="32"/>
      <c r="H219" s="32"/>
    </row>
    <row r="220" spans="1:8" ht="19.5">
      <c r="A220" s="437"/>
      <c r="B220" s="32"/>
      <c r="C220" s="32"/>
      <c r="D220" s="32"/>
      <c r="E220" s="32"/>
      <c r="F220" s="32"/>
      <c r="G220" s="32"/>
      <c r="H220" s="32"/>
    </row>
    <row r="221" spans="1:8" ht="19.5">
      <c r="A221" s="436"/>
      <c r="B221" s="32"/>
      <c r="C221" s="32"/>
      <c r="D221" s="32"/>
      <c r="E221" s="32"/>
      <c r="F221" s="32"/>
      <c r="G221" s="32"/>
      <c r="H221" s="32"/>
    </row>
    <row r="222" spans="1:8" ht="19.5">
      <c r="A222" s="436"/>
      <c r="B222" s="32"/>
      <c r="C222" s="32"/>
      <c r="D222" s="32"/>
      <c r="E222" s="32"/>
      <c r="F222" s="32"/>
      <c r="G222" s="32"/>
      <c r="H222" s="32"/>
    </row>
    <row r="223" spans="1:8" ht="19.5">
      <c r="A223" s="437"/>
      <c r="B223" s="32"/>
      <c r="C223" s="32"/>
      <c r="D223" s="32"/>
      <c r="E223" s="32"/>
      <c r="F223" s="32"/>
      <c r="G223" s="32"/>
      <c r="H223" s="32"/>
    </row>
    <row r="224" spans="1:8" ht="19.5">
      <c r="A224" s="436"/>
      <c r="B224" s="32"/>
      <c r="C224" s="32"/>
      <c r="D224" s="32"/>
      <c r="E224" s="32"/>
      <c r="F224" s="32"/>
      <c r="G224" s="32"/>
      <c r="H224" s="32"/>
    </row>
    <row r="225" spans="1:8" ht="19.5">
      <c r="A225" s="436"/>
      <c r="B225" s="32"/>
      <c r="C225" s="32"/>
      <c r="D225" s="32"/>
      <c r="E225" s="32"/>
      <c r="F225" s="32"/>
      <c r="G225" s="32"/>
      <c r="H225" s="32"/>
    </row>
    <row r="226" spans="1:8" ht="19.5">
      <c r="A226" s="436"/>
      <c r="B226" s="32"/>
      <c r="C226" s="32"/>
      <c r="D226" s="32"/>
      <c r="E226" s="32"/>
      <c r="F226" s="32"/>
      <c r="G226" s="32"/>
      <c r="H226" s="32"/>
    </row>
    <row r="227" spans="1:8" ht="19.5">
      <c r="A227" s="438"/>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7"/>
  <sheetViews>
    <sheetView showGridLines="0" zoomScale="50" workbookViewId="0">
      <selection sqref="A1:I1"/>
    </sheetView>
  </sheetViews>
  <sheetFormatPr baseColWidth="10" defaultColWidth="9.140625" defaultRowHeight="18"/>
  <cols>
    <col min="1" max="1" width="132.28515625" style="439"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102" t="s">
        <v>1072</v>
      </c>
      <c r="B1" s="1102"/>
      <c r="C1" s="1102"/>
      <c r="D1" s="1102"/>
      <c r="E1" s="1102"/>
      <c r="F1" s="1102"/>
      <c r="G1" s="1102"/>
      <c r="H1" s="1102"/>
      <c r="I1" s="1102"/>
    </row>
    <row r="2" spans="1:9" ht="43.5" customHeight="1">
      <c r="A2" s="1102" t="s">
        <v>423</v>
      </c>
      <c r="B2" s="1102"/>
      <c r="C2" s="1102"/>
      <c r="D2" s="1102"/>
      <c r="E2" s="1102"/>
      <c r="F2" s="1102"/>
      <c r="G2" s="1102"/>
      <c r="H2" s="1102"/>
      <c r="I2" s="1102"/>
    </row>
    <row r="3" spans="1:9" ht="43.5" customHeight="1">
      <c r="A3" s="1102" t="s">
        <v>493</v>
      </c>
      <c r="B3" s="1102"/>
      <c r="C3" s="1102"/>
      <c r="D3" s="1102"/>
      <c r="E3" s="1102"/>
      <c r="F3" s="1102"/>
      <c r="G3" s="1102"/>
      <c r="H3" s="1102"/>
      <c r="I3" s="1102"/>
    </row>
    <row r="4" spans="1:9" ht="43.5" customHeight="1">
      <c r="A4" s="1103" t="s">
        <v>1250</v>
      </c>
      <c r="B4" s="1103"/>
      <c r="C4" s="1103"/>
      <c r="D4" s="1103"/>
      <c r="E4" s="1103"/>
      <c r="F4" s="1103"/>
      <c r="G4" s="1103"/>
      <c r="H4" s="1103"/>
      <c r="I4" s="1103"/>
    </row>
    <row r="5" spans="1:9" ht="19.5" customHeight="1" thickBot="1">
      <c r="A5" s="1102"/>
      <c r="B5" s="1102"/>
      <c r="C5" s="1102"/>
      <c r="D5" s="1102"/>
      <c r="E5" s="1102"/>
      <c r="F5" s="1102"/>
      <c r="G5" s="1102"/>
      <c r="H5" s="1102"/>
      <c r="I5" s="1102"/>
    </row>
    <row r="6" spans="1:9" s="26" customFormat="1" ht="36" customHeight="1" thickTop="1" thickBot="1">
      <c r="A6" s="427" t="s">
        <v>296</v>
      </c>
      <c r="B6" s="67" t="s">
        <v>424</v>
      </c>
      <c r="C6" s="67" t="s">
        <v>425</v>
      </c>
      <c r="D6" s="67" t="s">
        <v>1147</v>
      </c>
      <c r="E6" s="67" t="s">
        <v>1237</v>
      </c>
      <c r="F6" s="67" t="s">
        <v>1292</v>
      </c>
      <c r="G6" s="67" t="s">
        <v>1433</v>
      </c>
      <c r="H6" s="67" t="s">
        <v>1366</v>
      </c>
      <c r="I6" s="67" t="s">
        <v>1434</v>
      </c>
    </row>
    <row r="7" spans="1:9" ht="15" customHeight="1" thickTop="1" thickBot="1">
      <c r="A7" s="428"/>
      <c r="B7" s="568"/>
      <c r="C7" s="568"/>
      <c r="D7" s="568"/>
      <c r="E7" s="568"/>
      <c r="F7" s="568"/>
      <c r="G7" s="568"/>
      <c r="H7" s="568"/>
      <c r="I7" s="568"/>
    </row>
    <row r="8" spans="1:9" ht="24" customHeight="1" thickTop="1" thickBot="1">
      <c r="A8" s="27" t="s">
        <v>426</v>
      </c>
      <c r="B8" s="765">
        <v>925036.3040626822</v>
      </c>
      <c r="C8" s="765">
        <v>1114155.7163965013</v>
      </c>
      <c r="D8" s="765">
        <v>1290435.2428498543</v>
      </c>
      <c r="E8" s="765">
        <v>1436691.2934271139</v>
      </c>
      <c r="F8" s="765">
        <v>1593653.943712828</v>
      </c>
      <c r="G8" s="765">
        <v>1647875.0704868806</v>
      </c>
      <c r="H8" s="765">
        <v>1771961.3153367348</v>
      </c>
      <c r="I8" s="765">
        <v>1858814.9698279884</v>
      </c>
    </row>
    <row r="9" spans="1:9" s="70" customFormat="1" ht="21" customHeight="1" thickTop="1">
      <c r="A9" s="68" t="s">
        <v>8</v>
      </c>
      <c r="B9" s="766">
        <v>133698.72762682216</v>
      </c>
      <c r="C9" s="766">
        <v>33533.274591836729</v>
      </c>
      <c r="D9" s="766">
        <v>67685.977650145767</v>
      </c>
      <c r="E9" s="766">
        <v>40002.313572886298</v>
      </c>
      <c r="F9" s="766">
        <v>44770.299091836729</v>
      </c>
      <c r="G9" s="766">
        <v>62583.454931486878</v>
      </c>
      <c r="H9" s="766">
        <v>64731.968588921285</v>
      </c>
      <c r="I9" s="766">
        <v>87605.0095335277</v>
      </c>
    </row>
    <row r="10" spans="1:9" s="70" customFormat="1" ht="21" customHeight="1">
      <c r="A10" s="68" t="s">
        <v>17</v>
      </c>
      <c r="B10" s="766">
        <v>28667.802183673466</v>
      </c>
      <c r="C10" s="766">
        <v>101196.77944314868</v>
      </c>
      <c r="D10" s="766">
        <v>136922.38649562682</v>
      </c>
      <c r="E10" s="766">
        <v>178086.13479737611</v>
      </c>
      <c r="F10" s="766">
        <v>187930.89776967932</v>
      </c>
      <c r="G10" s="766">
        <v>168901.73453935859</v>
      </c>
      <c r="H10" s="766">
        <v>202049.05022594752</v>
      </c>
      <c r="I10" s="766">
        <v>212991.24260058309</v>
      </c>
    </row>
    <row r="11" spans="1:9" s="70" customFormat="1" ht="21" customHeight="1">
      <c r="A11" s="68" t="s">
        <v>26</v>
      </c>
      <c r="B11" s="766">
        <v>730028.51199999999</v>
      </c>
      <c r="C11" s="766">
        <v>924676.58766909619</v>
      </c>
      <c r="D11" s="766">
        <v>1040015.4908790088</v>
      </c>
      <c r="E11" s="766">
        <v>1150317.7757638483</v>
      </c>
      <c r="F11" s="766">
        <v>1284015.1837798832</v>
      </c>
      <c r="G11" s="766">
        <v>1337879.2553994169</v>
      </c>
      <c r="H11" s="766">
        <v>1432703.2065670551</v>
      </c>
      <c r="I11" s="766">
        <v>1486765.0589766763</v>
      </c>
    </row>
    <row r="12" spans="1:9" s="70" customFormat="1" ht="21" customHeight="1">
      <c r="A12" s="429" t="s">
        <v>427</v>
      </c>
      <c r="B12" s="766">
        <v>733774.46866034984</v>
      </c>
      <c r="C12" s="766">
        <v>928068.53046501451</v>
      </c>
      <c r="D12" s="766">
        <v>1049837.7887492711</v>
      </c>
      <c r="E12" s="766">
        <v>1160789.5098542275</v>
      </c>
      <c r="F12" s="766">
        <v>1293547.3259825073</v>
      </c>
      <c r="G12" s="766">
        <v>1347243.1847069971</v>
      </c>
      <c r="H12" s="766">
        <v>1445475.3067055393</v>
      </c>
      <c r="I12" s="766">
        <v>1498590.3407026236</v>
      </c>
    </row>
    <row r="13" spans="1:9" s="70" customFormat="1" ht="21" customHeight="1">
      <c r="A13" s="429" t="s">
        <v>428</v>
      </c>
      <c r="B13" s="766">
        <v>733517.70201895048</v>
      </c>
      <c r="C13" s="766">
        <v>927830.52416326536</v>
      </c>
      <c r="D13" s="766">
        <v>1048479.0894227405</v>
      </c>
      <c r="E13" s="766">
        <v>1156173.3620612244</v>
      </c>
      <c r="F13" s="766">
        <v>1284871.6357448976</v>
      </c>
      <c r="G13" s="766">
        <v>1337135.9514912537</v>
      </c>
      <c r="H13" s="766">
        <v>1433697.4977536444</v>
      </c>
      <c r="I13" s="766">
        <v>1485891.7265495625</v>
      </c>
    </row>
    <row r="14" spans="1:9" s="70" customFormat="1" ht="21" customHeight="1">
      <c r="A14" s="429" t="s">
        <v>429</v>
      </c>
      <c r="B14" s="766">
        <v>256.76664139941693</v>
      </c>
      <c r="C14" s="766">
        <v>238.00630174927116</v>
      </c>
      <c r="D14" s="766">
        <v>1358.6993265306123</v>
      </c>
      <c r="E14" s="766">
        <v>4616.1477930029159</v>
      </c>
      <c r="F14" s="766">
        <v>8675.6902376093294</v>
      </c>
      <c r="G14" s="766">
        <v>10107.233215743441</v>
      </c>
      <c r="H14" s="766">
        <v>11777.808951895042</v>
      </c>
      <c r="I14" s="766">
        <v>12698.614153061226</v>
      </c>
    </row>
    <row r="15" spans="1:9" s="70" customFormat="1" ht="21" customHeight="1">
      <c r="A15" s="429" t="s">
        <v>430</v>
      </c>
      <c r="B15" s="766">
        <v>2787.5239985422741</v>
      </c>
      <c r="C15" s="766">
        <v>3424.4938381924198</v>
      </c>
      <c r="D15" s="766">
        <v>5665.057170553936</v>
      </c>
      <c r="E15" s="766">
        <v>5937.6209169096219</v>
      </c>
      <c r="F15" s="766">
        <v>5349.0017857142857</v>
      </c>
      <c r="G15" s="766">
        <v>5769.1781574344013</v>
      </c>
      <c r="H15" s="766">
        <v>4685.583240524782</v>
      </c>
      <c r="I15" s="766">
        <v>5077.3701224489796</v>
      </c>
    </row>
    <row r="16" spans="1:9" s="70" customFormat="1" ht="21" customHeight="1">
      <c r="A16" s="429" t="s">
        <v>431</v>
      </c>
      <c r="B16" s="766">
        <v>2767.9320976676386</v>
      </c>
      <c r="C16" s="766">
        <v>3403.4753746355682</v>
      </c>
      <c r="D16" s="766">
        <v>5650.1819329446071</v>
      </c>
      <c r="E16" s="766">
        <v>5862.6593804664726</v>
      </c>
      <c r="F16" s="766">
        <v>5221.7442740524775</v>
      </c>
      <c r="G16" s="766">
        <v>5593.2468134110786</v>
      </c>
      <c r="H16" s="766">
        <v>4452.0421967930024</v>
      </c>
      <c r="I16" s="766">
        <v>4815.41939941691</v>
      </c>
    </row>
    <row r="17" spans="1:9" s="70" customFormat="1" ht="21" customHeight="1">
      <c r="A17" s="429" t="s">
        <v>432</v>
      </c>
      <c r="B17" s="766">
        <v>19.59190087463557</v>
      </c>
      <c r="C17" s="766">
        <v>21.018463556851316</v>
      </c>
      <c r="D17" s="766">
        <v>14.875237609329448</v>
      </c>
      <c r="E17" s="766">
        <v>74.961536443148688</v>
      </c>
      <c r="F17" s="766">
        <v>127.25751166180758</v>
      </c>
      <c r="G17" s="766">
        <v>175.93134402332362</v>
      </c>
      <c r="H17" s="766">
        <v>233.54104373177844</v>
      </c>
      <c r="I17" s="766">
        <v>261.95072303206996</v>
      </c>
    </row>
    <row r="18" spans="1:9" s="70" customFormat="1" ht="21" customHeight="1">
      <c r="A18" s="429" t="s">
        <v>433</v>
      </c>
      <c r="B18" s="766">
        <v>1742.3783833819243</v>
      </c>
      <c r="C18" s="766">
        <v>2750.9032419825071</v>
      </c>
      <c r="D18" s="766">
        <v>4534.8791107871721</v>
      </c>
      <c r="E18" s="766">
        <v>5769.4459985422736</v>
      </c>
      <c r="F18" s="766">
        <v>5884.64338483965</v>
      </c>
      <c r="G18" s="766">
        <v>6212.8137813411076</v>
      </c>
      <c r="H18" s="766">
        <v>6271.5920320699715</v>
      </c>
      <c r="I18" s="766">
        <v>6630.3971953352766</v>
      </c>
    </row>
    <row r="19" spans="1:9" s="70" customFormat="1" ht="21" customHeight="1">
      <c r="A19" s="429" t="s">
        <v>434</v>
      </c>
      <c r="B19" s="766">
        <v>1727.7567755102041</v>
      </c>
      <c r="C19" s="766">
        <v>2730.8987755102044</v>
      </c>
      <c r="D19" s="766">
        <v>4489.9331253644314</v>
      </c>
      <c r="E19" s="766">
        <v>5686.258811953353</v>
      </c>
      <c r="F19" s="766">
        <v>5725.0813819241994</v>
      </c>
      <c r="G19" s="766">
        <v>6016.3633542274047</v>
      </c>
      <c r="H19" s="766">
        <v>5980.7417842565592</v>
      </c>
      <c r="I19" s="766">
        <v>6297.4521268221579</v>
      </c>
    </row>
    <row r="20" spans="1:9" s="70" customFormat="1" ht="21" customHeight="1">
      <c r="A20" s="429" t="s">
        <v>435</v>
      </c>
      <c r="B20" s="766">
        <v>14.621607871720116</v>
      </c>
      <c r="C20" s="766">
        <v>20.004466472303211</v>
      </c>
      <c r="D20" s="766">
        <v>44.945985422740527</v>
      </c>
      <c r="E20" s="766">
        <v>83.187186588921278</v>
      </c>
      <c r="F20" s="766">
        <v>159.5620029154519</v>
      </c>
      <c r="G20" s="766">
        <v>196.45042711370263</v>
      </c>
      <c r="H20" s="766">
        <v>290.8502478134111</v>
      </c>
      <c r="I20" s="766">
        <v>332.94506851311951</v>
      </c>
    </row>
    <row r="21" spans="1:9" s="70" customFormat="1" ht="21" customHeight="1">
      <c r="A21" s="429" t="s">
        <v>39</v>
      </c>
      <c r="B21" s="766">
        <v>9424.6841428571424</v>
      </c>
      <c r="C21" s="766">
        <v>11893.982695335277</v>
      </c>
      <c r="D21" s="766">
        <v>13165.269408163265</v>
      </c>
      <c r="E21" s="766">
        <v>13407.739233236152</v>
      </c>
      <c r="F21" s="766">
        <v>14356.116862973762</v>
      </c>
      <c r="G21" s="766">
        <v>14806.379377551022</v>
      </c>
      <c r="H21" s="766">
        <v>15729.078208454812</v>
      </c>
      <c r="I21" s="766">
        <v>16429.672209912536</v>
      </c>
    </row>
    <row r="22" spans="1:9" s="70" customFormat="1" ht="21" customHeight="1">
      <c r="A22" s="429" t="s">
        <v>436</v>
      </c>
      <c r="B22" s="766">
        <v>-17700.543185131195</v>
      </c>
      <c r="C22" s="766">
        <v>-21461.322571428573</v>
      </c>
      <c r="D22" s="766">
        <v>-33187.503559766759</v>
      </c>
      <c r="E22" s="766">
        <v>-35586.54023906705</v>
      </c>
      <c r="F22" s="766">
        <v>-35121.904236151604</v>
      </c>
      <c r="G22" s="766">
        <v>-36152.300623906711</v>
      </c>
      <c r="H22" s="766">
        <v>-39458.353619533525</v>
      </c>
      <c r="I22" s="766">
        <v>-39962.721253644318</v>
      </c>
    </row>
    <row r="23" spans="1:9" s="70" customFormat="1" ht="21" customHeight="1">
      <c r="A23" s="68" t="s">
        <v>57</v>
      </c>
      <c r="B23" s="766">
        <v>6293.1750102040814</v>
      </c>
      <c r="C23" s="766">
        <v>8636.9039271137026</v>
      </c>
      <c r="D23" s="766">
        <v>8703.1130043731773</v>
      </c>
      <c r="E23" s="766">
        <v>9610.2906268221577</v>
      </c>
      <c r="F23" s="766">
        <v>10618.295209912536</v>
      </c>
      <c r="G23" s="766">
        <v>10200.475336734695</v>
      </c>
      <c r="H23" s="766">
        <v>11460.486746355684</v>
      </c>
      <c r="I23" s="766">
        <v>10383.259027696795</v>
      </c>
    </row>
    <row r="24" spans="1:9" s="70" customFormat="1" ht="21" customHeight="1">
      <c r="A24" s="68" t="s">
        <v>63</v>
      </c>
      <c r="B24" s="766">
        <v>9.7667638483965018E-3</v>
      </c>
      <c r="C24" s="766">
        <v>8.6005830903790083E-3</v>
      </c>
      <c r="D24" s="766">
        <v>0.41502478134110787</v>
      </c>
      <c r="E24" s="766">
        <v>0.64764139941690957</v>
      </c>
      <c r="F24" s="766">
        <v>7.5801749271137021E-3</v>
      </c>
      <c r="G24" s="766">
        <v>7.2820903790087463</v>
      </c>
      <c r="H24" s="766">
        <v>5.9966851311953357</v>
      </c>
      <c r="I24" s="766">
        <v>28.204539358600584</v>
      </c>
    </row>
    <row r="25" spans="1:9" s="70" customFormat="1" ht="21" customHeight="1">
      <c r="A25" s="68" t="s">
        <v>437</v>
      </c>
      <c r="B25" s="766">
        <v>5395.45243877551</v>
      </c>
      <c r="C25" s="766">
        <v>23391.936548104954</v>
      </c>
      <c r="D25" s="766">
        <v>13775.770810495627</v>
      </c>
      <c r="E25" s="766">
        <v>36127.290167638486</v>
      </c>
      <c r="F25" s="766">
        <v>43758.203886297379</v>
      </c>
      <c r="G25" s="766">
        <v>45115.014510204091</v>
      </c>
      <c r="H25" s="766">
        <v>36464.455132653064</v>
      </c>
      <c r="I25" s="766">
        <v>35273.407597667639</v>
      </c>
    </row>
    <row r="26" spans="1:9" s="70" customFormat="1" ht="21" customHeight="1">
      <c r="A26" s="68" t="s">
        <v>74</v>
      </c>
      <c r="B26" s="766">
        <v>17016.096790087464</v>
      </c>
      <c r="C26" s="766">
        <v>18829.593661807579</v>
      </c>
      <c r="D26" s="766">
        <v>19812.419233236153</v>
      </c>
      <c r="E26" s="766">
        <v>19728.966276967931</v>
      </c>
      <c r="F26" s="766">
        <v>19477.809523323616</v>
      </c>
      <c r="G26" s="766">
        <v>19363.482505830903</v>
      </c>
      <c r="H26" s="766">
        <v>22769.022454810492</v>
      </c>
      <c r="I26" s="766">
        <v>24109.090565597668</v>
      </c>
    </row>
    <row r="27" spans="1:9" s="70" customFormat="1" ht="21" customHeight="1">
      <c r="A27" s="68" t="s">
        <v>438</v>
      </c>
      <c r="B27" s="766">
        <v>3936.5282463556855</v>
      </c>
      <c r="C27" s="766">
        <v>3890.6319548104962</v>
      </c>
      <c r="D27" s="766">
        <v>3519.669752186589</v>
      </c>
      <c r="E27" s="766">
        <v>2817.8745801749274</v>
      </c>
      <c r="F27" s="766">
        <v>3083.2468717201164</v>
      </c>
      <c r="G27" s="766">
        <v>3824.3711734693875</v>
      </c>
      <c r="H27" s="766">
        <v>1777.1289358600582</v>
      </c>
      <c r="I27" s="766">
        <v>1659.6969868804665</v>
      </c>
    </row>
    <row r="28" spans="1:9" s="71" customFormat="1" ht="43.5" customHeight="1" thickBot="1">
      <c r="A28" s="430" t="s">
        <v>1359</v>
      </c>
      <c r="B28" s="767">
        <v>0</v>
      </c>
      <c r="C28" s="767">
        <v>0</v>
      </c>
      <c r="D28" s="767">
        <v>0</v>
      </c>
      <c r="E28" s="767">
        <v>0</v>
      </c>
      <c r="F28" s="767">
        <v>0</v>
      </c>
      <c r="G28" s="767">
        <v>0</v>
      </c>
      <c r="H28" s="767">
        <v>0</v>
      </c>
      <c r="I28" s="767">
        <v>0</v>
      </c>
    </row>
    <row r="29" spans="1:9" ht="24" customHeight="1" thickTop="1" thickBot="1">
      <c r="A29" s="27" t="s">
        <v>439</v>
      </c>
      <c r="B29" s="765">
        <v>853975.71348396502</v>
      </c>
      <c r="C29" s="765">
        <v>1020627.8126559766</v>
      </c>
      <c r="D29" s="765">
        <v>1174049.5920276968</v>
      </c>
      <c r="E29" s="765">
        <v>1296670.7259023322</v>
      </c>
      <c r="F29" s="765">
        <v>1430275.218520408</v>
      </c>
      <c r="G29" s="765">
        <v>1481060.5291778424</v>
      </c>
      <c r="H29" s="765">
        <v>1578437.5504737608</v>
      </c>
      <c r="I29" s="765">
        <v>1666781.9690991256</v>
      </c>
    </row>
    <row r="30" spans="1:9" s="70" customFormat="1" ht="21" customHeight="1" thickTop="1">
      <c r="A30" s="68" t="s">
        <v>440</v>
      </c>
      <c r="B30" s="766">
        <v>659181.04199416901</v>
      </c>
      <c r="C30" s="766">
        <v>780551.46316326526</v>
      </c>
      <c r="D30" s="766">
        <v>881895.25550874625</v>
      </c>
      <c r="E30" s="766">
        <v>995559.83452769672</v>
      </c>
      <c r="F30" s="766">
        <v>1081257.1432055393</v>
      </c>
      <c r="G30" s="766">
        <v>1107446.0422755103</v>
      </c>
      <c r="H30" s="766">
        <v>1135298.6748731779</v>
      </c>
      <c r="I30" s="766">
        <v>1200389.2119373179</v>
      </c>
    </row>
    <row r="31" spans="1:9" s="70" customFormat="1" ht="21" customHeight="1">
      <c r="A31" s="429" t="s">
        <v>441</v>
      </c>
      <c r="B31" s="766">
        <v>594.08270553935859</v>
      </c>
      <c r="C31" s="766">
        <v>447.73577551020406</v>
      </c>
      <c r="D31" s="766">
        <v>361.43803790087463</v>
      </c>
      <c r="E31" s="766">
        <v>571.43780758017488</v>
      </c>
      <c r="F31" s="766">
        <v>1215.5964285714285</v>
      </c>
      <c r="G31" s="766">
        <v>1046.9756472303206</v>
      </c>
      <c r="H31" s="766">
        <v>1719.7362361516034</v>
      </c>
      <c r="I31" s="766">
        <v>1002.487972303207</v>
      </c>
    </row>
    <row r="32" spans="1:9" s="70" customFormat="1" ht="21" customHeight="1">
      <c r="A32" s="429" t="s">
        <v>442</v>
      </c>
      <c r="B32" s="766">
        <v>202151.75440233236</v>
      </c>
      <c r="C32" s="766">
        <v>236922.15331341111</v>
      </c>
      <c r="D32" s="766">
        <v>286092.38834839646</v>
      </c>
      <c r="E32" s="766">
        <v>315800.60988483962</v>
      </c>
      <c r="F32" s="766">
        <v>336839.9175408163</v>
      </c>
      <c r="G32" s="766">
        <v>347671.97735422745</v>
      </c>
      <c r="H32" s="766">
        <v>380587.59254081629</v>
      </c>
      <c r="I32" s="766">
        <v>402386.24258600583</v>
      </c>
    </row>
    <row r="33" spans="1:9" s="70" customFormat="1" ht="21" customHeight="1">
      <c r="A33" s="429" t="s">
        <v>443</v>
      </c>
      <c r="B33" s="766">
        <v>88461.543053935864</v>
      </c>
      <c r="C33" s="766">
        <v>97930.542612244913</v>
      </c>
      <c r="D33" s="766">
        <v>29389.23751166181</v>
      </c>
      <c r="E33" s="766">
        <v>5483.8708819241974</v>
      </c>
      <c r="F33" s="766">
        <v>1780.3249052478131</v>
      </c>
      <c r="G33" s="766">
        <v>1186.3365204081633</v>
      </c>
      <c r="H33" s="766">
        <v>852.39965160349857</v>
      </c>
      <c r="I33" s="766">
        <v>723.14240816326526</v>
      </c>
    </row>
    <row r="34" spans="1:9" s="70" customFormat="1" ht="21" customHeight="1">
      <c r="A34" s="429" t="s">
        <v>444</v>
      </c>
      <c r="B34" s="766">
        <v>3010.6288644314868</v>
      </c>
      <c r="C34" s="766">
        <v>3784.9989329446062</v>
      </c>
      <c r="D34" s="766">
        <v>3098.4558134110785</v>
      </c>
      <c r="E34" s="766">
        <v>2893.1125204081632</v>
      </c>
      <c r="F34" s="766">
        <v>3329.5740655976674</v>
      </c>
      <c r="G34" s="766">
        <v>3549.7292434402329</v>
      </c>
      <c r="H34" s="766">
        <v>4008.732644314869</v>
      </c>
      <c r="I34" s="766">
        <v>4241.3293046647232</v>
      </c>
    </row>
    <row r="35" spans="1:9" s="70" customFormat="1" ht="21" customHeight="1">
      <c r="A35" s="429" t="s">
        <v>445</v>
      </c>
      <c r="B35" s="766">
        <v>343901.16957434407</v>
      </c>
      <c r="C35" s="766">
        <v>416295.02853061224</v>
      </c>
      <c r="D35" s="766">
        <v>525134.47116472304</v>
      </c>
      <c r="E35" s="766">
        <v>620131.05182215734</v>
      </c>
      <c r="F35" s="766">
        <v>676776.96868075791</v>
      </c>
      <c r="G35" s="766">
        <v>688159.98790233245</v>
      </c>
      <c r="H35" s="766">
        <v>672398.7881268221</v>
      </c>
      <c r="I35" s="766">
        <v>714353.91251749278</v>
      </c>
    </row>
    <row r="36" spans="1:9" s="70" customFormat="1" ht="21" customHeight="1">
      <c r="A36" s="429" t="s">
        <v>446</v>
      </c>
      <c r="B36" s="766">
        <v>21061.863393586005</v>
      </c>
      <c r="C36" s="766">
        <v>25171.003998542277</v>
      </c>
      <c r="D36" s="766">
        <v>37819.264632653059</v>
      </c>
      <c r="E36" s="766">
        <v>50679.751610787171</v>
      </c>
      <c r="F36" s="766">
        <v>61314.761584548112</v>
      </c>
      <c r="G36" s="766">
        <v>65831.035607871716</v>
      </c>
      <c r="H36" s="766">
        <v>75731.425673469392</v>
      </c>
      <c r="I36" s="766">
        <v>77682.097148688044</v>
      </c>
    </row>
    <row r="37" spans="1:9" s="70" customFormat="1" ht="21" customHeight="1">
      <c r="A37" s="68" t="s">
        <v>447</v>
      </c>
      <c r="B37" s="766">
        <v>628.06554664723035</v>
      </c>
      <c r="C37" s="766">
        <v>806.59944023323624</v>
      </c>
      <c r="D37" s="766">
        <v>357.2019154518951</v>
      </c>
      <c r="E37" s="766">
        <v>0.92160787172011649</v>
      </c>
      <c r="F37" s="766">
        <v>1054.8347784256559</v>
      </c>
      <c r="G37" s="766">
        <v>1156.0149139941689</v>
      </c>
      <c r="H37" s="766">
        <v>1573.9566311953354</v>
      </c>
      <c r="I37" s="766">
        <v>968.53989941690963</v>
      </c>
    </row>
    <row r="38" spans="1:9" s="70" customFormat="1" ht="21" customHeight="1">
      <c r="A38" s="68" t="s">
        <v>448</v>
      </c>
      <c r="B38" s="766">
        <v>74265.106344023312</v>
      </c>
      <c r="C38" s="766">
        <v>73007.79747667638</v>
      </c>
      <c r="D38" s="766">
        <v>98779.518591836735</v>
      </c>
      <c r="E38" s="766">
        <v>108162.98074927116</v>
      </c>
      <c r="F38" s="766">
        <v>150323.32687317784</v>
      </c>
      <c r="G38" s="766">
        <v>185285.77478717201</v>
      </c>
      <c r="H38" s="766">
        <v>236163.98784693881</v>
      </c>
      <c r="I38" s="766">
        <v>271430.96176676382</v>
      </c>
    </row>
    <row r="39" spans="1:9" s="70" customFormat="1" ht="21" customHeight="1">
      <c r="A39" s="68" t="s">
        <v>449</v>
      </c>
      <c r="B39" s="766">
        <v>26578.17572594752</v>
      </c>
      <c r="C39" s="766">
        <v>36228.493486880463</v>
      </c>
      <c r="D39" s="766">
        <v>37908.724631195335</v>
      </c>
      <c r="E39" s="766">
        <v>38699.650274052474</v>
      </c>
      <c r="F39" s="766">
        <v>47025.519943148684</v>
      </c>
      <c r="G39" s="766">
        <v>37746.636281341111</v>
      </c>
      <c r="H39" s="766">
        <v>49750.070998542273</v>
      </c>
      <c r="I39" s="766">
        <v>42064.802813411086</v>
      </c>
    </row>
    <row r="40" spans="1:9" s="70" customFormat="1" ht="21" customHeight="1">
      <c r="A40" s="68" t="s">
        <v>127</v>
      </c>
      <c r="B40" s="766">
        <v>26681.924992711371</v>
      </c>
      <c r="C40" s="766">
        <v>23722.152571428571</v>
      </c>
      <c r="D40" s="766">
        <v>24920.306425655981</v>
      </c>
      <c r="E40" s="766">
        <v>25997.306349854225</v>
      </c>
      <c r="F40" s="766">
        <v>27278.881906705537</v>
      </c>
      <c r="G40" s="766">
        <v>27825.80617201166</v>
      </c>
      <c r="H40" s="766">
        <v>23863.750043731783</v>
      </c>
      <c r="I40" s="766">
        <v>24453.274516034988</v>
      </c>
    </row>
    <row r="41" spans="1:9" s="70" customFormat="1" ht="21" customHeight="1">
      <c r="A41" s="68" t="s">
        <v>133</v>
      </c>
      <c r="B41" s="766">
        <v>50411.443148688049</v>
      </c>
      <c r="C41" s="766">
        <v>74104.429861516037</v>
      </c>
      <c r="D41" s="766">
        <v>98977.000313411074</v>
      </c>
      <c r="E41" s="766">
        <v>99051.708778425658</v>
      </c>
      <c r="F41" s="766">
        <v>99141.358908163267</v>
      </c>
      <c r="G41" s="766">
        <v>99451.490109329432</v>
      </c>
      <c r="H41" s="766">
        <v>99216.067397959196</v>
      </c>
      <c r="I41" s="766">
        <v>99526.198574344016</v>
      </c>
    </row>
    <row r="42" spans="1:9" s="70" customFormat="1" ht="21" customHeight="1">
      <c r="A42" s="68" t="s">
        <v>450</v>
      </c>
      <c r="B42" s="766">
        <v>15463.227947521866</v>
      </c>
      <c r="C42" s="766">
        <v>32206.876655976677</v>
      </c>
      <c r="D42" s="766">
        <v>31211.584641399415</v>
      </c>
      <c r="E42" s="766">
        <v>29198.323615160349</v>
      </c>
      <c r="F42" s="766">
        <v>19799.271139941691</v>
      </c>
      <c r="G42" s="766">
        <v>17725.826046647231</v>
      </c>
      <c r="H42" s="766">
        <v>28079.324584548103</v>
      </c>
      <c r="I42" s="766">
        <v>27948.979591836734</v>
      </c>
    </row>
    <row r="43" spans="1:9" s="71" customFormat="1" ht="43.5" customHeight="1" thickBot="1">
      <c r="A43" s="430" t="s">
        <v>109</v>
      </c>
      <c r="B43" s="767">
        <v>766.72778425655974</v>
      </c>
      <c r="C43" s="767">
        <v>0</v>
      </c>
      <c r="D43" s="767">
        <v>0</v>
      </c>
      <c r="E43" s="767">
        <v>0</v>
      </c>
      <c r="F43" s="767">
        <v>4394.8817653061224</v>
      </c>
      <c r="G43" s="767">
        <v>4422.9385918367343</v>
      </c>
      <c r="H43" s="767">
        <v>4491.7180976676382</v>
      </c>
      <c r="I43" s="767">
        <v>0</v>
      </c>
    </row>
    <row r="44" spans="1:9" ht="24" customHeight="1" thickTop="1" thickBot="1">
      <c r="A44" s="27" t="s">
        <v>451</v>
      </c>
      <c r="B44" s="765">
        <v>71060.590583090379</v>
      </c>
      <c r="C44" s="765">
        <v>93527.903720116621</v>
      </c>
      <c r="D44" s="765">
        <v>116385.65081049562</v>
      </c>
      <c r="E44" s="765">
        <v>140020.56752478133</v>
      </c>
      <c r="F44" s="765">
        <v>163378.72517784257</v>
      </c>
      <c r="G44" s="765">
        <v>166814.54131341109</v>
      </c>
      <c r="H44" s="765">
        <v>193523.76488046645</v>
      </c>
      <c r="I44" s="765">
        <v>192033.00069096213</v>
      </c>
    </row>
    <row r="45" spans="1:9" s="70" customFormat="1" ht="21" customHeight="1" thickTop="1">
      <c r="A45" s="68" t="s">
        <v>148</v>
      </c>
      <c r="B45" s="766">
        <v>39422.463556851311</v>
      </c>
      <c r="C45" s="766">
        <v>50434.373177842564</v>
      </c>
      <c r="D45" s="766">
        <v>71461.15160349854</v>
      </c>
      <c r="E45" s="766">
        <v>91273.148688046655</v>
      </c>
      <c r="F45" s="766">
        <v>111269.67930029155</v>
      </c>
      <c r="G45" s="766">
        <v>131299.95626822158</v>
      </c>
      <c r="H45" s="766">
        <v>131299.95626822158</v>
      </c>
      <c r="I45" s="766">
        <v>151105.69970845481</v>
      </c>
    </row>
    <row r="46" spans="1:9" s="70" customFormat="1" ht="21" customHeight="1">
      <c r="A46" s="68" t="s">
        <v>152</v>
      </c>
      <c r="B46" s="766">
        <v>5187.4977478134106</v>
      </c>
      <c r="C46" s="766">
        <v>7870.252849854227</v>
      </c>
      <c r="D46" s="766">
        <v>5246.2878352769676</v>
      </c>
      <c r="E46" s="766">
        <v>246.28783527696794</v>
      </c>
      <c r="F46" s="766">
        <v>246.28783527696794</v>
      </c>
      <c r="G46" s="766">
        <v>246.28783527696794</v>
      </c>
      <c r="H46" s="766">
        <v>246.28783527696794</v>
      </c>
      <c r="I46" s="766">
        <v>246.28783527696794</v>
      </c>
    </row>
    <row r="47" spans="1:9" s="70" customFormat="1" ht="21" customHeight="1">
      <c r="A47" s="68" t="s">
        <v>156</v>
      </c>
      <c r="B47" s="766">
        <v>0</v>
      </c>
      <c r="C47" s="766">
        <v>0</v>
      </c>
      <c r="D47" s="766">
        <v>0</v>
      </c>
      <c r="E47" s="766">
        <v>0</v>
      </c>
      <c r="F47" s="766">
        <v>0</v>
      </c>
      <c r="G47" s="766">
        <v>0</v>
      </c>
      <c r="H47" s="766">
        <v>0</v>
      </c>
      <c r="I47" s="766">
        <v>0</v>
      </c>
    </row>
    <row r="48" spans="1:9" s="70" customFormat="1" ht="21" customHeight="1">
      <c r="A48" s="68" t="s">
        <v>452</v>
      </c>
      <c r="B48" s="766">
        <v>8971.3845889212826</v>
      </c>
      <c r="C48" s="766">
        <v>10719.314618075801</v>
      </c>
      <c r="D48" s="766">
        <v>13169.710973760932</v>
      </c>
      <c r="E48" s="766">
        <v>15820.560973760934</v>
      </c>
      <c r="F48" s="766">
        <v>19088.61797084548</v>
      </c>
      <c r="G48" s="766">
        <v>22366.032685131198</v>
      </c>
      <c r="H48" s="766">
        <v>22366.032685131198</v>
      </c>
      <c r="I48" s="766">
        <v>26327.182150145774</v>
      </c>
    </row>
    <row r="49" spans="1:9" s="70" customFormat="1" ht="21" customHeight="1">
      <c r="A49" s="68" t="s">
        <v>164</v>
      </c>
      <c r="B49" s="766">
        <v>17479.244689504372</v>
      </c>
      <c r="C49" s="766">
        <v>24503.963074344025</v>
      </c>
      <c r="D49" s="766">
        <v>26508.500397959178</v>
      </c>
      <c r="E49" s="766">
        <v>32680.570027696791</v>
      </c>
      <c r="F49" s="766">
        <v>32774.14007142857</v>
      </c>
      <c r="G49" s="766">
        <v>12902.264524781342</v>
      </c>
      <c r="H49" s="766">
        <v>39611.488091836734</v>
      </c>
      <c r="I49" s="766">
        <v>14353.830997084548</v>
      </c>
    </row>
    <row r="50" spans="1:9" s="70" customFormat="1" ht="21" customHeight="1">
      <c r="A50" s="429" t="s">
        <v>453</v>
      </c>
      <c r="B50" s="766">
        <v>0</v>
      </c>
      <c r="C50" s="766">
        <v>0</v>
      </c>
      <c r="D50" s="766">
        <v>0</v>
      </c>
      <c r="E50" s="766">
        <v>0</v>
      </c>
      <c r="F50" s="766">
        <v>0</v>
      </c>
      <c r="G50" s="766">
        <v>0</v>
      </c>
      <c r="H50" s="766">
        <v>0</v>
      </c>
      <c r="I50" s="766">
        <v>0</v>
      </c>
    </row>
    <row r="51" spans="1:9" s="71" customFormat="1" ht="40.5" customHeight="1" thickBot="1">
      <c r="A51" s="431" t="s">
        <v>454</v>
      </c>
      <c r="B51" s="767">
        <v>17479.244689504372</v>
      </c>
      <c r="C51" s="767">
        <v>24503.963074344025</v>
      </c>
      <c r="D51" s="767">
        <v>26508.500397959178</v>
      </c>
      <c r="E51" s="767">
        <v>32680.570027696791</v>
      </c>
      <c r="F51" s="767">
        <v>32774.14007142857</v>
      </c>
      <c r="G51" s="767">
        <v>12902.264524781342</v>
      </c>
      <c r="H51" s="767">
        <v>39611.488091836734</v>
      </c>
      <c r="I51" s="767">
        <v>14353.830997084548</v>
      </c>
    </row>
    <row r="52" spans="1:9" ht="24" customHeight="1" thickTop="1" thickBot="1">
      <c r="A52" s="27" t="s">
        <v>455</v>
      </c>
      <c r="B52" s="765">
        <v>925036.30406705535</v>
      </c>
      <c r="C52" s="765">
        <v>1114155.7163760934</v>
      </c>
      <c r="D52" s="765">
        <v>1290435.2428381925</v>
      </c>
      <c r="E52" s="765">
        <v>1436691.2934271139</v>
      </c>
      <c r="F52" s="765">
        <v>1593653.9436982507</v>
      </c>
      <c r="G52" s="765">
        <v>1647875.0704912536</v>
      </c>
      <c r="H52" s="765">
        <v>1771961.3153542276</v>
      </c>
      <c r="I52" s="765">
        <v>1858814.9697900875</v>
      </c>
    </row>
    <row r="53" spans="1:9" s="70" customFormat="1" ht="24" customHeight="1" thickTop="1">
      <c r="A53" s="68" t="s">
        <v>456</v>
      </c>
      <c r="B53" s="766">
        <v>235.39876239067058</v>
      </c>
      <c r="C53" s="766">
        <v>400.57261370262387</v>
      </c>
      <c r="D53" s="766">
        <v>147.994055393586</v>
      </c>
      <c r="E53" s="766">
        <v>76.904588921282794</v>
      </c>
      <c r="F53" s="766">
        <v>117.3398250728863</v>
      </c>
      <c r="G53" s="766">
        <v>42.285415451895041</v>
      </c>
      <c r="H53" s="766">
        <v>131.19084985422739</v>
      </c>
      <c r="I53" s="766">
        <v>87.927097667638478</v>
      </c>
    </row>
    <row r="54" spans="1:9" s="71" customFormat="1" ht="21" customHeight="1">
      <c r="A54" s="431" t="s">
        <v>457</v>
      </c>
      <c r="B54" s="767">
        <v>0</v>
      </c>
      <c r="C54" s="767">
        <v>0</v>
      </c>
      <c r="D54" s="767">
        <v>0</v>
      </c>
      <c r="E54" s="767">
        <v>0</v>
      </c>
      <c r="F54" s="767">
        <v>0</v>
      </c>
      <c r="G54" s="767">
        <v>0</v>
      </c>
      <c r="H54" s="767">
        <v>0</v>
      </c>
      <c r="I54" s="767">
        <v>0</v>
      </c>
    </row>
    <row r="55" spans="1:9" s="71" customFormat="1" ht="21" customHeight="1">
      <c r="A55" s="431" t="s">
        <v>458</v>
      </c>
      <c r="B55" s="767">
        <v>235.39876239067058</v>
      </c>
      <c r="C55" s="767">
        <v>400.57261370262387</v>
      </c>
      <c r="D55" s="767">
        <v>147.994055393586</v>
      </c>
      <c r="E55" s="767">
        <v>76.904588921282794</v>
      </c>
      <c r="F55" s="767">
        <v>117.3398250728863</v>
      </c>
      <c r="G55" s="767">
        <v>42.285415451895041</v>
      </c>
      <c r="H55" s="767">
        <v>131.19084985422739</v>
      </c>
      <c r="I55" s="767">
        <v>87.927097667638478</v>
      </c>
    </row>
    <row r="56" spans="1:9" s="71" customFormat="1" ht="21" customHeight="1">
      <c r="A56" s="431" t="s">
        <v>459</v>
      </c>
      <c r="B56" s="767">
        <v>0</v>
      </c>
      <c r="C56" s="767">
        <v>0</v>
      </c>
      <c r="D56" s="767">
        <v>0</v>
      </c>
      <c r="E56" s="767">
        <v>0</v>
      </c>
      <c r="F56" s="767">
        <v>0</v>
      </c>
      <c r="G56" s="767">
        <v>0</v>
      </c>
      <c r="H56" s="767">
        <v>0</v>
      </c>
      <c r="I56" s="767">
        <v>0</v>
      </c>
    </row>
    <row r="57" spans="1:9" s="71" customFormat="1" ht="21" customHeight="1">
      <c r="A57" s="431" t="s">
        <v>460</v>
      </c>
      <c r="B57" s="767">
        <v>0</v>
      </c>
      <c r="C57" s="767">
        <v>0</v>
      </c>
      <c r="D57" s="767">
        <v>0</v>
      </c>
      <c r="E57" s="767">
        <v>0</v>
      </c>
      <c r="F57" s="767">
        <v>0</v>
      </c>
      <c r="G57" s="767">
        <v>0</v>
      </c>
      <c r="H57" s="767">
        <v>0</v>
      </c>
      <c r="I57" s="767">
        <v>0</v>
      </c>
    </row>
    <row r="58" spans="1:9" s="71" customFormat="1" ht="21" customHeight="1">
      <c r="A58" s="431" t="s">
        <v>461</v>
      </c>
      <c r="B58" s="767">
        <v>0</v>
      </c>
      <c r="C58" s="767">
        <v>0</v>
      </c>
      <c r="D58" s="767">
        <v>0</v>
      </c>
      <c r="E58" s="767">
        <v>0</v>
      </c>
      <c r="F58" s="767">
        <v>0</v>
      </c>
      <c r="G58" s="767">
        <v>0</v>
      </c>
      <c r="H58" s="767">
        <v>0</v>
      </c>
      <c r="I58" s="767">
        <v>0</v>
      </c>
    </row>
    <row r="59" spans="1:9" s="71" customFormat="1" ht="61.5" customHeight="1" thickBot="1">
      <c r="A59" s="430" t="s">
        <v>462</v>
      </c>
      <c r="B59" s="767">
        <v>864900.57931778417</v>
      </c>
      <c r="C59" s="767">
        <v>973061.90003498539</v>
      </c>
      <c r="D59" s="767">
        <v>1014674.1544008745</v>
      </c>
      <c r="E59" s="767">
        <v>1366410.0703921283</v>
      </c>
      <c r="F59" s="767">
        <v>1415149.7214475218</v>
      </c>
      <c r="G59" s="767">
        <v>1432639.0967055392</v>
      </c>
      <c r="H59" s="767">
        <v>1458525.2511107873</v>
      </c>
      <c r="I59" s="767">
        <v>1527882.6238600584</v>
      </c>
    </row>
    <row r="60" spans="1:9" ht="31.5" customHeight="1" thickTop="1" thickBot="1">
      <c r="A60" s="432" t="s">
        <v>463</v>
      </c>
      <c r="B60" s="765"/>
      <c r="C60" s="765"/>
      <c r="D60" s="765"/>
      <c r="E60" s="765"/>
      <c r="F60" s="765"/>
      <c r="G60" s="765"/>
      <c r="H60" s="765"/>
      <c r="I60" s="765"/>
    </row>
    <row r="61" spans="1:9" ht="30" customHeight="1" thickTop="1">
      <c r="A61" s="29" t="s">
        <v>464</v>
      </c>
      <c r="B61" s="768">
        <v>124507.14376384839</v>
      </c>
      <c r="C61" s="768">
        <v>152799.4236399417</v>
      </c>
      <c r="D61" s="768">
        <v>184684.30668513119</v>
      </c>
      <c r="E61" s="768">
        <v>192877.85931486884</v>
      </c>
      <c r="F61" s="768">
        <v>200341.28718075802</v>
      </c>
      <c r="G61" s="768">
        <v>86658.568916909615</v>
      </c>
      <c r="H61" s="768">
        <v>215824.95060932945</v>
      </c>
      <c r="I61" s="768">
        <v>95129.494179300294</v>
      </c>
    </row>
    <row r="62" spans="1:9" ht="21" customHeight="1">
      <c r="A62" s="31" t="s">
        <v>465</v>
      </c>
      <c r="B62" s="768">
        <v>-21313.07134548105</v>
      </c>
      <c r="C62" s="768">
        <v>-25614.526775510207</v>
      </c>
      <c r="D62" s="768">
        <v>-32310.731221574344</v>
      </c>
      <c r="E62" s="768">
        <v>-39146.570836734689</v>
      </c>
      <c r="F62" s="768">
        <v>-40723.233623906708</v>
      </c>
      <c r="G62" s="768">
        <v>-17338.98052915452</v>
      </c>
      <c r="H62" s="768">
        <v>-42931.608313411074</v>
      </c>
      <c r="I62" s="768">
        <v>-19831.289206997088</v>
      </c>
    </row>
    <row r="63" spans="1:9" ht="21.75" customHeight="1">
      <c r="A63" s="433" t="s">
        <v>466</v>
      </c>
      <c r="B63" s="768">
        <v>103194.07241836734</v>
      </c>
      <c r="C63" s="768">
        <v>127184.89686443149</v>
      </c>
      <c r="D63" s="768">
        <v>152373.57546355683</v>
      </c>
      <c r="E63" s="768">
        <v>153731.28847813414</v>
      </c>
      <c r="F63" s="768">
        <v>159618.05355685132</v>
      </c>
      <c r="G63" s="768">
        <v>69319.588387755095</v>
      </c>
      <c r="H63" s="768">
        <v>172893.34229591838</v>
      </c>
      <c r="I63" s="768">
        <v>75298.204972303211</v>
      </c>
    </row>
    <row r="64" spans="1:9">
      <c r="A64" s="29" t="s">
        <v>467</v>
      </c>
      <c r="B64" s="768">
        <v>4119.8431443148693</v>
      </c>
      <c r="C64" s="768">
        <v>4069.6284081632648</v>
      </c>
      <c r="D64" s="768">
        <v>4652.5630962099121</v>
      </c>
      <c r="E64" s="768">
        <v>5425.6596909620985</v>
      </c>
      <c r="F64" s="768">
        <v>6350.8530510204073</v>
      </c>
      <c r="G64" s="768">
        <v>2771.5098046647231</v>
      </c>
      <c r="H64" s="768">
        <v>7394.0070976676388</v>
      </c>
      <c r="I64" s="768">
        <v>3316.2547230320697</v>
      </c>
    </row>
    <row r="65" spans="1:9">
      <c r="A65" s="31" t="s">
        <v>468</v>
      </c>
      <c r="B65" s="768">
        <v>-2960.7030976676383</v>
      </c>
      <c r="C65" s="768">
        <v>-2499.7223556851309</v>
      </c>
      <c r="D65" s="768">
        <v>-2374.2417478134112</v>
      </c>
      <c r="E65" s="768">
        <v>-3077.9889810495629</v>
      </c>
      <c r="F65" s="768">
        <v>-2805.2156355685133</v>
      </c>
      <c r="G65" s="768">
        <v>-1118.8437667638484</v>
      </c>
      <c r="H65" s="768">
        <v>-2412.3179446064141</v>
      </c>
      <c r="I65" s="768">
        <v>-1260.04172303207</v>
      </c>
    </row>
    <row r="66" spans="1:9">
      <c r="A66" s="30" t="s">
        <v>469</v>
      </c>
      <c r="B66" s="768">
        <v>104353.21246501457</v>
      </c>
      <c r="C66" s="768">
        <v>128754.80291690961</v>
      </c>
      <c r="D66" s="768">
        <v>154651.89681195334</v>
      </c>
      <c r="E66" s="768">
        <v>156078.95918804663</v>
      </c>
      <c r="F66" s="768">
        <v>163163.69097230321</v>
      </c>
      <c r="G66" s="768">
        <v>70972.254425655978</v>
      </c>
      <c r="H66" s="768">
        <v>177875.03144897957</v>
      </c>
      <c r="I66" s="768">
        <v>77354.417972303214</v>
      </c>
    </row>
    <row r="67" spans="1:9">
      <c r="A67" s="29" t="s">
        <v>470</v>
      </c>
      <c r="B67" s="768">
        <v>6103.510218658892</v>
      </c>
      <c r="C67" s="768">
        <v>9399.9852944606409</v>
      </c>
      <c r="D67" s="768">
        <v>4088.8975437317781</v>
      </c>
      <c r="E67" s="768">
        <v>4780.9425889212825</v>
      </c>
      <c r="F67" s="768">
        <v>5484.3066953352773</v>
      </c>
      <c r="G67" s="768">
        <v>2092.6168236151602</v>
      </c>
      <c r="H67" s="768">
        <v>10944.498868804663</v>
      </c>
      <c r="I67" s="768">
        <v>2024.4631180758017</v>
      </c>
    </row>
    <row r="68" spans="1:9">
      <c r="A68" s="29" t="s">
        <v>471</v>
      </c>
      <c r="B68" s="768">
        <v>-13664.407900874636</v>
      </c>
      <c r="C68" s="768">
        <v>-11844.509325072886</v>
      </c>
      <c r="D68" s="768">
        <v>-19753.514673469388</v>
      </c>
      <c r="E68" s="768">
        <v>-13331.723772594753</v>
      </c>
      <c r="F68" s="768">
        <v>-12619.023110787171</v>
      </c>
      <c r="G68" s="768">
        <v>-5384.3989081632653</v>
      </c>
      <c r="H68" s="768">
        <v>-18010.77577696793</v>
      </c>
      <c r="I68" s="768">
        <v>-5276.8747099125367</v>
      </c>
    </row>
    <row r="69" spans="1:9">
      <c r="A69" s="433" t="s">
        <v>472</v>
      </c>
      <c r="B69" s="768">
        <v>96792.314782798829</v>
      </c>
      <c r="C69" s="768">
        <v>126310.27888629737</v>
      </c>
      <c r="D69" s="768">
        <v>138987.27968221574</v>
      </c>
      <c r="E69" s="768">
        <v>147528.17800437319</v>
      </c>
      <c r="F69" s="768">
        <v>156028.97455685135</v>
      </c>
      <c r="G69" s="768">
        <v>67680.472341107874</v>
      </c>
      <c r="H69" s="768">
        <v>170808.75454081633</v>
      </c>
      <c r="I69" s="768">
        <v>74102.006380466468</v>
      </c>
    </row>
    <row r="70" spans="1:9">
      <c r="A70" s="31" t="s">
        <v>473</v>
      </c>
      <c r="B70" s="768">
        <v>-69545.950072886306</v>
      </c>
      <c r="C70" s="768">
        <v>-88551.333045189516</v>
      </c>
      <c r="D70" s="768">
        <v>-91370.849784256556</v>
      </c>
      <c r="E70" s="768">
        <v>-99010.684562682218</v>
      </c>
      <c r="F70" s="768">
        <v>-98970.158269679305</v>
      </c>
      <c r="G70" s="768">
        <v>-46023.130925655976</v>
      </c>
      <c r="H70" s="768">
        <v>-102846.98361370261</v>
      </c>
      <c r="I70" s="768">
        <v>-50388.15290233236</v>
      </c>
    </row>
    <row r="71" spans="1:9">
      <c r="A71" s="30" t="s">
        <v>474</v>
      </c>
      <c r="B71" s="768">
        <v>27246.364709912534</v>
      </c>
      <c r="C71" s="768">
        <v>37758.945841107867</v>
      </c>
      <c r="D71" s="768">
        <v>47616.429897959191</v>
      </c>
      <c r="E71" s="768">
        <v>48517.49344169096</v>
      </c>
      <c r="F71" s="768">
        <v>57058.816287172012</v>
      </c>
      <c r="G71" s="768">
        <v>21657.341415451898</v>
      </c>
      <c r="H71" s="768">
        <v>67961.770927113699</v>
      </c>
      <c r="I71" s="768">
        <v>23713.853478134111</v>
      </c>
    </row>
    <row r="72" spans="1:9">
      <c r="A72" s="30" t="s">
        <v>475</v>
      </c>
      <c r="B72" s="768">
        <v>3.2592638483965017</v>
      </c>
      <c r="C72" s="768">
        <v>2.6458571428571429</v>
      </c>
      <c r="D72" s="768">
        <v>1.8440510204081633</v>
      </c>
      <c r="E72" s="768">
        <v>1.0857930029154519</v>
      </c>
      <c r="F72" s="768">
        <v>0.68447667638483978</v>
      </c>
      <c r="G72" s="768">
        <v>0.1876661807580175</v>
      </c>
      <c r="H72" s="768">
        <v>0.40039067055393585</v>
      </c>
      <c r="I72" s="768">
        <v>0.14557288629737611</v>
      </c>
    </row>
    <row r="73" spans="1:9">
      <c r="A73" s="31" t="s">
        <v>476</v>
      </c>
      <c r="B73" s="768">
        <v>0</v>
      </c>
      <c r="C73" s="768">
        <v>0</v>
      </c>
      <c r="D73" s="768">
        <v>0</v>
      </c>
      <c r="E73" s="768">
        <v>0</v>
      </c>
      <c r="F73" s="768">
        <v>0</v>
      </c>
      <c r="G73" s="768">
        <v>0</v>
      </c>
      <c r="H73" s="768">
        <v>0</v>
      </c>
      <c r="I73" s="768">
        <v>0</v>
      </c>
    </row>
    <row r="74" spans="1:9">
      <c r="A74" s="31" t="s">
        <v>477</v>
      </c>
      <c r="B74" s="768">
        <v>3.2592638483965017</v>
      </c>
      <c r="C74" s="768">
        <v>2.6458571428571429</v>
      </c>
      <c r="D74" s="768">
        <v>1.8440510204081633</v>
      </c>
      <c r="E74" s="768">
        <v>1.0857930029154519</v>
      </c>
      <c r="F74" s="768">
        <v>0.68447667638483978</v>
      </c>
      <c r="G74" s="768">
        <v>0.1876661807580175</v>
      </c>
      <c r="H74" s="768">
        <v>0.40039067055393585</v>
      </c>
      <c r="I74" s="768">
        <v>0.14557288629737611</v>
      </c>
    </row>
    <row r="75" spans="1:9">
      <c r="A75" s="433" t="s">
        <v>478</v>
      </c>
      <c r="B75" s="768">
        <v>-15.031466472303206</v>
      </c>
      <c r="C75" s="768">
        <v>-11.590596209912539</v>
      </c>
      <c r="D75" s="768">
        <v>-10.306819241982508</v>
      </c>
      <c r="E75" s="768">
        <v>-6.0141588921282798</v>
      </c>
      <c r="F75" s="768">
        <v>-3.4942011661807584</v>
      </c>
      <c r="G75" s="768">
        <v>-1.1271676384839648</v>
      </c>
      <c r="H75" s="768">
        <v>-2.1069956268221572</v>
      </c>
      <c r="I75" s="768">
        <v>-0.68091399416909615</v>
      </c>
    </row>
    <row r="76" spans="1:9">
      <c r="A76" s="433" t="s">
        <v>1353</v>
      </c>
      <c r="B76" s="768">
        <v>0</v>
      </c>
      <c r="C76" s="768">
        <v>0</v>
      </c>
      <c r="D76" s="768">
        <v>0</v>
      </c>
      <c r="E76" s="768">
        <v>0</v>
      </c>
      <c r="F76" s="768">
        <v>0</v>
      </c>
      <c r="G76" s="768">
        <v>0</v>
      </c>
      <c r="H76" s="768">
        <v>0</v>
      </c>
      <c r="I76" s="768">
        <v>0</v>
      </c>
    </row>
    <row r="77" spans="1:9">
      <c r="A77" s="31" t="s">
        <v>479</v>
      </c>
      <c r="B77" s="768">
        <v>-15.031466472303206</v>
      </c>
      <c r="C77" s="768">
        <v>-11.590596209912539</v>
      </c>
      <c r="D77" s="768">
        <v>-10.306819241982508</v>
      </c>
      <c r="E77" s="768">
        <v>-6.0141588921282798</v>
      </c>
      <c r="F77" s="768">
        <v>-3.4942011661807584</v>
      </c>
      <c r="G77" s="768">
        <v>-1.1271676384839648</v>
      </c>
      <c r="H77" s="768">
        <v>-2.1069956268221572</v>
      </c>
      <c r="I77" s="768">
        <v>-0.68091399416909615</v>
      </c>
    </row>
    <row r="78" spans="1:9">
      <c r="A78" s="433" t="s">
        <v>480</v>
      </c>
      <c r="B78" s="768">
        <v>27234.592507288631</v>
      </c>
      <c r="C78" s="768">
        <v>37750.001102040813</v>
      </c>
      <c r="D78" s="768">
        <v>47607.967129737604</v>
      </c>
      <c r="E78" s="768">
        <v>48512.565075801751</v>
      </c>
      <c r="F78" s="768">
        <v>57056.006562682218</v>
      </c>
      <c r="G78" s="768">
        <v>21656.401913994167</v>
      </c>
      <c r="H78" s="768">
        <v>67960.064322157443</v>
      </c>
      <c r="I78" s="768">
        <v>23713.318137026239</v>
      </c>
    </row>
    <row r="79" spans="1:9">
      <c r="A79" s="29" t="s">
        <v>481</v>
      </c>
      <c r="B79" s="768">
        <v>0</v>
      </c>
      <c r="C79" s="768">
        <v>0</v>
      </c>
      <c r="D79" s="768">
        <v>0</v>
      </c>
      <c r="E79" s="768">
        <v>1090.9909256559768</v>
      </c>
      <c r="F79" s="768">
        <v>1034.4708279883382</v>
      </c>
      <c r="G79" s="768">
        <v>345.86260641399417</v>
      </c>
      <c r="H79" s="768">
        <v>826.71603498542277</v>
      </c>
      <c r="I79" s="768">
        <v>340.51286005830906</v>
      </c>
    </row>
    <row r="80" spans="1:9">
      <c r="A80" s="30" t="s">
        <v>482</v>
      </c>
      <c r="B80" s="768">
        <v>27234.592507288631</v>
      </c>
      <c r="C80" s="768">
        <v>37750.001102040813</v>
      </c>
      <c r="D80" s="768">
        <v>47607.967129737604</v>
      </c>
      <c r="E80" s="768">
        <v>49603.556001457735</v>
      </c>
      <c r="F80" s="768">
        <v>58090.477390670552</v>
      </c>
      <c r="G80" s="768">
        <v>22002.264520408164</v>
      </c>
      <c r="H80" s="768">
        <v>68786.780357142852</v>
      </c>
      <c r="I80" s="768">
        <v>24053.830997084544</v>
      </c>
    </row>
    <row r="81" spans="1:9">
      <c r="A81" s="29" t="s">
        <v>483</v>
      </c>
      <c r="B81" s="768">
        <v>-88.371720116618079</v>
      </c>
      <c r="C81" s="768">
        <v>-50.968513119533526</v>
      </c>
      <c r="D81" s="768">
        <v>-3707.9785714285713</v>
      </c>
      <c r="E81" s="768">
        <v>-8.8438775510204071</v>
      </c>
      <c r="F81" s="768">
        <v>-187.05612244897958</v>
      </c>
      <c r="G81" s="768">
        <v>0</v>
      </c>
      <c r="H81" s="768">
        <v>-31.792274052478135</v>
      </c>
      <c r="I81" s="768">
        <v>0</v>
      </c>
    </row>
    <row r="82" spans="1:9" ht="21" customHeight="1">
      <c r="A82" s="433" t="s">
        <v>484</v>
      </c>
      <c r="B82" s="768">
        <v>27146.220787172009</v>
      </c>
      <c r="C82" s="768">
        <v>37699.032588921284</v>
      </c>
      <c r="D82" s="768">
        <v>43899.988558309044</v>
      </c>
      <c r="E82" s="768">
        <v>49594.712123906706</v>
      </c>
      <c r="F82" s="768">
        <v>57903.421268221573</v>
      </c>
      <c r="G82" s="768">
        <v>22002.264520408164</v>
      </c>
      <c r="H82" s="768">
        <v>68754.988083090371</v>
      </c>
      <c r="I82" s="768">
        <v>24053.830997084544</v>
      </c>
    </row>
    <row r="83" spans="1:9" ht="21" customHeight="1">
      <c r="A83" s="29" t="s">
        <v>485</v>
      </c>
      <c r="B83" s="768">
        <v>0</v>
      </c>
      <c r="C83" s="768">
        <v>0</v>
      </c>
      <c r="D83" s="768">
        <v>0</v>
      </c>
      <c r="E83" s="768">
        <v>0</v>
      </c>
      <c r="F83" s="768">
        <v>0</v>
      </c>
      <c r="G83" s="768">
        <v>0</v>
      </c>
      <c r="H83" s="768">
        <v>0</v>
      </c>
      <c r="I83" s="768">
        <v>0</v>
      </c>
    </row>
    <row r="84" spans="1:9" ht="21" customHeight="1">
      <c r="A84" s="433" t="s">
        <v>486</v>
      </c>
      <c r="B84" s="768">
        <v>27146.220787172009</v>
      </c>
      <c r="C84" s="768">
        <v>37699.032588921284</v>
      </c>
      <c r="D84" s="768">
        <v>43899.988558309044</v>
      </c>
      <c r="E84" s="768">
        <v>49594.712123906706</v>
      </c>
      <c r="F84" s="768">
        <v>57903.421268221573</v>
      </c>
      <c r="G84" s="768">
        <v>22002.264520408164</v>
      </c>
      <c r="H84" s="768">
        <v>68754.988083090371</v>
      </c>
      <c r="I84" s="768">
        <v>24053.830997084544</v>
      </c>
    </row>
    <row r="85" spans="1:9" ht="18" customHeight="1" thickBot="1">
      <c r="A85" s="29" t="s">
        <v>487</v>
      </c>
      <c r="B85" s="768">
        <v>-9666.976093294461</v>
      </c>
      <c r="C85" s="768">
        <v>-13195.069533527696</v>
      </c>
      <c r="D85" s="768">
        <v>-17391.488192419823</v>
      </c>
      <c r="E85" s="768">
        <v>-16914.142128279884</v>
      </c>
      <c r="F85" s="768">
        <v>-25129.281196793003</v>
      </c>
      <c r="G85" s="768">
        <v>-9100</v>
      </c>
      <c r="H85" s="768">
        <v>-29143.5</v>
      </c>
      <c r="I85" s="768">
        <v>-9700</v>
      </c>
    </row>
    <row r="86" spans="1:9" ht="24" customHeight="1" thickTop="1" thickBot="1">
      <c r="A86" s="27" t="s">
        <v>488</v>
      </c>
      <c r="B86" s="765">
        <v>17479.24469387755</v>
      </c>
      <c r="C86" s="765">
        <v>24503.963055393586</v>
      </c>
      <c r="D86" s="765">
        <v>26508.500365889213</v>
      </c>
      <c r="E86" s="765">
        <v>32680.569995626818</v>
      </c>
      <c r="F86" s="765">
        <v>32774.14007142857</v>
      </c>
      <c r="G86" s="765">
        <v>12902.264520408164</v>
      </c>
      <c r="H86" s="765">
        <v>39611.488083090378</v>
      </c>
      <c r="I86" s="765">
        <v>14353.830997084548</v>
      </c>
    </row>
    <row r="87" spans="1:9" ht="15" customHeight="1" thickTop="1" thickBot="1">
      <c r="A87" s="434"/>
      <c r="B87" s="769"/>
      <c r="C87" s="769"/>
      <c r="D87" s="769"/>
      <c r="E87" s="769"/>
      <c r="F87" s="769"/>
      <c r="G87" s="769"/>
      <c r="H87" s="769"/>
      <c r="I87" s="769"/>
    </row>
    <row r="88" spans="1:9" ht="28.5" customHeight="1" thickTop="1">
      <c r="A88" s="435"/>
      <c r="B88" s="32"/>
      <c r="C88" s="32"/>
      <c r="D88" s="32"/>
      <c r="E88" s="32"/>
      <c r="F88" s="32"/>
      <c r="G88" s="32"/>
      <c r="H88" s="32"/>
    </row>
    <row r="89" spans="1:9">
      <c r="A89" s="435"/>
      <c r="B89" s="32"/>
      <c r="C89" s="32"/>
      <c r="D89" s="32"/>
      <c r="E89" s="32"/>
      <c r="F89" s="32"/>
      <c r="G89" s="32"/>
      <c r="H89" s="32"/>
    </row>
    <row r="90" spans="1:9" ht="19.5">
      <c r="A90" s="436"/>
      <c r="B90" s="32"/>
      <c r="C90" s="32"/>
      <c r="D90" s="32"/>
      <c r="E90" s="32"/>
      <c r="F90" s="32"/>
      <c r="G90" s="32"/>
      <c r="H90" s="32"/>
    </row>
    <row r="91" spans="1:9" ht="19.5">
      <c r="A91" s="436"/>
      <c r="B91" s="32"/>
      <c r="C91" s="32"/>
      <c r="D91" s="32"/>
      <c r="E91" s="32"/>
      <c r="F91" s="32"/>
      <c r="G91" s="32"/>
      <c r="H91" s="32"/>
    </row>
    <row r="92" spans="1:9" ht="19.5">
      <c r="A92" s="436"/>
      <c r="B92" s="32"/>
      <c r="C92" s="32"/>
      <c r="D92" s="32"/>
      <c r="E92" s="32"/>
      <c r="F92" s="32"/>
      <c r="G92" s="32"/>
      <c r="H92" s="32"/>
    </row>
    <row r="93" spans="1:9" ht="19.5">
      <c r="A93" s="437"/>
      <c r="B93" s="32"/>
      <c r="C93" s="32"/>
      <c r="D93" s="32"/>
      <c r="E93" s="32"/>
      <c r="F93" s="32"/>
      <c r="G93" s="32"/>
      <c r="H93" s="32"/>
    </row>
    <row r="94" spans="1:9" ht="19.5">
      <c r="A94" s="437"/>
      <c r="B94" s="32"/>
      <c r="C94" s="32"/>
      <c r="D94" s="32"/>
      <c r="E94" s="32"/>
      <c r="F94" s="32"/>
      <c r="G94" s="32"/>
      <c r="H94" s="32"/>
    </row>
    <row r="95" spans="1:9" ht="19.5">
      <c r="A95" s="437"/>
      <c r="B95" s="32"/>
      <c r="C95" s="32"/>
      <c r="D95" s="32"/>
      <c r="E95" s="32"/>
      <c r="F95" s="32"/>
      <c r="G95" s="32"/>
      <c r="H95" s="32"/>
    </row>
    <row r="96" spans="1:9" ht="19.5">
      <c r="A96" s="436"/>
      <c r="B96" s="32"/>
      <c r="C96" s="32"/>
      <c r="D96" s="32"/>
      <c r="E96" s="32"/>
      <c r="F96" s="32"/>
      <c r="G96" s="32"/>
      <c r="H96" s="32"/>
    </row>
    <row r="97" spans="1:8" ht="19.5">
      <c r="A97" s="436"/>
      <c r="B97" s="32"/>
      <c r="C97" s="32"/>
      <c r="D97" s="32"/>
      <c r="E97" s="32"/>
      <c r="F97" s="32"/>
      <c r="G97" s="32"/>
      <c r="H97" s="32"/>
    </row>
    <row r="98" spans="1:8" ht="19.5">
      <c r="A98" s="436"/>
      <c r="B98" s="32"/>
      <c r="C98" s="32"/>
      <c r="D98" s="32"/>
      <c r="E98" s="32"/>
      <c r="F98" s="32"/>
      <c r="G98" s="32"/>
      <c r="H98" s="32"/>
    </row>
    <row r="99" spans="1:8" ht="19.5">
      <c r="A99" s="436"/>
      <c r="B99" s="32"/>
      <c r="C99" s="32"/>
      <c r="D99" s="32"/>
      <c r="E99" s="32"/>
      <c r="F99" s="32"/>
      <c r="G99" s="32"/>
      <c r="H99" s="32"/>
    </row>
    <row r="100" spans="1:8" ht="19.5">
      <c r="A100" s="436"/>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6"/>
      <c r="B110" s="32"/>
      <c r="C110" s="32"/>
      <c r="D110" s="32"/>
      <c r="E110" s="32"/>
      <c r="F110" s="32"/>
      <c r="G110" s="32"/>
      <c r="H110" s="32"/>
    </row>
    <row r="111" spans="1:8" ht="19.5">
      <c r="A111" s="436"/>
      <c r="B111" s="32"/>
      <c r="C111" s="32"/>
      <c r="D111" s="32"/>
      <c r="E111" s="32"/>
      <c r="F111" s="32"/>
      <c r="G111" s="32"/>
      <c r="H111" s="32"/>
    </row>
    <row r="112" spans="1:8" ht="19.5">
      <c r="A112" s="437"/>
      <c r="B112" s="32"/>
      <c r="C112" s="32"/>
      <c r="D112" s="32"/>
      <c r="E112" s="32"/>
      <c r="F112" s="32"/>
      <c r="G112" s="32"/>
      <c r="H112" s="32"/>
    </row>
    <row r="113" spans="1:8" ht="19.5">
      <c r="A113" s="437"/>
      <c r="B113" s="32"/>
      <c r="C113" s="32"/>
      <c r="D113" s="32"/>
      <c r="E113" s="32"/>
      <c r="F113" s="32"/>
      <c r="G113" s="32"/>
      <c r="H113" s="32"/>
    </row>
    <row r="114" spans="1:8" ht="19.5">
      <c r="A114" s="437"/>
      <c r="B114" s="32"/>
      <c r="C114" s="32"/>
      <c r="D114" s="32"/>
      <c r="E114" s="32"/>
      <c r="F114" s="32"/>
      <c r="G114" s="32"/>
      <c r="H114" s="32"/>
    </row>
    <row r="115" spans="1:8" ht="19.5">
      <c r="A115" s="436"/>
      <c r="B115" s="32"/>
      <c r="C115" s="32"/>
      <c r="D115" s="32"/>
      <c r="E115" s="32"/>
      <c r="F115" s="32"/>
      <c r="G115" s="32"/>
      <c r="H115" s="32"/>
    </row>
    <row r="116" spans="1:8" ht="19.5">
      <c r="A116" s="436"/>
      <c r="B116" s="32"/>
      <c r="C116" s="32"/>
      <c r="D116" s="32"/>
      <c r="E116" s="32"/>
      <c r="F116" s="32"/>
      <c r="G116" s="32"/>
      <c r="H116" s="32"/>
    </row>
    <row r="117" spans="1:8" ht="19.5">
      <c r="A117" s="436"/>
      <c r="B117" s="32"/>
      <c r="C117" s="32"/>
      <c r="D117" s="32"/>
      <c r="E117" s="32"/>
      <c r="F117" s="32"/>
      <c r="G117" s="32"/>
      <c r="H117" s="32"/>
    </row>
    <row r="118" spans="1:8" ht="19.5">
      <c r="A118" s="436"/>
      <c r="B118" s="32"/>
      <c r="C118" s="32"/>
      <c r="D118" s="32"/>
      <c r="E118" s="32"/>
      <c r="F118" s="32"/>
      <c r="G118" s="32"/>
      <c r="H118" s="32"/>
    </row>
    <row r="119" spans="1:8" ht="19.5">
      <c r="A119" s="436"/>
      <c r="B119" s="32"/>
      <c r="C119" s="32"/>
      <c r="D119" s="32"/>
      <c r="E119" s="32"/>
      <c r="F119" s="32"/>
      <c r="G119" s="32"/>
      <c r="H119" s="32"/>
    </row>
    <row r="120" spans="1:8" ht="19.5">
      <c r="A120" s="436"/>
      <c r="B120" s="32"/>
      <c r="C120" s="32"/>
      <c r="D120" s="32"/>
      <c r="E120" s="32"/>
      <c r="F120" s="32"/>
      <c r="G120" s="32"/>
      <c r="H120" s="32"/>
    </row>
    <row r="121" spans="1:8" ht="19.5">
      <c r="A121" s="436"/>
      <c r="B121" s="32"/>
      <c r="C121" s="32"/>
      <c r="D121" s="32"/>
      <c r="E121" s="32"/>
      <c r="F121" s="32"/>
      <c r="G121" s="32"/>
      <c r="H121" s="32"/>
    </row>
    <row r="122" spans="1:8" ht="19.5">
      <c r="A122" s="437"/>
      <c r="B122" s="32"/>
      <c r="C122" s="32"/>
      <c r="D122" s="32"/>
      <c r="E122" s="32"/>
      <c r="F122" s="32"/>
      <c r="G122" s="32"/>
      <c r="H122" s="32"/>
    </row>
    <row r="123" spans="1:8" ht="19.5">
      <c r="A123" s="436"/>
      <c r="B123" s="32"/>
      <c r="C123" s="32"/>
      <c r="D123" s="32"/>
      <c r="E123" s="32"/>
      <c r="F123" s="32"/>
      <c r="G123" s="32"/>
      <c r="H123" s="32"/>
    </row>
    <row r="124" spans="1:8" ht="19.5">
      <c r="A124" s="436"/>
      <c r="B124" s="32"/>
      <c r="C124" s="32"/>
      <c r="D124" s="32"/>
      <c r="E124" s="32"/>
      <c r="F124" s="32"/>
      <c r="G124" s="32"/>
      <c r="H124" s="32"/>
    </row>
    <row r="125" spans="1:8" ht="19.5">
      <c r="A125" s="436"/>
      <c r="B125" s="32"/>
      <c r="C125" s="32"/>
      <c r="D125" s="32"/>
      <c r="E125" s="32"/>
      <c r="F125" s="32"/>
      <c r="G125" s="32"/>
      <c r="H125" s="32"/>
    </row>
    <row r="126" spans="1:8" ht="19.5">
      <c r="A126" s="436"/>
      <c r="B126" s="32"/>
      <c r="C126" s="32"/>
      <c r="D126" s="32"/>
      <c r="E126" s="32"/>
      <c r="F126" s="32"/>
      <c r="G126" s="32"/>
      <c r="H126" s="32"/>
    </row>
    <row r="127" spans="1:8" ht="19.5">
      <c r="A127" s="436"/>
      <c r="B127" s="32"/>
      <c r="C127" s="32"/>
      <c r="D127" s="32"/>
      <c r="E127" s="32"/>
      <c r="F127" s="32"/>
      <c r="G127" s="32"/>
      <c r="H127" s="32"/>
    </row>
    <row r="128" spans="1:8" ht="19.5">
      <c r="A128" s="437"/>
      <c r="B128" s="32"/>
      <c r="C128" s="32"/>
      <c r="D128" s="32"/>
      <c r="E128" s="32"/>
      <c r="F128" s="32"/>
      <c r="G128" s="32"/>
      <c r="H128" s="32"/>
    </row>
    <row r="129" spans="1:8" ht="19.5">
      <c r="A129" s="436"/>
      <c r="B129" s="32"/>
      <c r="C129" s="32"/>
      <c r="D129" s="32"/>
      <c r="E129" s="32"/>
      <c r="F129" s="32"/>
      <c r="G129" s="32"/>
      <c r="H129" s="32"/>
    </row>
    <row r="130" spans="1:8" ht="19.5">
      <c r="A130" s="436"/>
      <c r="B130" s="32"/>
      <c r="C130" s="32"/>
      <c r="D130" s="32"/>
      <c r="E130" s="32"/>
      <c r="F130" s="32"/>
      <c r="G130" s="32"/>
      <c r="H130" s="32"/>
    </row>
    <row r="131" spans="1:8" ht="19.5">
      <c r="A131" s="436"/>
      <c r="B131" s="32"/>
      <c r="C131" s="32"/>
      <c r="D131" s="32"/>
      <c r="E131" s="32"/>
      <c r="F131" s="32"/>
      <c r="G131" s="32"/>
      <c r="H131" s="32"/>
    </row>
    <row r="132" spans="1:8" ht="19.5">
      <c r="A132" s="437"/>
      <c r="B132" s="32"/>
      <c r="C132" s="32"/>
      <c r="D132" s="32"/>
      <c r="E132" s="32"/>
      <c r="F132" s="32"/>
      <c r="G132" s="32"/>
      <c r="H132" s="32"/>
    </row>
    <row r="133" spans="1:8" ht="19.5">
      <c r="A133" s="436"/>
      <c r="B133" s="32"/>
      <c r="C133" s="32"/>
      <c r="D133" s="32"/>
      <c r="E133" s="32"/>
      <c r="F133" s="32"/>
      <c r="G133" s="32"/>
      <c r="H133" s="32"/>
    </row>
    <row r="134" spans="1:8" ht="19.5">
      <c r="A134" s="436"/>
      <c r="B134" s="32"/>
      <c r="C134" s="32"/>
      <c r="D134" s="32"/>
      <c r="E134" s="32"/>
      <c r="F134" s="32"/>
      <c r="G134" s="32"/>
      <c r="H134" s="32"/>
    </row>
    <row r="135" spans="1:8" ht="19.5">
      <c r="A135" s="436"/>
      <c r="B135" s="32"/>
      <c r="C135" s="32"/>
      <c r="D135" s="32"/>
      <c r="E135" s="32"/>
      <c r="F135" s="32"/>
      <c r="G135" s="32"/>
      <c r="H135" s="32"/>
    </row>
    <row r="136" spans="1:8" ht="19.5">
      <c r="A136" s="436"/>
      <c r="B136" s="32"/>
      <c r="C136" s="32"/>
      <c r="D136" s="32"/>
      <c r="E136" s="32"/>
      <c r="F136" s="32"/>
      <c r="G136" s="32"/>
      <c r="H136" s="32"/>
    </row>
    <row r="137" spans="1:8" ht="19.5">
      <c r="A137" s="437"/>
      <c r="B137" s="32"/>
      <c r="C137" s="32"/>
      <c r="D137" s="32"/>
      <c r="E137" s="32"/>
      <c r="F137" s="32"/>
      <c r="G137" s="32"/>
      <c r="H137" s="32"/>
    </row>
    <row r="138" spans="1:8" ht="19.5">
      <c r="A138" s="436"/>
      <c r="B138" s="32"/>
      <c r="C138" s="32"/>
      <c r="D138" s="32"/>
      <c r="E138" s="32"/>
      <c r="F138" s="32"/>
      <c r="G138" s="32"/>
      <c r="H138" s="32"/>
    </row>
    <row r="139" spans="1:8" ht="19.5">
      <c r="A139" s="436"/>
      <c r="B139" s="32"/>
      <c r="C139" s="32"/>
      <c r="D139" s="32"/>
      <c r="E139" s="32"/>
      <c r="F139" s="32"/>
      <c r="G139" s="32"/>
      <c r="H139" s="32"/>
    </row>
    <row r="140" spans="1:8" ht="19.5">
      <c r="A140" s="436"/>
      <c r="B140" s="32"/>
      <c r="C140" s="32"/>
      <c r="D140" s="32"/>
      <c r="E140" s="32"/>
      <c r="F140" s="32"/>
      <c r="G140" s="32"/>
      <c r="H140" s="32"/>
    </row>
    <row r="141" spans="1:8" ht="19.5">
      <c r="A141" s="436"/>
      <c r="B141" s="32"/>
      <c r="C141" s="32"/>
      <c r="D141" s="32"/>
      <c r="E141" s="32"/>
      <c r="F141" s="32"/>
      <c r="G141" s="32"/>
      <c r="H141" s="32"/>
    </row>
    <row r="142" spans="1:8" ht="19.5">
      <c r="A142" s="437"/>
      <c r="B142" s="32"/>
      <c r="C142" s="32"/>
      <c r="D142" s="32"/>
      <c r="E142" s="32"/>
      <c r="F142" s="32"/>
      <c r="G142" s="32"/>
      <c r="H142" s="32"/>
    </row>
    <row r="143" spans="1:8" ht="19.5">
      <c r="A143" s="437"/>
      <c r="B143" s="32"/>
      <c r="C143" s="32"/>
      <c r="D143" s="32"/>
      <c r="E143" s="32"/>
      <c r="F143" s="32"/>
      <c r="G143" s="32"/>
      <c r="H143" s="32"/>
    </row>
    <row r="144" spans="1:8" ht="19.5">
      <c r="A144" s="437"/>
      <c r="B144" s="32"/>
      <c r="C144" s="32"/>
      <c r="D144" s="32"/>
      <c r="E144" s="32"/>
      <c r="F144" s="32"/>
      <c r="G144" s="32"/>
      <c r="H144" s="32"/>
    </row>
    <row r="145" spans="1:8" ht="19.5">
      <c r="A145" s="436"/>
      <c r="B145" s="32"/>
      <c r="C145" s="32"/>
      <c r="D145" s="32"/>
      <c r="E145" s="32"/>
      <c r="F145" s="32"/>
      <c r="G145" s="32"/>
      <c r="H145" s="32"/>
    </row>
    <row r="146" spans="1:8" ht="19.5">
      <c r="A146" s="436"/>
      <c r="B146" s="32"/>
      <c r="C146" s="32"/>
      <c r="D146" s="32"/>
      <c r="E146" s="32"/>
      <c r="F146" s="32"/>
      <c r="G146" s="32"/>
      <c r="H146" s="32"/>
    </row>
    <row r="147" spans="1:8" ht="19.5">
      <c r="A147" s="75"/>
      <c r="B147" s="32"/>
      <c r="C147" s="32"/>
      <c r="D147" s="32"/>
      <c r="E147" s="32"/>
      <c r="F147" s="32"/>
      <c r="G147" s="32"/>
      <c r="H147" s="32"/>
    </row>
    <row r="148" spans="1:8" ht="19.5">
      <c r="A148" s="437"/>
      <c r="B148" s="32"/>
      <c r="C148" s="32"/>
      <c r="D148" s="32"/>
      <c r="E148" s="32"/>
      <c r="F148" s="32"/>
      <c r="G148" s="32"/>
      <c r="H148" s="32"/>
    </row>
    <row r="149" spans="1:8" ht="19.5">
      <c r="A149" s="436"/>
      <c r="B149" s="32"/>
      <c r="C149" s="32"/>
      <c r="D149" s="32"/>
      <c r="E149" s="32"/>
      <c r="F149" s="32"/>
      <c r="G149" s="32"/>
      <c r="H149" s="32"/>
    </row>
    <row r="150" spans="1:8" ht="19.5">
      <c r="A150" s="436"/>
      <c r="B150" s="32"/>
      <c r="C150" s="32"/>
      <c r="D150" s="32"/>
      <c r="E150" s="32"/>
      <c r="F150" s="32"/>
      <c r="G150" s="32"/>
      <c r="H150" s="32"/>
    </row>
    <row r="151" spans="1:8" ht="19.5">
      <c r="A151" s="436"/>
      <c r="B151" s="32"/>
      <c r="C151" s="32"/>
      <c r="D151" s="32"/>
      <c r="E151" s="32"/>
      <c r="F151" s="32"/>
      <c r="G151" s="32"/>
      <c r="H151" s="32"/>
    </row>
    <row r="152" spans="1:8" ht="19.5">
      <c r="A152" s="437"/>
      <c r="B152" s="32"/>
      <c r="C152" s="32"/>
      <c r="D152" s="32"/>
      <c r="E152" s="32"/>
      <c r="F152" s="32"/>
      <c r="G152" s="32"/>
      <c r="H152" s="32"/>
    </row>
    <row r="153" spans="1:8" ht="19.5">
      <c r="A153" s="436"/>
      <c r="B153" s="32"/>
      <c r="C153" s="32"/>
      <c r="D153" s="32"/>
      <c r="E153" s="32"/>
      <c r="F153" s="32"/>
      <c r="G153" s="32"/>
      <c r="H153" s="32"/>
    </row>
    <row r="154" spans="1:8" ht="19.5">
      <c r="A154" s="436"/>
      <c r="B154" s="32"/>
      <c r="C154" s="32"/>
      <c r="D154" s="32"/>
      <c r="E154" s="32"/>
      <c r="F154" s="32"/>
      <c r="G154" s="32"/>
      <c r="H154" s="32"/>
    </row>
    <row r="155" spans="1:8" ht="19.5">
      <c r="A155" s="436"/>
      <c r="B155" s="32"/>
      <c r="C155" s="32"/>
      <c r="D155" s="32"/>
      <c r="E155" s="32"/>
      <c r="F155" s="32"/>
      <c r="G155" s="32"/>
      <c r="H155" s="32"/>
    </row>
    <row r="156" spans="1:8" ht="19.5">
      <c r="A156" s="437"/>
      <c r="B156" s="32"/>
      <c r="C156" s="32"/>
      <c r="D156" s="32"/>
      <c r="E156" s="32"/>
      <c r="F156" s="32"/>
      <c r="G156" s="32"/>
      <c r="H156" s="32"/>
    </row>
    <row r="157" spans="1:8" ht="19.5">
      <c r="A157" s="436"/>
      <c r="B157" s="32"/>
      <c r="C157" s="32"/>
      <c r="D157" s="32"/>
      <c r="E157" s="32"/>
      <c r="F157" s="32"/>
      <c r="G157" s="32"/>
      <c r="H157" s="32"/>
    </row>
    <row r="158" spans="1:8" ht="19.5">
      <c r="A158" s="436"/>
      <c r="B158" s="32"/>
      <c r="C158" s="32"/>
      <c r="D158" s="32"/>
      <c r="E158" s="32"/>
      <c r="F158" s="32"/>
      <c r="G158" s="32"/>
      <c r="H158" s="32"/>
    </row>
    <row r="159" spans="1:8" ht="19.5">
      <c r="A159" s="436"/>
      <c r="B159" s="32"/>
      <c r="C159" s="32"/>
      <c r="D159" s="32"/>
      <c r="E159" s="32"/>
      <c r="F159" s="32"/>
      <c r="G159" s="32"/>
      <c r="H159" s="32"/>
    </row>
    <row r="160" spans="1:8" ht="19.5">
      <c r="A160" s="437"/>
      <c r="B160" s="32"/>
      <c r="C160" s="32"/>
      <c r="D160" s="32"/>
      <c r="E160" s="32"/>
      <c r="F160" s="32"/>
      <c r="G160" s="32"/>
      <c r="H160" s="32"/>
    </row>
    <row r="161" spans="1:8" ht="19.5">
      <c r="A161" s="436"/>
      <c r="B161" s="32"/>
      <c r="C161" s="32"/>
      <c r="D161" s="32"/>
      <c r="E161" s="32"/>
      <c r="F161" s="32"/>
      <c r="G161" s="32"/>
      <c r="H161" s="32"/>
    </row>
    <row r="162" spans="1:8" ht="19.5">
      <c r="A162" s="436"/>
      <c r="B162" s="32"/>
      <c r="C162" s="32"/>
      <c r="D162" s="32"/>
      <c r="E162" s="32"/>
      <c r="F162" s="32"/>
      <c r="G162" s="32"/>
      <c r="H162" s="32"/>
    </row>
    <row r="163" spans="1:8" ht="19.5">
      <c r="A163" s="436"/>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7"/>
      <c r="B169" s="32"/>
      <c r="C169" s="32"/>
      <c r="D169" s="32"/>
      <c r="E169" s="32"/>
      <c r="F169" s="32"/>
      <c r="G169" s="32"/>
      <c r="H169" s="32"/>
    </row>
    <row r="170" spans="1:8" ht="19.5">
      <c r="A170" s="436"/>
      <c r="B170" s="32"/>
      <c r="C170" s="32"/>
      <c r="D170" s="32"/>
      <c r="E170" s="32"/>
      <c r="F170" s="32"/>
      <c r="G170" s="32"/>
      <c r="H170" s="32"/>
    </row>
    <row r="171" spans="1:8" ht="19.5">
      <c r="A171" s="436"/>
      <c r="B171" s="32"/>
      <c r="C171" s="32"/>
      <c r="D171" s="32"/>
      <c r="E171" s="32"/>
      <c r="F171" s="32"/>
      <c r="G171" s="32"/>
      <c r="H171" s="32"/>
    </row>
    <row r="172" spans="1:8" ht="19.5">
      <c r="A172" s="436"/>
      <c r="B172" s="32"/>
      <c r="C172" s="32"/>
      <c r="D172" s="32"/>
      <c r="E172" s="32"/>
      <c r="F172" s="32"/>
      <c r="G172" s="32"/>
      <c r="H172" s="32"/>
    </row>
    <row r="173" spans="1:8" ht="19.5">
      <c r="A173" s="436"/>
      <c r="B173" s="32"/>
      <c r="C173" s="32"/>
      <c r="D173" s="32"/>
      <c r="E173" s="32"/>
      <c r="F173" s="32"/>
      <c r="G173" s="32"/>
      <c r="H173" s="32"/>
    </row>
    <row r="174" spans="1:8" ht="19.5">
      <c r="A174" s="436"/>
      <c r="B174" s="32"/>
      <c r="C174" s="32"/>
      <c r="D174" s="32"/>
      <c r="E174" s="32"/>
      <c r="F174" s="32"/>
      <c r="G174" s="32"/>
      <c r="H174" s="32"/>
    </row>
    <row r="175" spans="1:8" ht="19.5">
      <c r="A175" s="437"/>
      <c r="B175" s="32"/>
      <c r="C175" s="32"/>
      <c r="D175" s="32"/>
      <c r="E175" s="32"/>
      <c r="F175" s="32"/>
      <c r="G175" s="32"/>
      <c r="H175" s="32"/>
    </row>
    <row r="176" spans="1:8" ht="19.5">
      <c r="A176" s="436"/>
      <c r="B176" s="32"/>
      <c r="C176" s="32"/>
      <c r="D176" s="32"/>
      <c r="E176" s="32"/>
      <c r="F176" s="32"/>
      <c r="G176" s="32"/>
      <c r="H176" s="32"/>
    </row>
    <row r="177" spans="1:8" ht="19.5">
      <c r="A177" s="436"/>
      <c r="B177" s="32"/>
      <c r="C177" s="32"/>
      <c r="D177" s="32"/>
      <c r="E177" s="32"/>
      <c r="F177" s="32"/>
      <c r="G177" s="32"/>
      <c r="H177" s="32"/>
    </row>
    <row r="178" spans="1:8" ht="19.5">
      <c r="A178" s="436"/>
      <c r="B178" s="32"/>
      <c r="C178" s="32"/>
      <c r="D178" s="32"/>
      <c r="E178" s="32"/>
      <c r="F178" s="32"/>
      <c r="G178" s="32"/>
      <c r="H178" s="32"/>
    </row>
    <row r="179" spans="1:8" ht="19.5">
      <c r="A179" s="436"/>
      <c r="B179" s="32"/>
      <c r="C179" s="32"/>
      <c r="D179" s="32"/>
      <c r="E179" s="32"/>
      <c r="F179" s="32"/>
      <c r="G179" s="32"/>
      <c r="H179" s="32"/>
    </row>
    <row r="180" spans="1:8" ht="19.5">
      <c r="A180" s="437"/>
      <c r="B180" s="32"/>
      <c r="C180" s="32"/>
      <c r="D180" s="32"/>
      <c r="E180" s="32"/>
      <c r="F180" s="32"/>
      <c r="G180" s="32"/>
      <c r="H180" s="32"/>
    </row>
    <row r="181" spans="1:8" ht="19.5">
      <c r="A181" s="437"/>
      <c r="B181" s="32"/>
      <c r="C181" s="32"/>
      <c r="D181" s="32"/>
      <c r="E181" s="32"/>
      <c r="F181" s="32"/>
      <c r="G181" s="32"/>
      <c r="H181" s="32"/>
    </row>
    <row r="182" spans="1:8" ht="19.5">
      <c r="A182" s="436"/>
      <c r="B182" s="32"/>
      <c r="C182" s="32"/>
      <c r="D182" s="32"/>
      <c r="E182" s="32"/>
      <c r="F182" s="32"/>
      <c r="G182" s="32"/>
      <c r="H182" s="32"/>
    </row>
    <row r="183" spans="1:8" ht="19.5">
      <c r="A183" s="436"/>
      <c r="B183" s="32"/>
      <c r="C183" s="32"/>
      <c r="D183" s="32"/>
      <c r="E183" s="32"/>
      <c r="F183" s="32"/>
      <c r="G183" s="32"/>
      <c r="H183" s="32"/>
    </row>
    <row r="184" spans="1:8" ht="19.5">
      <c r="A184" s="436"/>
      <c r="B184" s="32"/>
      <c r="C184" s="32"/>
      <c r="D184" s="32"/>
      <c r="E184" s="32"/>
      <c r="F184" s="32"/>
      <c r="G184" s="32"/>
      <c r="H184" s="32"/>
    </row>
    <row r="185" spans="1:8" ht="19.5">
      <c r="A185" s="437"/>
      <c r="B185" s="32"/>
      <c r="C185" s="32"/>
      <c r="D185" s="32"/>
      <c r="E185" s="32"/>
      <c r="F185" s="32"/>
      <c r="G185" s="32"/>
      <c r="H185" s="32"/>
    </row>
    <row r="186" spans="1:8" ht="19.5">
      <c r="A186" s="437"/>
      <c r="B186" s="32"/>
      <c r="C186" s="32"/>
      <c r="D186" s="32"/>
      <c r="E186" s="32"/>
      <c r="F186" s="32"/>
      <c r="G186" s="32"/>
      <c r="H186" s="32"/>
    </row>
    <row r="187" spans="1:8" ht="19.5">
      <c r="A187" s="437"/>
      <c r="B187" s="32"/>
      <c r="C187" s="32"/>
      <c r="D187" s="32"/>
      <c r="E187" s="32"/>
      <c r="F187" s="32"/>
      <c r="G187" s="32"/>
      <c r="H187" s="32"/>
    </row>
    <row r="188" spans="1:8" ht="19.5">
      <c r="A188" s="437"/>
      <c r="B188" s="32"/>
      <c r="C188" s="32"/>
      <c r="D188" s="32"/>
      <c r="E188" s="32"/>
      <c r="F188" s="32"/>
      <c r="G188" s="32"/>
      <c r="H188" s="32"/>
    </row>
    <row r="189" spans="1:8" ht="19.5">
      <c r="A189" s="437"/>
      <c r="B189" s="32"/>
      <c r="C189" s="32"/>
      <c r="D189" s="32"/>
      <c r="E189" s="32"/>
      <c r="F189" s="32"/>
      <c r="G189" s="32"/>
      <c r="H189" s="32"/>
    </row>
    <row r="190" spans="1:8" ht="19.5">
      <c r="A190" s="437"/>
      <c r="B190" s="32"/>
      <c r="C190" s="32"/>
      <c r="D190" s="32"/>
      <c r="E190" s="32"/>
      <c r="F190" s="32"/>
      <c r="G190" s="32"/>
      <c r="H190" s="32"/>
    </row>
    <row r="191" spans="1:8" ht="19.5">
      <c r="A191" s="436"/>
      <c r="B191" s="32"/>
      <c r="C191" s="32"/>
      <c r="D191" s="32"/>
      <c r="E191" s="32"/>
      <c r="F191" s="32"/>
      <c r="G191" s="32"/>
      <c r="H191" s="32"/>
    </row>
    <row r="192" spans="1:8" ht="19.5">
      <c r="A192" s="436"/>
      <c r="B192" s="32"/>
      <c r="C192" s="32"/>
      <c r="D192" s="32"/>
      <c r="E192" s="32"/>
      <c r="F192" s="32"/>
      <c r="G192" s="32"/>
      <c r="H192" s="32"/>
    </row>
    <row r="193" spans="1:8" ht="19.5">
      <c r="A193" s="436"/>
      <c r="B193" s="32"/>
      <c r="C193" s="32"/>
      <c r="D193" s="32"/>
      <c r="E193" s="32"/>
      <c r="F193" s="32"/>
      <c r="G193" s="32"/>
      <c r="H193" s="32"/>
    </row>
    <row r="194" spans="1:8" ht="19.5">
      <c r="A194" s="437"/>
      <c r="B194" s="32"/>
      <c r="C194" s="32"/>
      <c r="D194" s="32"/>
      <c r="E194" s="32"/>
      <c r="F194" s="32"/>
      <c r="G194" s="32"/>
      <c r="H194" s="32"/>
    </row>
    <row r="195" spans="1:8" ht="19.5">
      <c r="A195" s="436"/>
      <c r="B195" s="32"/>
      <c r="C195" s="32"/>
      <c r="D195" s="32"/>
      <c r="E195" s="32"/>
      <c r="F195" s="32"/>
      <c r="G195" s="32"/>
      <c r="H195" s="32"/>
    </row>
    <row r="196" spans="1:8" ht="19.5">
      <c r="A196" s="436"/>
      <c r="B196" s="32"/>
      <c r="C196" s="32"/>
      <c r="D196" s="32"/>
      <c r="E196" s="32"/>
      <c r="F196" s="32"/>
      <c r="G196" s="32"/>
      <c r="H196" s="32"/>
    </row>
    <row r="197" spans="1:8" ht="19.5">
      <c r="A197" s="75"/>
      <c r="B197" s="32"/>
      <c r="C197" s="32"/>
      <c r="D197" s="32"/>
      <c r="E197" s="32"/>
      <c r="F197" s="32"/>
      <c r="G197" s="32"/>
      <c r="H197" s="32"/>
    </row>
    <row r="198" spans="1:8" ht="19.5">
      <c r="A198" s="436"/>
      <c r="B198" s="32"/>
      <c r="C198" s="32"/>
      <c r="D198" s="32"/>
      <c r="E198" s="32"/>
      <c r="F198" s="32"/>
      <c r="G198" s="32"/>
      <c r="H198" s="32"/>
    </row>
    <row r="199" spans="1:8" ht="19.5">
      <c r="A199" s="437"/>
      <c r="B199" s="32"/>
      <c r="C199" s="32"/>
      <c r="D199" s="32"/>
      <c r="E199" s="32"/>
      <c r="F199" s="32"/>
      <c r="G199" s="32"/>
      <c r="H199" s="32"/>
    </row>
    <row r="200" spans="1:8" ht="19.5">
      <c r="A200" s="436"/>
      <c r="B200" s="32"/>
      <c r="C200" s="32"/>
      <c r="D200" s="32"/>
      <c r="E200" s="32"/>
      <c r="F200" s="32"/>
      <c r="G200" s="32"/>
      <c r="H200" s="32"/>
    </row>
    <row r="201" spans="1:8" ht="19.5">
      <c r="A201" s="436"/>
      <c r="B201" s="32"/>
      <c r="C201" s="32"/>
      <c r="D201" s="32"/>
      <c r="E201" s="32"/>
      <c r="F201" s="32"/>
      <c r="G201" s="32"/>
      <c r="H201" s="32"/>
    </row>
    <row r="202" spans="1:8" ht="19.5">
      <c r="A202" s="437"/>
      <c r="B202" s="32"/>
      <c r="C202" s="32"/>
      <c r="D202" s="32"/>
      <c r="E202" s="32"/>
      <c r="F202" s="32"/>
      <c r="G202" s="32"/>
      <c r="H202" s="32"/>
    </row>
    <row r="203" spans="1:8" ht="19.5">
      <c r="A203" s="436"/>
      <c r="B203" s="32"/>
      <c r="C203" s="32"/>
      <c r="D203" s="32"/>
      <c r="E203" s="32"/>
      <c r="F203" s="32"/>
      <c r="G203" s="32"/>
      <c r="H203" s="32"/>
    </row>
    <row r="204" spans="1:8" ht="19.5">
      <c r="A204" s="436"/>
      <c r="B204" s="32"/>
      <c r="C204" s="32"/>
      <c r="D204" s="32"/>
      <c r="E204" s="32"/>
      <c r="F204" s="32"/>
      <c r="G204" s="32"/>
      <c r="H204" s="32"/>
    </row>
    <row r="205" spans="1:8" ht="19.5">
      <c r="A205" s="437"/>
      <c r="B205" s="32"/>
      <c r="C205" s="32"/>
      <c r="D205" s="32"/>
      <c r="E205" s="32"/>
      <c r="F205" s="32"/>
      <c r="G205" s="32"/>
      <c r="H205" s="32"/>
    </row>
    <row r="206" spans="1:8" ht="19.5">
      <c r="A206" s="436"/>
      <c r="B206" s="32"/>
      <c r="C206" s="32"/>
      <c r="D206" s="32"/>
      <c r="E206" s="32"/>
      <c r="F206" s="32"/>
      <c r="G206" s="32"/>
      <c r="H206" s="32"/>
    </row>
    <row r="207" spans="1:8" ht="19.5">
      <c r="A207" s="436"/>
      <c r="B207" s="32"/>
      <c r="C207" s="32"/>
      <c r="D207" s="32"/>
      <c r="E207" s="32"/>
      <c r="F207" s="32"/>
      <c r="G207" s="32"/>
      <c r="H207" s="32"/>
    </row>
    <row r="208" spans="1:8" ht="19.5">
      <c r="A208" s="436"/>
      <c r="B208" s="32"/>
      <c r="C208" s="32"/>
      <c r="D208" s="32"/>
      <c r="E208" s="32"/>
      <c r="F208" s="32"/>
      <c r="G208" s="32"/>
      <c r="H208" s="32"/>
    </row>
    <row r="209" spans="1:8" ht="19.5">
      <c r="A209" s="436"/>
      <c r="B209" s="32"/>
      <c r="C209" s="32"/>
      <c r="D209" s="32"/>
      <c r="E209" s="32"/>
      <c r="F209" s="32"/>
      <c r="G209" s="32"/>
      <c r="H209" s="32"/>
    </row>
    <row r="210" spans="1:8" ht="19.5">
      <c r="A210" s="436"/>
      <c r="B210" s="32"/>
      <c r="C210" s="32"/>
      <c r="D210" s="32"/>
      <c r="E210" s="32"/>
      <c r="F210" s="32"/>
      <c r="G210" s="32"/>
      <c r="H210" s="32"/>
    </row>
    <row r="211" spans="1:8" ht="19.5">
      <c r="A211" s="436"/>
      <c r="B211" s="32"/>
      <c r="C211" s="32"/>
      <c r="D211" s="32"/>
      <c r="E211" s="32"/>
      <c r="F211" s="32"/>
      <c r="G211" s="32"/>
      <c r="H211" s="32"/>
    </row>
    <row r="212" spans="1:8" ht="19.5">
      <c r="A212" s="436"/>
      <c r="B212" s="32"/>
      <c r="C212" s="32"/>
      <c r="D212" s="32"/>
      <c r="E212" s="32"/>
      <c r="F212" s="32"/>
      <c r="G212" s="32"/>
      <c r="H212" s="32"/>
    </row>
    <row r="213" spans="1:8" ht="19.5">
      <c r="A213" s="436"/>
      <c r="B213" s="32"/>
      <c r="C213" s="32"/>
      <c r="D213" s="32"/>
      <c r="E213" s="32"/>
      <c r="F213" s="32"/>
      <c r="G213" s="32"/>
      <c r="H213" s="32"/>
    </row>
    <row r="214" spans="1:8" ht="19.5">
      <c r="A214" s="437"/>
      <c r="B214" s="32"/>
      <c r="C214" s="32"/>
      <c r="D214" s="32"/>
      <c r="E214" s="32"/>
      <c r="F214" s="32"/>
      <c r="G214" s="32"/>
      <c r="H214" s="32"/>
    </row>
    <row r="215" spans="1:8" ht="19.5">
      <c r="A215" s="436"/>
      <c r="B215" s="32"/>
      <c r="C215" s="32"/>
      <c r="D215" s="32"/>
      <c r="E215" s="32"/>
      <c r="F215" s="32"/>
      <c r="G215" s="32"/>
      <c r="H215" s="32"/>
    </row>
    <row r="216" spans="1:8" ht="19.5">
      <c r="A216" s="436"/>
      <c r="B216" s="32"/>
      <c r="C216" s="32"/>
      <c r="D216" s="32"/>
      <c r="E216" s="32"/>
      <c r="F216" s="32"/>
      <c r="G216" s="32"/>
      <c r="H216" s="32"/>
    </row>
    <row r="217" spans="1:8" ht="19.5">
      <c r="A217" s="436"/>
      <c r="B217" s="32"/>
      <c r="C217" s="32"/>
      <c r="D217" s="32"/>
      <c r="E217" s="32"/>
      <c r="F217" s="32"/>
      <c r="G217" s="32"/>
      <c r="H217" s="32"/>
    </row>
    <row r="218" spans="1:8" ht="19.5">
      <c r="A218" s="436"/>
      <c r="B218" s="32"/>
      <c r="C218" s="32"/>
      <c r="D218" s="32"/>
      <c r="E218" s="32"/>
      <c r="F218" s="32"/>
      <c r="G218" s="32"/>
      <c r="H218" s="32"/>
    </row>
    <row r="219" spans="1:8" ht="19.5">
      <c r="A219" s="436"/>
      <c r="B219" s="32"/>
      <c r="C219" s="32"/>
      <c r="D219" s="32"/>
      <c r="E219" s="32"/>
      <c r="F219" s="32"/>
      <c r="G219" s="32"/>
      <c r="H219" s="32"/>
    </row>
    <row r="220" spans="1:8" ht="19.5">
      <c r="A220" s="437"/>
      <c r="B220" s="32"/>
      <c r="C220" s="32"/>
      <c r="D220" s="32"/>
      <c r="E220" s="32"/>
      <c r="F220" s="32"/>
      <c r="G220" s="32"/>
      <c r="H220" s="32"/>
    </row>
    <row r="221" spans="1:8" ht="19.5">
      <c r="A221" s="436"/>
      <c r="B221" s="32"/>
      <c r="C221" s="32"/>
      <c r="D221" s="32"/>
      <c r="E221" s="32"/>
      <c r="F221" s="32"/>
      <c r="G221" s="32"/>
      <c r="H221" s="32"/>
    </row>
    <row r="222" spans="1:8" ht="19.5">
      <c r="A222" s="436"/>
      <c r="B222" s="32"/>
      <c r="C222" s="32"/>
      <c r="D222" s="32"/>
      <c r="E222" s="32"/>
      <c r="F222" s="32"/>
      <c r="G222" s="32"/>
      <c r="H222" s="32"/>
    </row>
    <row r="223" spans="1:8" ht="19.5">
      <c r="A223" s="437"/>
      <c r="B223" s="32"/>
      <c r="C223" s="32"/>
      <c r="D223" s="32"/>
      <c r="E223" s="32"/>
      <c r="F223" s="32"/>
      <c r="G223" s="32"/>
      <c r="H223" s="32"/>
    </row>
    <row r="224" spans="1:8" ht="19.5">
      <c r="A224" s="436"/>
      <c r="B224" s="32"/>
      <c r="C224" s="32"/>
      <c r="D224" s="32"/>
      <c r="E224" s="32"/>
      <c r="F224" s="32"/>
      <c r="G224" s="32"/>
      <c r="H224" s="32"/>
    </row>
    <row r="225" spans="1:8" ht="19.5">
      <c r="A225" s="436"/>
      <c r="B225" s="32"/>
      <c r="C225" s="32"/>
      <c r="D225" s="32"/>
      <c r="E225" s="32"/>
      <c r="F225" s="32"/>
      <c r="G225" s="32"/>
      <c r="H225" s="32"/>
    </row>
    <row r="226" spans="1:8" ht="19.5">
      <c r="A226" s="436"/>
      <c r="B226" s="32"/>
      <c r="C226" s="32"/>
      <c r="D226" s="32"/>
      <c r="E226" s="32"/>
      <c r="F226" s="32"/>
      <c r="G226" s="32"/>
      <c r="H226" s="32"/>
    </row>
    <row r="227" spans="1:8" ht="19.5">
      <c r="A227" s="438"/>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7"/>
  <sheetViews>
    <sheetView showGridLines="0" zoomScale="50" workbookViewId="0">
      <selection activeCell="O26" sqref="O26"/>
    </sheetView>
  </sheetViews>
  <sheetFormatPr baseColWidth="10" defaultColWidth="9.140625" defaultRowHeight="18"/>
  <cols>
    <col min="1" max="1" width="132.28515625" style="439"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102" t="s">
        <v>1072</v>
      </c>
      <c r="B1" s="1102"/>
      <c r="C1" s="1102"/>
      <c r="D1" s="1102"/>
      <c r="E1" s="1102"/>
      <c r="F1" s="1102"/>
      <c r="G1" s="1102"/>
      <c r="H1" s="1102"/>
      <c r="I1" s="1102"/>
    </row>
    <row r="2" spans="1:9" ht="43.5" customHeight="1">
      <c r="A2" s="1102" t="s">
        <v>423</v>
      </c>
      <c r="B2" s="1102"/>
      <c r="C2" s="1102"/>
      <c r="D2" s="1102"/>
      <c r="E2" s="1102"/>
      <c r="F2" s="1102"/>
      <c r="G2" s="1102"/>
      <c r="H2" s="1102"/>
      <c r="I2" s="1102"/>
    </row>
    <row r="3" spans="1:9" ht="43.5" customHeight="1">
      <c r="A3" s="1102" t="s">
        <v>1238</v>
      </c>
      <c r="B3" s="1102"/>
      <c r="C3" s="1102"/>
      <c r="D3" s="1102"/>
      <c r="E3" s="1102"/>
      <c r="F3" s="1102"/>
      <c r="G3" s="1102"/>
      <c r="H3" s="1102"/>
      <c r="I3" s="1102"/>
    </row>
    <row r="4" spans="1:9" ht="43.5" customHeight="1">
      <c r="A4" s="1103" t="s">
        <v>1250</v>
      </c>
      <c r="B4" s="1103"/>
      <c r="C4" s="1103"/>
      <c r="D4" s="1103"/>
      <c r="E4" s="1103"/>
      <c r="F4" s="1103"/>
      <c r="G4" s="1103"/>
      <c r="H4" s="1103"/>
      <c r="I4" s="1103"/>
    </row>
    <row r="5" spans="1:9" ht="19.5" customHeight="1" thickBot="1">
      <c r="A5" s="1102"/>
      <c r="B5" s="1102"/>
      <c r="C5" s="1102"/>
      <c r="D5" s="1102"/>
      <c r="E5" s="1102"/>
      <c r="F5" s="1102"/>
      <c r="G5" s="1102"/>
      <c r="H5" s="1102"/>
      <c r="I5" s="1102"/>
    </row>
    <row r="6" spans="1:9" s="26" customFormat="1" ht="30" customHeight="1" thickTop="1" thickBot="1">
      <c r="A6" s="427" t="s">
        <v>296</v>
      </c>
      <c r="B6" s="67" t="s">
        <v>424</v>
      </c>
      <c r="C6" s="67" t="s">
        <v>425</v>
      </c>
      <c r="D6" s="67" t="s">
        <v>1147</v>
      </c>
      <c r="E6" s="67" t="s">
        <v>1237</v>
      </c>
      <c r="F6" s="67" t="s">
        <v>1292</v>
      </c>
      <c r="G6" s="67" t="s">
        <v>1433</v>
      </c>
      <c r="H6" s="67" t="s">
        <v>1366</v>
      </c>
      <c r="I6" s="67" t="s">
        <v>1434</v>
      </c>
    </row>
    <row r="7" spans="1:9" ht="15" customHeight="1" thickTop="1" thickBot="1">
      <c r="A7" s="428"/>
      <c r="B7" s="568"/>
      <c r="C7" s="568"/>
      <c r="D7" s="568"/>
      <c r="E7" s="568"/>
      <c r="F7" s="568"/>
      <c r="G7" s="568"/>
      <c r="H7" s="568"/>
      <c r="I7" s="568"/>
    </row>
    <row r="8" spans="1:9" ht="24" customHeight="1" thickTop="1" thickBot="1">
      <c r="A8" s="27" t="s">
        <v>426</v>
      </c>
      <c r="B8" s="765">
        <v>27120.748443148688</v>
      </c>
      <c r="C8" s="765">
        <v>27729.269307580173</v>
      </c>
      <c r="D8" s="765">
        <v>25775.026658892129</v>
      </c>
      <c r="E8" s="765">
        <v>31072.116518950439</v>
      </c>
      <c r="F8" s="765">
        <v>32074.706986880468</v>
      </c>
      <c r="G8" s="765">
        <v>30645.070930029156</v>
      </c>
      <c r="H8" s="765">
        <v>33013.372062682218</v>
      </c>
      <c r="I8" s="765">
        <v>29567.956104956265</v>
      </c>
    </row>
    <row r="9" spans="1:9" s="70" customFormat="1" ht="21" customHeight="1" thickTop="1">
      <c r="A9" s="68" t="s">
        <v>8</v>
      </c>
      <c r="B9" s="766">
        <v>7868.4660597667644</v>
      </c>
      <c r="C9" s="766">
        <v>10274.846670553936</v>
      </c>
      <c r="D9" s="766">
        <v>7821.1680160349861</v>
      </c>
      <c r="E9" s="766">
        <v>10131.133562682215</v>
      </c>
      <c r="F9" s="766">
        <v>11070.934198250729</v>
      </c>
      <c r="G9" s="766">
        <v>9341.8422886297376</v>
      </c>
      <c r="H9" s="766">
        <v>7799.9771778425647</v>
      </c>
      <c r="I9" s="766">
        <v>9832.3609708454806</v>
      </c>
    </row>
    <row r="10" spans="1:9" s="70" customFormat="1" ht="21" customHeight="1">
      <c r="A10" s="68" t="s">
        <v>17</v>
      </c>
      <c r="B10" s="766">
        <v>4166.6632915451892</v>
      </c>
      <c r="C10" s="766">
        <v>3273.8517930029152</v>
      </c>
      <c r="D10" s="766">
        <v>2406.3963760932947</v>
      </c>
      <c r="E10" s="766">
        <v>3911.2666793002918</v>
      </c>
      <c r="F10" s="766">
        <v>4217.411137026239</v>
      </c>
      <c r="G10" s="766">
        <v>3608.1458760932946</v>
      </c>
      <c r="H10" s="766">
        <v>4604.1889591836734</v>
      </c>
      <c r="I10" s="766">
        <v>3005.2337069970845</v>
      </c>
    </row>
    <row r="11" spans="1:9" s="70" customFormat="1" ht="21" customHeight="1">
      <c r="A11" s="68" t="s">
        <v>26</v>
      </c>
      <c r="B11" s="766">
        <v>14459.493495626823</v>
      </c>
      <c r="C11" s="766">
        <v>13548.98025510204</v>
      </c>
      <c r="D11" s="766">
        <v>14972.956125364432</v>
      </c>
      <c r="E11" s="766">
        <v>16492.589158892129</v>
      </c>
      <c r="F11" s="766">
        <v>16303.711959183674</v>
      </c>
      <c r="G11" s="766">
        <v>16595.419635568513</v>
      </c>
      <c r="H11" s="766">
        <v>19518.691733236152</v>
      </c>
      <c r="I11" s="766">
        <v>15577.751039358598</v>
      </c>
    </row>
    <row r="12" spans="1:9" s="70" customFormat="1" ht="21" customHeight="1">
      <c r="A12" s="429" t="s">
        <v>427</v>
      </c>
      <c r="B12" s="766">
        <v>14558.448317784256</v>
      </c>
      <c r="C12" s="766">
        <v>13666.903246355685</v>
      </c>
      <c r="D12" s="766">
        <v>14949.815327988339</v>
      </c>
      <c r="E12" s="766">
        <v>16513.988807580175</v>
      </c>
      <c r="F12" s="766">
        <v>16229.519934402333</v>
      </c>
      <c r="G12" s="766">
        <v>16473.383067055394</v>
      </c>
      <c r="H12" s="766">
        <v>19460.123790087466</v>
      </c>
      <c r="I12" s="766">
        <v>15490.869112244898</v>
      </c>
    </row>
    <row r="13" spans="1:9" s="70" customFormat="1" ht="21" customHeight="1">
      <c r="A13" s="429" t="s">
        <v>428</v>
      </c>
      <c r="B13" s="766">
        <v>14513.948317784256</v>
      </c>
      <c r="C13" s="766">
        <v>13626.903246355685</v>
      </c>
      <c r="D13" s="766">
        <v>14949.815327988339</v>
      </c>
      <c r="E13" s="766">
        <v>16513.988807580175</v>
      </c>
      <c r="F13" s="766">
        <v>16180.189030612244</v>
      </c>
      <c r="G13" s="766">
        <v>16429.533374635568</v>
      </c>
      <c r="H13" s="766">
        <v>19421.755309037901</v>
      </c>
      <c r="I13" s="766">
        <v>15457.981842565598</v>
      </c>
    </row>
    <row r="14" spans="1:9" s="70" customFormat="1" ht="21" customHeight="1">
      <c r="A14" s="429" t="s">
        <v>429</v>
      </c>
      <c r="B14" s="766">
        <v>44.5</v>
      </c>
      <c r="C14" s="766">
        <v>40</v>
      </c>
      <c r="D14" s="766">
        <v>0</v>
      </c>
      <c r="E14" s="766">
        <v>0</v>
      </c>
      <c r="F14" s="766">
        <v>49.330903790087469</v>
      </c>
      <c r="G14" s="766">
        <v>43.849692419825075</v>
      </c>
      <c r="H14" s="766">
        <v>38.368481049562682</v>
      </c>
      <c r="I14" s="766">
        <v>32.887269679300296</v>
      </c>
    </row>
    <row r="15" spans="1:9" s="70" customFormat="1" ht="21" customHeight="1">
      <c r="A15" s="429" t="s">
        <v>430</v>
      </c>
      <c r="B15" s="766">
        <v>17</v>
      </c>
      <c r="C15" s="766">
        <v>18.171858600583089</v>
      </c>
      <c r="D15" s="766">
        <v>1.6645670553935858</v>
      </c>
      <c r="E15" s="766">
        <v>0</v>
      </c>
      <c r="F15" s="766">
        <v>3.2398323615160347</v>
      </c>
      <c r="G15" s="766">
        <v>5.0440218658892126</v>
      </c>
      <c r="H15" s="766">
        <v>4.3978760932944612</v>
      </c>
      <c r="I15" s="766">
        <v>5.7268206997084548</v>
      </c>
    </row>
    <row r="16" spans="1:9" s="70" customFormat="1" ht="21" customHeight="1">
      <c r="A16" s="429" t="s">
        <v>431</v>
      </c>
      <c r="B16" s="766">
        <v>17</v>
      </c>
      <c r="C16" s="766">
        <v>18.171858600583089</v>
      </c>
      <c r="D16" s="766">
        <v>1.6645670553935858</v>
      </c>
      <c r="E16" s="766">
        <v>0</v>
      </c>
      <c r="F16" s="766">
        <v>3.2398323615160347</v>
      </c>
      <c r="G16" s="766">
        <v>5.0440218658892126</v>
      </c>
      <c r="H16" s="766">
        <v>4.3978760932944612</v>
      </c>
      <c r="I16" s="766">
        <v>5.7268206997084548</v>
      </c>
    </row>
    <row r="17" spans="1:9" s="70" customFormat="1" ht="21" customHeight="1">
      <c r="A17" s="429" t="s">
        <v>432</v>
      </c>
      <c r="B17" s="766">
        <v>0</v>
      </c>
      <c r="C17" s="766">
        <v>0</v>
      </c>
      <c r="D17" s="766">
        <v>0</v>
      </c>
      <c r="E17" s="766">
        <v>0</v>
      </c>
      <c r="F17" s="766">
        <v>0</v>
      </c>
      <c r="G17" s="766">
        <v>0</v>
      </c>
      <c r="H17" s="766">
        <v>0</v>
      </c>
      <c r="I17" s="766">
        <v>0</v>
      </c>
    </row>
    <row r="18" spans="1:9" s="70" customFormat="1" ht="21" customHeight="1">
      <c r="A18" s="429" t="s">
        <v>433</v>
      </c>
      <c r="B18" s="766">
        <v>16.649999999999999</v>
      </c>
      <c r="C18" s="766">
        <v>1.5901574344023321</v>
      </c>
      <c r="D18" s="766">
        <v>40.937185131195335</v>
      </c>
      <c r="E18" s="766">
        <v>40</v>
      </c>
      <c r="F18" s="766">
        <v>40</v>
      </c>
      <c r="G18" s="766">
        <v>40</v>
      </c>
      <c r="H18" s="766">
        <v>42.789494169096209</v>
      </c>
      <c r="I18" s="766">
        <v>48.240846938775512</v>
      </c>
    </row>
    <row r="19" spans="1:9" s="70" customFormat="1" ht="21" customHeight="1">
      <c r="A19" s="429" t="s">
        <v>434</v>
      </c>
      <c r="B19" s="766">
        <v>0</v>
      </c>
      <c r="C19" s="766">
        <v>1.5901574344023321</v>
      </c>
      <c r="D19" s="766">
        <v>0.93718513119533531</v>
      </c>
      <c r="E19" s="766">
        <v>0</v>
      </c>
      <c r="F19" s="766">
        <v>0</v>
      </c>
      <c r="G19" s="766">
        <v>0</v>
      </c>
      <c r="H19" s="766">
        <v>2.7894941690962103</v>
      </c>
      <c r="I19" s="766">
        <v>8.2408469387755101</v>
      </c>
    </row>
    <row r="20" spans="1:9" s="70" customFormat="1" ht="21" customHeight="1">
      <c r="A20" s="429" t="s">
        <v>435</v>
      </c>
      <c r="B20" s="766">
        <v>16.649999999999999</v>
      </c>
      <c r="C20" s="766">
        <v>0</v>
      </c>
      <c r="D20" s="766">
        <v>40</v>
      </c>
      <c r="E20" s="766">
        <v>40</v>
      </c>
      <c r="F20" s="766">
        <v>40</v>
      </c>
      <c r="G20" s="766">
        <v>40</v>
      </c>
      <c r="H20" s="766">
        <v>40</v>
      </c>
      <c r="I20" s="766">
        <v>40</v>
      </c>
    </row>
    <row r="21" spans="1:9" s="70" customFormat="1" ht="21" customHeight="1">
      <c r="A21" s="429" t="s">
        <v>39</v>
      </c>
      <c r="B21" s="766">
        <v>161.43802623906706</v>
      </c>
      <c r="C21" s="766">
        <v>145.05181486880466</v>
      </c>
      <c r="D21" s="766">
        <v>144.45472157434403</v>
      </c>
      <c r="E21" s="766">
        <v>133.17950145772596</v>
      </c>
      <c r="F21" s="766">
        <v>101.73938775510203</v>
      </c>
      <c r="G21" s="766">
        <v>185.92618367346938</v>
      </c>
      <c r="H21" s="766">
        <v>132.01553206997085</v>
      </c>
      <c r="I21" s="766">
        <v>138.56745772594752</v>
      </c>
    </row>
    <row r="22" spans="1:9" s="70" customFormat="1" ht="21" customHeight="1">
      <c r="A22" s="429" t="s">
        <v>436</v>
      </c>
      <c r="B22" s="766">
        <v>-294.04284839650143</v>
      </c>
      <c r="C22" s="766">
        <v>-282.7368221574344</v>
      </c>
      <c r="D22" s="766">
        <v>-163.91567638483966</v>
      </c>
      <c r="E22" s="766">
        <v>-194.57915014577259</v>
      </c>
      <c r="F22" s="766">
        <v>-70.787195335276962</v>
      </c>
      <c r="G22" s="766">
        <v>-108.93363702623907</v>
      </c>
      <c r="H22" s="766">
        <v>-120.63495918367346</v>
      </c>
      <c r="I22" s="766">
        <v>-105.65319825072886</v>
      </c>
    </row>
    <row r="23" spans="1:9" s="70" customFormat="1" ht="21" customHeight="1">
      <c r="A23" s="68" t="s">
        <v>57</v>
      </c>
      <c r="B23" s="766">
        <v>35.112166180758017</v>
      </c>
      <c r="C23" s="766">
        <v>40.548381924198253</v>
      </c>
      <c r="D23" s="766">
        <v>38.1019416909621</v>
      </c>
      <c r="E23" s="766">
        <v>62.067841107871722</v>
      </c>
      <c r="F23" s="766">
        <v>36.763225947521867</v>
      </c>
      <c r="G23" s="766">
        <v>98.638370262390666</v>
      </c>
      <c r="H23" s="766">
        <v>105.28448979591836</v>
      </c>
      <c r="I23" s="766">
        <v>81.847932944606413</v>
      </c>
    </row>
    <row r="24" spans="1:9" s="70" customFormat="1" ht="21" customHeight="1">
      <c r="A24" s="68" t="s">
        <v>63</v>
      </c>
      <c r="B24" s="766">
        <v>1.4577259475218659E-3</v>
      </c>
      <c r="C24" s="766">
        <v>1.3119533527696792E-3</v>
      </c>
      <c r="D24" s="766">
        <v>5.8309037900874635E-4</v>
      </c>
      <c r="E24" s="766">
        <v>5.8309037900874635E-4</v>
      </c>
      <c r="F24" s="766">
        <v>5.8309037900874635E-4</v>
      </c>
      <c r="G24" s="766">
        <v>5.8309037900874635E-4</v>
      </c>
      <c r="H24" s="766">
        <v>4.3731778425655976E-4</v>
      </c>
      <c r="I24" s="766">
        <v>2.9154518950437317E-4</v>
      </c>
    </row>
    <row r="25" spans="1:9" s="70" customFormat="1" ht="21" customHeight="1">
      <c r="A25" s="68" t="s">
        <v>437</v>
      </c>
      <c r="B25" s="766">
        <v>39.910909620991262</v>
      </c>
      <c r="C25" s="766">
        <v>39.918349854227401</v>
      </c>
      <c r="D25" s="766">
        <v>39.925800291545187</v>
      </c>
      <c r="E25" s="766">
        <v>39.933249271137029</v>
      </c>
      <c r="F25" s="766">
        <v>15.860000000000001</v>
      </c>
      <c r="G25" s="766">
        <v>594.1</v>
      </c>
      <c r="H25" s="766">
        <v>598.57999999999993</v>
      </c>
      <c r="I25" s="766">
        <v>675.24599999999987</v>
      </c>
    </row>
    <row r="26" spans="1:9" s="70" customFormat="1" ht="21" customHeight="1">
      <c r="A26" s="68" t="s">
        <v>74</v>
      </c>
      <c r="B26" s="766">
        <v>337.99833236151602</v>
      </c>
      <c r="C26" s="766">
        <v>292.63467784256562</v>
      </c>
      <c r="D26" s="766">
        <v>288.36783381924198</v>
      </c>
      <c r="E26" s="766">
        <v>261.85402040816331</v>
      </c>
      <c r="F26" s="766">
        <v>252.09141107871721</v>
      </c>
      <c r="G26" s="766">
        <v>237.24022740524779</v>
      </c>
      <c r="H26" s="766">
        <v>219.5837390670554</v>
      </c>
      <c r="I26" s="766">
        <v>224.19573177842565</v>
      </c>
    </row>
    <row r="27" spans="1:9" s="70" customFormat="1" ht="21" customHeight="1">
      <c r="A27" s="68" t="s">
        <v>438</v>
      </c>
      <c r="B27" s="766">
        <v>213.10273032069972</v>
      </c>
      <c r="C27" s="766">
        <v>258.4878673469388</v>
      </c>
      <c r="D27" s="766">
        <v>208.10998250728863</v>
      </c>
      <c r="E27" s="766">
        <v>173.27142419825071</v>
      </c>
      <c r="F27" s="766">
        <v>177.934472303207</v>
      </c>
      <c r="G27" s="766">
        <v>169.68394897959183</v>
      </c>
      <c r="H27" s="766">
        <v>167.06552623906705</v>
      </c>
      <c r="I27" s="766">
        <v>171.32043148688044</v>
      </c>
    </row>
    <row r="28" spans="1:9" s="71" customFormat="1" ht="37.5" customHeight="1" thickBot="1">
      <c r="A28" s="430" t="s">
        <v>1359</v>
      </c>
      <c r="B28" s="767">
        <v>0</v>
      </c>
      <c r="C28" s="767">
        <v>0</v>
      </c>
      <c r="D28" s="767">
        <v>0</v>
      </c>
      <c r="E28" s="767">
        <v>0</v>
      </c>
      <c r="F28" s="767">
        <v>0</v>
      </c>
      <c r="G28" s="767">
        <v>0</v>
      </c>
      <c r="H28" s="767">
        <v>0</v>
      </c>
      <c r="I28" s="767">
        <v>0</v>
      </c>
    </row>
    <row r="29" spans="1:9" ht="24" customHeight="1" thickTop="1" thickBot="1">
      <c r="A29" s="27" t="s">
        <v>439</v>
      </c>
      <c r="B29" s="765">
        <v>13437.873441690963</v>
      </c>
      <c r="C29" s="765">
        <v>13854.077599125365</v>
      </c>
      <c r="D29" s="765">
        <v>11699.723836734693</v>
      </c>
      <c r="E29" s="765">
        <v>16832.879129737608</v>
      </c>
      <c r="F29" s="765">
        <v>17812.058186588922</v>
      </c>
      <c r="G29" s="765">
        <v>16368.184695335278</v>
      </c>
      <c r="H29" s="765">
        <v>18683.466188046648</v>
      </c>
      <c r="I29" s="765">
        <v>15206.385069970846</v>
      </c>
    </row>
    <row r="30" spans="1:9" s="70" customFormat="1" ht="21" customHeight="1" thickTop="1">
      <c r="A30" s="68" t="s">
        <v>440</v>
      </c>
      <c r="B30" s="766">
        <v>8648.6216895043726</v>
      </c>
      <c r="C30" s="766">
        <v>8695.9294752186597</v>
      </c>
      <c r="D30" s="766">
        <v>9087.8203250728857</v>
      </c>
      <c r="E30" s="766">
        <v>11615.95882069971</v>
      </c>
      <c r="F30" s="766">
        <v>9848.8375743440247</v>
      </c>
      <c r="G30" s="766">
        <v>11855.843361516034</v>
      </c>
      <c r="H30" s="766">
        <v>9883.8731938775509</v>
      </c>
      <c r="I30" s="766">
        <v>9000.8504897959192</v>
      </c>
    </row>
    <row r="31" spans="1:9" s="70" customFormat="1" ht="21" customHeight="1">
      <c r="A31" s="429" t="s">
        <v>441</v>
      </c>
      <c r="B31" s="766">
        <v>4804.367498542274</v>
      </c>
      <c r="C31" s="766">
        <v>4587.5419941690961</v>
      </c>
      <c r="D31" s="766">
        <v>3993.8234620991252</v>
      </c>
      <c r="E31" s="766">
        <v>7040.5375524781348</v>
      </c>
      <c r="F31" s="766">
        <v>5613.4865889212824</v>
      </c>
      <c r="G31" s="766">
        <v>8283.6975408163271</v>
      </c>
      <c r="H31" s="766">
        <v>5790.1726180758014</v>
      </c>
      <c r="I31" s="766">
        <v>4743.6977930029152</v>
      </c>
    </row>
    <row r="32" spans="1:9" s="70" customFormat="1" ht="21" customHeight="1">
      <c r="A32" s="429" t="s">
        <v>442</v>
      </c>
      <c r="B32" s="766">
        <v>2460.1248862973757</v>
      </c>
      <c r="C32" s="766">
        <v>2680.6442376093296</v>
      </c>
      <c r="D32" s="766">
        <v>3299.6243279883383</v>
      </c>
      <c r="E32" s="766">
        <v>3313.9724402332363</v>
      </c>
      <c r="F32" s="766">
        <v>3114.7504533527695</v>
      </c>
      <c r="G32" s="766">
        <v>2614.4549300291546</v>
      </c>
      <c r="H32" s="766">
        <v>2885.9167172011662</v>
      </c>
      <c r="I32" s="766">
        <v>2748.6616545189504</v>
      </c>
    </row>
    <row r="33" spans="1:9" s="70" customFormat="1" ht="21" customHeight="1">
      <c r="A33" s="429" t="s">
        <v>443</v>
      </c>
      <c r="B33" s="766">
        <v>874.24445772594754</v>
      </c>
      <c r="C33" s="766">
        <v>906.21599271137029</v>
      </c>
      <c r="D33" s="766">
        <v>921.71675655976685</v>
      </c>
      <c r="E33" s="766">
        <v>413.74901166180757</v>
      </c>
      <c r="F33" s="766">
        <v>552.48586880466473</v>
      </c>
      <c r="G33" s="766">
        <v>308.98111370262387</v>
      </c>
      <c r="H33" s="766">
        <v>575.72343294460643</v>
      </c>
      <c r="I33" s="766">
        <v>913.72691545189491</v>
      </c>
    </row>
    <row r="34" spans="1:9" s="70" customFormat="1" ht="21" customHeight="1">
      <c r="A34" s="429" t="s">
        <v>444</v>
      </c>
      <c r="B34" s="766">
        <v>504.03890962099126</v>
      </c>
      <c r="C34" s="766">
        <v>514.43728279883373</v>
      </c>
      <c r="D34" s="766">
        <v>866.81534693877552</v>
      </c>
      <c r="E34" s="766">
        <v>843.97840962099121</v>
      </c>
      <c r="F34" s="766">
        <v>565.21506997084543</v>
      </c>
      <c r="G34" s="766">
        <v>646.67710932944601</v>
      </c>
      <c r="H34" s="766">
        <v>630.5154868804666</v>
      </c>
      <c r="I34" s="766">
        <v>592.07090816326536</v>
      </c>
    </row>
    <row r="35" spans="1:9" s="70" customFormat="1" ht="21" customHeight="1">
      <c r="A35" s="429" t="s">
        <v>445</v>
      </c>
      <c r="B35" s="766">
        <v>0</v>
      </c>
      <c r="C35" s="766">
        <v>0</v>
      </c>
      <c r="D35" s="766">
        <v>0</v>
      </c>
      <c r="E35" s="766">
        <v>0</v>
      </c>
      <c r="F35" s="766">
        <v>0</v>
      </c>
      <c r="G35" s="766">
        <v>0</v>
      </c>
      <c r="H35" s="766">
        <v>0</v>
      </c>
      <c r="I35" s="766">
        <v>0</v>
      </c>
    </row>
    <row r="36" spans="1:9" s="70" customFormat="1" ht="21" customHeight="1">
      <c r="A36" s="429" t="s">
        <v>446</v>
      </c>
      <c r="B36" s="766">
        <v>5.8459373177842568</v>
      </c>
      <c r="C36" s="766">
        <v>7.0899679300291547</v>
      </c>
      <c r="D36" s="766">
        <v>5.8404314868804663</v>
      </c>
      <c r="E36" s="766">
        <v>3.7214067055393585</v>
      </c>
      <c r="F36" s="766">
        <v>2.8995932944606411</v>
      </c>
      <c r="G36" s="766">
        <v>2.0326676384839653</v>
      </c>
      <c r="H36" s="766">
        <v>1.5449387755102042</v>
      </c>
      <c r="I36" s="766">
        <v>2.6932186588921283</v>
      </c>
    </row>
    <row r="37" spans="1:9" s="70" customFormat="1" ht="21" customHeight="1">
      <c r="A37" s="68" t="s">
        <v>447</v>
      </c>
      <c r="B37" s="766">
        <v>0</v>
      </c>
      <c r="C37" s="766">
        <v>0</v>
      </c>
      <c r="D37" s="766">
        <v>0</v>
      </c>
      <c r="E37" s="766">
        <v>0.41781195335276966</v>
      </c>
      <c r="F37" s="766">
        <v>0</v>
      </c>
      <c r="G37" s="766">
        <v>0</v>
      </c>
      <c r="H37" s="766">
        <v>0</v>
      </c>
      <c r="I37" s="766">
        <v>0</v>
      </c>
    </row>
    <row r="38" spans="1:9" s="70" customFormat="1" ht="21" customHeight="1">
      <c r="A38" s="68" t="s">
        <v>448</v>
      </c>
      <c r="B38" s="766">
        <v>4000.6933294460641</v>
      </c>
      <c r="C38" s="766">
        <v>4159.9189489795917</v>
      </c>
      <c r="D38" s="766">
        <v>1570.3158892128281</v>
      </c>
      <c r="E38" s="766">
        <v>4209.2077405247819</v>
      </c>
      <c r="F38" s="766">
        <v>6937.0186005830901</v>
      </c>
      <c r="G38" s="766">
        <v>3504.791069970845</v>
      </c>
      <c r="H38" s="766">
        <v>7840.1572303207004</v>
      </c>
      <c r="I38" s="766">
        <v>5337.3812988338186</v>
      </c>
    </row>
    <row r="39" spans="1:9" s="70" customFormat="1" ht="21" customHeight="1">
      <c r="A39" s="68" t="s">
        <v>449</v>
      </c>
      <c r="B39" s="766">
        <v>399.52170262390666</v>
      </c>
      <c r="C39" s="766">
        <v>465.89410641399417</v>
      </c>
      <c r="D39" s="766">
        <v>506.93705393586004</v>
      </c>
      <c r="E39" s="766">
        <v>483.27844023323615</v>
      </c>
      <c r="F39" s="766">
        <v>471.94659037900874</v>
      </c>
      <c r="G39" s="766">
        <v>453.79226384839654</v>
      </c>
      <c r="H39" s="766">
        <v>454.90841253644317</v>
      </c>
      <c r="I39" s="766">
        <v>464.15584693877548</v>
      </c>
    </row>
    <row r="40" spans="1:9" s="70" customFormat="1" ht="21" customHeight="1">
      <c r="A40" s="68" t="s">
        <v>127</v>
      </c>
      <c r="B40" s="766">
        <v>389.03672011661803</v>
      </c>
      <c r="C40" s="766">
        <v>532.3350685131195</v>
      </c>
      <c r="D40" s="766">
        <v>534.65056851311954</v>
      </c>
      <c r="E40" s="766">
        <v>524.01631632653061</v>
      </c>
      <c r="F40" s="766">
        <v>554.25542128279881</v>
      </c>
      <c r="G40" s="766">
        <v>553.75800000000004</v>
      </c>
      <c r="H40" s="766">
        <v>504.52735131195334</v>
      </c>
      <c r="I40" s="766">
        <v>403.99743440233237</v>
      </c>
    </row>
    <row r="41" spans="1:9" s="70" customFormat="1" ht="21" customHeight="1">
      <c r="A41" s="68" t="s">
        <v>133</v>
      </c>
      <c r="B41" s="766">
        <v>0</v>
      </c>
      <c r="C41" s="766">
        <v>0</v>
      </c>
      <c r="D41" s="766">
        <v>0</v>
      </c>
      <c r="E41" s="766">
        <v>0</v>
      </c>
      <c r="F41" s="766">
        <v>0</v>
      </c>
      <c r="G41" s="766">
        <v>0</v>
      </c>
      <c r="H41" s="766">
        <v>0</v>
      </c>
      <c r="I41" s="766">
        <v>0</v>
      </c>
    </row>
    <row r="42" spans="1:9" s="70" customFormat="1" ht="21" customHeight="1">
      <c r="A42" s="68" t="s">
        <v>450</v>
      </c>
      <c r="B42" s="766">
        <v>0</v>
      </c>
      <c r="C42" s="766">
        <v>0</v>
      </c>
      <c r="D42" s="766">
        <v>0</v>
      </c>
      <c r="E42" s="766">
        <v>0</v>
      </c>
      <c r="F42" s="766">
        <v>0</v>
      </c>
      <c r="G42" s="766">
        <v>0</v>
      </c>
      <c r="H42" s="766">
        <v>0</v>
      </c>
      <c r="I42" s="766">
        <v>0</v>
      </c>
    </row>
    <row r="43" spans="1:9" s="71" customFormat="1" ht="43.5" customHeight="1" thickBot="1">
      <c r="A43" s="430" t="s">
        <v>109</v>
      </c>
      <c r="B43" s="767">
        <v>0</v>
      </c>
      <c r="C43" s="767">
        <v>0</v>
      </c>
      <c r="D43" s="767">
        <v>0</v>
      </c>
      <c r="E43" s="767">
        <v>0</v>
      </c>
      <c r="F43" s="767">
        <v>0</v>
      </c>
      <c r="G43" s="767">
        <v>0</v>
      </c>
      <c r="H43" s="767">
        <v>0</v>
      </c>
      <c r="I43" s="767">
        <v>0</v>
      </c>
    </row>
    <row r="44" spans="1:9" ht="24" customHeight="1" thickTop="1" thickBot="1">
      <c r="A44" s="27" t="s">
        <v>451</v>
      </c>
      <c r="B44" s="765">
        <v>13682.875001457727</v>
      </c>
      <c r="C44" s="765">
        <v>13875.191708454809</v>
      </c>
      <c r="D44" s="765">
        <v>14075.302822157433</v>
      </c>
      <c r="E44" s="765">
        <v>14239.237469387755</v>
      </c>
      <c r="F44" s="765">
        <v>14262.648798833819</v>
      </c>
      <c r="G44" s="765">
        <v>14276.886234693875</v>
      </c>
      <c r="H44" s="765">
        <v>14329.905874635568</v>
      </c>
      <c r="I44" s="765">
        <v>14361.571034985422</v>
      </c>
    </row>
    <row r="45" spans="1:9" s="70" customFormat="1" ht="21" customHeight="1" thickTop="1">
      <c r="A45" s="68" t="s">
        <v>148</v>
      </c>
      <c r="B45" s="766">
        <v>13919.82748542274</v>
      </c>
      <c r="C45" s="766">
        <v>13919.82748542274</v>
      </c>
      <c r="D45" s="766">
        <v>13919.82748542274</v>
      </c>
      <c r="E45" s="766">
        <v>13919.82748542274</v>
      </c>
      <c r="F45" s="766">
        <v>13919.82748542274</v>
      </c>
      <c r="G45" s="766">
        <v>13919.82748542274</v>
      </c>
      <c r="H45" s="766">
        <v>13919.82748542274</v>
      </c>
      <c r="I45" s="766">
        <v>13919.82748542274</v>
      </c>
    </row>
    <row r="46" spans="1:9" s="70" customFormat="1" ht="21" customHeight="1">
      <c r="A46" s="68" t="s">
        <v>152</v>
      </c>
      <c r="B46" s="766">
        <v>0</v>
      </c>
      <c r="C46" s="766">
        <v>0</v>
      </c>
      <c r="D46" s="766">
        <v>0</v>
      </c>
      <c r="E46" s="766">
        <v>0</v>
      </c>
      <c r="F46" s="766">
        <v>0</v>
      </c>
      <c r="G46" s="766">
        <v>0</v>
      </c>
      <c r="H46" s="766">
        <v>0</v>
      </c>
      <c r="I46" s="766">
        <v>0</v>
      </c>
    </row>
    <row r="47" spans="1:9" s="70" customFormat="1" ht="21" customHeight="1">
      <c r="A47" s="68" t="s">
        <v>156</v>
      </c>
      <c r="B47" s="766">
        <v>0</v>
      </c>
      <c r="C47" s="766">
        <v>0</v>
      </c>
      <c r="D47" s="766">
        <v>0</v>
      </c>
      <c r="E47" s="766">
        <v>0</v>
      </c>
      <c r="F47" s="766">
        <v>0</v>
      </c>
      <c r="G47" s="766">
        <v>0</v>
      </c>
      <c r="H47" s="766">
        <v>0</v>
      </c>
      <c r="I47" s="766">
        <v>0</v>
      </c>
    </row>
    <row r="48" spans="1:9" s="70" customFormat="1" ht="21" customHeight="1">
      <c r="A48" s="68" t="s">
        <v>452</v>
      </c>
      <c r="B48" s="766">
        <v>1664.1740641399417</v>
      </c>
      <c r="C48" s="766">
        <v>1693.0408877551022</v>
      </c>
      <c r="D48" s="766">
        <v>1712.2725583090378</v>
      </c>
      <c r="E48" s="766">
        <v>1732.283670553936</v>
      </c>
      <c r="F48" s="766">
        <v>1748.6771341107874</v>
      </c>
      <c r="G48" s="766">
        <v>1751.0182667638485</v>
      </c>
      <c r="H48" s="766">
        <v>1751.0182667638485</v>
      </c>
      <c r="I48" s="766">
        <v>1757.7439752186588</v>
      </c>
    </row>
    <row r="49" spans="1:9" s="70" customFormat="1" ht="21" customHeight="1">
      <c r="A49" s="68" t="s">
        <v>164</v>
      </c>
      <c r="B49" s="766">
        <v>-1901.1265481049563</v>
      </c>
      <c r="C49" s="766">
        <v>-1737.676664723032</v>
      </c>
      <c r="D49" s="766">
        <v>-1556.7972215743439</v>
      </c>
      <c r="E49" s="766">
        <v>-1412.8736865889214</v>
      </c>
      <c r="F49" s="766">
        <v>-1405.8558206997084</v>
      </c>
      <c r="G49" s="766">
        <v>-1393.9595174927113</v>
      </c>
      <c r="H49" s="766">
        <v>-1340.9398775510203</v>
      </c>
      <c r="I49" s="766">
        <v>-1316.0004256559766</v>
      </c>
    </row>
    <row r="50" spans="1:9" s="70" customFormat="1" ht="21" customHeight="1">
      <c r="A50" s="429" t="s">
        <v>453</v>
      </c>
      <c r="B50" s="766">
        <v>-2189.7947886297375</v>
      </c>
      <c r="C50" s="766">
        <v>-1929.9933717201166</v>
      </c>
      <c r="D50" s="766">
        <v>-1756.908335276968</v>
      </c>
      <c r="E50" s="766">
        <v>-1576.8083279883383</v>
      </c>
      <c r="F50" s="766">
        <v>-1429.2671501457728</v>
      </c>
      <c r="G50" s="766">
        <v>-1408.1969533527695</v>
      </c>
      <c r="H50" s="766">
        <v>-1408.1969533527695</v>
      </c>
      <c r="I50" s="766">
        <v>-1347.665583090379</v>
      </c>
    </row>
    <row r="51" spans="1:9" s="71" customFormat="1" ht="40.5" customHeight="1" thickBot="1">
      <c r="A51" s="431" t="s">
        <v>454</v>
      </c>
      <c r="B51" s="767">
        <v>288.66824052478131</v>
      </c>
      <c r="C51" s="767">
        <v>192.31670699708457</v>
      </c>
      <c r="D51" s="767">
        <v>200.1111137026239</v>
      </c>
      <c r="E51" s="767">
        <v>163.9346413994169</v>
      </c>
      <c r="F51" s="767">
        <v>23.411329446064141</v>
      </c>
      <c r="G51" s="767">
        <v>14.237435860058309</v>
      </c>
      <c r="H51" s="767">
        <v>67.257075801749266</v>
      </c>
      <c r="I51" s="767">
        <v>31.665157434402332</v>
      </c>
    </row>
    <row r="52" spans="1:9" ht="24" customHeight="1" thickTop="1" thickBot="1">
      <c r="A52" s="27" t="s">
        <v>455</v>
      </c>
      <c r="B52" s="765">
        <v>27120.748443148688</v>
      </c>
      <c r="C52" s="765">
        <v>27729.269307580173</v>
      </c>
      <c r="D52" s="765">
        <v>25775.026658892129</v>
      </c>
      <c r="E52" s="765">
        <v>31072.116599125366</v>
      </c>
      <c r="F52" s="765">
        <v>32074.706985422741</v>
      </c>
      <c r="G52" s="765">
        <v>30645.070930029156</v>
      </c>
      <c r="H52" s="765">
        <v>33013.372062682218</v>
      </c>
      <c r="I52" s="765">
        <v>29567.956104956265</v>
      </c>
    </row>
    <row r="53" spans="1:9" s="70" customFormat="1" ht="24" customHeight="1" thickTop="1">
      <c r="A53" s="68" t="s">
        <v>456</v>
      </c>
      <c r="B53" s="766">
        <v>3045.274976676385</v>
      </c>
      <c r="C53" s="766">
        <v>5521.5648833819241</v>
      </c>
      <c r="D53" s="766">
        <v>9116.4271953352782</v>
      </c>
      <c r="E53" s="766">
        <v>13102.854435860059</v>
      </c>
      <c r="F53" s="766">
        <v>13075.084602040817</v>
      </c>
      <c r="G53" s="766">
        <v>10805.967800291546</v>
      </c>
      <c r="H53" s="766">
        <v>7695.4607317784257</v>
      </c>
      <c r="I53" s="766">
        <v>4861.2736516034984</v>
      </c>
    </row>
    <row r="54" spans="1:9" s="71" customFormat="1" ht="21" customHeight="1">
      <c r="A54" s="431" t="s">
        <v>457</v>
      </c>
      <c r="B54" s="767">
        <v>0</v>
      </c>
      <c r="C54" s="767">
        <v>0</v>
      </c>
      <c r="D54" s="767">
        <v>177.21454956268221</v>
      </c>
      <c r="E54" s="767">
        <v>0</v>
      </c>
      <c r="F54" s="767">
        <v>146.48986005830903</v>
      </c>
      <c r="G54" s="767">
        <v>0</v>
      </c>
      <c r="H54" s="767">
        <v>51.107960641399409</v>
      </c>
      <c r="I54" s="767">
        <v>0</v>
      </c>
    </row>
    <row r="55" spans="1:9" s="71" customFormat="1" ht="21" customHeight="1">
      <c r="A55" s="431" t="s">
        <v>458</v>
      </c>
      <c r="B55" s="767">
        <v>3045.274976676385</v>
      </c>
      <c r="C55" s="767">
        <v>5521.5648833819241</v>
      </c>
      <c r="D55" s="767">
        <v>8939.2126457725954</v>
      </c>
      <c r="E55" s="767">
        <v>13102.854435860059</v>
      </c>
      <c r="F55" s="767">
        <v>12928.594741982508</v>
      </c>
      <c r="G55" s="767">
        <v>10805.967800291546</v>
      </c>
      <c r="H55" s="767">
        <v>7644.3527711370261</v>
      </c>
      <c r="I55" s="767">
        <v>4861.2736516034984</v>
      </c>
    </row>
    <row r="56" spans="1:9" s="71" customFormat="1" ht="21" customHeight="1">
      <c r="A56" s="431" t="s">
        <v>459</v>
      </c>
      <c r="B56" s="767">
        <v>0</v>
      </c>
      <c r="C56" s="767">
        <v>0</v>
      </c>
      <c r="D56" s="767">
        <v>0</v>
      </c>
      <c r="E56" s="767">
        <v>0</v>
      </c>
      <c r="F56" s="767">
        <v>0</v>
      </c>
      <c r="G56" s="767">
        <v>0</v>
      </c>
      <c r="H56" s="767">
        <v>0</v>
      </c>
      <c r="I56" s="767">
        <v>0</v>
      </c>
    </row>
    <row r="57" spans="1:9" s="71" customFormat="1" ht="21" customHeight="1">
      <c r="A57" s="431" t="s">
        <v>460</v>
      </c>
      <c r="B57" s="767">
        <v>0</v>
      </c>
      <c r="C57" s="767">
        <v>0</v>
      </c>
      <c r="D57" s="767">
        <v>0</v>
      </c>
      <c r="E57" s="767">
        <v>0</v>
      </c>
      <c r="F57" s="767">
        <v>0</v>
      </c>
      <c r="G57" s="767">
        <v>0</v>
      </c>
      <c r="H57" s="767">
        <v>0</v>
      </c>
      <c r="I57" s="767">
        <v>0</v>
      </c>
    </row>
    <row r="58" spans="1:9" s="71" customFormat="1" ht="21" customHeight="1">
      <c r="A58" s="431" t="s">
        <v>461</v>
      </c>
      <c r="B58" s="767">
        <v>0</v>
      </c>
      <c r="C58" s="767">
        <v>0</v>
      </c>
      <c r="D58" s="767">
        <v>0</v>
      </c>
      <c r="E58" s="767">
        <v>0</v>
      </c>
      <c r="F58" s="767">
        <v>0</v>
      </c>
      <c r="G58" s="767">
        <v>0</v>
      </c>
      <c r="H58" s="767">
        <v>0</v>
      </c>
      <c r="I58" s="767">
        <v>0</v>
      </c>
    </row>
    <row r="59" spans="1:9" s="71" customFormat="1" ht="61.5" customHeight="1" thickBot="1">
      <c r="A59" s="430" t="s">
        <v>462</v>
      </c>
      <c r="B59" s="767">
        <v>154474.44374635568</v>
      </c>
      <c r="C59" s="767">
        <v>153188.30656851313</v>
      </c>
      <c r="D59" s="767">
        <v>146316.4476122449</v>
      </c>
      <c r="E59" s="767">
        <v>143483.15467930029</v>
      </c>
      <c r="F59" s="767">
        <v>155286.18986734695</v>
      </c>
      <c r="G59" s="767">
        <v>157880.43670116618</v>
      </c>
      <c r="H59" s="767">
        <v>146341.85150291544</v>
      </c>
      <c r="I59" s="767">
        <v>147950.27024635568</v>
      </c>
    </row>
    <row r="60" spans="1:9" ht="31.5" customHeight="1" thickTop="1" thickBot="1">
      <c r="A60" s="432" t="s">
        <v>463</v>
      </c>
      <c r="B60" s="765"/>
      <c r="C60" s="765"/>
      <c r="D60" s="765"/>
      <c r="E60" s="765"/>
      <c r="F60" s="765"/>
      <c r="G60" s="765"/>
      <c r="H60" s="765"/>
      <c r="I60" s="765"/>
    </row>
    <row r="61" spans="1:9" ht="30" customHeight="1" thickTop="1">
      <c r="A61" s="29" t="s">
        <v>464</v>
      </c>
      <c r="B61" s="768">
        <v>1133.3622186588923</v>
      </c>
      <c r="C61" s="768">
        <v>1291.0184067055393</v>
      </c>
      <c r="D61" s="768">
        <v>1257.5262653061225</v>
      </c>
      <c r="E61" s="768">
        <v>1331.6050670553936</v>
      </c>
      <c r="F61" s="768">
        <v>1204.5862944606415</v>
      </c>
      <c r="G61" s="768">
        <v>544.60105830903785</v>
      </c>
      <c r="H61" s="768">
        <v>1306.097252186589</v>
      </c>
      <c r="I61" s="768">
        <v>499.58504956268223</v>
      </c>
    </row>
    <row r="62" spans="1:9" ht="21" customHeight="1">
      <c r="A62" s="31" t="s">
        <v>465</v>
      </c>
      <c r="B62" s="768">
        <v>-27.393205539358604</v>
      </c>
      <c r="C62" s="768">
        <v>-81.972951895043721</v>
      </c>
      <c r="D62" s="768">
        <v>-51.925295918367347</v>
      </c>
      <c r="E62" s="768">
        <v>-77.920944606413997</v>
      </c>
      <c r="F62" s="768">
        <v>-82.17188192419826</v>
      </c>
      <c r="G62" s="768">
        <v>-23.95751311953353</v>
      </c>
      <c r="H62" s="768">
        <v>-81.226870262390662</v>
      </c>
      <c r="I62" s="768">
        <v>-68.302989795918364</v>
      </c>
    </row>
    <row r="63" spans="1:9" ht="21.75" customHeight="1">
      <c r="A63" s="433" t="s">
        <v>466</v>
      </c>
      <c r="B63" s="768">
        <v>1105.9690131195334</v>
      </c>
      <c r="C63" s="768">
        <v>1209.0454548104958</v>
      </c>
      <c r="D63" s="768">
        <v>1205.6009693877552</v>
      </c>
      <c r="E63" s="768">
        <v>1253.6841224489797</v>
      </c>
      <c r="F63" s="768">
        <v>1122.4144125364433</v>
      </c>
      <c r="G63" s="768">
        <v>520.64354518950438</v>
      </c>
      <c r="H63" s="768">
        <v>1224.8703819241982</v>
      </c>
      <c r="I63" s="768">
        <v>431.28205976676389</v>
      </c>
    </row>
    <row r="64" spans="1:9">
      <c r="A64" s="29" t="s">
        <v>467</v>
      </c>
      <c r="B64" s="768">
        <v>861.9403760932945</v>
      </c>
      <c r="C64" s="768">
        <v>1133.3390860058309</v>
      </c>
      <c r="D64" s="768">
        <v>865.46482215743436</v>
      </c>
      <c r="E64" s="768">
        <v>818.93632798833823</v>
      </c>
      <c r="F64" s="768">
        <v>1001.8686516034985</v>
      </c>
      <c r="G64" s="768">
        <v>488.37241399416905</v>
      </c>
      <c r="H64" s="768">
        <v>1089.4476501457725</v>
      </c>
      <c r="I64" s="768">
        <v>512.60811807580171</v>
      </c>
    </row>
    <row r="65" spans="1:9">
      <c r="A65" s="31" t="s">
        <v>468</v>
      </c>
      <c r="B65" s="768">
        <v>-87.032164723032068</v>
      </c>
      <c r="C65" s="768">
        <v>-200.72611078717205</v>
      </c>
      <c r="D65" s="768">
        <v>-117.80217638483965</v>
      </c>
      <c r="E65" s="768">
        <v>-120.34162244897959</v>
      </c>
      <c r="F65" s="768">
        <v>-455.49084548104963</v>
      </c>
      <c r="G65" s="768">
        <v>-265.54857288629739</v>
      </c>
      <c r="H65" s="768">
        <v>-474.40149854227406</v>
      </c>
      <c r="I65" s="768">
        <v>-254.96477259475219</v>
      </c>
    </row>
    <row r="66" spans="1:9">
      <c r="A66" s="30" t="s">
        <v>469</v>
      </c>
      <c r="B66" s="768">
        <v>1880.8772244897959</v>
      </c>
      <c r="C66" s="768">
        <v>2141.6584300291547</v>
      </c>
      <c r="D66" s="768">
        <v>1953.2636151603499</v>
      </c>
      <c r="E66" s="768">
        <v>1952.2788279883382</v>
      </c>
      <c r="F66" s="768">
        <v>1668.7922186588921</v>
      </c>
      <c r="G66" s="768">
        <v>743.46738629737604</v>
      </c>
      <c r="H66" s="768">
        <v>1839.9165335276966</v>
      </c>
      <c r="I66" s="768">
        <v>688.9254052478135</v>
      </c>
    </row>
    <row r="67" spans="1:9">
      <c r="A67" s="29" t="s">
        <v>470</v>
      </c>
      <c r="B67" s="768">
        <v>106.95136297376092</v>
      </c>
      <c r="C67" s="768">
        <v>68.249810495626832</v>
      </c>
      <c r="D67" s="768">
        <v>214.60968658892128</v>
      </c>
      <c r="E67" s="768">
        <v>234.01960787172013</v>
      </c>
      <c r="F67" s="768">
        <v>187.84402040816326</v>
      </c>
      <c r="G67" s="768">
        <v>85.52817492711371</v>
      </c>
      <c r="H67" s="768">
        <v>310.24438775510203</v>
      </c>
      <c r="I67" s="768">
        <v>164.01621574344023</v>
      </c>
    </row>
    <row r="68" spans="1:9">
      <c r="A68" s="29" t="s">
        <v>471</v>
      </c>
      <c r="B68" s="768">
        <v>-196.98597521865892</v>
      </c>
      <c r="C68" s="768">
        <v>-149.92470262390668</v>
      </c>
      <c r="D68" s="768">
        <v>-91.634037900874645</v>
      </c>
      <c r="E68" s="768">
        <v>-223.59533965014577</v>
      </c>
      <c r="F68" s="768">
        <v>-85.173502915451891</v>
      </c>
      <c r="G68" s="768">
        <v>-81.479061224489797</v>
      </c>
      <c r="H68" s="768">
        <v>-249.8482026239067</v>
      </c>
      <c r="I68" s="768">
        <v>-57.714260932944605</v>
      </c>
    </row>
    <row r="69" spans="1:9">
      <c r="A69" s="433" t="s">
        <v>472</v>
      </c>
      <c r="B69" s="768">
        <v>1790.842612244898</v>
      </c>
      <c r="C69" s="768">
        <v>2059.9835379008746</v>
      </c>
      <c r="D69" s="768">
        <v>2076.2392638483966</v>
      </c>
      <c r="E69" s="768">
        <v>1962.7030962099125</v>
      </c>
      <c r="F69" s="768">
        <v>1771.4627361516032</v>
      </c>
      <c r="G69" s="768">
        <v>747.51650000000006</v>
      </c>
      <c r="H69" s="768">
        <v>1900.312718658892</v>
      </c>
      <c r="I69" s="768">
        <v>795.22736005830916</v>
      </c>
    </row>
    <row r="70" spans="1:9">
      <c r="A70" s="31" t="s">
        <v>473</v>
      </c>
      <c r="B70" s="768">
        <v>-1541.8849373177841</v>
      </c>
      <c r="C70" s="768">
        <v>-2054.7879781341107</v>
      </c>
      <c r="D70" s="768">
        <v>-1876.6660218658892</v>
      </c>
      <c r="E70" s="768">
        <v>-1979.89733819242</v>
      </c>
      <c r="F70" s="768">
        <v>-1749.3029198250729</v>
      </c>
      <c r="G70" s="768">
        <v>-736.7311093294461</v>
      </c>
      <c r="H70" s="768">
        <v>-1840.8790903790089</v>
      </c>
      <c r="I70" s="768">
        <v>-762.52998688046648</v>
      </c>
    </row>
    <row r="71" spans="1:9">
      <c r="A71" s="30" t="s">
        <v>474</v>
      </c>
      <c r="B71" s="768">
        <v>248.95767492711369</v>
      </c>
      <c r="C71" s="768">
        <v>5.1955597667638482</v>
      </c>
      <c r="D71" s="768">
        <v>199.57324198250728</v>
      </c>
      <c r="E71" s="768">
        <v>-17.19424198250729</v>
      </c>
      <c r="F71" s="768">
        <v>22.15981632653061</v>
      </c>
      <c r="G71" s="768">
        <v>10.785390670553936</v>
      </c>
      <c r="H71" s="768">
        <v>59.433628279883386</v>
      </c>
      <c r="I71" s="768">
        <v>32.697373177842572</v>
      </c>
    </row>
    <row r="72" spans="1:9">
      <c r="A72" s="30" t="s">
        <v>475</v>
      </c>
      <c r="B72" s="768">
        <v>45.57742857142857</v>
      </c>
      <c r="C72" s="768">
        <v>-1.9106137026239067</v>
      </c>
      <c r="D72" s="768">
        <v>-0.77327551020408158</v>
      </c>
      <c r="E72" s="768">
        <v>1.0012725947521866</v>
      </c>
      <c r="F72" s="768">
        <v>-5.2527696793002912E-2</v>
      </c>
      <c r="G72" s="768">
        <v>-0.25947813411078718</v>
      </c>
      <c r="H72" s="768">
        <v>4.1119241982507289</v>
      </c>
      <c r="I72" s="768">
        <v>-1.9763615160349854</v>
      </c>
    </row>
    <row r="73" spans="1:9">
      <c r="A73" s="31" t="s">
        <v>476</v>
      </c>
      <c r="B73" s="768">
        <v>45.57742857142857</v>
      </c>
      <c r="C73" s="768">
        <v>-1.9106137026239067</v>
      </c>
      <c r="D73" s="768">
        <v>-0.77327551020408158</v>
      </c>
      <c r="E73" s="768">
        <v>1.0012725947521866</v>
      </c>
      <c r="F73" s="768">
        <v>-5.2527696793002912E-2</v>
      </c>
      <c r="G73" s="768">
        <v>-0.25947813411078718</v>
      </c>
      <c r="H73" s="768">
        <v>4.1119241982507289</v>
      </c>
      <c r="I73" s="768">
        <v>-1.9763615160349854</v>
      </c>
    </row>
    <row r="74" spans="1:9">
      <c r="A74" s="31" t="s">
        <v>477</v>
      </c>
      <c r="B74" s="768">
        <v>0</v>
      </c>
      <c r="C74" s="768">
        <v>0</v>
      </c>
      <c r="D74" s="768">
        <v>0</v>
      </c>
      <c r="E74" s="768">
        <v>0</v>
      </c>
      <c r="F74" s="768">
        <v>0</v>
      </c>
      <c r="G74" s="768">
        <v>0</v>
      </c>
      <c r="H74" s="768">
        <v>0</v>
      </c>
      <c r="I74" s="768">
        <v>0</v>
      </c>
    </row>
    <row r="75" spans="1:9">
      <c r="A75" s="433" t="s">
        <v>478</v>
      </c>
      <c r="B75" s="768">
        <v>-21.782329446064143</v>
      </c>
      <c r="C75" s="768">
        <v>-7.4488790087463554</v>
      </c>
      <c r="D75" s="768">
        <v>-0.27491399416909623</v>
      </c>
      <c r="E75" s="768">
        <v>-2.5091428571428573</v>
      </c>
      <c r="F75" s="768">
        <v>0</v>
      </c>
      <c r="G75" s="768">
        <v>0</v>
      </c>
      <c r="H75" s="768">
        <v>0</v>
      </c>
      <c r="I75" s="768">
        <v>-0.20716472303206998</v>
      </c>
    </row>
    <row r="76" spans="1:9">
      <c r="A76" s="433" t="s">
        <v>1353</v>
      </c>
      <c r="B76" s="768">
        <v>-21.782329446064143</v>
      </c>
      <c r="C76" s="768">
        <v>-7.4488790087463554</v>
      </c>
      <c r="D76" s="768">
        <v>-0.27491399416909623</v>
      </c>
      <c r="E76" s="768">
        <v>-2.5091428571428573</v>
      </c>
      <c r="F76" s="768">
        <v>0</v>
      </c>
      <c r="G76" s="768">
        <v>0</v>
      </c>
      <c r="H76" s="768">
        <v>0</v>
      </c>
      <c r="I76" s="768">
        <v>-0.20716472303206998</v>
      </c>
    </row>
    <row r="77" spans="1:9">
      <c r="A77" s="31" t="s">
        <v>479</v>
      </c>
      <c r="B77" s="768">
        <v>0</v>
      </c>
      <c r="C77" s="768">
        <v>0</v>
      </c>
      <c r="D77" s="768">
        <v>0</v>
      </c>
      <c r="E77" s="768">
        <v>0</v>
      </c>
      <c r="F77" s="768">
        <v>0</v>
      </c>
      <c r="G77" s="768">
        <v>0</v>
      </c>
      <c r="H77" s="768">
        <v>0</v>
      </c>
      <c r="I77" s="768">
        <v>0</v>
      </c>
    </row>
    <row r="78" spans="1:9">
      <c r="A78" s="433" t="s">
        <v>480</v>
      </c>
      <c r="B78" s="768">
        <v>272.75277405247812</v>
      </c>
      <c r="C78" s="768">
        <v>-4.1639329446064144</v>
      </c>
      <c r="D78" s="768">
        <v>198.52505247813414</v>
      </c>
      <c r="E78" s="768">
        <v>-18.702112244897961</v>
      </c>
      <c r="F78" s="768">
        <v>22.10728862973761</v>
      </c>
      <c r="G78" s="768">
        <v>10.525912536443148</v>
      </c>
      <c r="H78" s="768">
        <v>63.545552478134105</v>
      </c>
      <c r="I78" s="768">
        <v>30.513846938775508</v>
      </c>
    </row>
    <row r="79" spans="1:9">
      <c r="A79" s="29" t="s">
        <v>481</v>
      </c>
      <c r="B79" s="768">
        <v>0.47132507288629732</v>
      </c>
      <c r="C79" s="768">
        <v>0</v>
      </c>
      <c r="D79" s="768">
        <v>0</v>
      </c>
      <c r="E79" s="768">
        <v>0</v>
      </c>
      <c r="F79" s="768">
        <v>0</v>
      </c>
      <c r="G79" s="768">
        <v>0</v>
      </c>
      <c r="H79" s="768">
        <v>0</v>
      </c>
      <c r="I79" s="768">
        <v>0</v>
      </c>
    </row>
    <row r="80" spans="1:9">
      <c r="A80" s="30" t="s">
        <v>482</v>
      </c>
      <c r="B80" s="768">
        <v>273.22409912536443</v>
      </c>
      <c r="C80" s="768">
        <v>-4.1639329446064144</v>
      </c>
      <c r="D80" s="768">
        <v>198.52505247813414</v>
      </c>
      <c r="E80" s="768">
        <v>-18.702112244897961</v>
      </c>
      <c r="F80" s="768">
        <v>22.10728862973761</v>
      </c>
      <c r="G80" s="768">
        <v>10.525912536443148</v>
      </c>
      <c r="H80" s="768">
        <v>63.545552478134105</v>
      </c>
      <c r="I80" s="768">
        <v>30.513846938775508</v>
      </c>
    </row>
    <row r="81" spans="1:9">
      <c r="A81" s="29" t="s">
        <v>483</v>
      </c>
      <c r="B81" s="768">
        <v>15.44414139941691</v>
      </c>
      <c r="C81" s="768">
        <v>196.48063994169095</v>
      </c>
      <c r="D81" s="768">
        <v>1.5860612244897958</v>
      </c>
      <c r="E81" s="768">
        <v>182.63675364431484</v>
      </c>
      <c r="F81" s="768">
        <v>1.3040408163265305</v>
      </c>
      <c r="G81" s="768">
        <v>3.7115233236151606</v>
      </c>
      <c r="H81" s="768">
        <v>3.7115233236151606</v>
      </c>
      <c r="I81" s="768">
        <v>1.1513104956268221</v>
      </c>
    </row>
    <row r="82" spans="1:9" ht="21" customHeight="1">
      <c r="A82" s="433" t="s">
        <v>484</v>
      </c>
      <c r="B82" s="768">
        <v>288.66824052478131</v>
      </c>
      <c r="C82" s="768">
        <v>192.31670699708457</v>
      </c>
      <c r="D82" s="768">
        <v>200.1111137026239</v>
      </c>
      <c r="E82" s="768">
        <v>163.9346413994169</v>
      </c>
      <c r="F82" s="768">
        <v>23.411329446064141</v>
      </c>
      <c r="G82" s="768">
        <v>14.237435860058309</v>
      </c>
      <c r="H82" s="768">
        <v>67.257075801749266</v>
      </c>
      <c r="I82" s="768">
        <v>31.665157434402332</v>
      </c>
    </row>
    <row r="83" spans="1:9" ht="21" customHeight="1">
      <c r="A83" s="29" t="s">
        <v>485</v>
      </c>
      <c r="B83" s="768">
        <v>0</v>
      </c>
      <c r="C83" s="768">
        <v>0</v>
      </c>
      <c r="D83" s="768">
        <v>0</v>
      </c>
      <c r="E83" s="768">
        <v>0</v>
      </c>
      <c r="F83" s="768">
        <v>0</v>
      </c>
      <c r="G83" s="768">
        <v>0</v>
      </c>
      <c r="H83" s="768">
        <v>0</v>
      </c>
      <c r="I83" s="768">
        <v>0</v>
      </c>
    </row>
    <row r="84" spans="1:9" ht="21" customHeight="1">
      <c r="A84" s="433" t="s">
        <v>486</v>
      </c>
      <c r="B84" s="768">
        <v>288.66824052478131</v>
      </c>
      <c r="C84" s="768">
        <v>192.31670699708457</v>
      </c>
      <c r="D84" s="768">
        <v>200.1111137026239</v>
      </c>
      <c r="E84" s="768">
        <v>163.9346413994169</v>
      </c>
      <c r="F84" s="768">
        <v>23.411329446064141</v>
      </c>
      <c r="G84" s="768">
        <v>14.237435860058309</v>
      </c>
      <c r="H84" s="768">
        <v>67.257075801749266</v>
      </c>
      <c r="I84" s="768">
        <v>31.665157434402332</v>
      </c>
    </row>
    <row r="85" spans="1:9" ht="18" customHeight="1" thickBot="1">
      <c r="A85" s="29" t="s">
        <v>487</v>
      </c>
      <c r="B85" s="768">
        <v>0</v>
      </c>
      <c r="C85" s="768">
        <v>0</v>
      </c>
      <c r="D85" s="768">
        <v>0</v>
      </c>
      <c r="E85" s="768">
        <v>0</v>
      </c>
      <c r="F85" s="768">
        <v>0</v>
      </c>
      <c r="G85" s="768">
        <v>0</v>
      </c>
      <c r="H85" s="768">
        <v>0</v>
      </c>
      <c r="I85" s="768">
        <v>0</v>
      </c>
    </row>
    <row r="86" spans="1:9" ht="33" customHeight="1" thickTop="1" thickBot="1">
      <c r="A86" s="27" t="s">
        <v>488</v>
      </c>
      <c r="B86" s="765">
        <v>288.66824052478131</v>
      </c>
      <c r="C86" s="765">
        <v>192.31670699708457</v>
      </c>
      <c r="D86" s="765">
        <v>200.1111137026239</v>
      </c>
      <c r="E86" s="765">
        <v>163.9346413994169</v>
      </c>
      <c r="F86" s="765">
        <v>23.411329446064141</v>
      </c>
      <c r="G86" s="765">
        <v>14.237435860058309</v>
      </c>
      <c r="H86" s="765">
        <v>67.257075801749266</v>
      </c>
      <c r="I86" s="765">
        <v>31.665157434402332</v>
      </c>
    </row>
    <row r="87" spans="1:9" ht="36" customHeight="1" thickTop="1" thickBot="1">
      <c r="A87" s="434"/>
      <c r="B87" s="769"/>
      <c r="C87" s="769"/>
      <c r="D87" s="769"/>
      <c r="E87" s="769"/>
      <c r="F87" s="769"/>
      <c r="G87" s="769"/>
      <c r="H87" s="769"/>
      <c r="I87" s="769"/>
    </row>
    <row r="88" spans="1:9" ht="28.5" customHeight="1" thickTop="1">
      <c r="A88" s="435"/>
      <c r="B88" s="32"/>
      <c r="C88" s="32"/>
      <c r="D88" s="32"/>
      <c r="E88" s="32"/>
      <c r="F88" s="32"/>
      <c r="G88" s="32"/>
      <c r="H88" s="32"/>
    </row>
    <row r="89" spans="1:9">
      <c r="A89" s="435"/>
      <c r="B89" s="32"/>
      <c r="C89" s="32"/>
      <c r="D89" s="32"/>
      <c r="E89" s="32"/>
      <c r="F89" s="32"/>
      <c r="G89" s="32"/>
      <c r="H89" s="32"/>
    </row>
    <row r="90" spans="1:9" ht="19.5">
      <c r="A90" s="436"/>
      <c r="B90" s="32"/>
      <c r="C90" s="32"/>
      <c r="D90" s="32"/>
      <c r="E90" s="32"/>
      <c r="F90" s="32"/>
      <c r="G90" s="32"/>
      <c r="H90" s="32"/>
    </row>
    <row r="91" spans="1:9" ht="19.5">
      <c r="A91" s="436"/>
      <c r="B91" s="32"/>
      <c r="C91" s="32"/>
      <c r="D91" s="32"/>
      <c r="E91" s="32"/>
      <c r="F91" s="32"/>
      <c r="G91" s="32"/>
      <c r="H91" s="32"/>
    </row>
    <row r="92" spans="1:9" ht="19.5">
      <c r="A92" s="436"/>
      <c r="B92" s="32"/>
      <c r="C92" s="32"/>
      <c r="D92" s="32"/>
      <c r="E92" s="32"/>
      <c r="F92" s="32"/>
      <c r="G92" s="32"/>
      <c r="H92" s="32"/>
    </row>
    <row r="93" spans="1:9" ht="19.5">
      <c r="A93" s="437"/>
      <c r="B93" s="32"/>
      <c r="C93" s="32"/>
      <c r="D93" s="32"/>
      <c r="E93" s="32"/>
      <c r="F93" s="32"/>
      <c r="G93" s="32"/>
      <c r="H93" s="32"/>
    </row>
    <row r="94" spans="1:9" ht="19.5">
      <c r="A94" s="437"/>
      <c r="B94" s="32"/>
      <c r="C94" s="32"/>
      <c r="D94" s="32"/>
      <c r="E94" s="32"/>
      <c r="F94" s="32"/>
      <c r="G94" s="32"/>
      <c r="H94" s="32"/>
    </row>
    <row r="95" spans="1:9" ht="19.5">
      <c r="A95" s="437"/>
      <c r="B95" s="32"/>
      <c r="C95" s="32"/>
      <c r="D95" s="32"/>
      <c r="E95" s="32"/>
      <c r="F95" s="32"/>
      <c r="G95" s="32"/>
      <c r="H95" s="32"/>
    </row>
    <row r="96" spans="1:9" ht="19.5">
      <c r="A96" s="436"/>
      <c r="B96" s="32"/>
      <c r="C96" s="32"/>
      <c r="D96" s="32"/>
      <c r="E96" s="32"/>
      <c r="F96" s="32"/>
      <c r="G96" s="32"/>
      <c r="H96" s="32"/>
    </row>
    <row r="97" spans="1:8" ht="19.5">
      <c r="A97" s="436"/>
      <c r="B97" s="32"/>
      <c r="C97" s="32"/>
      <c r="D97" s="32"/>
      <c r="E97" s="32"/>
      <c r="F97" s="32"/>
      <c r="G97" s="32"/>
      <c r="H97" s="32"/>
    </row>
    <row r="98" spans="1:8" ht="19.5">
      <c r="A98" s="436"/>
      <c r="B98" s="32"/>
      <c r="C98" s="32"/>
      <c r="D98" s="32"/>
      <c r="E98" s="32"/>
      <c r="F98" s="32"/>
      <c r="G98" s="32"/>
      <c r="H98" s="32"/>
    </row>
    <row r="99" spans="1:8" ht="19.5">
      <c r="A99" s="436"/>
      <c r="B99" s="32"/>
      <c r="C99" s="32"/>
      <c r="D99" s="32"/>
      <c r="E99" s="32"/>
      <c r="F99" s="32"/>
      <c r="G99" s="32"/>
      <c r="H99" s="32"/>
    </row>
    <row r="100" spans="1:8" ht="19.5">
      <c r="A100" s="436"/>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6"/>
      <c r="B110" s="32"/>
      <c r="C110" s="32"/>
      <c r="D110" s="32"/>
      <c r="E110" s="32"/>
      <c r="F110" s="32"/>
      <c r="G110" s="32"/>
      <c r="H110" s="32"/>
    </row>
    <row r="111" spans="1:8" ht="19.5">
      <c r="A111" s="436"/>
      <c r="B111" s="32"/>
      <c r="C111" s="32"/>
      <c r="D111" s="32"/>
      <c r="E111" s="32"/>
      <c r="F111" s="32"/>
      <c r="G111" s="32"/>
      <c r="H111" s="32"/>
    </row>
    <row r="112" spans="1:8" ht="19.5">
      <c r="A112" s="437"/>
      <c r="B112" s="32"/>
      <c r="C112" s="32"/>
      <c r="D112" s="32"/>
      <c r="E112" s="32"/>
      <c r="F112" s="32"/>
      <c r="G112" s="32"/>
      <c r="H112" s="32"/>
    </row>
    <row r="113" spans="1:8" ht="19.5">
      <c r="A113" s="437"/>
      <c r="B113" s="32"/>
      <c r="C113" s="32"/>
      <c r="D113" s="32"/>
      <c r="E113" s="32"/>
      <c r="F113" s="32"/>
      <c r="G113" s="32"/>
      <c r="H113" s="32"/>
    </row>
    <row r="114" spans="1:8" ht="19.5">
      <c r="A114" s="437"/>
      <c r="B114" s="32"/>
      <c r="C114" s="32"/>
      <c r="D114" s="32"/>
      <c r="E114" s="32"/>
      <c r="F114" s="32"/>
      <c r="G114" s="32"/>
      <c r="H114" s="32"/>
    </row>
    <row r="115" spans="1:8" ht="19.5">
      <c r="A115" s="436"/>
      <c r="B115" s="32"/>
      <c r="C115" s="32"/>
      <c r="D115" s="32"/>
      <c r="E115" s="32"/>
      <c r="F115" s="32"/>
      <c r="G115" s="32"/>
      <c r="H115" s="32"/>
    </row>
    <row r="116" spans="1:8" ht="19.5">
      <c r="A116" s="436"/>
      <c r="B116" s="32"/>
      <c r="C116" s="32"/>
      <c r="D116" s="32"/>
      <c r="E116" s="32"/>
      <c r="F116" s="32"/>
      <c r="G116" s="32"/>
      <c r="H116" s="32"/>
    </row>
    <row r="117" spans="1:8" ht="19.5">
      <c r="A117" s="436"/>
      <c r="B117" s="32"/>
      <c r="C117" s="32"/>
      <c r="D117" s="32"/>
      <c r="E117" s="32"/>
      <c r="F117" s="32"/>
      <c r="G117" s="32"/>
      <c r="H117" s="32"/>
    </row>
    <row r="118" spans="1:8" ht="19.5">
      <c r="A118" s="436"/>
      <c r="B118" s="32"/>
      <c r="C118" s="32"/>
      <c r="D118" s="32"/>
      <c r="E118" s="32"/>
      <c r="F118" s="32"/>
      <c r="G118" s="32"/>
      <c r="H118" s="32"/>
    </row>
    <row r="119" spans="1:8" ht="19.5">
      <c r="A119" s="436"/>
      <c r="B119" s="32"/>
      <c r="C119" s="32"/>
      <c r="D119" s="32"/>
      <c r="E119" s="32"/>
      <c r="F119" s="32"/>
      <c r="G119" s="32"/>
      <c r="H119" s="32"/>
    </row>
    <row r="120" spans="1:8" ht="19.5">
      <c r="A120" s="436"/>
      <c r="B120" s="32"/>
      <c r="C120" s="32"/>
      <c r="D120" s="32"/>
      <c r="E120" s="32"/>
      <c r="F120" s="32"/>
      <c r="G120" s="32"/>
      <c r="H120" s="32"/>
    </row>
    <row r="121" spans="1:8" ht="19.5">
      <c r="A121" s="436"/>
      <c r="B121" s="32"/>
      <c r="C121" s="32"/>
      <c r="D121" s="32"/>
      <c r="E121" s="32"/>
      <c r="F121" s="32"/>
      <c r="G121" s="32"/>
      <c r="H121" s="32"/>
    </row>
    <row r="122" spans="1:8" ht="19.5">
      <c r="A122" s="437"/>
      <c r="B122" s="32"/>
      <c r="C122" s="32"/>
      <c r="D122" s="32"/>
      <c r="E122" s="32"/>
      <c r="F122" s="32"/>
      <c r="G122" s="32"/>
      <c r="H122" s="32"/>
    </row>
    <row r="123" spans="1:8" ht="19.5">
      <c r="A123" s="436"/>
      <c r="B123" s="32"/>
      <c r="C123" s="32"/>
      <c r="D123" s="32"/>
      <c r="E123" s="32"/>
      <c r="F123" s="32"/>
      <c r="G123" s="32"/>
      <c r="H123" s="32"/>
    </row>
    <row r="124" spans="1:8" ht="19.5">
      <c r="A124" s="436"/>
      <c r="B124" s="32"/>
      <c r="C124" s="32"/>
      <c r="D124" s="32"/>
      <c r="E124" s="32"/>
      <c r="F124" s="32"/>
      <c r="G124" s="32"/>
      <c r="H124" s="32"/>
    </row>
    <row r="125" spans="1:8" ht="19.5">
      <c r="A125" s="436"/>
      <c r="B125" s="32"/>
      <c r="C125" s="32"/>
      <c r="D125" s="32"/>
      <c r="E125" s="32"/>
      <c r="F125" s="32"/>
      <c r="G125" s="32"/>
      <c r="H125" s="32"/>
    </row>
    <row r="126" spans="1:8" ht="19.5">
      <c r="A126" s="436"/>
      <c r="B126" s="32"/>
      <c r="C126" s="32"/>
      <c r="D126" s="32"/>
      <c r="E126" s="32"/>
      <c r="F126" s="32"/>
      <c r="G126" s="32"/>
      <c r="H126" s="32"/>
    </row>
    <row r="127" spans="1:8" ht="19.5">
      <c r="A127" s="436"/>
      <c r="B127" s="32"/>
      <c r="C127" s="32"/>
      <c r="D127" s="32"/>
      <c r="E127" s="32"/>
      <c r="F127" s="32"/>
      <c r="G127" s="32"/>
      <c r="H127" s="32"/>
    </row>
    <row r="128" spans="1:8" ht="19.5">
      <c r="A128" s="437"/>
      <c r="B128" s="32"/>
      <c r="C128" s="32"/>
      <c r="D128" s="32"/>
      <c r="E128" s="32"/>
      <c r="F128" s="32"/>
      <c r="G128" s="32"/>
      <c r="H128" s="32"/>
    </row>
    <row r="129" spans="1:8" ht="19.5">
      <c r="A129" s="436"/>
      <c r="B129" s="32"/>
      <c r="C129" s="32"/>
      <c r="D129" s="32"/>
      <c r="E129" s="32"/>
      <c r="F129" s="32"/>
      <c r="G129" s="32"/>
      <c r="H129" s="32"/>
    </row>
    <row r="130" spans="1:8" ht="19.5">
      <c r="A130" s="436"/>
      <c r="B130" s="32"/>
      <c r="C130" s="32"/>
      <c r="D130" s="32"/>
      <c r="E130" s="32"/>
      <c r="F130" s="32"/>
      <c r="G130" s="32"/>
      <c r="H130" s="32"/>
    </row>
    <row r="131" spans="1:8" ht="19.5">
      <c r="A131" s="436"/>
      <c r="B131" s="32"/>
      <c r="C131" s="32"/>
      <c r="D131" s="32"/>
      <c r="E131" s="32"/>
      <c r="F131" s="32"/>
      <c r="G131" s="32"/>
      <c r="H131" s="32"/>
    </row>
    <row r="132" spans="1:8" ht="19.5">
      <c r="A132" s="437"/>
      <c r="B132" s="32"/>
      <c r="C132" s="32"/>
      <c r="D132" s="32"/>
      <c r="E132" s="32"/>
      <c r="F132" s="32"/>
      <c r="G132" s="32"/>
      <c r="H132" s="32"/>
    </row>
    <row r="133" spans="1:8" ht="19.5">
      <c r="A133" s="436"/>
      <c r="B133" s="32"/>
      <c r="C133" s="32"/>
      <c r="D133" s="32"/>
      <c r="E133" s="32"/>
      <c r="F133" s="32"/>
      <c r="G133" s="32"/>
      <c r="H133" s="32"/>
    </row>
    <row r="134" spans="1:8" ht="19.5">
      <c r="A134" s="436"/>
      <c r="B134" s="32"/>
      <c r="C134" s="32"/>
      <c r="D134" s="32"/>
      <c r="E134" s="32"/>
      <c r="F134" s="32"/>
      <c r="G134" s="32"/>
      <c r="H134" s="32"/>
    </row>
    <row r="135" spans="1:8" ht="19.5">
      <c r="A135" s="436"/>
      <c r="B135" s="32"/>
      <c r="C135" s="32"/>
      <c r="D135" s="32"/>
      <c r="E135" s="32"/>
      <c r="F135" s="32"/>
      <c r="G135" s="32"/>
      <c r="H135" s="32"/>
    </row>
    <row r="136" spans="1:8" ht="19.5">
      <c r="A136" s="436"/>
      <c r="B136" s="32"/>
      <c r="C136" s="32"/>
      <c r="D136" s="32"/>
      <c r="E136" s="32"/>
      <c r="F136" s="32"/>
      <c r="G136" s="32"/>
      <c r="H136" s="32"/>
    </row>
    <row r="137" spans="1:8" ht="19.5">
      <c r="A137" s="437"/>
      <c r="B137" s="32"/>
      <c r="C137" s="32"/>
      <c r="D137" s="32"/>
      <c r="E137" s="32"/>
      <c r="F137" s="32"/>
      <c r="G137" s="32"/>
      <c r="H137" s="32"/>
    </row>
    <row r="138" spans="1:8" ht="19.5">
      <c r="A138" s="436"/>
      <c r="B138" s="32"/>
      <c r="C138" s="32"/>
      <c r="D138" s="32"/>
      <c r="E138" s="32"/>
      <c r="F138" s="32"/>
      <c r="G138" s="32"/>
      <c r="H138" s="32"/>
    </row>
    <row r="139" spans="1:8" ht="19.5">
      <c r="A139" s="436"/>
      <c r="B139" s="32"/>
      <c r="C139" s="32"/>
      <c r="D139" s="32"/>
      <c r="E139" s="32"/>
      <c r="F139" s="32"/>
      <c r="G139" s="32"/>
      <c r="H139" s="32"/>
    </row>
    <row r="140" spans="1:8" ht="19.5">
      <c r="A140" s="436"/>
      <c r="B140" s="32"/>
      <c r="C140" s="32"/>
      <c r="D140" s="32"/>
      <c r="E140" s="32"/>
      <c r="F140" s="32"/>
      <c r="G140" s="32"/>
      <c r="H140" s="32"/>
    </row>
    <row r="141" spans="1:8" ht="19.5">
      <c r="A141" s="436"/>
      <c r="B141" s="32"/>
      <c r="C141" s="32"/>
      <c r="D141" s="32"/>
      <c r="E141" s="32"/>
      <c r="F141" s="32"/>
      <c r="G141" s="32"/>
      <c r="H141" s="32"/>
    </row>
    <row r="142" spans="1:8" ht="19.5">
      <c r="A142" s="437"/>
      <c r="B142" s="32"/>
      <c r="C142" s="32"/>
      <c r="D142" s="32"/>
      <c r="E142" s="32"/>
      <c r="F142" s="32"/>
      <c r="G142" s="32"/>
      <c r="H142" s="32"/>
    </row>
    <row r="143" spans="1:8" ht="19.5">
      <c r="A143" s="437"/>
      <c r="B143" s="32"/>
      <c r="C143" s="32"/>
      <c r="D143" s="32"/>
      <c r="E143" s="32"/>
      <c r="F143" s="32"/>
      <c r="G143" s="32"/>
      <c r="H143" s="32"/>
    </row>
    <row r="144" spans="1:8" ht="19.5">
      <c r="A144" s="437"/>
      <c r="B144" s="32"/>
      <c r="C144" s="32"/>
      <c r="D144" s="32"/>
      <c r="E144" s="32"/>
      <c r="F144" s="32"/>
      <c r="G144" s="32"/>
      <c r="H144" s="32"/>
    </row>
    <row r="145" spans="1:8" ht="19.5">
      <c r="A145" s="436"/>
      <c r="B145" s="32"/>
      <c r="C145" s="32"/>
      <c r="D145" s="32"/>
      <c r="E145" s="32"/>
      <c r="F145" s="32"/>
      <c r="G145" s="32"/>
      <c r="H145" s="32"/>
    </row>
    <row r="146" spans="1:8" ht="19.5">
      <c r="A146" s="436"/>
      <c r="B146" s="32"/>
      <c r="C146" s="32"/>
      <c r="D146" s="32"/>
      <c r="E146" s="32"/>
      <c r="F146" s="32"/>
      <c r="G146" s="32"/>
      <c r="H146" s="32"/>
    </row>
    <row r="147" spans="1:8" ht="19.5">
      <c r="A147" s="75"/>
      <c r="B147" s="32"/>
      <c r="C147" s="32"/>
      <c r="D147" s="32"/>
      <c r="E147" s="32"/>
      <c r="F147" s="32"/>
      <c r="G147" s="32"/>
      <c r="H147" s="32"/>
    </row>
    <row r="148" spans="1:8" ht="19.5">
      <c r="A148" s="437"/>
      <c r="B148" s="32"/>
      <c r="C148" s="32"/>
      <c r="D148" s="32"/>
      <c r="E148" s="32"/>
      <c r="F148" s="32"/>
      <c r="G148" s="32"/>
      <c r="H148" s="32"/>
    </row>
    <row r="149" spans="1:8" ht="19.5">
      <c r="A149" s="436"/>
      <c r="B149" s="32"/>
      <c r="C149" s="32"/>
      <c r="D149" s="32"/>
      <c r="E149" s="32"/>
      <c r="F149" s="32"/>
      <c r="G149" s="32"/>
      <c r="H149" s="32"/>
    </row>
    <row r="150" spans="1:8" ht="19.5">
      <c r="A150" s="436"/>
      <c r="B150" s="32"/>
      <c r="C150" s="32"/>
      <c r="D150" s="32"/>
      <c r="E150" s="32"/>
      <c r="F150" s="32"/>
      <c r="G150" s="32"/>
      <c r="H150" s="32"/>
    </row>
    <row r="151" spans="1:8" ht="19.5">
      <c r="A151" s="436"/>
      <c r="B151" s="32"/>
      <c r="C151" s="32"/>
      <c r="D151" s="32"/>
      <c r="E151" s="32"/>
      <c r="F151" s="32"/>
      <c r="G151" s="32"/>
      <c r="H151" s="32"/>
    </row>
    <row r="152" spans="1:8" ht="19.5">
      <c r="A152" s="437"/>
      <c r="B152" s="32"/>
      <c r="C152" s="32"/>
      <c r="D152" s="32"/>
      <c r="E152" s="32"/>
      <c r="F152" s="32"/>
      <c r="G152" s="32"/>
      <c r="H152" s="32"/>
    </row>
    <row r="153" spans="1:8" ht="19.5">
      <c r="A153" s="436"/>
      <c r="B153" s="32"/>
      <c r="C153" s="32"/>
      <c r="D153" s="32"/>
      <c r="E153" s="32"/>
      <c r="F153" s="32"/>
      <c r="G153" s="32"/>
      <c r="H153" s="32"/>
    </row>
    <row r="154" spans="1:8" ht="19.5">
      <c r="A154" s="436"/>
      <c r="B154" s="32"/>
      <c r="C154" s="32"/>
      <c r="D154" s="32"/>
      <c r="E154" s="32"/>
      <c r="F154" s="32"/>
      <c r="G154" s="32"/>
      <c r="H154" s="32"/>
    </row>
    <row r="155" spans="1:8" ht="19.5">
      <c r="A155" s="436"/>
      <c r="B155" s="32"/>
      <c r="C155" s="32"/>
      <c r="D155" s="32"/>
      <c r="E155" s="32"/>
      <c r="F155" s="32"/>
      <c r="G155" s="32"/>
      <c r="H155" s="32"/>
    </row>
    <row r="156" spans="1:8" ht="19.5">
      <c r="A156" s="437"/>
      <c r="B156" s="32"/>
      <c r="C156" s="32"/>
      <c r="D156" s="32"/>
      <c r="E156" s="32"/>
      <c r="F156" s="32"/>
      <c r="G156" s="32"/>
      <c r="H156" s="32"/>
    </row>
    <row r="157" spans="1:8" ht="19.5">
      <c r="A157" s="436"/>
      <c r="B157" s="32"/>
      <c r="C157" s="32"/>
      <c r="D157" s="32"/>
      <c r="E157" s="32"/>
      <c r="F157" s="32"/>
      <c r="G157" s="32"/>
      <c r="H157" s="32"/>
    </row>
    <row r="158" spans="1:8" ht="19.5">
      <c r="A158" s="436"/>
      <c r="B158" s="32"/>
      <c r="C158" s="32"/>
      <c r="D158" s="32"/>
      <c r="E158" s="32"/>
      <c r="F158" s="32"/>
      <c r="G158" s="32"/>
      <c r="H158" s="32"/>
    </row>
    <row r="159" spans="1:8" ht="19.5">
      <c r="A159" s="436"/>
      <c r="B159" s="32"/>
      <c r="C159" s="32"/>
      <c r="D159" s="32"/>
      <c r="E159" s="32"/>
      <c r="F159" s="32"/>
      <c r="G159" s="32"/>
      <c r="H159" s="32"/>
    </row>
    <row r="160" spans="1:8" ht="19.5">
      <c r="A160" s="437"/>
      <c r="B160" s="32"/>
      <c r="C160" s="32"/>
      <c r="D160" s="32"/>
      <c r="E160" s="32"/>
      <c r="F160" s="32"/>
      <c r="G160" s="32"/>
      <c r="H160" s="32"/>
    </row>
    <row r="161" spans="1:8" ht="19.5">
      <c r="A161" s="436"/>
      <c r="B161" s="32"/>
      <c r="C161" s="32"/>
      <c r="D161" s="32"/>
      <c r="E161" s="32"/>
      <c r="F161" s="32"/>
      <c r="G161" s="32"/>
      <c r="H161" s="32"/>
    </row>
    <row r="162" spans="1:8" ht="19.5">
      <c r="A162" s="436"/>
      <c r="B162" s="32"/>
      <c r="C162" s="32"/>
      <c r="D162" s="32"/>
      <c r="E162" s="32"/>
      <c r="F162" s="32"/>
      <c r="G162" s="32"/>
      <c r="H162" s="32"/>
    </row>
    <row r="163" spans="1:8" ht="19.5">
      <c r="A163" s="436"/>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7"/>
      <c r="B169" s="32"/>
      <c r="C169" s="32"/>
      <c r="D169" s="32"/>
      <c r="E169" s="32"/>
      <c r="F169" s="32"/>
      <c r="G169" s="32"/>
      <c r="H169" s="32"/>
    </row>
    <row r="170" spans="1:8" ht="19.5">
      <c r="A170" s="436"/>
      <c r="B170" s="32"/>
      <c r="C170" s="32"/>
      <c r="D170" s="32"/>
      <c r="E170" s="32"/>
      <c r="F170" s="32"/>
      <c r="G170" s="32"/>
      <c r="H170" s="32"/>
    </row>
    <row r="171" spans="1:8" ht="19.5">
      <c r="A171" s="436"/>
      <c r="B171" s="32"/>
      <c r="C171" s="32"/>
      <c r="D171" s="32"/>
      <c r="E171" s="32"/>
      <c r="F171" s="32"/>
      <c r="G171" s="32"/>
      <c r="H171" s="32"/>
    </row>
    <row r="172" spans="1:8" ht="19.5">
      <c r="A172" s="436"/>
      <c r="B172" s="32"/>
      <c r="C172" s="32"/>
      <c r="D172" s="32"/>
      <c r="E172" s="32"/>
      <c r="F172" s="32"/>
      <c r="G172" s="32"/>
      <c r="H172" s="32"/>
    </row>
    <row r="173" spans="1:8" ht="19.5">
      <c r="A173" s="436"/>
      <c r="B173" s="32"/>
      <c r="C173" s="32"/>
      <c r="D173" s="32"/>
      <c r="E173" s="32"/>
      <c r="F173" s="32"/>
      <c r="G173" s="32"/>
      <c r="H173" s="32"/>
    </row>
    <row r="174" spans="1:8" ht="19.5">
      <c r="A174" s="436"/>
      <c r="B174" s="32"/>
      <c r="C174" s="32"/>
      <c r="D174" s="32"/>
      <c r="E174" s="32"/>
      <c r="F174" s="32"/>
      <c r="G174" s="32"/>
      <c r="H174" s="32"/>
    </row>
    <row r="175" spans="1:8" ht="19.5">
      <c r="A175" s="437"/>
      <c r="B175" s="32"/>
      <c r="C175" s="32"/>
      <c r="D175" s="32"/>
      <c r="E175" s="32"/>
      <c r="F175" s="32"/>
      <c r="G175" s="32"/>
      <c r="H175" s="32"/>
    </row>
    <row r="176" spans="1:8" ht="19.5">
      <c r="A176" s="436"/>
      <c r="B176" s="32"/>
      <c r="C176" s="32"/>
      <c r="D176" s="32"/>
      <c r="E176" s="32"/>
      <c r="F176" s="32"/>
      <c r="G176" s="32"/>
      <c r="H176" s="32"/>
    </row>
    <row r="177" spans="1:8" ht="19.5">
      <c r="A177" s="436"/>
      <c r="B177" s="32"/>
      <c r="C177" s="32"/>
      <c r="D177" s="32"/>
      <c r="E177" s="32"/>
      <c r="F177" s="32"/>
      <c r="G177" s="32"/>
      <c r="H177" s="32"/>
    </row>
    <row r="178" spans="1:8" ht="19.5">
      <c r="A178" s="436"/>
      <c r="B178" s="32"/>
      <c r="C178" s="32"/>
      <c r="D178" s="32"/>
      <c r="E178" s="32"/>
      <c r="F178" s="32"/>
      <c r="G178" s="32"/>
      <c r="H178" s="32"/>
    </row>
    <row r="179" spans="1:8" ht="19.5">
      <c r="A179" s="436"/>
      <c r="B179" s="32"/>
      <c r="C179" s="32"/>
      <c r="D179" s="32"/>
      <c r="E179" s="32"/>
      <c r="F179" s="32"/>
      <c r="G179" s="32"/>
      <c r="H179" s="32"/>
    </row>
    <row r="180" spans="1:8" ht="19.5">
      <c r="A180" s="437"/>
      <c r="B180" s="32"/>
      <c r="C180" s="32"/>
      <c r="D180" s="32"/>
      <c r="E180" s="32"/>
      <c r="F180" s="32"/>
      <c r="G180" s="32"/>
      <c r="H180" s="32"/>
    </row>
    <row r="181" spans="1:8" ht="19.5">
      <c r="A181" s="437"/>
      <c r="B181" s="32"/>
      <c r="C181" s="32"/>
      <c r="D181" s="32"/>
      <c r="E181" s="32"/>
      <c r="F181" s="32"/>
      <c r="G181" s="32"/>
      <c r="H181" s="32"/>
    </row>
    <row r="182" spans="1:8" ht="19.5">
      <c r="A182" s="436"/>
      <c r="B182" s="32"/>
      <c r="C182" s="32"/>
      <c r="D182" s="32"/>
      <c r="E182" s="32"/>
      <c r="F182" s="32"/>
      <c r="G182" s="32"/>
      <c r="H182" s="32"/>
    </row>
    <row r="183" spans="1:8" ht="19.5">
      <c r="A183" s="436"/>
      <c r="B183" s="32"/>
      <c r="C183" s="32"/>
      <c r="D183" s="32"/>
      <c r="E183" s="32"/>
      <c r="F183" s="32"/>
      <c r="G183" s="32"/>
      <c r="H183" s="32"/>
    </row>
    <row r="184" spans="1:8" ht="19.5">
      <c r="A184" s="436"/>
      <c r="B184" s="32"/>
      <c r="C184" s="32"/>
      <c r="D184" s="32"/>
      <c r="E184" s="32"/>
      <c r="F184" s="32"/>
      <c r="G184" s="32"/>
      <c r="H184" s="32"/>
    </row>
    <row r="185" spans="1:8" ht="19.5">
      <c r="A185" s="437"/>
      <c r="B185" s="32"/>
      <c r="C185" s="32"/>
      <c r="D185" s="32"/>
      <c r="E185" s="32"/>
      <c r="F185" s="32"/>
      <c r="G185" s="32"/>
      <c r="H185" s="32"/>
    </row>
    <row r="186" spans="1:8" ht="19.5">
      <c r="A186" s="437"/>
      <c r="B186" s="32"/>
      <c r="C186" s="32"/>
      <c r="D186" s="32"/>
      <c r="E186" s="32"/>
      <c r="F186" s="32"/>
      <c r="G186" s="32"/>
      <c r="H186" s="32"/>
    </row>
    <row r="187" spans="1:8" ht="19.5">
      <c r="A187" s="437"/>
      <c r="B187" s="32"/>
      <c r="C187" s="32"/>
      <c r="D187" s="32"/>
      <c r="E187" s="32"/>
      <c r="F187" s="32"/>
      <c r="G187" s="32"/>
      <c r="H187" s="32"/>
    </row>
    <row r="188" spans="1:8" ht="19.5">
      <c r="A188" s="437"/>
      <c r="B188" s="32"/>
      <c r="C188" s="32"/>
      <c r="D188" s="32"/>
      <c r="E188" s="32"/>
      <c r="F188" s="32"/>
      <c r="G188" s="32"/>
      <c r="H188" s="32"/>
    </row>
    <row r="189" spans="1:8" ht="19.5">
      <c r="A189" s="437"/>
      <c r="B189" s="32"/>
      <c r="C189" s="32"/>
      <c r="D189" s="32"/>
      <c r="E189" s="32"/>
      <c r="F189" s="32"/>
      <c r="G189" s="32"/>
      <c r="H189" s="32"/>
    </row>
    <row r="190" spans="1:8" ht="19.5">
      <c r="A190" s="437"/>
      <c r="B190" s="32"/>
      <c r="C190" s="32"/>
      <c r="D190" s="32"/>
      <c r="E190" s="32"/>
      <c r="F190" s="32"/>
      <c r="G190" s="32"/>
      <c r="H190" s="32"/>
    </row>
    <row r="191" spans="1:8" ht="19.5">
      <c r="A191" s="436"/>
      <c r="B191" s="32"/>
      <c r="C191" s="32"/>
      <c r="D191" s="32"/>
      <c r="E191" s="32"/>
      <c r="F191" s="32"/>
      <c r="G191" s="32"/>
      <c r="H191" s="32"/>
    </row>
    <row r="192" spans="1:8" ht="19.5">
      <c r="A192" s="436"/>
      <c r="B192" s="32"/>
      <c r="C192" s="32"/>
      <c r="D192" s="32"/>
      <c r="E192" s="32"/>
      <c r="F192" s="32"/>
      <c r="G192" s="32"/>
      <c r="H192" s="32"/>
    </row>
    <row r="193" spans="1:8" ht="19.5">
      <c r="A193" s="436"/>
      <c r="B193" s="32"/>
      <c r="C193" s="32"/>
      <c r="D193" s="32"/>
      <c r="E193" s="32"/>
      <c r="F193" s="32"/>
      <c r="G193" s="32"/>
      <c r="H193" s="32"/>
    </row>
    <row r="194" spans="1:8" ht="19.5">
      <c r="A194" s="437"/>
      <c r="B194" s="32"/>
      <c r="C194" s="32"/>
      <c r="D194" s="32"/>
      <c r="E194" s="32"/>
      <c r="F194" s="32"/>
      <c r="G194" s="32"/>
      <c r="H194" s="32"/>
    </row>
    <row r="195" spans="1:8" ht="19.5">
      <c r="A195" s="436"/>
      <c r="B195" s="32"/>
      <c r="C195" s="32"/>
      <c r="D195" s="32"/>
      <c r="E195" s="32"/>
      <c r="F195" s="32"/>
      <c r="G195" s="32"/>
      <c r="H195" s="32"/>
    </row>
    <row r="196" spans="1:8" ht="19.5">
      <c r="A196" s="436"/>
      <c r="B196" s="32"/>
      <c r="C196" s="32"/>
      <c r="D196" s="32"/>
      <c r="E196" s="32"/>
      <c r="F196" s="32"/>
      <c r="G196" s="32"/>
      <c r="H196" s="32"/>
    </row>
    <row r="197" spans="1:8" ht="19.5">
      <c r="A197" s="75"/>
      <c r="B197" s="32"/>
      <c r="C197" s="32"/>
      <c r="D197" s="32"/>
      <c r="E197" s="32"/>
      <c r="F197" s="32"/>
      <c r="G197" s="32"/>
      <c r="H197" s="32"/>
    </row>
    <row r="198" spans="1:8" ht="19.5">
      <c r="A198" s="436"/>
      <c r="B198" s="32"/>
      <c r="C198" s="32"/>
      <c r="D198" s="32"/>
      <c r="E198" s="32"/>
      <c r="F198" s="32"/>
      <c r="G198" s="32"/>
      <c r="H198" s="32"/>
    </row>
    <row r="199" spans="1:8" ht="19.5">
      <c r="A199" s="437"/>
      <c r="B199" s="32"/>
      <c r="C199" s="32"/>
      <c r="D199" s="32"/>
      <c r="E199" s="32"/>
      <c r="F199" s="32"/>
      <c r="G199" s="32"/>
      <c r="H199" s="32"/>
    </row>
    <row r="200" spans="1:8" ht="19.5">
      <c r="A200" s="436"/>
      <c r="B200" s="32"/>
      <c r="C200" s="32"/>
      <c r="D200" s="32"/>
      <c r="E200" s="32"/>
      <c r="F200" s="32"/>
      <c r="G200" s="32"/>
      <c r="H200" s="32"/>
    </row>
    <row r="201" spans="1:8" ht="19.5">
      <c r="A201" s="436"/>
      <c r="B201" s="32"/>
      <c r="C201" s="32"/>
      <c r="D201" s="32"/>
      <c r="E201" s="32"/>
      <c r="F201" s="32"/>
      <c r="G201" s="32"/>
      <c r="H201" s="32"/>
    </row>
    <row r="202" spans="1:8" ht="19.5">
      <c r="A202" s="437"/>
      <c r="B202" s="32"/>
      <c r="C202" s="32"/>
      <c r="D202" s="32"/>
      <c r="E202" s="32"/>
      <c r="F202" s="32"/>
      <c r="G202" s="32"/>
      <c r="H202" s="32"/>
    </row>
    <row r="203" spans="1:8" ht="19.5">
      <c r="A203" s="436"/>
      <c r="B203" s="32"/>
      <c r="C203" s="32"/>
      <c r="D203" s="32"/>
      <c r="E203" s="32"/>
      <c r="F203" s="32"/>
      <c r="G203" s="32"/>
      <c r="H203" s="32"/>
    </row>
    <row r="204" spans="1:8" ht="19.5">
      <c r="A204" s="436"/>
      <c r="B204" s="32"/>
      <c r="C204" s="32"/>
      <c r="D204" s="32"/>
      <c r="E204" s="32"/>
      <c r="F204" s="32"/>
      <c r="G204" s="32"/>
      <c r="H204" s="32"/>
    </row>
    <row r="205" spans="1:8" ht="19.5">
      <c r="A205" s="437"/>
      <c r="B205" s="32"/>
      <c r="C205" s="32"/>
      <c r="D205" s="32"/>
      <c r="E205" s="32"/>
      <c r="F205" s="32"/>
      <c r="G205" s="32"/>
      <c r="H205" s="32"/>
    </row>
    <row r="206" spans="1:8" ht="19.5">
      <c r="A206" s="436"/>
      <c r="B206" s="32"/>
      <c r="C206" s="32"/>
      <c r="D206" s="32"/>
      <c r="E206" s="32"/>
      <c r="F206" s="32"/>
      <c r="G206" s="32"/>
      <c r="H206" s="32"/>
    </row>
    <row r="207" spans="1:8" ht="19.5">
      <c r="A207" s="436"/>
      <c r="B207" s="32"/>
      <c r="C207" s="32"/>
      <c r="D207" s="32"/>
      <c r="E207" s="32"/>
      <c r="F207" s="32"/>
      <c r="G207" s="32"/>
      <c r="H207" s="32"/>
    </row>
    <row r="208" spans="1:8" ht="19.5">
      <c r="A208" s="436"/>
      <c r="B208" s="32"/>
      <c r="C208" s="32"/>
      <c r="D208" s="32"/>
      <c r="E208" s="32"/>
      <c r="F208" s="32"/>
      <c r="G208" s="32"/>
      <c r="H208" s="32"/>
    </row>
    <row r="209" spans="1:8" ht="19.5">
      <c r="A209" s="436"/>
      <c r="B209" s="32"/>
      <c r="C209" s="32"/>
      <c r="D209" s="32"/>
      <c r="E209" s="32"/>
      <c r="F209" s="32"/>
      <c r="G209" s="32"/>
      <c r="H209" s="32"/>
    </row>
    <row r="210" spans="1:8" ht="19.5">
      <c r="A210" s="436"/>
      <c r="B210" s="32"/>
      <c r="C210" s="32"/>
      <c r="D210" s="32"/>
      <c r="E210" s="32"/>
      <c r="F210" s="32"/>
      <c r="G210" s="32"/>
      <c r="H210" s="32"/>
    </row>
    <row r="211" spans="1:8" ht="19.5">
      <c r="A211" s="436"/>
      <c r="B211" s="32"/>
      <c r="C211" s="32"/>
      <c r="D211" s="32"/>
      <c r="E211" s="32"/>
      <c r="F211" s="32"/>
      <c r="G211" s="32"/>
      <c r="H211" s="32"/>
    </row>
    <row r="212" spans="1:8" ht="19.5">
      <c r="A212" s="436"/>
      <c r="B212" s="32"/>
      <c r="C212" s="32"/>
      <c r="D212" s="32"/>
      <c r="E212" s="32"/>
      <c r="F212" s="32"/>
      <c r="G212" s="32"/>
      <c r="H212" s="32"/>
    </row>
    <row r="213" spans="1:8" ht="19.5">
      <c r="A213" s="436"/>
      <c r="B213" s="32"/>
      <c r="C213" s="32"/>
      <c r="D213" s="32"/>
      <c r="E213" s="32"/>
      <c r="F213" s="32"/>
      <c r="G213" s="32"/>
      <c r="H213" s="32"/>
    </row>
    <row r="214" spans="1:8" ht="19.5">
      <c r="A214" s="437"/>
      <c r="B214" s="32"/>
      <c r="C214" s="32"/>
      <c r="D214" s="32"/>
      <c r="E214" s="32"/>
      <c r="F214" s="32"/>
      <c r="G214" s="32"/>
      <c r="H214" s="32"/>
    </row>
    <row r="215" spans="1:8" ht="19.5">
      <c r="A215" s="436"/>
      <c r="B215" s="32"/>
      <c r="C215" s="32"/>
      <c r="D215" s="32"/>
      <c r="E215" s="32"/>
      <c r="F215" s="32"/>
      <c r="G215" s="32"/>
      <c r="H215" s="32"/>
    </row>
    <row r="216" spans="1:8" ht="19.5">
      <c r="A216" s="436"/>
      <c r="B216" s="32"/>
      <c r="C216" s="32"/>
      <c r="D216" s="32"/>
      <c r="E216" s="32"/>
      <c r="F216" s="32"/>
      <c r="G216" s="32"/>
      <c r="H216" s="32"/>
    </row>
    <row r="217" spans="1:8" ht="19.5">
      <c r="A217" s="436"/>
      <c r="B217" s="32"/>
      <c r="C217" s="32"/>
      <c r="D217" s="32"/>
      <c r="E217" s="32"/>
      <c r="F217" s="32"/>
      <c r="G217" s="32"/>
      <c r="H217" s="32"/>
    </row>
    <row r="218" spans="1:8" ht="19.5">
      <c r="A218" s="436"/>
      <c r="B218" s="32"/>
      <c r="C218" s="32"/>
      <c r="D218" s="32"/>
      <c r="E218" s="32"/>
      <c r="F218" s="32"/>
      <c r="G218" s="32"/>
      <c r="H218" s="32"/>
    </row>
    <row r="219" spans="1:8" ht="19.5">
      <c r="A219" s="436"/>
      <c r="B219" s="32"/>
      <c r="C219" s="32"/>
      <c r="D219" s="32"/>
      <c r="E219" s="32"/>
      <c r="F219" s="32"/>
      <c r="G219" s="32"/>
      <c r="H219" s="32"/>
    </row>
    <row r="220" spans="1:8" ht="19.5">
      <c r="A220" s="437"/>
      <c r="B220" s="32"/>
      <c r="C220" s="32"/>
      <c r="D220" s="32"/>
      <c r="E220" s="32"/>
      <c r="F220" s="32"/>
      <c r="G220" s="32"/>
      <c r="H220" s="32"/>
    </row>
    <row r="221" spans="1:8" ht="19.5">
      <c r="A221" s="436"/>
      <c r="B221" s="32"/>
      <c r="C221" s="32"/>
      <c r="D221" s="32"/>
      <c r="E221" s="32"/>
      <c r="F221" s="32"/>
      <c r="G221" s="32"/>
      <c r="H221" s="32"/>
    </row>
    <row r="222" spans="1:8" ht="19.5">
      <c r="A222" s="436"/>
      <c r="B222" s="32"/>
      <c r="C222" s="32"/>
      <c r="D222" s="32"/>
      <c r="E222" s="32"/>
      <c r="F222" s="32"/>
      <c r="G222" s="32"/>
      <c r="H222" s="32"/>
    </row>
    <row r="223" spans="1:8" ht="19.5">
      <c r="A223" s="437"/>
      <c r="B223" s="32"/>
      <c r="C223" s="32"/>
      <c r="D223" s="32"/>
      <c r="E223" s="32"/>
      <c r="F223" s="32"/>
      <c r="G223" s="32"/>
      <c r="H223" s="32"/>
    </row>
    <row r="224" spans="1:8" ht="19.5">
      <c r="A224" s="436"/>
      <c r="B224" s="32"/>
      <c r="C224" s="32"/>
      <c r="D224" s="32"/>
      <c r="E224" s="32"/>
      <c r="F224" s="32"/>
      <c r="G224" s="32"/>
      <c r="H224" s="32"/>
    </row>
    <row r="225" spans="1:8" ht="19.5">
      <c r="A225" s="436"/>
      <c r="B225" s="32"/>
      <c r="C225" s="32"/>
      <c r="D225" s="32"/>
      <c r="E225" s="32"/>
      <c r="F225" s="32"/>
      <c r="G225" s="32"/>
      <c r="H225" s="32"/>
    </row>
    <row r="226" spans="1:8" ht="19.5">
      <c r="A226" s="436"/>
      <c r="B226" s="32"/>
      <c r="C226" s="32"/>
      <c r="D226" s="32"/>
      <c r="E226" s="32"/>
      <c r="F226" s="32"/>
      <c r="G226" s="32"/>
      <c r="H226" s="32"/>
    </row>
    <row r="227" spans="1:8" ht="19.5">
      <c r="A227" s="438"/>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7"/>
  <sheetViews>
    <sheetView showGridLines="0" zoomScale="50" workbookViewId="0">
      <selection activeCell="O3" sqref="O3"/>
    </sheetView>
  </sheetViews>
  <sheetFormatPr baseColWidth="10" defaultColWidth="9.140625" defaultRowHeight="18"/>
  <cols>
    <col min="1" max="1" width="132.28515625" style="439"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102" t="s">
        <v>1072</v>
      </c>
      <c r="B1" s="1102"/>
      <c r="C1" s="1102"/>
      <c r="D1" s="1102"/>
      <c r="E1" s="1102"/>
      <c r="F1" s="1102"/>
      <c r="G1" s="1102"/>
      <c r="H1" s="1102"/>
      <c r="I1" s="1102"/>
    </row>
    <row r="2" spans="1:9" ht="43.5" customHeight="1">
      <c r="A2" s="1102" t="s">
        <v>423</v>
      </c>
      <c r="B2" s="1102"/>
      <c r="C2" s="1102"/>
      <c r="D2" s="1102"/>
      <c r="E2" s="1102"/>
      <c r="F2" s="1102"/>
      <c r="G2" s="1102"/>
      <c r="H2" s="1102"/>
      <c r="I2" s="1102"/>
    </row>
    <row r="3" spans="1:9" ht="43.5" customHeight="1">
      <c r="A3" s="1102" t="s">
        <v>494</v>
      </c>
      <c r="B3" s="1102"/>
      <c r="C3" s="1102"/>
      <c r="D3" s="1102"/>
      <c r="E3" s="1102"/>
      <c r="F3" s="1102"/>
      <c r="G3" s="1102"/>
      <c r="H3" s="1102"/>
      <c r="I3" s="1102"/>
    </row>
    <row r="4" spans="1:9" ht="43.5" customHeight="1">
      <c r="A4" s="1103" t="s">
        <v>1250</v>
      </c>
      <c r="B4" s="1103"/>
      <c r="C4" s="1103"/>
      <c r="D4" s="1103"/>
      <c r="E4" s="1103"/>
      <c r="F4" s="1103"/>
      <c r="G4" s="1103"/>
      <c r="H4" s="1103"/>
      <c r="I4" s="1103"/>
    </row>
    <row r="5" spans="1:9" ht="19.5" customHeight="1" thickBot="1">
      <c r="A5" s="1102"/>
      <c r="B5" s="1102"/>
      <c r="C5" s="1102"/>
      <c r="D5" s="1102"/>
      <c r="E5" s="1102"/>
      <c r="F5" s="1102"/>
      <c r="G5" s="1102"/>
      <c r="H5" s="1102"/>
      <c r="I5" s="1102"/>
    </row>
    <row r="6" spans="1:9" s="26" customFormat="1" ht="37.5" customHeight="1" thickTop="1" thickBot="1">
      <c r="A6" s="427" t="s">
        <v>296</v>
      </c>
      <c r="B6" s="67" t="s">
        <v>424</v>
      </c>
      <c r="C6" s="67" t="s">
        <v>425</v>
      </c>
      <c r="D6" s="67" t="s">
        <v>1147</v>
      </c>
      <c r="E6" s="67" t="s">
        <v>1237</v>
      </c>
      <c r="F6" s="67" t="s">
        <v>1292</v>
      </c>
      <c r="G6" s="67" t="s">
        <v>1433</v>
      </c>
      <c r="H6" s="67" t="s">
        <v>1366</v>
      </c>
      <c r="I6" s="67" t="s">
        <v>1434</v>
      </c>
    </row>
    <row r="7" spans="1:9" ht="15" customHeight="1" thickTop="1" thickBot="1">
      <c r="A7" s="428"/>
      <c r="B7" s="568"/>
      <c r="C7" s="568"/>
      <c r="D7" s="568"/>
      <c r="E7" s="568"/>
      <c r="F7" s="568"/>
      <c r="G7" s="568"/>
      <c r="H7" s="568"/>
      <c r="I7" s="568"/>
    </row>
    <row r="8" spans="1:9" ht="24" customHeight="1" thickTop="1" thickBot="1">
      <c r="A8" s="27" t="s">
        <v>426</v>
      </c>
      <c r="B8" s="765">
        <v>67759.998106414001</v>
      </c>
      <c r="C8" s="765">
        <v>65487.364313411083</v>
      </c>
      <c r="D8" s="765">
        <v>67591.256195335285</v>
      </c>
      <c r="E8" s="765">
        <v>76572.971841107865</v>
      </c>
      <c r="F8" s="765">
        <v>62260.297460641399</v>
      </c>
      <c r="G8" s="765">
        <v>66124.224876093285</v>
      </c>
      <c r="H8" s="765">
        <v>65831.108456268223</v>
      </c>
      <c r="I8" s="765">
        <v>77877.63475510203</v>
      </c>
    </row>
    <row r="9" spans="1:9" s="70" customFormat="1" ht="21" customHeight="1" thickTop="1">
      <c r="A9" s="68" t="s">
        <v>8</v>
      </c>
      <c r="B9" s="766">
        <v>38491.936236151603</v>
      </c>
      <c r="C9" s="766">
        <v>35524.087600583087</v>
      </c>
      <c r="D9" s="766">
        <v>29477.900362973764</v>
      </c>
      <c r="E9" s="766">
        <v>38738.985562682225</v>
      </c>
      <c r="F9" s="766">
        <v>9214.4071749271134</v>
      </c>
      <c r="G9" s="766">
        <v>8954.6797099125379</v>
      </c>
      <c r="H9" s="766">
        <v>4989.3962900874631</v>
      </c>
      <c r="I9" s="766">
        <v>5260.2962288629742</v>
      </c>
    </row>
    <row r="10" spans="1:9" s="70" customFormat="1" ht="21" customHeight="1">
      <c r="A10" s="68" t="s">
        <v>17</v>
      </c>
      <c r="B10" s="766">
        <v>3094.5723717201163</v>
      </c>
      <c r="C10" s="766">
        <v>7202.4729810495628</v>
      </c>
      <c r="D10" s="766">
        <v>8006.3742084548103</v>
      </c>
      <c r="E10" s="766">
        <v>5417.3930991253637</v>
      </c>
      <c r="F10" s="766">
        <v>5299.6441953352769</v>
      </c>
      <c r="G10" s="766">
        <v>7900.9608906705544</v>
      </c>
      <c r="H10" s="766">
        <v>8620.314947521867</v>
      </c>
      <c r="I10" s="766">
        <v>3850.8776399416911</v>
      </c>
    </row>
    <row r="11" spans="1:9" s="70" customFormat="1" ht="21" customHeight="1">
      <c r="A11" s="68" t="s">
        <v>26</v>
      </c>
      <c r="B11" s="766">
        <v>22808.519712827987</v>
      </c>
      <c r="C11" s="766">
        <v>19886.649992711369</v>
      </c>
      <c r="D11" s="766">
        <v>27321.548377551022</v>
      </c>
      <c r="E11" s="766">
        <v>30445.87200145773</v>
      </c>
      <c r="F11" s="766">
        <v>42168.854405247817</v>
      </c>
      <c r="G11" s="766">
        <v>48450.932909620991</v>
      </c>
      <c r="H11" s="766">
        <v>48293.530155976681</v>
      </c>
      <c r="I11" s="766">
        <v>62783.512500000004</v>
      </c>
    </row>
    <row r="12" spans="1:9" s="70" customFormat="1" ht="21" customHeight="1">
      <c r="A12" s="429" t="s">
        <v>427</v>
      </c>
      <c r="B12" s="766">
        <v>22839.19097084548</v>
      </c>
      <c r="C12" s="766">
        <v>19878.302476676385</v>
      </c>
      <c r="D12" s="766">
        <v>27197.878896501457</v>
      </c>
      <c r="E12" s="766">
        <v>30267.669677842568</v>
      </c>
      <c r="F12" s="766">
        <v>41998.179530612244</v>
      </c>
      <c r="G12" s="766">
        <v>48260.115348396503</v>
      </c>
      <c r="H12" s="766">
        <v>48088.912645772594</v>
      </c>
      <c r="I12" s="766">
        <v>62454.946241982514</v>
      </c>
    </row>
    <row r="13" spans="1:9" s="70" customFormat="1" ht="21" customHeight="1">
      <c r="A13" s="429" t="s">
        <v>428</v>
      </c>
      <c r="B13" s="766">
        <v>22839.19097084548</v>
      </c>
      <c r="C13" s="766">
        <v>19878.302476676385</v>
      </c>
      <c r="D13" s="766">
        <v>27197.878896501457</v>
      </c>
      <c r="E13" s="766">
        <v>30267.669677842568</v>
      </c>
      <c r="F13" s="766">
        <v>41998.179530612244</v>
      </c>
      <c r="G13" s="766">
        <v>48260.115348396503</v>
      </c>
      <c r="H13" s="766">
        <v>48088.912645772594</v>
      </c>
      <c r="I13" s="766">
        <v>62454.946241982514</v>
      </c>
    </row>
    <row r="14" spans="1:9" s="70" customFormat="1" ht="21" customHeight="1">
      <c r="A14" s="429" t="s">
        <v>429</v>
      </c>
      <c r="B14" s="766">
        <v>0</v>
      </c>
      <c r="C14" s="766">
        <v>0</v>
      </c>
      <c r="D14" s="766">
        <v>0</v>
      </c>
      <c r="E14" s="766">
        <v>0</v>
      </c>
      <c r="F14" s="766">
        <v>0</v>
      </c>
      <c r="G14" s="766">
        <v>0</v>
      </c>
      <c r="H14" s="766">
        <v>0</v>
      </c>
      <c r="I14" s="766">
        <v>0</v>
      </c>
    </row>
    <row r="15" spans="1:9" s="70" customFormat="1" ht="21" customHeight="1">
      <c r="A15" s="429" t="s">
        <v>430</v>
      </c>
      <c r="B15" s="766">
        <v>0</v>
      </c>
      <c r="C15" s="766">
        <v>0</v>
      </c>
      <c r="D15" s="766">
        <v>0</v>
      </c>
      <c r="E15" s="766">
        <v>0</v>
      </c>
      <c r="F15" s="766">
        <v>0</v>
      </c>
      <c r="G15" s="766">
        <v>0</v>
      </c>
      <c r="H15" s="766">
        <v>0</v>
      </c>
      <c r="I15" s="766">
        <v>0</v>
      </c>
    </row>
    <row r="16" spans="1:9" s="70" customFormat="1" ht="21" customHeight="1">
      <c r="A16" s="429" t="s">
        <v>431</v>
      </c>
      <c r="B16" s="766">
        <v>0</v>
      </c>
      <c r="C16" s="766">
        <v>0</v>
      </c>
      <c r="D16" s="766">
        <v>0</v>
      </c>
      <c r="E16" s="766">
        <v>0</v>
      </c>
      <c r="F16" s="766">
        <v>0</v>
      </c>
      <c r="G16" s="766">
        <v>0</v>
      </c>
      <c r="H16" s="766">
        <v>0</v>
      </c>
      <c r="I16" s="766">
        <v>0</v>
      </c>
    </row>
    <row r="17" spans="1:9" s="70" customFormat="1" ht="21" customHeight="1">
      <c r="A17" s="429" t="s">
        <v>432</v>
      </c>
      <c r="B17" s="766">
        <v>0</v>
      </c>
      <c r="C17" s="766">
        <v>0</v>
      </c>
      <c r="D17" s="766">
        <v>0</v>
      </c>
      <c r="E17" s="766">
        <v>0</v>
      </c>
      <c r="F17" s="766">
        <v>0</v>
      </c>
      <c r="G17" s="766">
        <v>0</v>
      </c>
      <c r="H17" s="766">
        <v>0</v>
      </c>
      <c r="I17" s="766">
        <v>0</v>
      </c>
    </row>
    <row r="18" spans="1:9" s="70" customFormat="1" ht="21" customHeight="1">
      <c r="A18" s="429" t="s">
        <v>433</v>
      </c>
      <c r="B18" s="766">
        <v>0</v>
      </c>
      <c r="C18" s="766">
        <v>0</v>
      </c>
      <c r="D18" s="766">
        <v>0</v>
      </c>
      <c r="E18" s="766">
        <v>0</v>
      </c>
      <c r="F18" s="766">
        <v>0</v>
      </c>
      <c r="G18" s="766">
        <v>0</v>
      </c>
      <c r="H18" s="766">
        <v>0</v>
      </c>
      <c r="I18" s="766">
        <v>0</v>
      </c>
    </row>
    <row r="19" spans="1:9" s="70" customFormat="1" ht="21" customHeight="1">
      <c r="A19" s="429" t="s">
        <v>434</v>
      </c>
      <c r="B19" s="766">
        <v>0</v>
      </c>
      <c r="C19" s="766">
        <v>0</v>
      </c>
      <c r="D19" s="766">
        <v>0</v>
      </c>
      <c r="E19" s="766">
        <v>0</v>
      </c>
      <c r="F19" s="766">
        <v>0</v>
      </c>
      <c r="G19" s="766">
        <v>0</v>
      </c>
      <c r="H19" s="766">
        <v>0</v>
      </c>
      <c r="I19" s="766">
        <v>0</v>
      </c>
    </row>
    <row r="20" spans="1:9" s="70" customFormat="1" ht="21" customHeight="1">
      <c r="A20" s="429" t="s">
        <v>435</v>
      </c>
      <c r="B20" s="766">
        <v>0</v>
      </c>
      <c r="C20" s="766">
        <v>0</v>
      </c>
      <c r="D20" s="766">
        <v>0</v>
      </c>
      <c r="E20" s="766">
        <v>0</v>
      </c>
      <c r="F20" s="766">
        <v>0</v>
      </c>
      <c r="G20" s="766">
        <v>0</v>
      </c>
      <c r="H20" s="766">
        <v>0</v>
      </c>
      <c r="I20" s="766">
        <v>0</v>
      </c>
    </row>
    <row r="21" spans="1:9" s="70" customFormat="1" ht="21" customHeight="1">
      <c r="A21" s="429" t="s">
        <v>39</v>
      </c>
      <c r="B21" s="766">
        <v>131.43754373177842</v>
      </c>
      <c r="C21" s="766">
        <v>236.83202623906706</v>
      </c>
      <c r="D21" s="766">
        <v>310.73097521865895</v>
      </c>
      <c r="E21" s="766">
        <v>350.87851603498541</v>
      </c>
      <c r="F21" s="766">
        <v>254.86318075801748</v>
      </c>
      <c r="G21" s="766">
        <v>262.62571137026237</v>
      </c>
      <c r="H21" s="766">
        <v>264.78238483965015</v>
      </c>
      <c r="I21" s="766">
        <v>404.66440816326531</v>
      </c>
    </row>
    <row r="22" spans="1:9" s="70" customFormat="1" ht="21" customHeight="1">
      <c r="A22" s="429" t="s">
        <v>436</v>
      </c>
      <c r="B22" s="766">
        <v>-162.10880174927112</v>
      </c>
      <c r="C22" s="766">
        <v>-228.48451020408163</v>
      </c>
      <c r="D22" s="766">
        <v>-187.06149416909622</v>
      </c>
      <c r="E22" s="766">
        <v>-172.67619241982504</v>
      </c>
      <c r="F22" s="766">
        <v>-84.188306122448978</v>
      </c>
      <c r="G22" s="766">
        <v>-71.808150145772586</v>
      </c>
      <c r="H22" s="766">
        <v>-60.164874635568516</v>
      </c>
      <c r="I22" s="766">
        <v>-76.098150145772593</v>
      </c>
    </row>
    <row r="23" spans="1:9" s="70" customFormat="1" ht="21" customHeight="1">
      <c r="A23" s="68" t="s">
        <v>57</v>
      </c>
      <c r="B23" s="766">
        <v>939.04681778425663</v>
      </c>
      <c r="C23" s="766">
        <v>741.42476967930031</v>
      </c>
      <c r="D23" s="766">
        <v>446.02076676384837</v>
      </c>
      <c r="E23" s="766">
        <v>170.60076676384838</v>
      </c>
      <c r="F23" s="766">
        <v>116.32574781341108</v>
      </c>
      <c r="G23" s="766">
        <v>253.34610932944608</v>
      </c>
      <c r="H23" s="766">
        <v>85.678052478134092</v>
      </c>
      <c r="I23" s="766">
        <v>160.16456851311952</v>
      </c>
    </row>
    <row r="24" spans="1:9" s="70" customFormat="1" ht="21" customHeight="1">
      <c r="A24" s="68" t="s">
        <v>63</v>
      </c>
      <c r="B24" s="766">
        <v>0.12939212827988339</v>
      </c>
      <c r="C24" s="766">
        <v>0.40357580174927116</v>
      </c>
      <c r="D24" s="766">
        <v>0.75123906705539356</v>
      </c>
      <c r="E24" s="766">
        <v>3.0349854227405249E-3</v>
      </c>
      <c r="F24" s="766">
        <v>145.78483236151604</v>
      </c>
      <c r="G24" s="766">
        <v>1.6530612244897958E-3</v>
      </c>
      <c r="H24" s="766">
        <v>0</v>
      </c>
      <c r="I24" s="766">
        <v>0</v>
      </c>
    </row>
    <row r="25" spans="1:9" s="70" customFormat="1" ht="21" customHeight="1">
      <c r="A25" s="68" t="s">
        <v>437</v>
      </c>
      <c r="B25" s="766">
        <v>1979.5767084548106</v>
      </c>
      <c r="C25" s="766">
        <v>1206.9328090379011</v>
      </c>
      <c r="D25" s="766">
        <v>1621.3546107871721</v>
      </c>
      <c r="E25" s="766">
        <v>1206.4239693877551</v>
      </c>
      <c r="F25" s="766">
        <v>5088.0260393586013</v>
      </c>
      <c r="G25" s="766">
        <v>390.32700000000006</v>
      </c>
      <c r="H25" s="766">
        <v>3605.8541793002919</v>
      </c>
      <c r="I25" s="766">
        <v>5615.1876093294459</v>
      </c>
    </row>
    <row r="26" spans="1:9" s="70" customFormat="1" ht="21" customHeight="1">
      <c r="A26" s="68" t="s">
        <v>74</v>
      </c>
      <c r="B26" s="766">
        <v>120.83696064139941</v>
      </c>
      <c r="C26" s="766">
        <v>738.8715043731778</v>
      </c>
      <c r="D26" s="766">
        <v>617.71691690962098</v>
      </c>
      <c r="E26" s="766">
        <v>541.90660349854227</v>
      </c>
      <c r="F26" s="766">
        <v>223.2711720116618</v>
      </c>
      <c r="G26" s="766">
        <v>173.97617346938776</v>
      </c>
      <c r="H26" s="766">
        <v>135.11056413994169</v>
      </c>
      <c r="I26" s="766">
        <v>117.39655976676386</v>
      </c>
    </row>
    <row r="27" spans="1:9" s="70" customFormat="1" ht="21" customHeight="1">
      <c r="A27" s="68" t="s">
        <v>438</v>
      </c>
      <c r="B27" s="766">
        <v>325.37990962099127</v>
      </c>
      <c r="C27" s="766">
        <v>186.52108017492714</v>
      </c>
      <c r="D27" s="766">
        <v>99.589712827988336</v>
      </c>
      <c r="E27" s="766">
        <v>51.786803206997078</v>
      </c>
      <c r="F27" s="766">
        <v>3.9838935860058307</v>
      </c>
      <c r="G27" s="766">
        <v>4.3002915451895049E-4</v>
      </c>
      <c r="H27" s="766">
        <v>101.22426676384839</v>
      </c>
      <c r="I27" s="766">
        <v>90.199648688046651</v>
      </c>
    </row>
    <row r="28" spans="1:9" s="71" customFormat="1" ht="43.5" customHeight="1" thickBot="1">
      <c r="A28" s="430" t="s">
        <v>1359</v>
      </c>
      <c r="B28" s="767">
        <v>0</v>
      </c>
      <c r="C28" s="767">
        <v>0</v>
      </c>
      <c r="D28" s="767">
        <v>0</v>
      </c>
      <c r="E28" s="767">
        <v>0</v>
      </c>
      <c r="F28" s="767">
        <v>0</v>
      </c>
      <c r="G28" s="767">
        <v>0</v>
      </c>
      <c r="H28" s="767">
        <v>0</v>
      </c>
      <c r="I28" s="767">
        <v>0</v>
      </c>
    </row>
    <row r="29" spans="1:9" ht="24" customHeight="1" thickTop="1" thickBot="1">
      <c r="A29" s="27" t="s">
        <v>439</v>
      </c>
      <c r="B29" s="765">
        <v>43622.195603498541</v>
      </c>
      <c r="C29" s="765">
        <v>38600.789769679293</v>
      </c>
      <c r="D29" s="765">
        <v>39126.753151603501</v>
      </c>
      <c r="E29" s="765">
        <v>48488.670460641399</v>
      </c>
      <c r="F29" s="765">
        <v>33899.423224489794</v>
      </c>
      <c r="G29" s="765">
        <v>37845.309131195332</v>
      </c>
      <c r="H29" s="765">
        <v>37611.067927113705</v>
      </c>
      <c r="I29" s="765">
        <v>49643.011068513122</v>
      </c>
    </row>
    <row r="30" spans="1:9" s="70" customFormat="1" ht="21" customHeight="1" thickTop="1">
      <c r="A30" s="68" t="s">
        <v>440</v>
      </c>
      <c r="B30" s="766">
        <v>40305.362543731775</v>
      </c>
      <c r="C30" s="766">
        <v>18208.404864431486</v>
      </c>
      <c r="D30" s="766">
        <v>23822.811065597671</v>
      </c>
      <c r="E30" s="766">
        <v>32854.983472303204</v>
      </c>
      <c r="F30" s="766">
        <v>18443.653890670554</v>
      </c>
      <c r="G30" s="766">
        <v>17242.95325947522</v>
      </c>
      <c r="H30" s="766">
        <v>13892.078800291543</v>
      </c>
      <c r="I30" s="766">
        <v>14893.69279446064</v>
      </c>
    </row>
    <row r="31" spans="1:9" s="70" customFormat="1" ht="21" customHeight="1">
      <c r="A31" s="429" t="s">
        <v>441</v>
      </c>
      <c r="B31" s="766">
        <v>34528.554629737606</v>
      </c>
      <c r="C31" s="766">
        <v>14741.174896501459</v>
      </c>
      <c r="D31" s="766">
        <v>17017.234475218658</v>
      </c>
      <c r="E31" s="766">
        <v>31161.719123906707</v>
      </c>
      <c r="F31" s="766">
        <v>8600.5829504373178</v>
      </c>
      <c r="G31" s="766">
        <v>6851.0180204081635</v>
      </c>
      <c r="H31" s="766">
        <v>2614.0999373177842</v>
      </c>
      <c r="I31" s="766">
        <v>3569.3669577259475</v>
      </c>
    </row>
    <row r="32" spans="1:9" s="70" customFormat="1" ht="21" customHeight="1">
      <c r="A32" s="429" t="s">
        <v>442</v>
      </c>
      <c r="B32" s="766">
        <v>1295.6222827988336</v>
      </c>
      <c r="C32" s="766">
        <v>2211.2958323615162</v>
      </c>
      <c r="D32" s="766">
        <v>1396.1449431486883</v>
      </c>
      <c r="E32" s="766">
        <v>808.97964577259472</v>
      </c>
      <c r="F32" s="766">
        <v>695.81594169096218</v>
      </c>
      <c r="G32" s="766">
        <v>1141.4218527696794</v>
      </c>
      <c r="H32" s="766">
        <v>599.57733090379008</v>
      </c>
      <c r="I32" s="766">
        <v>547.74555685131202</v>
      </c>
    </row>
    <row r="33" spans="1:9" s="70" customFormat="1" ht="21" customHeight="1">
      <c r="A33" s="429" t="s">
        <v>443</v>
      </c>
      <c r="B33" s="766">
        <v>64.287150145772586</v>
      </c>
      <c r="C33" s="766">
        <v>64.485960641399416</v>
      </c>
      <c r="D33" s="766">
        <v>55.455379008746355</v>
      </c>
      <c r="E33" s="766">
        <v>55.540069970845487</v>
      </c>
      <c r="F33" s="766">
        <v>8.1059548104956267</v>
      </c>
      <c r="G33" s="766">
        <v>8.117873177842565</v>
      </c>
      <c r="H33" s="766">
        <v>8.1345233236151611</v>
      </c>
      <c r="I33" s="766">
        <v>8.1425437317784262</v>
      </c>
    </row>
    <row r="34" spans="1:9" s="70" customFormat="1" ht="21" customHeight="1">
      <c r="A34" s="429" t="s">
        <v>444</v>
      </c>
      <c r="B34" s="766">
        <v>4414.9060379008752</v>
      </c>
      <c r="C34" s="766">
        <v>1191.3213352769678</v>
      </c>
      <c r="D34" s="766">
        <v>272.68113411078718</v>
      </c>
      <c r="E34" s="766">
        <v>810.64304373177856</v>
      </c>
      <c r="F34" s="766">
        <v>221.00839212827989</v>
      </c>
      <c r="G34" s="766">
        <v>256.2682011661808</v>
      </c>
      <c r="H34" s="766">
        <v>272.9247478134111</v>
      </c>
      <c r="I34" s="766">
        <v>248.91130466472305</v>
      </c>
    </row>
    <row r="35" spans="1:9" s="70" customFormat="1" ht="21" customHeight="1">
      <c r="A35" s="429" t="s">
        <v>445</v>
      </c>
      <c r="B35" s="766">
        <v>0</v>
      </c>
      <c r="C35" s="766">
        <v>0</v>
      </c>
      <c r="D35" s="766">
        <v>5075.4899708454814</v>
      </c>
      <c r="E35" s="766">
        <v>18.086158892128278</v>
      </c>
      <c r="F35" s="766">
        <v>8856.4984912536438</v>
      </c>
      <c r="G35" s="766">
        <v>8856.4984912536438</v>
      </c>
      <c r="H35" s="766">
        <v>10288.62973760933</v>
      </c>
      <c r="I35" s="766">
        <v>10288.62973760933</v>
      </c>
    </row>
    <row r="36" spans="1:9" s="70" customFormat="1" ht="21" customHeight="1">
      <c r="A36" s="429" t="s">
        <v>446</v>
      </c>
      <c r="B36" s="766">
        <v>1.9924431486880467</v>
      </c>
      <c r="C36" s="766">
        <v>0.12683965014577259</v>
      </c>
      <c r="D36" s="766">
        <v>5.8051632653061223</v>
      </c>
      <c r="E36" s="766">
        <v>1.5430029154518951E-2</v>
      </c>
      <c r="F36" s="766">
        <v>61.642160349854223</v>
      </c>
      <c r="G36" s="766">
        <v>129.62882069970846</v>
      </c>
      <c r="H36" s="766">
        <v>108.71252332361516</v>
      </c>
      <c r="I36" s="766">
        <v>230.89669387755103</v>
      </c>
    </row>
    <row r="37" spans="1:9" s="70" customFormat="1" ht="21" customHeight="1">
      <c r="A37" s="68" t="s">
        <v>447</v>
      </c>
      <c r="B37" s="766">
        <v>0</v>
      </c>
      <c r="C37" s="766">
        <v>0</v>
      </c>
      <c r="D37" s="766">
        <v>0</v>
      </c>
      <c r="E37" s="766">
        <v>0</v>
      </c>
      <c r="F37" s="766">
        <v>0</v>
      </c>
      <c r="G37" s="766">
        <v>0</v>
      </c>
      <c r="H37" s="766">
        <v>0</v>
      </c>
      <c r="I37" s="766">
        <v>0</v>
      </c>
    </row>
    <row r="38" spans="1:9" s="70" customFormat="1" ht="21" customHeight="1">
      <c r="A38" s="68" t="s">
        <v>448</v>
      </c>
      <c r="B38" s="766">
        <v>95.852717201166186</v>
      </c>
      <c r="C38" s="766">
        <v>16468.404619533525</v>
      </c>
      <c r="D38" s="766">
        <v>11923.546329446062</v>
      </c>
      <c r="E38" s="766">
        <v>13585.098587463557</v>
      </c>
      <c r="F38" s="766">
        <v>13537.089030612246</v>
      </c>
      <c r="G38" s="766">
        <v>18583.949682215742</v>
      </c>
      <c r="H38" s="766">
        <v>21742.312083090375</v>
      </c>
      <c r="I38" s="766">
        <v>32410.134768221571</v>
      </c>
    </row>
    <row r="39" spans="1:9" s="70" customFormat="1" ht="21" customHeight="1">
      <c r="A39" s="68" t="s">
        <v>449</v>
      </c>
      <c r="B39" s="766">
        <v>2414.908527696793</v>
      </c>
      <c r="C39" s="766">
        <v>2988.0858483965017</v>
      </c>
      <c r="D39" s="766">
        <v>2390.172476676385</v>
      </c>
      <c r="E39" s="766">
        <v>1108.3288804664724</v>
      </c>
      <c r="F39" s="766">
        <v>868.23725510204088</v>
      </c>
      <c r="G39" s="766">
        <v>863.36706559766765</v>
      </c>
      <c r="H39" s="766">
        <v>687.43950728862967</v>
      </c>
      <c r="I39" s="766">
        <v>794.86802915451892</v>
      </c>
    </row>
    <row r="40" spans="1:9" s="70" customFormat="1" ht="21" customHeight="1">
      <c r="A40" s="68" t="s">
        <v>127</v>
      </c>
      <c r="B40" s="766">
        <v>806.07181486880461</v>
      </c>
      <c r="C40" s="766">
        <v>935.89443731778431</v>
      </c>
      <c r="D40" s="766">
        <v>990.22327988338191</v>
      </c>
      <c r="E40" s="766">
        <v>940.25952040816321</v>
      </c>
      <c r="F40" s="766">
        <v>1050.4430481049562</v>
      </c>
      <c r="G40" s="766">
        <v>1155.0391239067055</v>
      </c>
      <c r="H40" s="766">
        <v>1289.2375364431487</v>
      </c>
      <c r="I40" s="766">
        <v>1544.3154766763848</v>
      </c>
    </row>
    <row r="41" spans="1:9" s="70" customFormat="1" ht="21" customHeight="1">
      <c r="A41" s="68" t="s">
        <v>133</v>
      </c>
      <c r="B41" s="766">
        <v>0</v>
      </c>
      <c r="C41" s="766">
        <v>0</v>
      </c>
      <c r="D41" s="766">
        <v>0</v>
      </c>
      <c r="E41" s="766">
        <v>0</v>
      </c>
      <c r="F41" s="766">
        <v>0</v>
      </c>
      <c r="G41" s="766">
        <v>0</v>
      </c>
      <c r="H41" s="766">
        <v>0</v>
      </c>
      <c r="I41" s="766">
        <v>0</v>
      </c>
    </row>
    <row r="42" spans="1:9" s="70" customFormat="1" ht="21" customHeight="1">
      <c r="A42" s="68" t="s">
        <v>450</v>
      </c>
      <c r="B42" s="766">
        <v>0</v>
      </c>
      <c r="C42" s="766">
        <v>0</v>
      </c>
      <c r="D42" s="766">
        <v>0</v>
      </c>
      <c r="E42" s="766">
        <v>0</v>
      </c>
      <c r="F42" s="766">
        <v>0</v>
      </c>
      <c r="G42" s="766">
        <v>0</v>
      </c>
      <c r="H42" s="766">
        <v>0</v>
      </c>
      <c r="I42" s="766">
        <v>0</v>
      </c>
    </row>
    <row r="43" spans="1:9" s="71" customFormat="1" ht="43.5" customHeight="1" thickBot="1">
      <c r="A43" s="430" t="s">
        <v>109</v>
      </c>
      <c r="B43" s="767">
        <v>0</v>
      </c>
      <c r="C43" s="767">
        <v>0</v>
      </c>
      <c r="D43" s="767">
        <v>0</v>
      </c>
      <c r="E43" s="767">
        <v>0</v>
      </c>
      <c r="F43" s="767">
        <v>0</v>
      </c>
      <c r="G43" s="767">
        <v>0</v>
      </c>
      <c r="H43" s="767">
        <v>0</v>
      </c>
      <c r="I43" s="767">
        <v>0</v>
      </c>
    </row>
    <row r="44" spans="1:9" ht="24" customHeight="1" thickTop="1" thickBot="1">
      <c r="A44" s="27" t="s">
        <v>451</v>
      </c>
      <c r="B44" s="765">
        <v>24137.802502915452</v>
      </c>
      <c r="C44" s="765">
        <v>26886.574551020407</v>
      </c>
      <c r="D44" s="765">
        <v>28464.50305685131</v>
      </c>
      <c r="E44" s="765">
        <v>28084.301386297375</v>
      </c>
      <c r="F44" s="765">
        <v>28360.874285714286</v>
      </c>
      <c r="G44" s="765">
        <v>28278.915749271135</v>
      </c>
      <c r="H44" s="765">
        <v>28220.040555393585</v>
      </c>
      <c r="I44" s="765">
        <v>28234.623688046649</v>
      </c>
    </row>
    <row r="45" spans="1:9" s="70" customFormat="1" ht="21" customHeight="1" thickTop="1">
      <c r="A45" s="68" t="s">
        <v>148</v>
      </c>
      <c r="B45" s="766">
        <v>11049.62538921283</v>
      </c>
      <c r="C45" s="766">
        <v>11049.62538921283</v>
      </c>
      <c r="D45" s="766">
        <v>11049.62538921283</v>
      </c>
      <c r="E45" s="766">
        <v>22130.561816326532</v>
      </c>
      <c r="F45" s="766">
        <v>22130.561816326532</v>
      </c>
      <c r="G45" s="766">
        <v>22130.561816326532</v>
      </c>
      <c r="H45" s="766">
        <v>22130.561816326532</v>
      </c>
      <c r="I45" s="766">
        <v>22130.561816326532</v>
      </c>
    </row>
    <row r="46" spans="1:9" s="70" customFormat="1" ht="21" customHeight="1">
      <c r="A46" s="68" t="s">
        <v>152</v>
      </c>
      <c r="B46" s="766">
        <v>8520.8981384839644</v>
      </c>
      <c r="C46" s="766">
        <v>11080.936427113702</v>
      </c>
      <c r="D46" s="766">
        <v>12317.883848396501</v>
      </c>
      <c r="E46" s="766">
        <v>1236.9474212827988</v>
      </c>
      <c r="F46" s="766">
        <v>1236.9474212827988</v>
      </c>
      <c r="G46" s="766">
        <v>1236.9474212827988</v>
      </c>
      <c r="H46" s="766">
        <v>1236.9474212827988</v>
      </c>
      <c r="I46" s="766">
        <v>1236.9474212827988</v>
      </c>
    </row>
    <row r="47" spans="1:9" s="70" customFormat="1" ht="21" customHeight="1">
      <c r="A47" s="68" t="s">
        <v>156</v>
      </c>
      <c r="B47" s="766">
        <v>0</v>
      </c>
      <c r="C47" s="766">
        <v>0</v>
      </c>
      <c r="D47" s="766">
        <v>0</v>
      </c>
      <c r="E47" s="766">
        <v>0</v>
      </c>
      <c r="F47" s="766">
        <v>0</v>
      </c>
      <c r="G47" s="766">
        <v>0</v>
      </c>
      <c r="H47" s="766">
        <v>0</v>
      </c>
      <c r="I47" s="766">
        <v>0</v>
      </c>
    </row>
    <row r="48" spans="1:9" s="70" customFormat="1" ht="21" customHeight="1">
      <c r="A48" s="68" t="s">
        <v>452</v>
      </c>
      <c r="B48" s="766">
        <v>1722.7919883381924</v>
      </c>
      <c r="C48" s="766">
        <v>2007.2406865889211</v>
      </c>
      <c r="D48" s="766">
        <v>2282.1178906705541</v>
      </c>
      <c r="E48" s="766">
        <v>4944.9905189504379</v>
      </c>
      <c r="F48" s="766">
        <v>4699.902893586006</v>
      </c>
      <c r="G48" s="766">
        <v>4975.7573192419823</v>
      </c>
      <c r="H48" s="766">
        <v>4975.7573192419823</v>
      </c>
      <c r="I48" s="766">
        <v>4852.5313177842572</v>
      </c>
    </row>
    <row r="49" spans="1:9" s="70" customFormat="1" ht="21" customHeight="1">
      <c r="A49" s="68" t="s">
        <v>164</v>
      </c>
      <c r="B49" s="766">
        <v>2844.4869868804667</v>
      </c>
      <c r="C49" s="766">
        <v>2748.772048104956</v>
      </c>
      <c r="D49" s="766">
        <v>2814.8759285714291</v>
      </c>
      <c r="E49" s="766">
        <v>-228.19837026239068</v>
      </c>
      <c r="F49" s="766">
        <v>293.4621545189504</v>
      </c>
      <c r="G49" s="766">
        <v>-64.350807580174916</v>
      </c>
      <c r="H49" s="766">
        <v>-123.22600145772596</v>
      </c>
      <c r="I49" s="766">
        <v>14.583132653061224</v>
      </c>
    </row>
    <row r="50" spans="1:9" s="70" customFormat="1" ht="21" customHeight="1">
      <c r="A50" s="429" t="s">
        <v>453</v>
      </c>
      <c r="B50" s="766">
        <v>0</v>
      </c>
      <c r="C50" s="766">
        <v>0</v>
      </c>
      <c r="D50" s="766">
        <v>0</v>
      </c>
      <c r="E50" s="766">
        <v>0</v>
      </c>
      <c r="F50" s="766">
        <v>0</v>
      </c>
      <c r="G50" s="766">
        <v>0</v>
      </c>
      <c r="H50" s="766">
        <v>0</v>
      </c>
      <c r="I50" s="766">
        <v>0</v>
      </c>
    </row>
    <row r="51" spans="1:9" s="71" customFormat="1" ht="40.5" customHeight="1" thickBot="1">
      <c r="A51" s="431" t="s">
        <v>454</v>
      </c>
      <c r="B51" s="767">
        <v>2844.4869868804667</v>
      </c>
      <c r="C51" s="767">
        <v>2748.772048104956</v>
      </c>
      <c r="D51" s="767">
        <v>2814.8759285714291</v>
      </c>
      <c r="E51" s="767">
        <v>-228.19837026239068</v>
      </c>
      <c r="F51" s="767">
        <v>293.4621545189504</v>
      </c>
      <c r="G51" s="767">
        <v>-64.350807580174916</v>
      </c>
      <c r="H51" s="767">
        <v>-123.22600145772596</v>
      </c>
      <c r="I51" s="767">
        <v>14.583132653061224</v>
      </c>
    </row>
    <row r="52" spans="1:9" ht="24" customHeight="1" thickTop="1" thickBot="1">
      <c r="A52" s="27" t="s">
        <v>455</v>
      </c>
      <c r="B52" s="765">
        <v>67759.998106414001</v>
      </c>
      <c r="C52" s="765">
        <v>65487.364320699708</v>
      </c>
      <c r="D52" s="765">
        <v>67591.256208454797</v>
      </c>
      <c r="E52" s="765">
        <v>76572.971846938774</v>
      </c>
      <c r="F52" s="765">
        <v>62260.297510204087</v>
      </c>
      <c r="G52" s="765">
        <v>66124.22488046647</v>
      </c>
      <c r="H52" s="765">
        <v>65831.10848250729</v>
      </c>
      <c r="I52" s="765">
        <v>77877.634756559768</v>
      </c>
    </row>
    <row r="53" spans="1:9" s="70" customFormat="1" ht="24" customHeight="1" thickTop="1">
      <c r="A53" s="68" t="s">
        <v>456</v>
      </c>
      <c r="B53" s="766">
        <v>22566.816978134109</v>
      </c>
      <c r="C53" s="766">
        <v>20732.378658892128</v>
      </c>
      <c r="D53" s="766">
        <v>21391.666189504373</v>
      </c>
      <c r="E53" s="766">
        <v>28510.994379008745</v>
      </c>
      <c r="F53" s="766">
        <v>33241.895543731778</v>
      </c>
      <c r="G53" s="766">
        <v>33353.611483965018</v>
      </c>
      <c r="H53" s="766">
        <v>44662.572482507298</v>
      </c>
      <c r="I53" s="766">
        <v>42884.476609329446</v>
      </c>
    </row>
    <row r="54" spans="1:9" s="71" customFormat="1" ht="21" customHeight="1">
      <c r="A54" s="431" t="s">
        <v>457</v>
      </c>
      <c r="B54" s="767">
        <v>8870.80291399417</v>
      </c>
      <c r="C54" s="767">
        <v>6226.5561822157433</v>
      </c>
      <c r="D54" s="767">
        <v>2818.5220641399414</v>
      </c>
      <c r="E54" s="767">
        <v>1236.5849052478134</v>
      </c>
      <c r="F54" s="767">
        <v>267.84493440233234</v>
      </c>
      <c r="G54" s="767">
        <v>0</v>
      </c>
      <c r="H54" s="767">
        <v>0</v>
      </c>
      <c r="I54" s="767">
        <v>120.644972303207</v>
      </c>
    </row>
    <row r="55" spans="1:9" s="71" customFormat="1" ht="21" customHeight="1">
      <c r="A55" s="431" t="s">
        <v>458</v>
      </c>
      <c r="B55" s="767">
        <v>13696.014064139943</v>
      </c>
      <c r="C55" s="767">
        <v>14505.822476676385</v>
      </c>
      <c r="D55" s="767">
        <v>18573.14412536443</v>
      </c>
      <c r="E55" s="767">
        <v>27174.409473760934</v>
      </c>
      <c r="F55" s="767">
        <v>32974.050609329446</v>
      </c>
      <c r="G55" s="767">
        <v>33353.611483965018</v>
      </c>
      <c r="H55" s="767">
        <v>44512.572482507298</v>
      </c>
      <c r="I55" s="767">
        <v>42613.831637026233</v>
      </c>
    </row>
    <row r="56" spans="1:9" s="71" customFormat="1" ht="21" customHeight="1">
      <c r="A56" s="431" t="s">
        <v>459</v>
      </c>
      <c r="B56" s="767">
        <v>0</v>
      </c>
      <c r="C56" s="767">
        <v>0</v>
      </c>
      <c r="D56" s="767">
        <v>0</v>
      </c>
      <c r="E56" s="767">
        <v>0</v>
      </c>
      <c r="F56" s="767">
        <v>0</v>
      </c>
      <c r="G56" s="767">
        <v>0</v>
      </c>
      <c r="H56" s="767">
        <v>0</v>
      </c>
      <c r="I56" s="767">
        <v>0</v>
      </c>
    </row>
    <row r="57" spans="1:9" s="71" customFormat="1" ht="21" customHeight="1">
      <c r="A57" s="431" t="s">
        <v>460</v>
      </c>
      <c r="B57" s="767">
        <v>0</v>
      </c>
      <c r="C57" s="767">
        <v>0</v>
      </c>
      <c r="D57" s="767">
        <v>0</v>
      </c>
      <c r="E57" s="767">
        <v>100</v>
      </c>
      <c r="F57" s="767">
        <v>0</v>
      </c>
      <c r="G57" s="767">
        <v>0</v>
      </c>
      <c r="H57" s="767">
        <v>150</v>
      </c>
      <c r="I57" s="767">
        <v>150</v>
      </c>
    </row>
    <row r="58" spans="1:9" s="71" customFormat="1" ht="21" customHeight="1">
      <c r="A58" s="431" t="s">
        <v>461</v>
      </c>
      <c r="B58" s="767">
        <v>0</v>
      </c>
      <c r="C58" s="767">
        <v>0</v>
      </c>
      <c r="D58" s="767">
        <v>0</v>
      </c>
      <c r="E58" s="767">
        <v>0</v>
      </c>
      <c r="F58" s="767">
        <v>0</v>
      </c>
      <c r="G58" s="767">
        <v>0</v>
      </c>
      <c r="H58" s="767">
        <v>0</v>
      </c>
      <c r="I58" s="767">
        <v>0</v>
      </c>
    </row>
    <row r="59" spans="1:9" s="71" customFormat="1" ht="61.5" customHeight="1" thickBot="1">
      <c r="A59" s="430" t="s">
        <v>462</v>
      </c>
      <c r="B59" s="767">
        <v>99488.006927113704</v>
      </c>
      <c r="C59" s="767">
        <v>93499.951976676384</v>
      </c>
      <c r="D59" s="767">
        <v>99993.54987317785</v>
      </c>
      <c r="E59" s="767">
        <v>108519.03287463557</v>
      </c>
      <c r="F59" s="767">
        <v>145898.7627755102</v>
      </c>
      <c r="G59" s="767">
        <v>165831.85961807583</v>
      </c>
      <c r="H59" s="767">
        <v>189454.36991982508</v>
      </c>
      <c r="I59" s="767">
        <v>217418.92793002914</v>
      </c>
    </row>
    <row r="60" spans="1:9" ht="31.5" customHeight="1" thickTop="1" thickBot="1">
      <c r="A60" s="432" t="s">
        <v>463</v>
      </c>
      <c r="B60" s="765"/>
      <c r="C60" s="765"/>
      <c r="D60" s="765"/>
      <c r="E60" s="765"/>
      <c r="F60" s="765"/>
      <c r="G60" s="765"/>
      <c r="H60" s="765"/>
      <c r="I60" s="765"/>
    </row>
    <row r="61" spans="1:9" ht="30" customHeight="1" thickTop="1">
      <c r="A61" s="29" t="s">
        <v>464</v>
      </c>
      <c r="B61" s="768">
        <v>1280.1172040816325</v>
      </c>
      <c r="C61" s="768">
        <v>1786.8422930029158</v>
      </c>
      <c r="D61" s="768">
        <v>2171.8368586005831</v>
      </c>
      <c r="E61" s="768">
        <v>2465.8216516034986</v>
      </c>
      <c r="F61" s="768">
        <v>2898.6191399416912</v>
      </c>
      <c r="G61" s="768">
        <v>1256.097664723032</v>
      </c>
      <c r="H61" s="768">
        <v>3314.7079518950441</v>
      </c>
      <c r="I61" s="768">
        <v>1611.4364620991253</v>
      </c>
    </row>
    <row r="62" spans="1:9" ht="21" customHeight="1">
      <c r="A62" s="31" t="s">
        <v>465</v>
      </c>
      <c r="B62" s="768">
        <v>-36.719325072886299</v>
      </c>
      <c r="C62" s="768">
        <v>-111.09240524781342</v>
      </c>
      <c r="D62" s="768">
        <v>-137.8618221574344</v>
      </c>
      <c r="E62" s="768">
        <v>-199.48823032069973</v>
      </c>
      <c r="F62" s="768">
        <v>-296.48313702623909</v>
      </c>
      <c r="G62" s="768">
        <v>-133.44632215743439</v>
      </c>
      <c r="H62" s="768">
        <v>-574.83947813411078</v>
      </c>
      <c r="I62" s="768">
        <v>-428.64596064139943</v>
      </c>
    </row>
    <row r="63" spans="1:9" ht="21.75" customHeight="1">
      <c r="A63" s="433" t="s">
        <v>466</v>
      </c>
      <c r="B63" s="768">
        <v>1243.397879008746</v>
      </c>
      <c r="C63" s="768">
        <v>1675.749887755102</v>
      </c>
      <c r="D63" s="768">
        <v>2033.9750364431488</v>
      </c>
      <c r="E63" s="768">
        <v>2266.3334212827986</v>
      </c>
      <c r="F63" s="768">
        <v>2602.1360029154516</v>
      </c>
      <c r="G63" s="768">
        <v>1122.6513425655976</v>
      </c>
      <c r="H63" s="768">
        <v>2739.8684737609328</v>
      </c>
      <c r="I63" s="768">
        <v>1182.7905014577259</v>
      </c>
    </row>
    <row r="64" spans="1:9">
      <c r="A64" s="29" t="s">
        <v>467</v>
      </c>
      <c r="B64" s="768">
        <v>7049.8674723032063</v>
      </c>
      <c r="C64" s="768">
        <v>8021.1835160349865</v>
      </c>
      <c r="D64" s="768">
        <v>7454.7247930029143</v>
      </c>
      <c r="E64" s="768">
        <v>1945.2596195335277</v>
      </c>
      <c r="F64" s="768">
        <v>2101.9066851311954</v>
      </c>
      <c r="G64" s="768">
        <v>835.05240379008751</v>
      </c>
      <c r="H64" s="768">
        <v>1411.3415670553936</v>
      </c>
      <c r="I64" s="768">
        <v>347.67617201166183</v>
      </c>
    </row>
    <row r="65" spans="1:9">
      <c r="A65" s="31" t="s">
        <v>468</v>
      </c>
      <c r="B65" s="768">
        <v>-1032.259444606414</v>
      </c>
      <c r="C65" s="768">
        <v>-826.41806705539364</v>
      </c>
      <c r="D65" s="768">
        <v>-811.94544314868801</v>
      </c>
      <c r="E65" s="768">
        <v>-907.02805685131193</v>
      </c>
      <c r="F65" s="768">
        <v>-969.14546355685127</v>
      </c>
      <c r="G65" s="768">
        <v>-545.05448688046647</v>
      </c>
      <c r="H65" s="768">
        <v>-902.30416034985421</v>
      </c>
      <c r="I65" s="768">
        <v>-155.62827842565596</v>
      </c>
    </row>
    <row r="66" spans="1:9">
      <c r="A66" s="30" t="s">
        <v>469</v>
      </c>
      <c r="B66" s="768">
        <v>7261.0059067055399</v>
      </c>
      <c r="C66" s="768">
        <v>8870.5153367346938</v>
      </c>
      <c r="D66" s="768">
        <v>8676.7543862973762</v>
      </c>
      <c r="E66" s="768">
        <v>3304.5649839650146</v>
      </c>
      <c r="F66" s="768">
        <v>3734.8972244897959</v>
      </c>
      <c r="G66" s="768">
        <v>1412.6492594752185</v>
      </c>
      <c r="H66" s="768">
        <v>3248.9058804664724</v>
      </c>
      <c r="I66" s="768">
        <v>1374.8383950437319</v>
      </c>
    </row>
    <row r="67" spans="1:9">
      <c r="A67" s="29" t="s">
        <v>470</v>
      </c>
      <c r="B67" s="768">
        <v>924.04949708454808</v>
      </c>
      <c r="C67" s="768">
        <v>1100.2922507288629</v>
      </c>
      <c r="D67" s="768">
        <v>2112.2935976676386</v>
      </c>
      <c r="E67" s="768">
        <v>1231.3810218658894</v>
      </c>
      <c r="F67" s="768">
        <v>1606.4038673469388</v>
      </c>
      <c r="G67" s="768">
        <v>570.49981924198244</v>
      </c>
      <c r="H67" s="768">
        <v>1518.2953775510202</v>
      </c>
      <c r="I67" s="768">
        <v>690.95758454810493</v>
      </c>
    </row>
    <row r="68" spans="1:9">
      <c r="A68" s="29" t="s">
        <v>471</v>
      </c>
      <c r="B68" s="768">
        <v>-1163.121532069971</v>
      </c>
      <c r="C68" s="768">
        <v>-1296.4905801749271</v>
      </c>
      <c r="D68" s="768">
        <v>-2125.1994256559769</v>
      </c>
      <c r="E68" s="768">
        <v>-1175.5319591836735</v>
      </c>
      <c r="F68" s="768">
        <v>-1626.7469285714287</v>
      </c>
      <c r="G68" s="768">
        <v>-685.66573906705526</v>
      </c>
      <c r="H68" s="768">
        <v>-1642.1882244897959</v>
      </c>
      <c r="I68" s="768">
        <v>-961.96880029154511</v>
      </c>
    </row>
    <row r="69" spans="1:9">
      <c r="A69" s="433" t="s">
        <v>472</v>
      </c>
      <c r="B69" s="768">
        <v>7021.9338717201163</v>
      </c>
      <c r="C69" s="768">
        <v>8674.3170072886296</v>
      </c>
      <c r="D69" s="768">
        <v>8663.8485583090369</v>
      </c>
      <c r="E69" s="768">
        <v>3360.4140466472304</v>
      </c>
      <c r="F69" s="768">
        <v>3714.5541632653058</v>
      </c>
      <c r="G69" s="768">
        <v>1297.4833396501458</v>
      </c>
      <c r="H69" s="768">
        <v>3125.0130335276967</v>
      </c>
      <c r="I69" s="768">
        <v>1103.8271793002916</v>
      </c>
    </row>
    <row r="70" spans="1:9">
      <c r="A70" s="31" t="s">
        <v>473</v>
      </c>
      <c r="B70" s="768">
        <v>-3136.7595685131196</v>
      </c>
      <c r="C70" s="768">
        <v>-4318.019402332362</v>
      </c>
      <c r="D70" s="768">
        <v>-4622.7304912536447</v>
      </c>
      <c r="E70" s="768">
        <v>-3530.2304285714281</v>
      </c>
      <c r="F70" s="768">
        <v>-3395.6643819241981</v>
      </c>
      <c r="G70" s="768">
        <v>-1384.4107565597667</v>
      </c>
      <c r="H70" s="768">
        <v>-3234.3559752186584</v>
      </c>
      <c r="I70" s="768">
        <v>-1095.7262769679301</v>
      </c>
    </row>
    <row r="71" spans="1:9">
      <c r="A71" s="30" t="s">
        <v>474</v>
      </c>
      <c r="B71" s="768">
        <v>3885.1743032069967</v>
      </c>
      <c r="C71" s="768">
        <v>4356.2976049562685</v>
      </c>
      <c r="D71" s="768">
        <v>4041.1180670553936</v>
      </c>
      <c r="E71" s="768">
        <v>-169.81638192419823</v>
      </c>
      <c r="F71" s="768">
        <v>318.88978134110789</v>
      </c>
      <c r="G71" s="768">
        <v>-86.927416909620973</v>
      </c>
      <c r="H71" s="768">
        <v>-109.34294169096209</v>
      </c>
      <c r="I71" s="768">
        <v>8.1009023323615157</v>
      </c>
    </row>
    <row r="72" spans="1:9">
      <c r="A72" s="30" t="s">
        <v>475</v>
      </c>
      <c r="B72" s="768">
        <v>-27.154214285714286</v>
      </c>
      <c r="C72" s="768">
        <v>-8.7534081632653056</v>
      </c>
      <c r="D72" s="768">
        <v>-36.836053935860058</v>
      </c>
      <c r="E72" s="768">
        <v>-12.395381924198253</v>
      </c>
      <c r="F72" s="768">
        <v>-10.653625364431486</v>
      </c>
      <c r="G72" s="768">
        <v>-0.10499562682215743</v>
      </c>
      <c r="H72" s="768">
        <v>0.10561078717201165</v>
      </c>
      <c r="I72" s="768">
        <v>-1.4976428571428573</v>
      </c>
    </row>
    <row r="73" spans="1:9">
      <c r="A73" s="31" t="s">
        <v>476</v>
      </c>
      <c r="B73" s="768">
        <v>-27.154214285714286</v>
      </c>
      <c r="C73" s="768">
        <v>-8.7534081632653056</v>
      </c>
      <c r="D73" s="768">
        <v>-36.836053935860058</v>
      </c>
      <c r="E73" s="768">
        <v>-12.395381924198253</v>
      </c>
      <c r="F73" s="768">
        <v>-10.653625364431486</v>
      </c>
      <c r="G73" s="768">
        <v>-0.10499562682215743</v>
      </c>
      <c r="H73" s="768">
        <v>0.10561078717201165</v>
      </c>
      <c r="I73" s="768">
        <v>-1.4976428571428573</v>
      </c>
    </row>
    <row r="74" spans="1:9">
      <c r="A74" s="31" t="s">
        <v>477</v>
      </c>
      <c r="B74" s="768">
        <v>0</v>
      </c>
      <c r="C74" s="768">
        <v>0</v>
      </c>
      <c r="D74" s="768">
        <v>0</v>
      </c>
      <c r="E74" s="768">
        <v>0</v>
      </c>
      <c r="F74" s="768">
        <v>0</v>
      </c>
      <c r="G74" s="768">
        <v>0</v>
      </c>
      <c r="H74" s="768">
        <v>0</v>
      </c>
      <c r="I74" s="768">
        <v>0</v>
      </c>
    </row>
    <row r="75" spans="1:9">
      <c r="A75" s="433" t="s">
        <v>478</v>
      </c>
      <c r="B75" s="768">
        <v>-5.9715437317784259</v>
      </c>
      <c r="C75" s="768">
        <v>-0.1999198250728863</v>
      </c>
      <c r="D75" s="768">
        <v>-12.551672011661809</v>
      </c>
      <c r="E75" s="768">
        <v>5.0359416909620993</v>
      </c>
      <c r="F75" s="768">
        <v>5.9128396501457727</v>
      </c>
      <c r="G75" s="768">
        <v>8.5096209912536441E-2</v>
      </c>
      <c r="H75" s="768">
        <v>0.73268804664723031</v>
      </c>
      <c r="I75" s="768">
        <v>-6.0204081632653065E-4</v>
      </c>
    </row>
    <row r="76" spans="1:9">
      <c r="A76" s="433" t="s">
        <v>1353</v>
      </c>
      <c r="B76" s="768">
        <v>-5.9715437317784259</v>
      </c>
      <c r="C76" s="768">
        <v>-0.1999198250728863</v>
      </c>
      <c r="D76" s="768">
        <v>-12.551672011661809</v>
      </c>
      <c r="E76" s="768">
        <v>5.0359416909620993</v>
      </c>
      <c r="F76" s="768">
        <v>5.9128396501457727</v>
      </c>
      <c r="G76" s="768">
        <v>8.5096209912536441E-2</v>
      </c>
      <c r="H76" s="768">
        <v>0.73268804664723031</v>
      </c>
      <c r="I76" s="768">
        <v>-6.0204081632653065E-4</v>
      </c>
    </row>
    <row r="77" spans="1:9">
      <c r="A77" s="31" t="s">
        <v>479</v>
      </c>
      <c r="B77" s="768">
        <v>0</v>
      </c>
      <c r="C77" s="768">
        <v>0</v>
      </c>
      <c r="D77" s="768">
        <v>0</v>
      </c>
      <c r="E77" s="768">
        <v>0</v>
      </c>
      <c r="F77" s="768">
        <v>0</v>
      </c>
      <c r="G77" s="768">
        <v>0</v>
      </c>
      <c r="H77" s="768">
        <v>0</v>
      </c>
      <c r="I77" s="768">
        <v>0</v>
      </c>
    </row>
    <row r="78" spans="1:9">
      <c r="A78" s="433" t="s">
        <v>480</v>
      </c>
      <c r="B78" s="768">
        <v>3852.0485451895042</v>
      </c>
      <c r="C78" s="768">
        <v>4347.3442769679295</v>
      </c>
      <c r="D78" s="768">
        <v>3991.7303411078719</v>
      </c>
      <c r="E78" s="768">
        <v>-177.17582215743437</v>
      </c>
      <c r="F78" s="768">
        <v>314.14899562682211</v>
      </c>
      <c r="G78" s="768">
        <v>-86.947316326530611</v>
      </c>
      <c r="H78" s="768">
        <v>-108.50464285714285</v>
      </c>
      <c r="I78" s="768">
        <v>6.6026574344023334</v>
      </c>
    </row>
    <row r="79" spans="1:9">
      <c r="A79" s="29" t="s">
        <v>481</v>
      </c>
      <c r="B79" s="768">
        <v>0.43552769679300291</v>
      </c>
      <c r="C79" s="768">
        <v>1.3819402332361517</v>
      </c>
      <c r="D79" s="768">
        <v>3.5984300291545193</v>
      </c>
      <c r="E79" s="768">
        <v>0.20088629737609329</v>
      </c>
      <c r="F79" s="768">
        <v>0.99349416909620991</v>
      </c>
      <c r="G79" s="768">
        <v>0</v>
      </c>
      <c r="H79" s="768">
        <v>0.50779300291545193</v>
      </c>
      <c r="I79" s="768">
        <v>0</v>
      </c>
    </row>
    <row r="80" spans="1:9">
      <c r="A80" s="30" t="s">
        <v>482</v>
      </c>
      <c r="B80" s="768">
        <v>3852.4840728862969</v>
      </c>
      <c r="C80" s="768">
        <v>4348.7262172011669</v>
      </c>
      <c r="D80" s="768">
        <v>3995.3287711370263</v>
      </c>
      <c r="E80" s="768">
        <v>-176.97493586005831</v>
      </c>
      <c r="F80" s="768">
        <v>315.14248979591838</v>
      </c>
      <c r="G80" s="768">
        <v>-86.947316326530611</v>
      </c>
      <c r="H80" s="768">
        <v>-107.99684985422741</v>
      </c>
      <c r="I80" s="768">
        <v>6.6026574344023334</v>
      </c>
    </row>
    <row r="81" spans="1:9">
      <c r="A81" s="29" t="s">
        <v>483</v>
      </c>
      <c r="B81" s="768">
        <v>-50.523265306122447</v>
      </c>
      <c r="C81" s="768">
        <v>-249.31816326530614</v>
      </c>
      <c r="D81" s="768">
        <v>-92.635787172011661</v>
      </c>
      <c r="E81" s="768">
        <v>-51.223434402332366</v>
      </c>
      <c r="F81" s="768">
        <v>-21.680345481049564</v>
      </c>
      <c r="G81" s="768">
        <v>22.596508746355685</v>
      </c>
      <c r="H81" s="768">
        <v>-15.229151603498542</v>
      </c>
      <c r="I81" s="768">
        <v>7.9804752186588921</v>
      </c>
    </row>
    <row r="82" spans="1:9" ht="21" customHeight="1">
      <c r="A82" s="433" t="s">
        <v>484</v>
      </c>
      <c r="B82" s="768">
        <v>3801.9608075801752</v>
      </c>
      <c r="C82" s="768">
        <v>4099.4080539358602</v>
      </c>
      <c r="D82" s="768">
        <v>3902.6929839650147</v>
      </c>
      <c r="E82" s="768">
        <v>-228.19837026239068</v>
      </c>
      <c r="F82" s="768">
        <v>293.46214431486879</v>
      </c>
      <c r="G82" s="768">
        <v>-64.350807580174916</v>
      </c>
      <c r="H82" s="768">
        <v>-123.22600145772596</v>
      </c>
      <c r="I82" s="768">
        <v>14.583132653061224</v>
      </c>
    </row>
    <row r="83" spans="1:9" ht="21" customHeight="1">
      <c r="A83" s="29" t="s">
        <v>485</v>
      </c>
      <c r="B83" s="768">
        <v>0</v>
      </c>
      <c r="C83" s="768">
        <v>0</v>
      </c>
      <c r="D83" s="768">
        <v>0</v>
      </c>
      <c r="E83" s="768">
        <v>0</v>
      </c>
      <c r="F83" s="768">
        <v>0</v>
      </c>
      <c r="G83" s="768">
        <v>0</v>
      </c>
      <c r="H83" s="768">
        <v>0</v>
      </c>
      <c r="I83" s="768">
        <v>0</v>
      </c>
    </row>
    <row r="84" spans="1:9" ht="21" customHeight="1">
      <c r="A84" s="433" t="s">
        <v>486</v>
      </c>
      <c r="B84" s="768">
        <v>3801.9608075801752</v>
      </c>
      <c r="C84" s="768">
        <v>4099.4080539358602</v>
      </c>
      <c r="D84" s="768">
        <v>3902.6929839650147</v>
      </c>
      <c r="E84" s="768">
        <v>-228.19837026239068</v>
      </c>
      <c r="F84" s="768">
        <v>293.46214431486879</v>
      </c>
      <c r="G84" s="768">
        <v>-64.350807580174916</v>
      </c>
      <c r="H84" s="768">
        <v>-123.22600145772596</v>
      </c>
      <c r="I84" s="768">
        <v>14.583132653061224</v>
      </c>
    </row>
    <row r="85" spans="1:9" ht="18" customHeight="1" thickBot="1">
      <c r="A85" s="29" t="s">
        <v>487</v>
      </c>
      <c r="B85" s="768">
        <v>-957.47382069970843</v>
      </c>
      <c r="C85" s="768">
        <v>-1350.6360058309037</v>
      </c>
      <c r="D85" s="768">
        <v>-1087.8170553935861</v>
      </c>
      <c r="E85" s="768">
        <v>0</v>
      </c>
      <c r="F85" s="768">
        <v>0</v>
      </c>
      <c r="G85" s="768">
        <v>0</v>
      </c>
      <c r="H85" s="768">
        <v>0</v>
      </c>
      <c r="I85" s="768">
        <v>0</v>
      </c>
    </row>
    <row r="86" spans="1:9" ht="24" customHeight="1" thickTop="1" thickBot="1">
      <c r="A86" s="27" t="s">
        <v>488</v>
      </c>
      <c r="B86" s="765">
        <v>2844.4869868804667</v>
      </c>
      <c r="C86" s="765">
        <v>2748.772048104956</v>
      </c>
      <c r="D86" s="765">
        <v>2814.8759285714291</v>
      </c>
      <c r="E86" s="765">
        <v>-228.19837026239068</v>
      </c>
      <c r="F86" s="765">
        <v>293.46214431486879</v>
      </c>
      <c r="G86" s="765">
        <v>-64.350807580174916</v>
      </c>
      <c r="H86" s="765">
        <v>-123.22600145772596</v>
      </c>
      <c r="I86" s="765">
        <v>14.583132653061224</v>
      </c>
    </row>
    <row r="87" spans="1:9" ht="15" customHeight="1" thickTop="1" thickBot="1">
      <c r="A87" s="434"/>
      <c r="B87" s="769"/>
      <c r="C87" s="769"/>
      <c r="D87" s="769"/>
      <c r="E87" s="769"/>
      <c r="F87" s="769"/>
      <c r="G87" s="769"/>
      <c r="H87" s="769"/>
      <c r="I87" s="769"/>
    </row>
    <row r="88" spans="1:9" ht="28.5" customHeight="1" thickTop="1">
      <c r="A88" s="435"/>
      <c r="B88" s="32"/>
      <c r="C88" s="32"/>
      <c r="D88" s="32"/>
      <c r="E88" s="32"/>
      <c r="F88" s="32"/>
      <c r="G88" s="32"/>
      <c r="H88" s="32"/>
    </row>
    <row r="89" spans="1:9">
      <c r="A89" s="435"/>
      <c r="B89" s="32"/>
      <c r="C89" s="32"/>
      <c r="D89" s="32"/>
      <c r="E89" s="32"/>
      <c r="F89" s="32"/>
      <c r="G89" s="32"/>
      <c r="H89" s="32"/>
    </row>
    <row r="90" spans="1:9" ht="19.5">
      <c r="A90" s="436"/>
      <c r="B90" s="32"/>
      <c r="C90" s="32"/>
      <c r="D90" s="32"/>
      <c r="E90" s="32"/>
      <c r="F90" s="32"/>
      <c r="G90" s="32"/>
      <c r="H90" s="32"/>
    </row>
    <row r="91" spans="1:9" ht="19.5">
      <c r="A91" s="436"/>
      <c r="B91" s="32"/>
      <c r="C91" s="32"/>
      <c r="D91" s="32"/>
      <c r="E91" s="32"/>
      <c r="F91" s="32"/>
      <c r="G91" s="32"/>
      <c r="H91" s="32"/>
    </row>
    <row r="92" spans="1:9" ht="19.5">
      <c r="A92" s="436"/>
      <c r="B92" s="32"/>
      <c r="C92" s="32"/>
      <c r="D92" s="32"/>
      <c r="E92" s="32"/>
      <c r="F92" s="32"/>
      <c r="G92" s="32"/>
      <c r="H92" s="32"/>
    </row>
    <row r="93" spans="1:9" ht="19.5">
      <c r="A93" s="437"/>
      <c r="B93" s="32"/>
      <c r="C93" s="32"/>
      <c r="D93" s="32"/>
      <c r="E93" s="32"/>
      <c r="F93" s="32"/>
      <c r="G93" s="32"/>
      <c r="H93" s="32"/>
    </row>
    <row r="94" spans="1:9" ht="19.5">
      <c r="A94" s="437"/>
      <c r="B94" s="32"/>
      <c r="C94" s="32"/>
      <c r="D94" s="32"/>
      <c r="E94" s="32"/>
      <c r="F94" s="32"/>
      <c r="G94" s="32"/>
      <c r="H94" s="32"/>
    </row>
    <row r="95" spans="1:9" ht="19.5">
      <c r="A95" s="437"/>
      <c r="B95" s="32"/>
      <c r="C95" s="32"/>
      <c r="D95" s="32"/>
      <c r="E95" s="32"/>
      <c r="F95" s="32"/>
      <c r="G95" s="32"/>
      <c r="H95" s="32"/>
    </row>
    <row r="96" spans="1:9" ht="19.5">
      <c r="A96" s="436"/>
      <c r="B96" s="32"/>
      <c r="C96" s="32"/>
      <c r="D96" s="32"/>
      <c r="E96" s="32"/>
      <c r="F96" s="32"/>
      <c r="G96" s="32"/>
      <c r="H96" s="32"/>
    </row>
    <row r="97" spans="1:8" ht="19.5">
      <c r="A97" s="436"/>
      <c r="B97" s="32"/>
      <c r="C97" s="32"/>
      <c r="D97" s="32"/>
      <c r="E97" s="32"/>
      <c r="F97" s="32"/>
      <c r="G97" s="32"/>
      <c r="H97" s="32"/>
    </row>
    <row r="98" spans="1:8" ht="19.5">
      <c r="A98" s="436"/>
      <c r="B98" s="32"/>
      <c r="C98" s="32"/>
      <c r="D98" s="32"/>
      <c r="E98" s="32"/>
      <c r="F98" s="32"/>
      <c r="G98" s="32"/>
      <c r="H98" s="32"/>
    </row>
    <row r="99" spans="1:8" ht="19.5">
      <c r="A99" s="436"/>
      <c r="B99" s="32"/>
      <c r="C99" s="32"/>
      <c r="D99" s="32"/>
      <c r="E99" s="32"/>
      <c r="F99" s="32"/>
      <c r="G99" s="32"/>
      <c r="H99" s="32"/>
    </row>
    <row r="100" spans="1:8" ht="19.5">
      <c r="A100" s="436"/>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6"/>
      <c r="B110" s="32"/>
      <c r="C110" s="32"/>
      <c r="D110" s="32"/>
      <c r="E110" s="32"/>
      <c r="F110" s="32"/>
      <c r="G110" s="32"/>
      <c r="H110" s="32"/>
    </row>
    <row r="111" spans="1:8" ht="19.5">
      <c r="A111" s="436"/>
      <c r="B111" s="32"/>
      <c r="C111" s="32"/>
      <c r="D111" s="32"/>
      <c r="E111" s="32"/>
      <c r="F111" s="32"/>
      <c r="G111" s="32"/>
      <c r="H111" s="32"/>
    </row>
    <row r="112" spans="1:8" ht="19.5">
      <c r="A112" s="437"/>
      <c r="B112" s="32"/>
      <c r="C112" s="32"/>
      <c r="D112" s="32"/>
      <c r="E112" s="32"/>
      <c r="F112" s="32"/>
      <c r="G112" s="32"/>
      <c r="H112" s="32"/>
    </row>
    <row r="113" spans="1:8" ht="19.5">
      <c r="A113" s="437"/>
      <c r="B113" s="32"/>
      <c r="C113" s="32"/>
      <c r="D113" s="32"/>
      <c r="E113" s="32"/>
      <c r="F113" s="32"/>
      <c r="G113" s="32"/>
      <c r="H113" s="32"/>
    </row>
    <row r="114" spans="1:8" ht="19.5">
      <c r="A114" s="437"/>
      <c r="B114" s="32"/>
      <c r="C114" s="32"/>
      <c r="D114" s="32"/>
      <c r="E114" s="32"/>
      <c r="F114" s="32"/>
      <c r="G114" s="32"/>
      <c r="H114" s="32"/>
    </row>
    <row r="115" spans="1:8" ht="19.5">
      <c r="A115" s="436"/>
      <c r="B115" s="32"/>
      <c r="C115" s="32"/>
      <c r="D115" s="32"/>
      <c r="E115" s="32"/>
      <c r="F115" s="32"/>
      <c r="G115" s="32"/>
      <c r="H115" s="32"/>
    </row>
    <row r="116" spans="1:8" ht="19.5">
      <c r="A116" s="436"/>
      <c r="B116" s="32"/>
      <c r="C116" s="32"/>
      <c r="D116" s="32"/>
      <c r="E116" s="32"/>
      <c r="F116" s="32"/>
      <c r="G116" s="32"/>
      <c r="H116" s="32"/>
    </row>
    <row r="117" spans="1:8" ht="19.5">
      <c r="A117" s="436"/>
      <c r="B117" s="32"/>
      <c r="C117" s="32"/>
      <c r="D117" s="32"/>
      <c r="E117" s="32"/>
      <c r="F117" s="32"/>
      <c r="G117" s="32"/>
      <c r="H117" s="32"/>
    </row>
    <row r="118" spans="1:8" ht="19.5">
      <c r="A118" s="436"/>
      <c r="B118" s="32"/>
      <c r="C118" s="32"/>
      <c r="D118" s="32"/>
      <c r="E118" s="32"/>
      <c r="F118" s="32"/>
      <c r="G118" s="32"/>
      <c r="H118" s="32"/>
    </row>
    <row r="119" spans="1:8" ht="19.5">
      <c r="A119" s="436"/>
      <c r="B119" s="32"/>
      <c r="C119" s="32"/>
      <c r="D119" s="32"/>
      <c r="E119" s="32"/>
      <c r="F119" s="32"/>
      <c r="G119" s="32"/>
      <c r="H119" s="32"/>
    </row>
    <row r="120" spans="1:8" ht="19.5">
      <c r="A120" s="436"/>
      <c r="B120" s="32"/>
      <c r="C120" s="32"/>
      <c r="D120" s="32"/>
      <c r="E120" s="32"/>
      <c r="F120" s="32"/>
      <c r="G120" s="32"/>
      <c r="H120" s="32"/>
    </row>
    <row r="121" spans="1:8" ht="19.5">
      <c r="A121" s="436"/>
      <c r="B121" s="32"/>
      <c r="C121" s="32"/>
      <c r="D121" s="32"/>
      <c r="E121" s="32"/>
      <c r="F121" s="32"/>
      <c r="G121" s="32"/>
      <c r="H121" s="32"/>
    </row>
    <row r="122" spans="1:8" ht="19.5">
      <c r="A122" s="437"/>
      <c r="B122" s="32"/>
      <c r="C122" s="32"/>
      <c r="D122" s="32"/>
      <c r="E122" s="32"/>
      <c r="F122" s="32"/>
      <c r="G122" s="32"/>
      <c r="H122" s="32"/>
    </row>
    <row r="123" spans="1:8" ht="19.5">
      <c r="A123" s="436"/>
      <c r="B123" s="32"/>
      <c r="C123" s="32"/>
      <c r="D123" s="32"/>
      <c r="E123" s="32"/>
      <c r="F123" s="32"/>
      <c r="G123" s="32"/>
      <c r="H123" s="32"/>
    </row>
    <row r="124" spans="1:8" ht="19.5">
      <c r="A124" s="436"/>
      <c r="B124" s="32"/>
      <c r="C124" s="32"/>
      <c r="D124" s="32"/>
      <c r="E124" s="32"/>
      <c r="F124" s="32"/>
      <c r="G124" s="32"/>
      <c r="H124" s="32"/>
    </row>
    <row r="125" spans="1:8" ht="19.5">
      <c r="A125" s="436"/>
      <c r="B125" s="32"/>
      <c r="C125" s="32"/>
      <c r="D125" s="32"/>
      <c r="E125" s="32"/>
      <c r="F125" s="32"/>
      <c r="G125" s="32"/>
      <c r="H125" s="32"/>
    </row>
    <row r="126" spans="1:8" ht="19.5">
      <c r="A126" s="436"/>
      <c r="B126" s="32"/>
      <c r="C126" s="32"/>
      <c r="D126" s="32"/>
      <c r="E126" s="32"/>
      <c r="F126" s="32"/>
      <c r="G126" s="32"/>
      <c r="H126" s="32"/>
    </row>
    <row r="127" spans="1:8" ht="19.5">
      <c r="A127" s="436"/>
      <c r="B127" s="32"/>
      <c r="C127" s="32"/>
      <c r="D127" s="32"/>
      <c r="E127" s="32"/>
      <c r="F127" s="32"/>
      <c r="G127" s="32"/>
      <c r="H127" s="32"/>
    </row>
    <row r="128" spans="1:8" ht="19.5">
      <c r="A128" s="437"/>
      <c r="B128" s="32"/>
      <c r="C128" s="32"/>
      <c r="D128" s="32"/>
      <c r="E128" s="32"/>
      <c r="F128" s="32"/>
      <c r="G128" s="32"/>
      <c r="H128" s="32"/>
    </row>
    <row r="129" spans="1:8" ht="19.5">
      <c r="A129" s="436"/>
      <c r="B129" s="32"/>
      <c r="C129" s="32"/>
      <c r="D129" s="32"/>
      <c r="E129" s="32"/>
      <c r="F129" s="32"/>
      <c r="G129" s="32"/>
      <c r="H129" s="32"/>
    </row>
    <row r="130" spans="1:8" ht="19.5">
      <c r="A130" s="436"/>
      <c r="B130" s="32"/>
      <c r="C130" s="32"/>
      <c r="D130" s="32"/>
      <c r="E130" s="32"/>
      <c r="F130" s="32"/>
      <c r="G130" s="32"/>
      <c r="H130" s="32"/>
    </row>
    <row r="131" spans="1:8" ht="19.5">
      <c r="A131" s="436"/>
      <c r="B131" s="32"/>
      <c r="C131" s="32"/>
      <c r="D131" s="32"/>
      <c r="E131" s="32"/>
      <c r="F131" s="32"/>
      <c r="G131" s="32"/>
      <c r="H131" s="32"/>
    </row>
    <row r="132" spans="1:8" ht="19.5">
      <c r="A132" s="437"/>
      <c r="B132" s="32"/>
      <c r="C132" s="32"/>
      <c r="D132" s="32"/>
      <c r="E132" s="32"/>
      <c r="F132" s="32"/>
      <c r="G132" s="32"/>
      <c r="H132" s="32"/>
    </row>
    <row r="133" spans="1:8" ht="19.5">
      <c r="A133" s="436"/>
      <c r="B133" s="32"/>
      <c r="C133" s="32"/>
      <c r="D133" s="32"/>
      <c r="E133" s="32"/>
      <c r="F133" s="32"/>
      <c r="G133" s="32"/>
      <c r="H133" s="32"/>
    </row>
    <row r="134" spans="1:8" ht="19.5">
      <c r="A134" s="436"/>
      <c r="B134" s="32"/>
      <c r="C134" s="32"/>
      <c r="D134" s="32"/>
      <c r="E134" s="32"/>
      <c r="F134" s="32"/>
      <c r="G134" s="32"/>
      <c r="H134" s="32"/>
    </row>
    <row r="135" spans="1:8" ht="19.5">
      <c r="A135" s="436"/>
      <c r="B135" s="32"/>
      <c r="C135" s="32"/>
      <c r="D135" s="32"/>
      <c r="E135" s="32"/>
      <c r="F135" s="32"/>
      <c r="G135" s="32"/>
      <c r="H135" s="32"/>
    </row>
    <row r="136" spans="1:8" ht="19.5">
      <c r="A136" s="436"/>
      <c r="B136" s="32"/>
      <c r="C136" s="32"/>
      <c r="D136" s="32"/>
      <c r="E136" s="32"/>
      <c r="F136" s="32"/>
      <c r="G136" s="32"/>
      <c r="H136" s="32"/>
    </row>
    <row r="137" spans="1:8" ht="19.5">
      <c r="A137" s="437"/>
      <c r="B137" s="32"/>
      <c r="C137" s="32"/>
      <c r="D137" s="32"/>
      <c r="E137" s="32"/>
      <c r="F137" s="32"/>
      <c r="G137" s="32"/>
      <c r="H137" s="32"/>
    </row>
    <row r="138" spans="1:8" ht="19.5">
      <c r="A138" s="436"/>
      <c r="B138" s="32"/>
      <c r="C138" s="32"/>
      <c r="D138" s="32"/>
      <c r="E138" s="32"/>
      <c r="F138" s="32"/>
      <c r="G138" s="32"/>
      <c r="H138" s="32"/>
    </row>
    <row r="139" spans="1:8" ht="19.5">
      <c r="A139" s="436"/>
      <c r="B139" s="32"/>
      <c r="C139" s="32"/>
      <c r="D139" s="32"/>
      <c r="E139" s="32"/>
      <c r="F139" s="32"/>
      <c r="G139" s="32"/>
      <c r="H139" s="32"/>
    </row>
    <row r="140" spans="1:8" ht="19.5">
      <c r="A140" s="436"/>
      <c r="B140" s="32"/>
      <c r="C140" s="32"/>
      <c r="D140" s="32"/>
      <c r="E140" s="32"/>
      <c r="F140" s="32"/>
      <c r="G140" s="32"/>
      <c r="H140" s="32"/>
    </row>
    <row r="141" spans="1:8" ht="19.5">
      <c r="A141" s="436"/>
      <c r="B141" s="32"/>
      <c r="C141" s="32"/>
      <c r="D141" s="32"/>
      <c r="E141" s="32"/>
      <c r="F141" s="32"/>
      <c r="G141" s="32"/>
      <c r="H141" s="32"/>
    </row>
    <row r="142" spans="1:8" ht="19.5">
      <c r="A142" s="437"/>
      <c r="B142" s="32"/>
      <c r="C142" s="32"/>
      <c r="D142" s="32"/>
      <c r="E142" s="32"/>
      <c r="F142" s="32"/>
      <c r="G142" s="32"/>
      <c r="H142" s="32"/>
    </row>
    <row r="143" spans="1:8" ht="19.5">
      <c r="A143" s="437"/>
      <c r="B143" s="32"/>
      <c r="C143" s="32"/>
      <c r="D143" s="32"/>
      <c r="E143" s="32"/>
      <c r="F143" s="32"/>
      <c r="G143" s="32"/>
      <c r="H143" s="32"/>
    </row>
    <row r="144" spans="1:8" ht="19.5">
      <c r="A144" s="437"/>
      <c r="B144" s="32"/>
      <c r="C144" s="32"/>
      <c r="D144" s="32"/>
      <c r="E144" s="32"/>
      <c r="F144" s="32"/>
      <c r="G144" s="32"/>
      <c r="H144" s="32"/>
    </row>
    <row r="145" spans="1:8" ht="19.5">
      <c r="A145" s="436"/>
      <c r="B145" s="32"/>
      <c r="C145" s="32"/>
      <c r="D145" s="32"/>
      <c r="E145" s="32"/>
      <c r="F145" s="32"/>
      <c r="G145" s="32"/>
      <c r="H145" s="32"/>
    </row>
    <row r="146" spans="1:8" ht="19.5">
      <c r="A146" s="436"/>
      <c r="B146" s="32"/>
      <c r="C146" s="32"/>
      <c r="D146" s="32"/>
      <c r="E146" s="32"/>
      <c r="F146" s="32"/>
      <c r="G146" s="32"/>
      <c r="H146" s="32"/>
    </row>
    <row r="147" spans="1:8" ht="19.5">
      <c r="A147" s="75"/>
      <c r="B147" s="32"/>
      <c r="C147" s="32"/>
      <c r="D147" s="32"/>
      <c r="E147" s="32"/>
      <c r="F147" s="32"/>
      <c r="G147" s="32"/>
      <c r="H147" s="32"/>
    </row>
    <row r="148" spans="1:8" ht="19.5">
      <c r="A148" s="437"/>
      <c r="B148" s="32"/>
      <c r="C148" s="32"/>
      <c r="D148" s="32"/>
      <c r="E148" s="32"/>
      <c r="F148" s="32"/>
      <c r="G148" s="32"/>
      <c r="H148" s="32"/>
    </row>
    <row r="149" spans="1:8" ht="19.5">
      <c r="A149" s="436"/>
      <c r="B149" s="32"/>
      <c r="C149" s="32"/>
      <c r="D149" s="32"/>
      <c r="E149" s="32"/>
      <c r="F149" s="32"/>
      <c r="G149" s="32"/>
      <c r="H149" s="32"/>
    </row>
    <row r="150" spans="1:8" ht="19.5">
      <c r="A150" s="436"/>
      <c r="B150" s="32"/>
      <c r="C150" s="32"/>
      <c r="D150" s="32"/>
      <c r="E150" s="32"/>
      <c r="F150" s="32"/>
      <c r="G150" s="32"/>
      <c r="H150" s="32"/>
    </row>
    <row r="151" spans="1:8" ht="19.5">
      <c r="A151" s="436"/>
      <c r="B151" s="32"/>
      <c r="C151" s="32"/>
      <c r="D151" s="32"/>
      <c r="E151" s="32"/>
      <c r="F151" s="32"/>
      <c r="G151" s="32"/>
      <c r="H151" s="32"/>
    </row>
    <row r="152" spans="1:8" ht="19.5">
      <c r="A152" s="437"/>
      <c r="B152" s="32"/>
      <c r="C152" s="32"/>
      <c r="D152" s="32"/>
      <c r="E152" s="32"/>
      <c r="F152" s="32"/>
      <c r="G152" s="32"/>
      <c r="H152" s="32"/>
    </row>
    <row r="153" spans="1:8" ht="19.5">
      <c r="A153" s="436"/>
      <c r="B153" s="32"/>
      <c r="C153" s="32"/>
      <c r="D153" s="32"/>
      <c r="E153" s="32"/>
      <c r="F153" s="32"/>
      <c r="G153" s="32"/>
      <c r="H153" s="32"/>
    </row>
    <row r="154" spans="1:8" ht="19.5">
      <c r="A154" s="436"/>
      <c r="B154" s="32"/>
      <c r="C154" s="32"/>
      <c r="D154" s="32"/>
      <c r="E154" s="32"/>
      <c r="F154" s="32"/>
      <c r="G154" s="32"/>
      <c r="H154" s="32"/>
    </row>
    <row r="155" spans="1:8" ht="19.5">
      <c r="A155" s="436"/>
      <c r="B155" s="32"/>
      <c r="C155" s="32"/>
      <c r="D155" s="32"/>
      <c r="E155" s="32"/>
      <c r="F155" s="32"/>
      <c r="G155" s="32"/>
      <c r="H155" s="32"/>
    </row>
    <row r="156" spans="1:8" ht="19.5">
      <c r="A156" s="437"/>
      <c r="B156" s="32"/>
      <c r="C156" s="32"/>
      <c r="D156" s="32"/>
      <c r="E156" s="32"/>
      <c r="F156" s="32"/>
      <c r="G156" s="32"/>
      <c r="H156" s="32"/>
    </row>
    <row r="157" spans="1:8" ht="19.5">
      <c r="A157" s="436"/>
      <c r="B157" s="32"/>
      <c r="C157" s="32"/>
      <c r="D157" s="32"/>
      <c r="E157" s="32"/>
      <c r="F157" s="32"/>
      <c r="G157" s="32"/>
      <c r="H157" s="32"/>
    </row>
    <row r="158" spans="1:8" ht="19.5">
      <c r="A158" s="436"/>
      <c r="B158" s="32"/>
      <c r="C158" s="32"/>
      <c r="D158" s="32"/>
      <c r="E158" s="32"/>
      <c r="F158" s="32"/>
      <c r="G158" s="32"/>
      <c r="H158" s="32"/>
    </row>
    <row r="159" spans="1:8" ht="19.5">
      <c r="A159" s="436"/>
      <c r="B159" s="32"/>
      <c r="C159" s="32"/>
      <c r="D159" s="32"/>
      <c r="E159" s="32"/>
      <c r="F159" s="32"/>
      <c r="G159" s="32"/>
      <c r="H159" s="32"/>
    </row>
    <row r="160" spans="1:8" ht="19.5">
      <c r="A160" s="437"/>
      <c r="B160" s="32"/>
      <c r="C160" s="32"/>
      <c r="D160" s="32"/>
      <c r="E160" s="32"/>
      <c r="F160" s="32"/>
      <c r="G160" s="32"/>
      <c r="H160" s="32"/>
    </row>
    <row r="161" spans="1:8" ht="19.5">
      <c r="A161" s="436"/>
      <c r="B161" s="32"/>
      <c r="C161" s="32"/>
      <c r="D161" s="32"/>
      <c r="E161" s="32"/>
      <c r="F161" s="32"/>
      <c r="G161" s="32"/>
      <c r="H161" s="32"/>
    </row>
    <row r="162" spans="1:8" ht="19.5">
      <c r="A162" s="436"/>
      <c r="B162" s="32"/>
      <c r="C162" s="32"/>
      <c r="D162" s="32"/>
      <c r="E162" s="32"/>
      <c r="F162" s="32"/>
      <c r="G162" s="32"/>
      <c r="H162" s="32"/>
    </row>
    <row r="163" spans="1:8" ht="19.5">
      <c r="A163" s="436"/>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7"/>
      <c r="B169" s="32"/>
      <c r="C169" s="32"/>
      <c r="D169" s="32"/>
      <c r="E169" s="32"/>
      <c r="F169" s="32"/>
      <c r="G169" s="32"/>
      <c r="H169" s="32"/>
    </row>
    <row r="170" spans="1:8" ht="19.5">
      <c r="A170" s="436"/>
      <c r="B170" s="32"/>
      <c r="C170" s="32"/>
      <c r="D170" s="32"/>
      <c r="E170" s="32"/>
      <c r="F170" s="32"/>
      <c r="G170" s="32"/>
      <c r="H170" s="32"/>
    </row>
    <row r="171" spans="1:8" ht="19.5">
      <c r="A171" s="436"/>
      <c r="B171" s="32"/>
      <c r="C171" s="32"/>
      <c r="D171" s="32"/>
      <c r="E171" s="32"/>
      <c r="F171" s="32"/>
      <c r="G171" s="32"/>
      <c r="H171" s="32"/>
    </row>
    <row r="172" spans="1:8" ht="19.5">
      <c r="A172" s="436"/>
      <c r="B172" s="32"/>
      <c r="C172" s="32"/>
      <c r="D172" s="32"/>
      <c r="E172" s="32"/>
      <c r="F172" s="32"/>
      <c r="G172" s="32"/>
      <c r="H172" s="32"/>
    </row>
    <row r="173" spans="1:8" ht="19.5">
      <c r="A173" s="436"/>
      <c r="B173" s="32"/>
      <c r="C173" s="32"/>
      <c r="D173" s="32"/>
      <c r="E173" s="32"/>
      <c r="F173" s="32"/>
      <c r="G173" s="32"/>
      <c r="H173" s="32"/>
    </row>
    <row r="174" spans="1:8" ht="19.5">
      <c r="A174" s="436"/>
      <c r="B174" s="32"/>
      <c r="C174" s="32"/>
      <c r="D174" s="32"/>
      <c r="E174" s="32"/>
      <c r="F174" s="32"/>
      <c r="G174" s="32"/>
      <c r="H174" s="32"/>
    </row>
    <row r="175" spans="1:8" ht="19.5">
      <c r="A175" s="437"/>
      <c r="B175" s="32"/>
      <c r="C175" s="32"/>
      <c r="D175" s="32"/>
      <c r="E175" s="32"/>
      <c r="F175" s="32"/>
      <c r="G175" s="32"/>
      <c r="H175" s="32"/>
    </row>
    <row r="176" spans="1:8" ht="19.5">
      <c r="A176" s="436"/>
      <c r="B176" s="32"/>
      <c r="C176" s="32"/>
      <c r="D176" s="32"/>
      <c r="E176" s="32"/>
      <c r="F176" s="32"/>
      <c r="G176" s="32"/>
      <c r="H176" s="32"/>
    </row>
    <row r="177" spans="1:8" ht="19.5">
      <c r="A177" s="436"/>
      <c r="B177" s="32"/>
      <c r="C177" s="32"/>
      <c r="D177" s="32"/>
      <c r="E177" s="32"/>
      <c r="F177" s="32"/>
      <c r="G177" s="32"/>
      <c r="H177" s="32"/>
    </row>
    <row r="178" spans="1:8" ht="19.5">
      <c r="A178" s="436"/>
      <c r="B178" s="32"/>
      <c r="C178" s="32"/>
      <c r="D178" s="32"/>
      <c r="E178" s="32"/>
      <c r="F178" s="32"/>
      <c r="G178" s="32"/>
      <c r="H178" s="32"/>
    </row>
    <row r="179" spans="1:8" ht="19.5">
      <c r="A179" s="436"/>
      <c r="B179" s="32"/>
      <c r="C179" s="32"/>
      <c r="D179" s="32"/>
      <c r="E179" s="32"/>
      <c r="F179" s="32"/>
      <c r="G179" s="32"/>
      <c r="H179" s="32"/>
    </row>
    <row r="180" spans="1:8" ht="19.5">
      <c r="A180" s="437"/>
      <c r="B180" s="32"/>
      <c r="C180" s="32"/>
      <c r="D180" s="32"/>
      <c r="E180" s="32"/>
      <c r="F180" s="32"/>
      <c r="G180" s="32"/>
      <c r="H180" s="32"/>
    </row>
    <row r="181" spans="1:8" ht="19.5">
      <c r="A181" s="437"/>
      <c r="B181" s="32"/>
      <c r="C181" s="32"/>
      <c r="D181" s="32"/>
      <c r="E181" s="32"/>
      <c r="F181" s="32"/>
      <c r="G181" s="32"/>
      <c r="H181" s="32"/>
    </row>
    <row r="182" spans="1:8" ht="19.5">
      <c r="A182" s="436"/>
      <c r="B182" s="32"/>
      <c r="C182" s="32"/>
      <c r="D182" s="32"/>
      <c r="E182" s="32"/>
      <c r="F182" s="32"/>
      <c r="G182" s="32"/>
      <c r="H182" s="32"/>
    </row>
    <row r="183" spans="1:8" ht="19.5">
      <c r="A183" s="436"/>
      <c r="B183" s="32"/>
      <c r="C183" s="32"/>
      <c r="D183" s="32"/>
      <c r="E183" s="32"/>
      <c r="F183" s="32"/>
      <c r="G183" s="32"/>
      <c r="H183" s="32"/>
    </row>
    <row r="184" spans="1:8" ht="19.5">
      <c r="A184" s="436"/>
      <c r="B184" s="32"/>
      <c r="C184" s="32"/>
      <c r="D184" s="32"/>
      <c r="E184" s="32"/>
      <c r="F184" s="32"/>
      <c r="G184" s="32"/>
      <c r="H184" s="32"/>
    </row>
    <row r="185" spans="1:8" ht="19.5">
      <c r="A185" s="437"/>
      <c r="B185" s="32"/>
      <c r="C185" s="32"/>
      <c r="D185" s="32"/>
      <c r="E185" s="32"/>
      <c r="F185" s="32"/>
      <c r="G185" s="32"/>
      <c r="H185" s="32"/>
    </row>
    <row r="186" spans="1:8" ht="19.5">
      <c r="A186" s="437"/>
      <c r="B186" s="32"/>
      <c r="C186" s="32"/>
      <c r="D186" s="32"/>
      <c r="E186" s="32"/>
      <c r="F186" s="32"/>
      <c r="G186" s="32"/>
      <c r="H186" s="32"/>
    </row>
    <row r="187" spans="1:8" ht="19.5">
      <c r="A187" s="437"/>
      <c r="B187" s="32"/>
      <c r="C187" s="32"/>
      <c r="D187" s="32"/>
      <c r="E187" s="32"/>
      <c r="F187" s="32"/>
      <c r="G187" s="32"/>
      <c r="H187" s="32"/>
    </row>
    <row r="188" spans="1:8" ht="19.5">
      <c r="A188" s="437"/>
      <c r="B188" s="32"/>
      <c r="C188" s="32"/>
      <c r="D188" s="32"/>
      <c r="E188" s="32"/>
      <c r="F188" s="32"/>
      <c r="G188" s="32"/>
      <c r="H188" s="32"/>
    </row>
    <row r="189" spans="1:8" ht="19.5">
      <c r="A189" s="437"/>
      <c r="B189" s="32"/>
      <c r="C189" s="32"/>
      <c r="D189" s="32"/>
      <c r="E189" s="32"/>
      <c r="F189" s="32"/>
      <c r="G189" s="32"/>
      <c r="H189" s="32"/>
    </row>
    <row r="190" spans="1:8" ht="19.5">
      <c r="A190" s="437"/>
      <c r="B190" s="32"/>
      <c r="C190" s="32"/>
      <c r="D190" s="32"/>
      <c r="E190" s="32"/>
      <c r="F190" s="32"/>
      <c r="G190" s="32"/>
      <c r="H190" s="32"/>
    </row>
    <row r="191" spans="1:8" ht="19.5">
      <c r="A191" s="436"/>
      <c r="B191" s="32"/>
      <c r="C191" s="32"/>
      <c r="D191" s="32"/>
      <c r="E191" s="32"/>
      <c r="F191" s="32"/>
      <c r="G191" s="32"/>
      <c r="H191" s="32"/>
    </row>
    <row r="192" spans="1:8" ht="19.5">
      <c r="A192" s="436"/>
      <c r="B192" s="32"/>
      <c r="C192" s="32"/>
      <c r="D192" s="32"/>
      <c r="E192" s="32"/>
      <c r="F192" s="32"/>
      <c r="G192" s="32"/>
      <c r="H192" s="32"/>
    </row>
    <row r="193" spans="1:8" ht="19.5">
      <c r="A193" s="436"/>
      <c r="B193" s="32"/>
      <c r="C193" s="32"/>
      <c r="D193" s="32"/>
      <c r="E193" s="32"/>
      <c r="F193" s="32"/>
      <c r="G193" s="32"/>
      <c r="H193" s="32"/>
    </row>
    <row r="194" spans="1:8" ht="19.5">
      <c r="A194" s="437"/>
      <c r="B194" s="32"/>
      <c r="C194" s="32"/>
      <c r="D194" s="32"/>
      <c r="E194" s="32"/>
      <c r="F194" s="32"/>
      <c r="G194" s="32"/>
      <c r="H194" s="32"/>
    </row>
    <row r="195" spans="1:8" ht="19.5">
      <c r="A195" s="436"/>
      <c r="B195" s="32"/>
      <c r="C195" s="32"/>
      <c r="D195" s="32"/>
      <c r="E195" s="32"/>
      <c r="F195" s="32"/>
      <c r="G195" s="32"/>
      <c r="H195" s="32"/>
    </row>
    <row r="196" spans="1:8" ht="19.5">
      <c r="A196" s="436"/>
      <c r="B196" s="32"/>
      <c r="C196" s="32"/>
      <c r="D196" s="32"/>
      <c r="E196" s="32"/>
      <c r="F196" s="32"/>
      <c r="G196" s="32"/>
      <c r="H196" s="32"/>
    </row>
    <row r="197" spans="1:8" ht="19.5">
      <c r="A197" s="75"/>
      <c r="B197" s="32"/>
      <c r="C197" s="32"/>
      <c r="D197" s="32"/>
      <c r="E197" s="32"/>
      <c r="F197" s="32"/>
      <c r="G197" s="32"/>
      <c r="H197" s="32"/>
    </row>
    <row r="198" spans="1:8" ht="19.5">
      <c r="A198" s="436"/>
      <c r="B198" s="32"/>
      <c r="C198" s="32"/>
      <c r="D198" s="32"/>
      <c r="E198" s="32"/>
      <c r="F198" s="32"/>
      <c r="G198" s="32"/>
      <c r="H198" s="32"/>
    </row>
    <row r="199" spans="1:8" ht="19.5">
      <c r="A199" s="437"/>
      <c r="B199" s="32"/>
      <c r="C199" s="32"/>
      <c r="D199" s="32"/>
      <c r="E199" s="32"/>
      <c r="F199" s="32"/>
      <c r="G199" s="32"/>
      <c r="H199" s="32"/>
    </row>
    <row r="200" spans="1:8" ht="19.5">
      <c r="A200" s="436"/>
      <c r="B200" s="32"/>
      <c r="C200" s="32"/>
      <c r="D200" s="32"/>
      <c r="E200" s="32"/>
      <c r="F200" s="32"/>
      <c r="G200" s="32"/>
      <c r="H200" s="32"/>
    </row>
    <row r="201" spans="1:8" ht="19.5">
      <c r="A201" s="436"/>
      <c r="B201" s="32"/>
      <c r="C201" s="32"/>
      <c r="D201" s="32"/>
      <c r="E201" s="32"/>
      <c r="F201" s="32"/>
      <c r="G201" s="32"/>
      <c r="H201" s="32"/>
    </row>
    <row r="202" spans="1:8" ht="19.5">
      <c r="A202" s="437"/>
      <c r="B202" s="32"/>
      <c r="C202" s="32"/>
      <c r="D202" s="32"/>
      <c r="E202" s="32"/>
      <c r="F202" s="32"/>
      <c r="G202" s="32"/>
      <c r="H202" s="32"/>
    </row>
    <row r="203" spans="1:8" ht="19.5">
      <c r="A203" s="436"/>
      <c r="B203" s="32"/>
      <c r="C203" s="32"/>
      <c r="D203" s="32"/>
      <c r="E203" s="32"/>
      <c r="F203" s="32"/>
      <c r="G203" s="32"/>
      <c r="H203" s="32"/>
    </row>
    <row r="204" spans="1:8" ht="19.5">
      <c r="A204" s="436"/>
      <c r="B204" s="32"/>
      <c r="C204" s="32"/>
      <c r="D204" s="32"/>
      <c r="E204" s="32"/>
      <c r="F204" s="32"/>
      <c r="G204" s="32"/>
      <c r="H204" s="32"/>
    </row>
    <row r="205" spans="1:8" ht="19.5">
      <c r="A205" s="437"/>
      <c r="B205" s="32"/>
      <c r="C205" s="32"/>
      <c r="D205" s="32"/>
      <c r="E205" s="32"/>
      <c r="F205" s="32"/>
      <c r="G205" s="32"/>
      <c r="H205" s="32"/>
    </row>
    <row r="206" spans="1:8" ht="19.5">
      <c r="A206" s="436"/>
      <c r="B206" s="32"/>
      <c r="C206" s="32"/>
      <c r="D206" s="32"/>
      <c r="E206" s="32"/>
      <c r="F206" s="32"/>
      <c r="G206" s="32"/>
      <c r="H206" s="32"/>
    </row>
    <row r="207" spans="1:8" ht="19.5">
      <c r="A207" s="436"/>
      <c r="B207" s="32"/>
      <c r="C207" s="32"/>
      <c r="D207" s="32"/>
      <c r="E207" s="32"/>
      <c r="F207" s="32"/>
      <c r="G207" s="32"/>
      <c r="H207" s="32"/>
    </row>
    <row r="208" spans="1:8" ht="19.5">
      <c r="A208" s="436"/>
      <c r="B208" s="32"/>
      <c r="C208" s="32"/>
      <c r="D208" s="32"/>
      <c r="E208" s="32"/>
      <c r="F208" s="32"/>
      <c r="G208" s="32"/>
      <c r="H208" s="32"/>
    </row>
    <row r="209" spans="1:8" ht="19.5">
      <c r="A209" s="436"/>
      <c r="B209" s="32"/>
      <c r="C209" s="32"/>
      <c r="D209" s="32"/>
      <c r="E209" s="32"/>
      <c r="F209" s="32"/>
      <c r="G209" s="32"/>
      <c r="H209" s="32"/>
    </row>
    <row r="210" spans="1:8" ht="19.5">
      <c r="A210" s="436"/>
      <c r="B210" s="32"/>
      <c r="C210" s="32"/>
      <c r="D210" s="32"/>
      <c r="E210" s="32"/>
      <c r="F210" s="32"/>
      <c r="G210" s="32"/>
      <c r="H210" s="32"/>
    </row>
    <row r="211" spans="1:8" ht="19.5">
      <c r="A211" s="436"/>
      <c r="B211" s="32"/>
      <c r="C211" s="32"/>
      <c r="D211" s="32"/>
      <c r="E211" s="32"/>
      <c r="F211" s="32"/>
      <c r="G211" s="32"/>
      <c r="H211" s="32"/>
    </row>
    <row r="212" spans="1:8" ht="19.5">
      <c r="A212" s="436"/>
      <c r="B212" s="32"/>
      <c r="C212" s="32"/>
      <c r="D212" s="32"/>
      <c r="E212" s="32"/>
      <c r="F212" s="32"/>
      <c r="G212" s="32"/>
      <c r="H212" s="32"/>
    </row>
    <row r="213" spans="1:8" ht="19.5">
      <c r="A213" s="436"/>
      <c r="B213" s="32"/>
      <c r="C213" s="32"/>
      <c r="D213" s="32"/>
      <c r="E213" s="32"/>
      <c r="F213" s="32"/>
      <c r="G213" s="32"/>
      <c r="H213" s="32"/>
    </row>
    <row r="214" spans="1:8" ht="19.5">
      <c r="A214" s="437"/>
      <c r="B214" s="32"/>
      <c r="C214" s="32"/>
      <c r="D214" s="32"/>
      <c r="E214" s="32"/>
      <c r="F214" s="32"/>
      <c r="G214" s="32"/>
      <c r="H214" s="32"/>
    </row>
    <row r="215" spans="1:8" ht="19.5">
      <c r="A215" s="436"/>
      <c r="B215" s="32"/>
      <c r="C215" s="32"/>
      <c r="D215" s="32"/>
      <c r="E215" s="32"/>
      <c r="F215" s="32"/>
      <c r="G215" s="32"/>
      <c r="H215" s="32"/>
    </row>
    <row r="216" spans="1:8" ht="19.5">
      <c r="A216" s="436"/>
      <c r="B216" s="32"/>
      <c r="C216" s="32"/>
      <c r="D216" s="32"/>
      <c r="E216" s="32"/>
      <c r="F216" s="32"/>
      <c r="G216" s="32"/>
      <c r="H216" s="32"/>
    </row>
    <row r="217" spans="1:8" ht="19.5">
      <c r="A217" s="436"/>
      <c r="B217" s="32"/>
      <c r="C217" s="32"/>
      <c r="D217" s="32"/>
      <c r="E217" s="32"/>
      <c r="F217" s="32"/>
      <c r="G217" s="32"/>
      <c r="H217" s="32"/>
    </row>
    <row r="218" spans="1:8" ht="19.5">
      <c r="A218" s="436"/>
      <c r="B218" s="32"/>
      <c r="C218" s="32"/>
      <c r="D218" s="32"/>
      <c r="E218" s="32"/>
      <c r="F218" s="32"/>
      <c r="G218" s="32"/>
      <c r="H218" s="32"/>
    </row>
    <row r="219" spans="1:8" ht="19.5">
      <c r="A219" s="436"/>
      <c r="B219" s="32"/>
      <c r="C219" s="32"/>
      <c r="D219" s="32"/>
      <c r="E219" s="32"/>
      <c r="F219" s="32"/>
      <c r="G219" s="32"/>
      <c r="H219" s="32"/>
    </row>
    <row r="220" spans="1:8" ht="19.5">
      <c r="A220" s="437"/>
      <c r="B220" s="32"/>
      <c r="C220" s="32"/>
      <c r="D220" s="32"/>
      <c r="E220" s="32"/>
      <c r="F220" s="32"/>
      <c r="G220" s="32"/>
      <c r="H220" s="32"/>
    </row>
    <row r="221" spans="1:8" ht="19.5">
      <c r="A221" s="436"/>
      <c r="B221" s="32"/>
      <c r="C221" s="32"/>
      <c r="D221" s="32"/>
      <c r="E221" s="32"/>
      <c r="F221" s="32"/>
      <c r="G221" s="32"/>
      <c r="H221" s="32"/>
    </row>
    <row r="222" spans="1:8" ht="19.5">
      <c r="A222" s="436"/>
      <c r="B222" s="32"/>
      <c r="C222" s="32"/>
      <c r="D222" s="32"/>
      <c r="E222" s="32"/>
      <c r="F222" s="32"/>
      <c r="G222" s="32"/>
      <c r="H222" s="32"/>
    </row>
    <row r="223" spans="1:8" ht="19.5">
      <c r="A223" s="437"/>
      <c r="B223" s="32"/>
      <c r="C223" s="32"/>
      <c r="D223" s="32"/>
      <c r="E223" s="32"/>
      <c r="F223" s="32"/>
      <c r="G223" s="32"/>
      <c r="H223" s="32"/>
    </row>
    <row r="224" spans="1:8" ht="19.5">
      <c r="A224" s="436"/>
      <c r="B224" s="32"/>
      <c r="C224" s="32"/>
      <c r="D224" s="32"/>
      <c r="E224" s="32"/>
      <c r="F224" s="32"/>
      <c r="G224" s="32"/>
      <c r="H224" s="32"/>
    </row>
    <row r="225" spans="1:8" ht="19.5">
      <c r="A225" s="436"/>
      <c r="B225" s="32"/>
      <c r="C225" s="32"/>
      <c r="D225" s="32"/>
      <c r="E225" s="32"/>
      <c r="F225" s="32"/>
      <c r="G225" s="32"/>
      <c r="H225" s="32"/>
    </row>
    <row r="226" spans="1:8" ht="19.5">
      <c r="A226" s="436"/>
      <c r="B226" s="32"/>
      <c r="C226" s="32"/>
      <c r="D226" s="32"/>
      <c r="E226" s="32"/>
      <c r="F226" s="32"/>
      <c r="G226" s="32"/>
      <c r="H226" s="32"/>
    </row>
    <row r="227" spans="1:8" ht="19.5">
      <c r="A227" s="438"/>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7"/>
  <sheetViews>
    <sheetView showGridLines="0" zoomScale="50" workbookViewId="0">
      <selection activeCell="M29" sqref="M29"/>
    </sheetView>
  </sheetViews>
  <sheetFormatPr baseColWidth="10" defaultColWidth="9.140625" defaultRowHeight="18"/>
  <cols>
    <col min="1" max="1" width="132.28515625" style="439"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102" t="s">
        <v>1072</v>
      </c>
      <c r="B1" s="1102"/>
      <c r="C1" s="1102"/>
      <c r="D1" s="1102"/>
      <c r="E1" s="1102"/>
      <c r="F1" s="1102"/>
      <c r="G1" s="1102"/>
      <c r="H1" s="1102"/>
      <c r="I1" s="1102"/>
    </row>
    <row r="2" spans="1:9" ht="43.5" customHeight="1">
      <c r="A2" s="1102" t="s">
        <v>423</v>
      </c>
      <c r="B2" s="1102"/>
      <c r="C2" s="1102"/>
      <c r="D2" s="1102"/>
      <c r="E2" s="1102"/>
      <c r="F2" s="1102"/>
      <c r="G2" s="1102"/>
      <c r="H2" s="1102"/>
      <c r="I2" s="1102"/>
    </row>
    <row r="3" spans="1:9" ht="43.5" customHeight="1">
      <c r="A3" s="1102" t="s">
        <v>1208</v>
      </c>
      <c r="B3" s="1102"/>
      <c r="C3" s="1102"/>
      <c r="D3" s="1102"/>
      <c r="E3" s="1102"/>
      <c r="F3" s="1102"/>
      <c r="G3" s="1102"/>
      <c r="H3" s="1102"/>
      <c r="I3" s="1102"/>
    </row>
    <row r="4" spans="1:9" ht="43.5" customHeight="1">
      <c r="A4" s="1103" t="s">
        <v>1250</v>
      </c>
      <c r="B4" s="1103"/>
      <c r="C4" s="1103"/>
      <c r="D4" s="1103"/>
      <c r="E4" s="1103"/>
      <c r="F4" s="1103"/>
      <c r="G4" s="1103"/>
      <c r="H4" s="1103"/>
      <c r="I4" s="1103"/>
    </row>
    <row r="5" spans="1:9" ht="19.5" customHeight="1" thickBot="1">
      <c r="A5" s="1102"/>
      <c r="B5" s="1102"/>
      <c r="C5" s="1102"/>
      <c r="D5" s="1102"/>
      <c r="E5" s="1102"/>
      <c r="F5" s="1102"/>
      <c r="G5" s="1102"/>
      <c r="H5" s="1102"/>
      <c r="I5" s="1102"/>
    </row>
    <row r="6" spans="1:9" s="26" customFormat="1" ht="39" customHeight="1" thickTop="1" thickBot="1">
      <c r="A6" s="427" t="s">
        <v>296</v>
      </c>
      <c r="B6" s="67" t="s">
        <v>424</v>
      </c>
      <c r="C6" s="67" t="s">
        <v>425</v>
      </c>
      <c r="D6" s="67" t="s">
        <v>1147</v>
      </c>
      <c r="E6" s="67" t="s">
        <v>1237</v>
      </c>
      <c r="F6" s="67" t="s">
        <v>1292</v>
      </c>
      <c r="G6" s="67" t="s">
        <v>1433</v>
      </c>
      <c r="H6" s="67" t="s">
        <v>1366</v>
      </c>
      <c r="I6" s="67" t="s">
        <v>1434</v>
      </c>
    </row>
    <row r="7" spans="1:9" ht="15" customHeight="1" thickTop="1" thickBot="1">
      <c r="A7" s="428"/>
      <c r="B7" s="568"/>
      <c r="C7" s="568"/>
      <c r="D7" s="568"/>
      <c r="E7" s="568"/>
      <c r="F7" s="568"/>
      <c r="G7" s="568"/>
      <c r="H7" s="568"/>
      <c r="I7" s="568"/>
    </row>
    <row r="8" spans="1:9" ht="24" customHeight="1" thickTop="1" thickBot="1">
      <c r="A8" s="27" t="s">
        <v>426</v>
      </c>
      <c r="B8" s="765">
        <v>967263.20895481051</v>
      </c>
      <c r="C8" s="765">
        <v>1153239.95646793</v>
      </c>
      <c r="D8" s="765">
        <v>1227695.4119679302</v>
      </c>
      <c r="E8" s="765">
        <v>1460238.2793250729</v>
      </c>
      <c r="F8" s="765">
        <v>1627070.1155466472</v>
      </c>
      <c r="G8" s="765">
        <v>1609104.4330947523</v>
      </c>
      <c r="H8" s="765">
        <v>1798819.5718586007</v>
      </c>
      <c r="I8" s="765">
        <v>1924320.5029023322</v>
      </c>
    </row>
    <row r="9" spans="1:9" s="70" customFormat="1" ht="21" customHeight="1" thickTop="1">
      <c r="A9" s="68" t="s">
        <v>8</v>
      </c>
      <c r="B9" s="766">
        <v>120620.57905247813</v>
      </c>
      <c r="C9" s="766">
        <v>126642.85525218658</v>
      </c>
      <c r="D9" s="766">
        <v>110451.37535714287</v>
      </c>
      <c r="E9" s="766">
        <v>135542.28695481049</v>
      </c>
      <c r="F9" s="766">
        <v>121233.7608994169</v>
      </c>
      <c r="G9" s="766">
        <v>74521.820036443154</v>
      </c>
      <c r="H9" s="766">
        <v>89429.524688046658</v>
      </c>
      <c r="I9" s="766">
        <v>137106.23918075801</v>
      </c>
    </row>
    <row r="10" spans="1:9" s="70" customFormat="1" ht="21" customHeight="1">
      <c r="A10" s="68" t="s">
        <v>17</v>
      </c>
      <c r="B10" s="766">
        <v>78069.998209912548</v>
      </c>
      <c r="C10" s="766">
        <v>50781.96954956268</v>
      </c>
      <c r="D10" s="766">
        <v>83352.084078717191</v>
      </c>
      <c r="E10" s="766">
        <v>124926.36000145772</v>
      </c>
      <c r="F10" s="766">
        <v>145531.73733381924</v>
      </c>
      <c r="G10" s="766">
        <v>156266.09540670554</v>
      </c>
      <c r="H10" s="766">
        <v>211083.04410787171</v>
      </c>
      <c r="I10" s="766">
        <v>218148.35603790087</v>
      </c>
    </row>
    <row r="11" spans="1:9" s="70" customFormat="1" ht="21" customHeight="1">
      <c r="A11" s="68" t="s">
        <v>26</v>
      </c>
      <c r="B11" s="766">
        <v>748468.1436195334</v>
      </c>
      <c r="C11" s="766">
        <v>904362.28282944602</v>
      </c>
      <c r="D11" s="766">
        <v>1005098.3627026239</v>
      </c>
      <c r="E11" s="766">
        <v>1153540.8920451896</v>
      </c>
      <c r="F11" s="766">
        <v>1293311.7158279885</v>
      </c>
      <c r="G11" s="766">
        <v>1296189.6705685132</v>
      </c>
      <c r="H11" s="766">
        <v>1414194.8958483965</v>
      </c>
      <c r="I11" s="766">
        <v>1462051.9320845483</v>
      </c>
    </row>
    <row r="12" spans="1:9" s="70" customFormat="1" ht="21" customHeight="1">
      <c r="A12" s="429" t="s">
        <v>427</v>
      </c>
      <c r="B12" s="766">
        <v>759595.39945189492</v>
      </c>
      <c r="C12" s="766">
        <v>922678.68521137035</v>
      </c>
      <c r="D12" s="766">
        <v>1028306.9681107872</v>
      </c>
      <c r="E12" s="766">
        <v>1171538.4051530613</v>
      </c>
      <c r="F12" s="766">
        <v>1309631.2296982508</v>
      </c>
      <c r="G12" s="766">
        <v>1308940.881368805</v>
      </c>
      <c r="H12" s="766">
        <v>1430080.4255830904</v>
      </c>
      <c r="I12" s="766">
        <v>1476398.3027944607</v>
      </c>
    </row>
    <row r="13" spans="1:9" s="70" customFormat="1" ht="21" customHeight="1">
      <c r="A13" s="429" t="s">
        <v>428</v>
      </c>
      <c r="B13" s="766">
        <v>757797.80280758021</v>
      </c>
      <c r="C13" s="766">
        <v>920671.60112390679</v>
      </c>
      <c r="D13" s="766">
        <v>1021975.1273061223</v>
      </c>
      <c r="E13" s="766">
        <v>1165656.1491982508</v>
      </c>
      <c r="F13" s="766">
        <v>1299933.4885481049</v>
      </c>
      <c r="G13" s="766">
        <v>1298640.0915670553</v>
      </c>
      <c r="H13" s="766">
        <v>1411340.3806953351</v>
      </c>
      <c r="I13" s="766">
        <v>1454436.0702944605</v>
      </c>
    </row>
    <row r="14" spans="1:9" s="70" customFormat="1" ht="21" customHeight="1">
      <c r="A14" s="429" t="s">
        <v>429</v>
      </c>
      <c r="B14" s="766">
        <v>1797.5966443148691</v>
      </c>
      <c r="C14" s="766">
        <v>2007.0840874635569</v>
      </c>
      <c r="D14" s="766">
        <v>6331.8408046647237</v>
      </c>
      <c r="E14" s="766">
        <v>5882.2559548104955</v>
      </c>
      <c r="F14" s="766">
        <v>9697.7411501457718</v>
      </c>
      <c r="G14" s="766">
        <v>10300.789801749272</v>
      </c>
      <c r="H14" s="766">
        <v>18740.044887755103</v>
      </c>
      <c r="I14" s="766">
        <v>21962.232499999998</v>
      </c>
    </row>
    <row r="15" spans="1:9" s="70" customFormat="1" ht="21" customHeight="1">
      <c r="A15" s="429" t="s">
        <v>430</v>
      </c>
      <c r="B15" s="766">
        <v>3635.929833819242</v>
      </c>
      <c r="C15" s="766">
        <v>5235.3031690962098</v>
      </c>
      <c r="D15" s="766">
        <v>7595.9819781341102</v>
      </c>
      <c r="E15" s="766">
        <v>9945.5510058309046</v>
      </c>
      <c r="F15" s="766">
        <v>11539.297983965014</v>
      </c>
      <c r="G15" s="766">
        <v>20456.137128279879</v>
      </c>
      <c r="H15" s="766">
        <v>15026.716721574343</v>
      </c>
      <c r="I15" s="766">
        <v>19776.085381924197</v>
      </c>
    </row>
    <row r="16" spans="1:9" s="70" customFormat="1" ht="21" customHeight="1">
      <c r="A16" s="429" t="s">
        <v>431</v>
      </c>
      <c r="B16" s="766">
        <v>3561.491829446064</v>
      </c>
      <c r="C16" s="766">
        <v>5107.8013790087471</v>
      </c>
      <c r="D16" s="766">
        <v>7366.1039125364432</v>
      </c>
      <c r="E16" s="766">
        <v>9439.5276632653076</v>
      </c>
      <c r="F16" s="766">
        <v>10988.067465014577</v>
      </c>
      <c r="G16" s="766">
        <v>18581.202167638487</v>
      </c>
      <c r="H16" s="766">
        <v>13796.260078717201</v>
      </c>
      <c r="I16" s="766">
        <v>17504.91347084548</v>
      </c>
    </row>
    <row r="17" spans="1:9" s="70" customFormat="1" ht="21" customHeight="1">
      <c r="A17" s="429" t="s">
        <v>432</v>
      </c>
      <c r="B17" s="766">
        <v>74.438004373177847</v>
      </c>
      <c r="C17" s="766">
        <v>127.50179008746356</v>
      </c>
      <c r="D17" s="766">
        <v>229.87806559766764</v>
      </c>
      <c r="E17" s="766">
        <v>506.02334256559766</v>
      </c>
      <c r="F17" s="766">
        <v>551.23051895043727</v>
      </c>
      <c r="G17" s="766">
        <v>1874.9349606413996</v>
      </c>
      <c r="H17" s="766">
        <v>1230.4566428571429</v>
      </c>
      <c r="I17" s="766">
        <v>2271.1719110787171</v>
      </c>
    </row>
    <row r="18" spans="1:9" s="70" customFormat="1" ht="21" customHeight="1">
      <c r="A18" s="429" t="s">
        <v>433</v>
      </c>
      <c r="B18" s="766">
        <v>1962.3084562682216</v>
      </c>
      <c r="C18" s="766">
        <v>3997.3343862973761</v>
      </c>
      <c r="D18" s="766">
        <v>6005.2475787172016</v>
      </c>
      <c r="E18" s="766">
        <v>7501.16024781341</v>
      </c>
      <c r="F18" s="766">
        <v>11133.032508746357</v>
      </c>
      <c r="G18" s="766">
        <v>12565.936119533528</v>
      </c>
      <c r="H18" s="766">
        <v>12329.272941690961</v>
      </c>
      <c r="I18" s="766">
        <v>12781.6553090379</v>
      </c>
    </row>
    <row r="19" spans="1:9" s="70" customFormat="1" ht="21" customHeight="1">
      <c r="A19" s="429" t="s">
        <v>434</v>
      </c>
      <c r="B19" s="766">
        <v>1757.5577303206994</v>
      </c>
      <c r="C19" s="766">
        <v>3693.6339300291547</v>
      </c>
      <c r="D19" s="766">
        <v>5494.70444606414</v>
      </c>
      <c r="E19" s="766">
        <v>6938.9214591836735</v>
      </c>
      <c r="F19" s="766">
        <v>10088.732532069971</v>
      </c>
      <c r="G19" s="766">
        <v>11477.928456268221</v>
      </c>
      <c r="H19" s="766">
        <v>10957.696001457725</v>
      </c>
      <c r="I19" s="766">
        <v>11268.28162973761</v>
      </c>
    </row>
    <row r="20" spans="1:9" s="70" customFormat="1" ht="21" customHeight="1">
      <c r="A20" s="429" t="s">
        <v>435</v>
      </c>
      <c r="B20" s="766">
        <v>204.75072594752186</v>
      </c>
      <c r="C20" s="766">
        <v>303.7004562682215</v>
      </c>
      <c r="D20" s="766">
        <v>510.54313265306121</v>
      </c>
      <c r="E20" s="766">
        <v>562.23878862973754</v>
      </c>
      <c r="F20" s="766">
        <v>1044.2999766763849</v>
      </c>
      <c r="G20" s="766">
        <v>1088.0076632653061</v>
      </c>
      <c r="H20" s="766">
        <v>1371.5769402332364</v>
      </c>
      <c r="I20" s="766">
        <v>1513.3736793002915</v>
      </c>
    </row>
    <row r="21" spans="1:9" s="70" customFormat="1" ht="21" customHeight="1">
      <c r="A21" s="429" t="s">
        <v>39</v>
      </c>
      <c r="B21" s="766">
        <v>8135.735422740524</v>
      </c>
      <c r="C21" s="766">
        <v>9914.2961020408184</v>
      </c>
      <c r="D21" s="766">
        <v>10799.474418367347</v>
      </c>
      <c r="E21" s="766">
        <v>11498.190074344024</v>
      </c>
      <c r="F21" s="766">
        <v>12744.130379008746</v>
      </c>
      <c r="G21" s="766">
        <v>13683.324016034987</v>
      </c>
      <c r="H21" s="766">
        <v>14307.251870262389</v>
      </c>
      <c r="I21" s="766">
        <v>15648.545600583089</v>
      </c>
    </row>
    <row r="22" spans="1:9" s="70" customFormat="1" ht="21" customHeight="1">
      <c r="A22" s="429" t="s">
        <v>436</v>
      </c>
      <c r="B22" s="766">
        <v>-24861.229545189504</v>
      </c>
      <c r="C22" s="766">
        <v>-37463.336039358597</v>
      </c>
      <c r="D22" s="766">
        <v>-47609.309383381922</v>
      </c>
      <c r="E22" s="766">
        <v>-46942.414435860053</v>
      </c>
      <c r="F22" s="766">
        <v>-51735.974741982507</v>
      </c>
      <c r="G22" s="766">
        <v>-59456.608064139939</v>
      </c>
      <c r="H22" s="766">
        <v>-57548.771268221572</v>
      </c>
      <c r="I22" s="766">
        <v>-62552.657001457716</v>
      </c>
    </row>
    <row r="23" spans="1:9" s="70" customFormat="1" ht="21" customHeight="1">
      <c r="A23" s="68" t="s">
        <v>57</v>
      </c>
      <c r="B23" s="766">
        <v>4798.3724562682219</v>
      </c>
      <c r="C23" s="766">
        <v>6062.4734708454807</v>
      </c>
      <c r="D23" s="766">
        <v>7537.9121895043727</v>
      </c>
      <c r="E23" s="766">
        <v>9755.4279023323597</v>
      </c>
      <c r="F23" s="766">
        <v>12158.610335276968</v>
      </c>
      <c r="G23" s="766">
        <v>11422.371518950436</v>
      </c>
      <c r="H23" s="766">
        <v>14233.010959183674</v>
      </c>
      <c r="I23" s="766">
        <v>12747.620069970846</v>
      </c>
    </row>
    <row r="24" spans="1:9" s="70" customFormat="1" ht="21" customHeight="1">
      <c r="A24" s="68" t="s">
        <v>63</v>
      </c>
      <c r="B24" s="766">
        <v>0</v>
      </c>
      <c r="C24" s="766">
        <v>0</v>
      </c>
      <c r="D24" s="766">
        <v>2.9154518950437317E-4</v>
      </c>
      <c r="E24" s="766">
        <v>0</v>
      </c>
      <c r="F24" s="766">
        <v>317.20127988338191</v>
      </c>
      <c r="G24" s="766">
        <v>317.20127988338191</v>
      </c>
      <c r="H24" s="766">
        <v>176.226138483965</v>
      </c>
      <c r="I24" s="766">
        <v>88.115256559766777</v>
      </c>
    </row>
    <row r="25" spans="1:9" s="70" customFormat="1" ht="21" customHeight="1">
      <c r="A25" s="68" t="s">
        <v>437</v>
      </c>
      <c r="B25" s="766">
        <v>90.737309037900857</v>
      </c>
      <c r="C25" s="766">
        <v>49036.691806122457</v>
      </c>
      <c r="D25" s="766">
        <v>4094.1164897959184</v>
      </c>
      <c r="E25" s="766">
        <v>9514.7477128279897</v>
      </c>
      <c r="F25" s="766">
        <v>19769.973921282795</v>
      </c>
      <c r="G25" s="766">
        <v>31571.791975218657</v>
      </c>
      <c r="H25" s="766">
        <v>32241.178562682217</v>
      </c>
      <c r="I25" s="766">
        <v>42831.051141399417</v>
      </c>
    </row>
    <row r="26" spans="1:9" s="70" customFormat="1" ht="21" customHeight="1">
      <c r="A26" s="68" t="s">
        <v>74</v>
      </c>
      <c r="B26" s="766">
        <v>11596.107344023323</v>
      </c>
      <c r="C26" s="766">
        <v>12317.303985422741</v>
      </c>
      <c r="D26" s="766">
        <v>11855.070373177843</v>
      </c>
      <c r="E26" s="766">
        <v>14308.522890670554</v>
      </c>
      <c r="F26" s="766">
        <v>18448.37237026239</v>
      </c>
      <c r="G26" s="766">
        <v>19624.879581632656</v>
      </c>
      <c r="H26" s="766">
        <v>22003.259779883385</v>
      </c>
      <c r="I26" s="766">
        <v>24380.71754956268</v>
      </c>
    </row>
    <row r="27" spans="1:9" s="70" customFormat="1" ht="21" customHeight="1">
      <c r="A27" s="68" t="s">
        <v>438</v>
      </c>
      <c r="B27" s="766">
        <v>3619.2709635568508</v>
      </c>
      <c r="C27" s="766">
        <v>4036.3795743440232</v>
      </c>
      <c r="D27" s="766">
        <v>5306.4904854227398</v>
      </c>
      <c r="E27" s="766">
        <v>12650.041817784258</v>
      </c>
      <c r="F27" s="766">
        <v>16298.743578717202</v>
      </c>
      <c r="G27" s="766">
        <v>19190.60272740525</v>
      </c>
      <c r="H27" s="766">
        <v>15458.431774052477</v>
      </c>
      <c r="I27" s="766">
        <v>26966.471581632653</v>
      </c>
    </row>
    <row r="28" spans="1:9" s="71" customFormat="1" ht="43.5" customHeight="1" thickBot="1">
      <c r="A28" s="430" t="s">
        <v>1359</v>
      </c>
      <c r="B28" s="767">
        <v>0</v>
      </c>
      <c r="C28" s="767">
        <v>0</v>
      </c>
      <c r="D28" s="767">
        <v>0</v>
      </c>
      <c r="E28" s="767">
        <v>0</v>
      </c>
      <c r="F28" s="767">
        <v>0</v>
      </c>
      <c r="G28" s="767">
        <v>0</v>
      </c>
      <c r="H28" s="767">
        <v>0</v>
      </c>
      <c r="I28" s="767">
        <v>0</v>
      </c>
    </row>
    <row r="29" spans="1:9" ht="24" customHeight="1" thickTop="1" thickBot="1">
      <c r="A29" s="27" t="s">
        <v>439</v>
      </c>
      <c r="B29" s="765">
        <v>891264.23759475211</v>
      </c>
      <c r="C29" s="765">
        <v>1067497.0826690963</v>
      </c>
      <c r="D29" s="765">
        <v>1127744.7182536442</v>
      </c>
      <c r="E29" s="765">
        <v>1345376.2000830905</v>
      </c>
      <c r="F29" s="765">
        <v>1499536.7489650145</v>
      </c>
      <c r="G29" s="765">
        <v>1481012.5381428571</v>
      </c>
      <c r="H29" s="765">
        <v>1660506.0202740524</v>
      </c>
      <c r="I29" s="765">
        <v>1783410.9840233235</v>
      </c>
    </row>
    <row r="30" spans="1:9" s="70" customFormat="1" ht="21" customHeight="1" thickTop="1">
      <c r="A30" s="68" t="s">
        <v>440</v>
      </c>
      <c r="B30" s="766">
        <v>620845.04063265305</v>
      </c>
      <c r="C30" s="766">
        <v>750258.79603644309</v>
      </c>
      <c r="D30" s="766">
        <v>834567.43219096214</v>
      </c>
      <c r="E30" s="766">
        <v>1076309.6859810494</v>
      </c>
      <c r="F30" s="766">
        <v>1209500.8012930029</v>
      </c>
      <c r="G30" s="766">
        <v>1142224.5839271136</v>
      </c>
      <c r="H30" s="766">
        <v>1249432.923574344</v>
      </c>
      <c r="I30" s="766">
        <v>1353928.4408994168</v>
      </c>
    </row>
    <row r="31" spans="1:9" s="70" customFormat="1" ht="21" customHeight="1">
      <c r="A31" s="429" t="s">
        <v>441</v>
      </c>
      <c r="B31" s="766">
        <v>298.61644460641401</v>
      </c>
      <c r="C31" s="766">
        <v>261.82325218658895</v>
      </c>
      <c r="D31" s="766">
        <v>261.15654227405247</v>
      </c>
      <c r="E31" s="766">
        <v>246.36914577259478</v>
      </c>
      <c r="F31" s="766">
        <v>228.77887026239068</v>
      </c>
      <c r="G31" s="766">
        <v>324.27241107871725</v>
      </c>
      <c r="H31" s="766">
        <v>26367.174042274051</v>
      </c>
      <c r="I31" s="766">
        <v>81393.055661807579</v>
      </c>
    </row>
    <row r="32" spans="1:9" s="70" customFormat="1" ht="21" customHeight="1">
      <c r="A32" s="429" t="s">
        <v>442</v>
      </c>
      <c r="B32" s="766">
        <v>227577.96418513116</v>
      </c>
      <c r="C32" s="766">
        <v>294068.70893877553</v>
      </c>
      <c r="D32" s="766">
        <v>344101.80418367346</v>
      </c>
      <c r="E32" s="766">
        <v>402567.29345481045</v>
      </c>
      <c r="F32" s="766">
        <v>518732.89609912533</v>
      </c>
      <c r="G32" s="766">
        <v>492196.68344023323</v>
      </c>
      <c r="H32" s="766">
        <v>525808.62529737607</v>
      </c>
      <c r="I32" s="766">
        <v>538997.68785714288</v>
      </c>
    </row>
    <row r="33" spans="1:9" s="70" customFormat="1" ht="21" customHeight="1">
      <c r="A33" s="429" t="s">
        <v>443</v>
      </c>
      <c r="B33" s="766">
        <v>73900.752269679302</v>
      </c>
      <c r="C33" s="766">
        <v>75732.341511661813</v>
      </c>
      <c r="D33" s="766">
        <v>18191.737069970844</v>
      </c>
      <c r="E33" s="766">
        <v>4898.4393483965014</v>
      </c>
      <c r="F33" s="766">
        <v>1840.1315189504376</v>
      </c>
      <c r="G33" s="766">
        <v>1522.0994227405247</v>
      </c>
      <c r="H33" s="766">
        <v>1290.654867346939</v>
      </c>
      <c r="I33" s="766">
        <v>787.3068935860058</v>
      </c>
    </row>
    <row r="34" spans="1:9" s="70" customFormat="1" ht="21" customHeight="1">
      <c r="A34" s="429" t="s">
        <v>444</v>
      </c>
      <c r="B34" s="766">
        <v>8139.534574344023</v>
      </c>
      <c r="C34" s="766">
        <v>10752.444188046646</v>
      </c>
      <c r="D34" s="766">
        <v>10686.252064139941</v>
      </c>
      <c r="E34" s="766">
        <v>11716.994379008745</v>
      </c>
      <c r="F34" s="766">
        <v>9057.1550714285713</v>
      </c>
      <c r="G34" s="766">
        <v>7529.4800918367346</v>
      </c>
      <c r="H34" s="766">
        <v>8044.121329446064</v>
      </c>
      <c r="I34" s="766">
        <v>8117.6967186588927</v>
      </c>
    </row>
    <row r="35" spans="1:9" s="70" customFormat="1" ht="21" customHeight="1">
      <c r="A35" s="429" t="s">
        <v>445</v>
      </c>
      <c r="B35" s="766">
        <v>293895.44298688049</v>
      </c>
      <c r="C35" s="766">
        <v>350986.72167492716</v>
      </c>
      <c r="D35" s="766">
        <v>435134.84686734696</v>
      </c>
      <c r="E35" s="766">
        <v>622654.16435422737</v>
      </c>
      <c r="F35" s="766">
        <v>637695.23847813404</v>
      </c>
      <c r="G35" s="766">
        <v>595309.86876239069</v>
      </c>
      <c r="H35" s="766">
        <v>637636.04163994163</v>
      </c>
      <c r="I35" s="766">
        <v>670497.09816034988</v>
      </c>
    </row>
    <row r="36" spans="1:9" s="70" customFormat="1" ht="21" customHeight="1">
      <c r="A36" s="429" t="s">
        <v>446</v>
      </c>
      <c r="B36" s="766">
        <v>17032.730172011663</v>
      </c>
      <c r="C36" s="766">
        <v>18456.756470845481</v>
      </c>
      <c r="D36" s="766">
        <v>26191.635463556853</v>
      </c>
      <c r="E36" s="766">
        <v>34226.425298833819</v>
      </c>
      <c r="F36" s="766">
        <v>41946.601255102039</v>
      </c>
      <c r="G36" s="766">
        <v>45342.179798833822</v>
      </c>
      <c r="H36" s="766">
        <v>50286.306397959183</v>
      </c>
      <c r="I36" s="766">
        <v>54135.595607871721</v>
      </c>
    </row>
    <row r="37" spans="1:9" s="70" customFormat="1" ht="21" customHeight="1">
      <c r="A37" s="68" t="s">
        <v>447</v>
      </c>
      <c r="B37" s="766">
        <v>776.00334985422739</v>
      </c>
      <c r="C37" s="766">
        <v>692.99937755102042</v>
      </c>
      <c r="D37" s="766">
        <v>380.32608600583092</v>
      </c>
      <c r="E37" s="766">
        <v>405.07914723032076</v>
      </c>
      <c r="F37" s="766">
        <v>792.48626384839645</v>
      </c>
      <c r="G37" s="766">
        <v>409.96197376093295</v>
      </c>
      <c r="H37" s="766">
        <v>958.52218513119533</v>
      </c>
      <c r="I37" s="766">
        <v>442.12919825072885</v>
      </c>
    </row>
    <row r="38" spans="1:9" s="70" customFormat="1" ht="21" customHeight="1">
      <c r="A38" s="68" t="s">
        <v>448</v>
      </c>
      <c r="B38" s="766">
        <v>89280.895947521873</v>
      </c>
      <c r="C38" s="766">
        <v>89052.085393586007</v>
      </c>
      <c r="D38" s="766">
        <v>68045.650947521863</v>
      </c>
      <c r="E38" s="766">
        <v>75791.577537900885</v>
      </c>
      <c r="F38" s="766">
        <v>51313.988922740522</v>
      </c>
      <c r="G38" s="766">
        <v>119524.98529883381</v>
      </c>
      <c r="H38" s="766">
        <v>183892.35775655977</v>
      </c>
      <c r="I38" s="766">
        <v>208731.9209956268</v>
      </c>
    </row>
    <row r="39" spans="1:9" s="70" customFormat="1" ht="21" customHeight="1">
      <c r="A39" s="68" t="s">
        <v>449</v>
      </c>
      <c r="B39" s="766">
        <v>29864.189106413996</v>
      </c>
      <c r="C39" s="766">
        <v>30505.227151603496</v>
      </c>
      <c r="D39" s="766">
        <v>41099.811485422746</v>
      </c>
      <c r="E39" s="766">
        <v>38342.40561370262</v>
      </c>
      <c r="F39" s="766">
        <v>42984.72336297376</v>
      </c>
      <c r="G39" s="766">
        <v>32531.23202186589</v>
      </c>
      <c r="H39" s="766">
        <v>44369.483957725948</v>
      </c>
      <c r="I39" s="766">
        <v>48191.529376093298</v>
      </c>
    </row>
    <row r="40" spans="1:9" s="70" customFormat="1" ht="21" customHeight="1">
      <c r="A40" s="68" t="s">
        <v>127</v>
      </c>
      <c r="B40" s="766">
        <v>23392.585007288631</v>
      </c>
      <c r="C40" s="766">
        <v>25999.460810495628</v>
      </c>
      <c r="D40" s="766">
        <v>28253.12381632653</v>
      </c>
      <c r="E40" s="766">
        <v>29553.410583090379</v>
      </c>
      <c r="F40" s="766">
        <v>25586.116947521863</v>
      </c>
      <c r="G40" s="766">
        <v>25560.488330903787</v>
      </c>
      <c r="H40" s="766">
        <v>27632.187462099129</v>
      </c>
      <c r="I40" s="766">
        <v>28982.607642857143</v>
      </c>
    </row>
    <row r="41" spans="1:9" s="70" customFormat="1" ht="21" customHeight="1">
      <c r="A41" s="68" t="s">
        <v>133</v>
      </c>
      <c r="B41" s="766">
        <v>80756.940396501464</v>
      </c>
      <c r="C41" s="766">
        <v>102763.45967055394</v>
      </c>
      <c r="D41" s="766">
        <v>98421.946873177832</v>
      </c>
      <c r="E41" s="766">
        <v>83229.57725947522</v>
      </c>
      <c r="F41" s="766">
        <v>116284.57037755102</v>
      </c>
      <c r="G41" s="766">
        <v>116452.41130903791</v>
      </c>
      <c r="H41" s="766">
        <v>107682.20359766763</v>
      </c>
      <c r="I41" s="766">
        <v>104105.43407580175</v>
      </c>
    </row>
    <row r="42" spans="1:9" s="70" customFormat="1" ht="21" customHeight="1">
      <c r="A42" s="68" t="s">
        <v>450</v>
      </c>
      <c r="B42" s="766">
        <v>20201.856504373176</v>
      </c>
      <c r="C42" s="766">
        <v>19186.113676384837</v>
      </c>
      <c r="D42" s="766">
        <v>25528.159276967926</v>
      </c>
      <c r="E42" s="766">
        <v>24525.843360058308</v>
      </c>
      <c r="F42" s="766">
        <v>23525.581065597671</v>
      </c>
      <c r="G42" s="766">
        <v>32270.195424198253</v>
      </c>
      <c r="H42" s="766">
        <v>37007.761701166186</v>
      </c>
      <c r="I42" s="766">
        <v>34028.450472303208</v>
      </c>
    </row>
    <row r="43" spans="1:9" s="71" customFormat="1" ht="43.5" customHeight="1" thickBot="1">
      <c r="A43" s="430" t="s">
        <v>109</v>
      </c>
      <c r="B43" s="767">
        <v>26146.726650145771</v>
      </c>
      <c r="C43" s="767">
        <v>49038.940552478132</v>
      </c>
      <c r="D43" s="767">
        <v>31448.267577259478</v>
      </c>
      <c r="E43" s="767">
        <v>17218.62060058309</v>
      </c>
      <c r="F43" s="767">
        <v>29548.480731778425</v>
      </c>
      <c r="G43" s="767">
        <v>12038.679857142857</v>
      </c>
      <c r="H43" s="767">
        <v>9530.5800393585996</v>
      </c>
      <c r="I43" s="767">
        <v>5000.4713629737607</v>
      </c>
    </row>
    <row r="44" spans="1:9" ht="24" customHeight="1" thickTop="1" thickBot="1">
      <c r="A44" s="27" t="s">
        <v>451</v>
      </c>
      <c r="B44" s="765">
        <v>75998.971360058305</v>
      </c>
      <c r="C44" s="765">
        <v>85742.873798833811</v>
      </c>
      <c r="D44" s="765">
        <v>99950.693714285706</v>
      </c>
      <c r="E44" s="765">
        <v>114862.07924198252</v>
      </c>
      <c r="F44" s="765">
        <v>127533.36658163265</v>
      </c>
      <c r="G44" s="765">
        <v>128091.89495189504</v>
      </c>
      <c r="H44" s="765">
        <v>138313.55158746356</v>
      </c>
      <c r="I44" s="765">
        <v>140909.51887900874</v>
      </c>
    </row>
    <row r="45" spans="1:9" s="70" customFormat="1" ht="21" customHeight="1" thickTop="1">
      <c r="A45" s="68" t="s">
        <v>148</v>
      </c>
      <c r="B45" s="766">
        <v>34185.072886297377</v>
      </c>
      <c r="C45" s="766">
        <v>40596.92419825073</v>
      </c>
      <c r="D45" s="766">
        <v>55664.373177842564</v>
      </c>
      <c r="E45" s="766">
        <v>61797.230320699709</v>
      </c>
      <c r="F45" s="766">
        <v>68539.183673469379</v>
      </c>
      <c r="G45" s="766">
        <v>68768.411078717196</v>
      </c>
      <c r="H45" s="766">
        <v>74599.314868804664</v>
      </c>
      <c r="I45" s="766">
        <v>74599.314868804664</v>
      </c>
    </row>
    <row r="46" spans="1:9" s="70" customFormat="1" ht="21" customHeight="1">
      <c r="A46" s="68" t="s">
        <v>152</v>
      </c>
      <c r="B46" s="766">
        <v>11004.12544314869</v>
      </c>
      <c r="C46" s="766">
        <v>9947.4206997084548</v>
      </c>
      <c r="D46" s="766">
        <v>16.910495626822158</v>
      </c>
      <c r="E46" s="766">
        <v>16.910495626822158</v>
      </c>
      <c r="F46" s="766">
        <v>16.910495626822158</v>
      </c>
      <c r="G46" s="766">
        <v>2932.3623906705543</v>
      </c>
      <c r="H46" s="766">
        <v>16.910495626822158</v>
      </c>
      <c r="I46" s="766">
        <v>3078.1349854227406</v>
      </c>
    </row>
    <row r="47" spans="1:9" s="70" customFormat="1" ht="21" customHeight="1">
      <c r="A47" s="68" t="s">
        <v>156</v>
      </c>
      <c r="B47" s="766">
        <v>0</v>
      </c>
      <c r="C47" s="766">
        <v>0</v>
      </c>
      <c r="D47" s="766">
        <v>0</v>
      </c>
      <c r="E47" s="766">
        <v>0</v>
      </c>
      <c r="F47" s="766">
        <v>0</v>
      </c>
      <c r="G47" s="766">
        <v>0</v>
      </c>
      <c r="H47" s="766">
        <v>0</v>
      </c>
      <c r="I47" s="766">
        <v>0</v>
      </c>
    </row>
    <row r="48" spans="1:9" s="70" customFormat="1" ht="21" customHeight="1">
      <c r="A48" s="68" t="s">
        <v>452</v>
      </c>
      <c r="B48" s="766">
        <v>18099.100625364434</v>
      </c>
      <c r="C48" s="766">
        <v>23091.341793002914</v>
      </c>
      <c r="D48" s="766">
        <v>27882.296444606414</v>
      </c>
      <c r="E48" s="766">
        <v>34400.29099708455</v>
      </c>
      <c r="F48" s="766">
        <v>42054.321459183673</v>
      </c>
      <c r="G48" s="766">
        <v>48962.798709912531</v>
      </c>
      <c r="H48" s="766">
        <v>48962.798709912531</v>
      </c>
      <c r="I48" s="766">
        <v>54959.328014577266</v>
      </c>
    </row>
    <row r="49" spans="1:9" s="70" customFormat="1" ht="21" customHeight="1">
      <c r="A49" s="68" t="s">
        <v>164</v>
      </c>
      <c r="B49" s="766">
        <v>12710.672405247815</v>
      </c>
      <c r="C49" s="766">
        <v>12107.187107871719</v>
      </c>
      <c r="D49" s="766">
        <v>16387.113596209911</v>
      </c>
      <c r="E49" s="766">
        <v>18647.647428571428</v>
      </c>
      <c r="F49" s="766">
        <v>16922.950953352771</v>
      </c>
      <c r="G49" s="766">
        <v>7428.3227725947518</v>
      </c>
      <c r="H49" s="766">
        <v>14734.527513119532</v>
      </c>
      <c r="I49" s="766">
        <v>8272.7410102040812</v>
      </c>
    </row>
    <row r="50" spans="1:9" s="70" customFormat="1" ht="21" customHeight="1">
      <c r="A50" s="429" t="s">
        <v>453</v>
      </c>
      <c r="B50" s="766">
        <v>0</v>
      </c>
      <c r="C50" s="766">
        <v>0</v>
      </c>
      <c r="D50" s="766">
        <v>0</v>
      </c>
      <c r="E50" s="766">
        <v>0</v>
      </c>
      <c r="F50" s="766">
        <v>0</v>
      </c>
      <c r="G50" s="766">
        <v>2915.4518950437318</v>
      </c>
      <c r="H50" s="766">
        <v>0</v>
      </c>
      <c r="I50" s="766">
        <v>2234.591836734694</v>
      </c>
    </row>
    <row r="51" spans="1:9" s="71" customFormat="1" ht="40.5" customHeight="1" thickBot="1">
      <c r="A51" s="431" t="s">
        <v>454</v>
      </c>
      <c r="B51" s="767">
        <v>12710.672405247815</v>
      </c>
      <c r="C51" s="767">
        <v>12107.187107871719</v>
      </c>
      <c r="D51" s="767">
        <v>16387.113596209911</v>
      </c>
      <c r="E51" s="767">
        <v>18647.647428571428</v>
      </c>
      <c r="F51" s="767">
        <v>16922.950953352771</v>
      </c>
      <c r="G51" s="767">
        <v>4512.8708775510204</v>
      </c>
      <c r="H51" s="767">
        <v>14734.527513119532</v>
      </c>
      <c r="I51" s="767">
        <v>6038.1491734693873</v>
      </c>
    </row>
    <row r="52" spans="1:9" ht="24" customHeight="1" thickTop="1" thickBot="1">
      <c r="A52" s="27" t="s">
        <v>455</v>
      </c>
      <c r="B52" s="765">
        <v>967263.20895481051</v>
      </c>
      <c r="C52" s="765">
        <v>1153239.95646793</v>
      </c>
      <c r="D52" s="765">
        <v>1227695.4119679302</v>
      </c>
      <c r="E52" s="765">
        <v>1460238.2793250729</v>
      </c>
      <c r="F52" s="765">
        <v>1627070.1155466472</v>
      </c>
      <c r="G52" s="765">
        <v>1609104.4330947523</v>
      </c>
      <c r="H52" s="765">
        <v>1798819.5718615158</v>
      </c>
      <c r="I52" s="765">
        <v>1924320.5029023322</v>
      </c>
    </row>
    <row r="53" spans="1:9" s="70" customFormat="1" ht="24" customHeight="1" thickTop="1">
      <c r="A53" s="68" t="s">
        <v>456</v>
      </c>
      <c r="B53" s="766">
        <v>4638.6525612244895</v>
      </c>
      <c r="C53" s="766">
        <v>6891.9838323615168</v>
      </c>
      <c r="D53" s="766">
        <v>7955.4379912536433</v>
      </c>
      <c r="E53" s="766">
        <v>7508.9513469387757</v>
      </c>
      <c r="F53" s="766">
        <v>7420.9579373177839</v>
      </c>
      <c r="G53" s="766">
        <v>7488.1518090379004</v>
      </c>
      <c r="H53" s="766">
        <v>6165.6932769679306</v>
      </c>
      <c r="I53" s="766">
        <v>26362.712193877553</v>
      </c>
    </row>
    <row r="54" spans="1:9" s="71" customFormat="1" ht="21" customHeight="1">
      <c r="A54" s="431" t="s">
        <v>457</v>
      </c>
      <c r="B54" s="767">
        <v>0</v>
      </c>
      <c r="C54" s="767">
        <v>0</v>
      </c>
      <c r="D54" s="767">
        <v>0</v>
      </c>
      <c r="E54" s="767">
        <v>0</v>
      </c>
      <c r="F54" s="767">
        <v>0</v>
      </c>
      <c r="G54" s="767">
        <v>0</v>
      </c>
      <c r="H54" s="767">
        <v>0</v>
      </c>
      <c r="I54" s="767">
        <v>0</v>
      </c>
    </row>
    <row r="55" spans="1:9" s="71" customFormat="1" ht="21" customHeight="1">
      <c r="A55" s="431" t="s">
        <v>458</v>
      </c>
      <c r="B55" s="767">
        <v>4638.6525612244895</v>
      </c>
      <c r="C55" s="767">
        <v>6891.9838323615168</v>
      </c>
      <c r="D55" s="767">
        <v>7955.4379912536433</v>
      </c>
      <c r="E55" s="767">
        <v>7508.9513469387757</v>
      </c>
      <c r="F55" s="767">
        <v>7420.9579373177839</v>
      </c>
      <c r="G55" s="767">
        <v>7488.1518090379004</v>
      </c>
      <c r="H55" s="767">
        <v>6165.6932769679306</v>
      </c>
      <c r="I55" s="767">
        <v>26362.274876093295</v>
      </c>
    </row>
    <row r="56" spans="1:9" s="71" customFormat="1" ht="21" customHeight="1">
      <c r="A56" s="431" t="s">
        <v>459</v>
      </c>
      <c r="B56" s="767">
        <v>0</v>
      </c>
      <c r="C56" s="767">
        <v>0</v>
      </c>
      <c r="D56" s="767">
        <v>0</v>
      </c>
      <c r="E56" s="767">
        <v>0</v>
      </c>
      <c r="F56" s="767">
        <v>0</v>
      </c>
      <c r="G56" s="767">
        <v>0</v>
      </c>
      <c r="H56" s="767">
        <v>0</v>
      </c>
      <c r="I56" s="767">
        <v>0</v>
      </c>
    </row>
    <row r="57" spans="1:9" s="71" customFormat="1" ht="21" customHeight="1">
      <c r="A57" s="431" t="s">
        <v>460</v>
      </c>
      <c r="B57" s="767">
        <v>0</v>
      </c>
      <c r="C57" s="767">
        <v>0</v>
      </c>
      <c r="D57" s="767">
        <v>0</v>
      </c>
      <c r="E57" s="767">
        <v>0</v>
      </c>
      <c r="F57" s="767">
        <v>0</v>
      </c>
      <c r="G57" s="767">
        <v>0</v>
      </c>
      <c r="H57" s="767">
        <v>0</v>
      </c>
      <c r="I57" s="767">
        <v>0.43731778425655976</v>
      </c>
    </row>
    <row r="58" spans="1:9" s="71" customFormat="1" ht="21" customHeight="1">
      <c r="A58" s="431" t="s">
        <v>461</v>
      </c>
      <c r="B58" s="767">
        <v>0</v>
      </c>
      <c r="C58" s="767">
        <v>0</v>
      </c>
      <c r="D58" s="767">
        <v>0</v>
      </c>
      <c r="E58" s="767">
        <v>0</v>
      </c>
      <c r="F58" s="767">
        <v>0</v>
      </c>
      <c r="G58" s="767">
        <v>0</v>
      </c>
      <c r="H58" s="767">
        <v>0</v>
      </c>
      <c r="I58" s="767">
        <v>0</v>
      </c>
    </row>
    <row r="59" spans="1:9" s="71" customFormat="1" ht="61.5" customHeight="1" thickBot="1">
      <c r="A59" s="430" t="s">
        <v>462</v>
      </c>
      <c r="B59" s="767">
        <v>1790158.154833819</v>
      </c>
      <c r="C59" s="767">
        <v>2652564.8737915452</v>
      </c>
      <c r="D59" s="767">
        <v>2404563.7139781341</v>
      </c>
      <c r="E59" s="767">
        <v>2587872.5905058309</v>
      </c>
      <c r="F59" s="767">
        <v>2791456.0615597665</v>
      </c>
      <c r="G59" s="767">
        <v>3129880.3713513119</v>
      </c>
      <c r="H59" s="767">
        <v>4014343.4495218662</v>
      </c>
      <c r="I59" s="767">
        <v>4150439.8698265301</v>
      </c>
    </row>
    <row r="60" spans="1:9" ht="31.5" customHeight="1" thickTop="1" thickBot="1">
      <c r="A60" s="432" t="s">
        <v>463</v>
      </c>
      <c r="B60" s="765"/>
      <c r="C60" s="765"/>
      <c r="D60" s="765"/>
      <c r="E60" s="765"/>
      <c r="F60" s="765"/>
      <c r="G60" s="765"/>
      <c r="H60" s="765"/>
      <c r="I60" s="765"/>
    </row>
    <row r="61" spans="1:9" ht="30" customHeight="1" thickTop="1">
      <c r="A61" s="29" t="s">
        <v>464</v>
      </c>
      <c r="B61" s="768">
        <v>112874.63552040815</v>
      </c>
      <c r="C61" s="768">
        <v>137901.03279154521</v>
      </c>
      <c r="D61" s="768">
        <v>159094.31306851312</v>
      </c>
      <c r="E61" s="768">
        <v>163838.50555976678</v>
      </c>
      <c r="F61" s="768">
        <v>173222.59001895043</v>
      </c>
      <c r="G61" s="768">
        <v>73807.814435860055</v>
      </c>
      <c r="H61" s="768">
        <v>182838.45430758016</v>
      </c>
      <c r="I61" s="768">
        <v>79545.860099125362</v>
      </c>
    </row>
    <row r="62" spans="1:9" ht="21" customHeight="1">
      <c r="A62" s="31" t="s">
        <v>465</v>
      </c>
      <c r="B62" s="768">
        <v>-21554.589911078718</v>
      </c>
      <c r="C62" s="768">
        <v>-26942.178625364431</v>
      </c>
      <c r="D62" s="768">
        <v>-30759.058844023322</v>
      </c>
      <c r="E62" s="768">
        <v>-35986.410785714288</v>
      </c>
      <c r="F62" s="768">
        <v>-40249.765740524781</v>
      </c>
      <c r="G62" s="768">
        <v>-16689.919628279884</v>
      </c>
      <c r="H62" s="768">
        <v>-42126.376132653058</v>
      </c>
      <c r="I62" s="768">
        <v>-20683.702884839648</v>
      </c>
    </row>
    <row r="63" spans="1:9" ht="21.75" customHeight="1">
      <c r="A63" s="433" t="s">
        <v>466</v>
      </c>
      <c r="B63" s="768">
        <v>91320.045609329449</v>
      </c>
      <c r="C63" s="768">
        <v>110958.85416618077</v>
      </c>
      <c r="D63" s="768">
        <v>128335.25422448979</v>
      </c>
      <c r="E63" s="768">
        <v>127852.09477405247</v>
      </c>
      <c r="F63" s="768">
        <v>132972.82427842563</v>
      </c>
      <c r="G63" s="768">
        <v>57117.894807580175</v>
      </c>
      <c r="H63" s="768">
        <v>140712.0781749271</v>
      </c>
      <c r="I63" s="768">
        <v>58862.157214285711</v>
      </c>
    </row>
    <row r="64" spans="1:9">
      <c r="A64" s="29" t="s">
        <v>467</v>
      </c>
      <c r="B64" s="768">
        <v>6068.508422740525</v>
      </c>
      <c r="C64" s="768">
        <v>7015.2980437317774</v>
      </c>
      <c r="D64" s="768">
        <v>8601.2188542274052</v>
      </c>
      <c r="E64" s="768">
        <v>8625.7452521865889</v>
      </c>
      <c r="F64" s="768">
        <v>9580.2569344023323</v>
      </c>
      <c r="G64" s="768">
        <v>4611.3773381924202</v>
      </c>
      <c r="H64" s="768">
        <v>12341.217829446065</v>
      </c>
      <c r="I64" s="768">
        <v>5712.5851166180755</v>
      </c>
    </row>
    <row r="65" spans="1:9">
      <c r="A65" s="31" t="s">
        <v>468</v>
      </c>
      <c r="B65" s="768">
        <v>-1314.4266486880467</v>
      </c>
      <c r="C65" s="768">
        <v>-2214.0485276967929</v>
      </c>
      <c r="D65" s="768">
        <v>-2453.2124810495629</v>
      </c>
      <c r="E65" s="768">
        <v>-3482.7995860058309</v>
      </c>
      <c r="F65" s="768">
        <v>-3706.6557915451895</v>
      </c>
      <c r="G65" s="768">
        <v>-2042.2296428571428</v>
      </c>
      <c r="H65" s="768">
        <v>-5883.4448702623913</v>
      </c>
      <c r="I65" s="768">
        <v>-3206.4963046647231</v>
      </c>
    </row>
    <row r="66" spans="1:9">
      <c r="A66" s="30" t="s">
        <v>469</v>
      </c>
      <c r="B66" s="768">
        <v>96074.127383381929</v>
      </c>
      <c r="C66" s="768">
        <v>115760.10368221575</v>
      </c>
      <c r="D66" s="768">
        <v>134483.26059766763</v>
      </c>
      <c r="E66" s="768">
        <v>132995.04044023325</v>
      </c>
      <c r="F66" s="768">
        <v>138846.42542128279</v>
      </c>
      <c r="G66" s="768">
        <v>59687.04250291545</v>
      </c>
      <c r="H66" s="768">
        <v>147169.8511341108</v>
      </c>
      <c r="I66" s="768">
        <v>61368.246026239067</v>
      </c>
    </row>
    <row r="67" spans="1:9">
      <c r="A67" s="29" t="s">
        <v>470</v>
      </c>
      <c r="B67" s="768">
        <v>23245.049078717206</v>
      </c>
      <c r="C67" s="768">
        <v>35300.181314868802</v>
      </c>
      <c r="D67" s="768">
        <v>49158.085905247819</v>
      </c>
      <c r="E67" s="768">
        <v>53706.399731778423</v>
      </c>
      <c r="F67" s="768">
        <v>66439.766396501465</v>
      </c>
      <c r="G67" s="768">
        <v>18900.169151603499</v>
      </c>
      <c r="H67" s="768">
        <v>43007.650785714286</v>
      </c>
      <c r="I67" s="768">
        <v>11629.753148688047</v>
      </c>
    </row>
    <row r="68" spans="1:9">
      <c r="A68" s="29" t="s">
        <v>471</v>
      </c>
      <c r="B68" s="768">
        <v>-35740.510268221573</v>
      </c>
      <c r="C68" s="768">
        <v>-51814.119075801747</v>
      </c>
      <c r="D68" s="768">
        <v>-64482.040259475216</v>
      </c>
      <c r="E68" s="768">
        <v>-58591.03179737609</v>
      </c>
      <c r="F68" s="768">
        <v>-74742.865803207009</v>
      </c>
      <c r="G68" s="768">
        <v>-28100.767561224493</v>
      </c>
      <c r="H68" s="768">
        <v>-60148.696206997083</v>
      </c>
      <c r="I68" s="768">
        <v>-20150.683502915454</v>
      </c>
    </row>
    <row r="69" spans="1:9">
      <c r="A69" s="433" t="s">
        <v>472</v>
      </c>
      <c r="B69" s="768">
        <v>83578.666193877551</v>
      </c>
      <c r="C69" s="768">
        <v>99246.165921282809</v>
      </c>
      <c r="D69" s="768">
        <v>119159.30624344024</v>
      </c>
      <c r="E69" s="768">
        <v>128110.40837463558</v>
      </c>
      <c r="F69" s="768">
        <v>130543.32601457727</v>
      </c>
      <c r="G69" s="768">
        <v>50486.444093294464</v>
      </c>
      <c r="H69" s="768">
        <v>130028.80571282799</v>
      </c>
      <c r="I69" s="768">
        <v>52847.31567201166</v>
      </c>
    </row>
    <row r="70" spans="1:9">
      <c r="A70" s="31" t="s">
        <v>473</v>
      </c>
      <c r="B70" s="768">
        <v>-63864.717243440238</v>
      </c>
      <c r="C70" s="768">
        <v>-80852.415567055374</v>
      </c>
      <c r="D70" s="768">
        <v>-89521.42149708455</v>
      </c>
      <c r="E70" s="768">
        <v>-99776.427080174937</v>
      </c>
      <c r="F70" s="768">
        <v>-106022.7978819242</v>
      </c>
      <c r="G70" s="768">
        <v>-45095.20706413994</v>
      </c>
      <c r="H70" s="768">
        <v>-104165.0360685131</v>
      </c>
      <c r="I70" s="768">
        <v>-44731.99206122449</v>
      </c>
    </row>
    <row r="71" spans="1:9">
      <c r="A71" s="30" t="s">
        <v>474</v>
      </c>
      <c r="B71" s="768">
        <v>19713.94895043732</v>
      </c>
      <c r="C71" s="768">
        <v>18393.750354227406</v>
      </c>
      <c r="D71" s="768">
        <v>29637.884746355685</v>
      </c>
      <c r="E71" s="768">
        <v>28333.981294460642</v>
      </c>
      <c r="F71" s="768">
        <v>24520.528132653064</v>
      </c>
      <c r="G71" s="768">
        <v>5391.2370291545194</v>
      </c>
      <c r="H71" s="768">
        <v>25863.769644314867</v>
      </c>
      <c r="I71" s="768">
        <v>8115.3236107871717</v>
      </c>
    </row>
    <row r="72" spans="1:9">
      <c r="A72" s="30" t="s">
        <v>475</v>
      </c>
      <c r="B72" s="768">
        <v>46.469749271137019</v>
      </c>
      <c r="C72" s="768">
        <v>54.641581632653065</v>
      </c>
      <c r="D72" s="768">
        <v>62.571154518950436</v>
      </c>
      <c r="E72" s="768">
        <v>44.64256413994169</v>
      </c>
      <c r="F72" s="768">
        <v>40.627991253644318</v>
      </c>
      <c r="G72" s="768">
        <v>25.983367346938778</v>
      </c>
      <c r="H72" s="768">
        <v>43.884448979591838</v>
      </c>
      <c r="I72" s="768">
        <v>14.074158892128279</v>
      </c>
    </row>
    <row r="73" spans="1:9">
      <c r="A73" s="31" t="s">
        <v>476</v>
      </c>
      <c r="B73" s="768">
        <v>0</v>
      </c>
      <c r="C73" s="768">
        <v>0</v>
      </c>
      <c r="D73" s="768">
        <v>0</v>
      </c>
      <c r="E73" s="768">
        <v>0</v>
      </c>
      <c r="F73" s="768">
        <v>0</v>
      </c>
      <c r="G73" s="768">
        <v>8.8800014577259478</v>
      </c>
      <c r="H73" s="768">
        <v>8.8994125364431493</v>
      </c>
      <c r="I73" s="768">
        <v>3.3381924198250728E-4</v>
      </c>
    </row>
    <row r="74" spans="1:9">
      <c r="A74" s="31" t="s">
        <v>477</v>
      </c>
      <c r="B74" s="768">
        <v>46.469749271137019</v>
      </c>
      <c r="C74" s="768">
        <v>54.641581632653065</v>
      </c>
      <c r="D74" s="768">
        <v>62.571154518950436</v>
      </c>
      <c r="E74" s="768">
        <v>44.64256413994169</v>
      </c>
      <c r="F74" s="768">
        <v>40.627991253644318</v>
      </c>
      <c r="G74" s="768">
        <v>17.103365889212828</v>
      </c>
      <c r="H74" s="768">
        <v>34.985036443148687</v>
      </c>
      <c r="I74" s="768">
        <v>14.073825072886297</v>
      </c>
    </row>
    <row r="75" spans="1:9">
      <c r="A75" s="433" t="s">
        <v>478</v>
      </c>
      <c r="B75" s="768">
        <v>-13.538131195335279</v>
      </c>
      <c r="C75" s="768">
        <v>-16.67680612244898</v>
      </c>
      <c r="D75" s="768">
        <v>-24.655870262390668</v>
      </c>
      <c r="E75" s="768">
        <v>-24.319556851311955</v>
      </c>
      <c r="F75" s="768">
        <v>-15.292131195335278</v>
      </c>
      <c r="G75" s="768">
        <v>-8.4103075801749281</v>
      </c>
      <c r="H75" s="768">
        <v>-14.132518950437317</v>
      </c>
      <c r="I75" s="768">
        <v>-3.9529635568513122</v>
      </c>
    </row>
    <row r="76" spans="1:9">
      <c r="A76" s="433" t="s">
        <v>1353</v>
      </c>
      <c r="B76" s="768">
        <v>0</v>
      </c>
      <c r="C76" s="768">
        <v>0</v>
      </c>
      <c r="D76" s="768">
        <v>0</v>
      </c>
      <c r="E76" s="768">
        <v>0</v>
      </c>
      <c r="F76" s="768">
        <v>0</v>
      </c>
      <c r="G76" s="768">
        <v>-0.3986720116618076</v>
      </c>
      <c r="H76" s="768">
        <v>-0.35930466472303207</v>
      </c>
      <c r="I76" s="768">
        <v>0</v>
      </c>
    </row>
    <row r="77" spans="1:9">
      <c r="A77" s="31" t="s">
        <v>479</v>
      </c>
      <c r="B77" s="768">
        <v>-13.538131195335279</v>
      </c>
      <c r="C77" s="768">
        <v>-16.67680612244898</v>
      </c>
      <c r="D77" s="768">
        <v>-24.655870262390668</v>
      </c>
      <c r="E77" s="768">
        <v>-24.319556851311955</v>
      </c>
      <c r="F77" s="768">
        <v>-15.292131195335278</v>
      </c>
      <c r="G77" s="768">
        <v>-8.0116355685131193</v>
      </c>
      <c r="H77" s="768">
        <v>-13.773214285714285</v>
      </c>
      <c r="I77" s="768">
        <v>-3.9529635568513122</v>
      </c>
    </row>
    <row r="78" spans="1:9">
      <c r="A78" s="433" t="s">
        <v>480</v>
      </c>
      <c r="B78" s="768">
        <v>19746.880568513116</v>
      </c>
      <c r="C78" s="768">
        <v>18431.715129737611</v>
      </c>
      <c r="D78" s="768">
        <v>29675.800030612245</v>
      </c>
      <c r="E78" s="768">
        <v>28354.304301749267</v>
      </c>
      <c r="F78" s="768">
        <v>24545.863992711373</v>
      </c>
      <c r="G78" s="768">
        <v>5408.8100889212838</v>
      </c>
      <c r="H78" s="768">
        <v>25893.52157434402</v>
      </c>
      <c r="I78" s="768">
        <v>8125.4448061224484</v>
      </c>
    </row>
    <row r="79" spans="1:9">
      <c r="A79" s="29" t="s">
        <v>481</v>
      </c>
      <c r="B79" s="768">
        <v>464.69606413994171</v>
      </c>
      <c r="C79" s="768">
        <v>634.15667201166184</v>
      </c>
      <c r="D79" s="768">
        <v>729.33955393586007</v>
      </c>
      <c r="E79" s="768">
        <v>656.55841545189514</v>
      </c>
      <c r="F79" s="768">
        <v>715.42301020408161</v>
      </c>
      <c r="G79" s="768">
        <v>366.2570247813411</v>
      </c>
      <c r="H79" s="768">
        <v>823.40829883381923</v>
      </c>
      <c r="I79" s="768">
        <v>314.55602769679302</v>
      </c>
    </row>
    <row r="80" spans="1:9">
      <c r="A80" s="30" t="s">
        <v>482</v>
      </c>
      <c r="B80" s="768">
        <v>20211.576632653057</v>
      </c>
      <c r="C80" s="768">
        <v>19065.871801749272</v>
      </c>
      <c r="D80" s="768">
        <v>30405.139584548106</v>
      </c>
      <c r="E80" s="768">
        <v>29010.862717201166</v>
      </c>
      <c r="F80" s="768">
        <v>25261.287002915455</v>
      </c>
      <c r="G80" s="768">
        <v>5775.0671137026229</v>
      </c>
      <c r="H80" s="768">
        <v>26716.929873177844</v>
      </c>
      <c r="I80" s="768">
        <v>8440.000833819242</v>
      </c>
    </row>
    <row r="81" spans="1:9">
      <c r="A81" s="29" t="s">
        <v>483</v>
      </c>
      <c r="B81" s="768">
        <v>0</v>
      </c>
      <c r="C81" s="768">
        <v>0</v>
      </c>
      <c r="D81" s="768">
        <v>-1689.7426064139943</v>
      </c>
      <c r="E81" s="768">
        <v>-1365.4002725947519</v>
      </c>
      <c r="F81" s="768">
        <v>131.33844023323613</v>
      </c>
      <c r="G81" s="768">
        <v>-358.93664577259477</v>
      </c>
      <c r="H81" s="768">
        <v>-366.69279300291549</v>
      </c>
      <c r="I81" s="768">
        <v>-10.572128279883382</v>
      </c>
    </row>
    <row r="82" spans="1:9" ht="21" customHeight="1">
      <c r="A82" s="433" t="s">
        <v>484</v>
      </c>
      <c r="B82" s="768">
        <v>20211.576632653057</v>
      </c>
      <c r="C82" s="768">
        <v>19065.871801749272</v>
      </c>
      <c r="D82" s="768">
        <v>28715.396978134111</v>
      </c>
      <c r="E82" s="768">
        <v>27645.462444606415</v>
      </c>
      <c r="F82" s="768">
        <v>25392.625443148685</v>
      </c>
      <c r="G82" s="768">
        <v>5416.1304679300283</v>
      </c>
      <c r="H82" s="768">
        <v>26350.237080174928</v>
      </c>
      <c r="I82" s="768">
        <v>8429.4287055393597</v>
      </c>
    </row>
    <row r="83" spans="1:9" ht="21" customHeight="1">
      <c r="A83" s="29" t="s">
        <v>485</v>
      </c>
      <c r="B83" s="768">
        <v>0</v>
      </c>
      <c r="C83" s="768">
        <v>0</v>
      </c>
      <c r="D83" s="768">
        <v>0</v>
      </c>
      <c r="E83" s="768">
        <v>0</v>
      </c>
      <c r="F83" s="768">
        <v>0</v>
      </c>
      <c r="G83" s="768">
        <v>0</v>
      </c>
      <c r="H83" s="768">
        <v>0</v>
      </c>
      <c r="I83" s="768">
        <v>0</v>
      </c>
    </row>
    <row r="84" spans="1:9" ht="21" customHeight="1">
      <c r="A84" s="433" t="s">
        <v>486</v>
      </c>
      <c r="B84" s="768">
        <v>20211.576632653057</v>
      </c>
      <c r="C84" s="768">
        <v>19065.871801749272</v>
      </c>
      <c r="D84" s="768">
        <v>28715.396978134111</v>
      </c>
      <c r="E84" s="768">
        <v>27645.462444606415</v>
      </c>
      <c r="F84" s="768">
        <v>25392.625443148685</v>
      </c>
      <c r="G84" s="768">
        <v>5416.1304679300283</v>
      </c>
      <c r="H84" s="768">
        <v>26350.237080174928</v>
      </c>
      <c r="I84" s="768">
        <v>8429.4287055393597</v>
      </c>
    </row>
    <row r="85" spans="1:9" ht="18" customHeight="1" thickBot="1">
      <c r="A85" s="29" t="s">
        <v>487</v>
      </c>
      <c r="B85" s="768">
        <v>-7500.9042274052481</v>
      </c>
      <c r="C85" s="768">
        <v>-6958.6846938775507</v>
      </c>
      <c r="D85" s="768">
        <v>-12328.283381924199</v>
      </c>
      <c r="E85" s="768">
        <v>-8997.8150160349851</v>
      </c>
      <c r="F85" s="768">
        <v>-8469.6744897959179</v>
      </c>
      <c r="G85" s="768">
        <v>-903.25959037900873</v>
      </c>
      <c r="H85" s="768">
        <v>-11615.709567055394</v>
      </c>
      <c r="I85" s="768">
        <v>-2391.2795320699706</v>
      </c>
    </row>
    <row r="86" spans="1:9" ht="24" customHeight="1" thickTop="1" thickBot="1">
      <c r="A86" s="27" t="s">
        <v>488</v>
      </c>
      <c r="B86" s="765">
        <v>12710.672405247815</v>
      </c>
      <c r="C86" s="765">
        <v>12107.187107871719</v>
      </c>
      <c r="D86" s="765">
        <v>16387.113596209911</v>
      </c>
      <c r="E86" s="765">
        <v>18647.647428571428</v>
      </c>
      <c r="F86" s="765">
        <v>16922.950953352771</v>
      </c>
      <c r="G86" s="765">
        <v>4512.8708775510204</v>
      </c>
      <c r="H86" s="765">
        <v>14734.527513119532</v>
      </c>
      <c r="I86" s="765">
        <v>6038.1491734693873</v>
      </c>
    </row>
    <row r="87" spans="1:9" ht="15" customHeight="1" thickTop="1" thickBot="1">
      <c r="A87" s="434"/>
      <c r="B87" s="769"/>
      <c r="C87" s="769"/>
      <c r="D87" s="769"/>
      <c r="E87" s="769"/>
      <c r="F87" s="769"/>
      <c r="G87" s="769"/>
      <c r="H87" s="769"/>
      <c r="I87" s="769"/>
    </row>
    <row r="88" spans="1:9" ht="28.5" customHeight="1" thickTop="1">
      <c r="A88" s="435"/>
      <c r="B88" s="32"/>
      <c r="C88" s="32"/>
      <c r="D88" s="32"/>
      <c r="E88" s="32"/>
      <c r="F88" s="32"/>
      <c r="G88" s="32"/>
      <c r="H88" s="32"/>
    </row>
    <row r="89" spans="1:9">
      <c r="A89" s="435"/>
      <c r="B89" s="32"/>
      <c r="C89" s="32"/>
      <c r="D89" s="32"/>
      <c r="E89" s="32"/>
      <c r="F89" s="32"/>
      <c r="G89" s="32"/>
      <c r="H89" s="32"/>
    </row>
    <row r="90" spans="1:9" ht="19.5">
      <c r="A90" s="436"/>
      <c r="B90" s="32"/>
      <c r="C90" s="32"/>
      <c r="D90" s="32"/>
      <c r="E90" s="32"/>
      <c r="F90" s="32"/>
      <c r="G90" s="32"/>
      <c r="H90" s="32"/>
    </row>
    <row r="91" spans="1:9" ht="19.5">
      <c r="A91" s="436"/>
      <c r="B91" s="32"/>
      <c r="C91" s="32"/>
      <c r="D91" s="32"/>
      <c r="E91" s="32"/>
      <c r="F91" s="32"/>
      <c r="G91" s="32"/>
      <c r="H91" s="32"/>
    </row>
    <row r="92" spans="1:9" ht="19.5">
      <c r="A92" s="436"/>
      <c r="B92" s="32"/>
      <c r="C92" s="32"/>
      <c r="D92" s="32"/>
      <c r="E92" s="32"/>
      <c r="F92" s="32"/>
      <c r="G92" s="32"/>
      <c r="H92" s="32"/>
    </row>
    <row r="93" spans="1:9" ht="19.5">
      <c r="A93" s="437"/>
      <c r="B93" s="32"/>
      <c r="C93" s="32"/>
      <c r="D93" s="32"/>
      <c r="E93" s="32"/>
      <c r="F93" s="32"/>
      <c r="G93" s="32"/>
      <c r="H93" s="32"/>
    </row>
    <row r="94" spans="1:9" ht="19.5">
      <c r="A94" s="437"/>
      <c r="B94" s="32"/>
      <c r="C94" s="32"/>
      <c r="D94" s="32"/>
      <c r="E94" s="32"/>
      <c r="F94" s="32"/>
      <c r="G94" s="32"/>
      <c r="H94" s="32"/>
    </row>
    <row r="95" spans="1:9" ht="19.5">
      <c r="A95" s="437"/>
      <c r="B95" s="32"/>
      <c r="C95" s="32"/>
      <c r="D95" s="32"/>
      <c r="E95" s="32"/>
      <c r="F95" s="32"/>
      <c r="G95" s="32"/>
      <c r="H95" s="32"/>
    </row>
    <row r="96" spans="1:9" ht="19.5">
      <c r="A96" s="436"/>
      <c r="B96" s="32"/>
      <c r="C96" s="32"/>
      <c r="D96" s="32"/>
      <c r="E96" s="32"/>
      <c r="F96" s="32"/>
      <c r="G96" s="32"/>
      <c r="H96" s="32"/>
    </row>
    <row r="97" spans="1:8" ht="19.5">
      <c r="A97" s="436"/>
      <c r="B97" s="32"/>
      <c r="C97" s="32"/>
      <c r="D97" s="32"/>
      <c r="E97" s="32"/>
      <c r="F97" s="32"/>
      <c r="G97" s="32"/>
      <c r="H97" s="32"/>
    </row>
    <row r="98" spans="1:8" ht="19.5">
      <c r="A98" s="436"/>
      <c r="B98" s="32"/>
      <c r="C98" s="32"/>
      <c r="D98" s="32"/>
      <c r="E98" s="32"/>
      <c r="F98" s="32"/>
      <c r="G98" s="32"/>
      <c r="H98" s="32"/>
    </row>
    <row r="99" spans="1:8" ht="19.5">
      <c r="A99" s="436"/>
      <c r="B99" s="32"/>
      <c r="C99" s="32"/>
      <c r="D99" s="32"/>
      <c r="E99" s="32"/>
      <c r="F99" s="32"/>
      <c r="G99" s="32"/>
      <c r="H99" s="32"/>
    </row>
    <row r="100" spans="1:8" ht="19.5">
      <c r="A100" s="436"/>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6"/>
      <c r="B110" s="32"/>
      <c r="C110" s="32"/>
      <c r="D110" s="32"/>
      <c r="E110" s="32"/>
      <c r="F110" s="32"/>
      <c r="G110" s="32"/>
      <c r="H110" s="32"/>
    </row>
    <row r="111" spans="1:8" ht="19.5">
      <c r="A111" s="436"/>
      <c r="B111" s="32"/>
      <c r="C111" s="32"/>
      <c r="D111" s="32"/>
      <c r="E111" s="32"/>
      <c r="F111" s="32"/>
      <c r="G111" s="32"/>
      <c r="H111" s="32"/>
    </row>
    <row r="112" spans="1:8" ht="19.5">
      <c r="A112" s="437"/>
      <c r="B112" s="32"/>
      <c r="C112" s="32"/>
      <c r="D112" s="32"/>
      <c r="E112" s="32"/>
      <c r="F112" s="32"/>
      <c r="G112" s="32"/>
      <c r="H112" s="32"/>
    </row>
    <row r="113" spans="1:8" ht="19.5">
      <c r="A113" s="437"/>
      <c r="B113" s="32"/>
      <c r="C113" s="32"/>
      <c r="D113" s="32"/>
      <c r="E113" s="32"/>
      <c r="F113" s="32"/>
      <c r="G113" s="32"/>
      <c r="H113" s="32"/>
    </row>
    <row r="114" spans="1:8" ht="19.5">
      <c r="A114" s="437"/>
      <c r="B114" s="32"/>
      <c r="C114" s="32"/>
      <c r="D114" s="32"/>
      <c r="E114" s="32"/>
      <c r="F114" s="32"/>
      <c r="G114" s="32"/>
      <c r="H114" s="32"/>
    </row>
    <row r="115" spans="1:8" ht="19.5">
      <c r="A115" s="436"/>
      <c r="B115" s="32"/>
      <c r="C115" s="32"/>
      <c r="D115" s="32"/>
      <c r="E115" s="32"/>
      <c r="F115" s="32"/>
      <c r="G115" s="32"/>
      <c r="H115" s="32"/>
    </row>
    <row r="116" spans="1:8" ht="19.5">
      <c r="A116" s="436"/>
      <c r="B116" s="32"/>
      <c r="C116" s="32"/>
      <c r="D116" s="32"/>
      <c r="E116" s="32"/>
      <c r="F116" s="32"/>
      <c r="G116" s="32"/>
      <c r="H116" s="32"/>
    </row>
    <row r="117" spans="1:8" ht="19.5">
      <c r="A117" s="436"/>
      <c r="B117" s="32"/>
      <c r="C117" s="32"/>
      <c r="D117" s="32"/>
      <c r="E117" s="32"/>
      <c r="F117" s="32"/>
      <c r="G117" s="32"/>
      <c r="H117" s="32"/>
    </row>
    <row r="118" spans="1:8" ht="19.5">
      <c r="A118" s="436"/>
      <c r="B118" s="32"/>
      <c r="C118" s="32"/>
      <c r="D118" s="32"/>
      <c r="E118" s="32"/>
      <c r="F118" s="32"/>
      <c r="G118" s="32"/>
      <c r="H118" s="32"/>
    </row>
    <row r="119" spans="1:8" ht="19.5">
      <c r="A119" s="436"/>
      <c r="B119" s="32"/>
      <c r="C119" s="32"/>
      <c r="D119" s="32"/>
      <c r="E119" s="32"/>
      <c r="F119" s="32"/>
      <c r="G119" s="32"/>
      <c r="H119" s="32"/>
    </row>
    <row r="120" spans="1:8" ht="19.5">
      <c r="A120" s="436"/>
      <c r="B120" s="32"/>
      <c r="C120" s="32"/>
      <c r="D120" s="32"/>
      <c r="E120" s="32"/>
      <c r="F120" s="32"/>
      <c r="G120" s="32"/>
      <c r="H120" s="32"/>
    </row>
    <row r="121" spans="1:8" ht="19.5">
      <c r="A121" s="436"/>
      <c r="B121" s="32"/>
      <c r="C121" s="32"/>
      <c r="D121" s="32"/>
      <c r="E121" s="32"/>
      <c r="F121" s="32"/>
      <c r="G121" s="32"/>
      <c r="H121" s="32"/>
    </row>
    <row r="122" spans="1:8" ht="19.5">
      <c r="A122" s="437"/>
      <c r="B122" s="32"/>
      <c r="C122" s="32"/>
      <c r="D122" s="32"/>
      <c r="E122" s="32"/>
      <c r="F122" s="32"/>
      <c r="G122" s="32"/>
      <c r="H122" s="32"/>
    </row>
    <row r="123" spans="1:8" ht="19.5">
      <c r="A123" s="436"/>
      <c r="B123" s="32"/>
      <c r="C123" s="32"/>
      <c r="D123" s="32"/>
      <c r="E123" s="32"/>
      <c r="F123" s="32"/>
      <c r="G123" s="32"/>
      <c r="H123" s="32"/>
    </row>
    <row r="124" spans="1:8" ht="19.5">
      <c r="A124" s="436"/>
      <c r="B124" s="32"/>
      <c r="C124" s="32"/>
      <c r="D124" s="32"/>
      <c r="E124" s="32"/>
      <c r="F124" s="32"/>
      <c r="G124" s="32"/>
      <c r="H124" s="32"/>
    </row>
    <row r="125" spans="1:8" ht="19.5">
      <c r="A125" s="436"/>
      <c r="B125" s="32"/>
      <c r="C125" s="32"/>
      <c r="D125" s="32"/>
      <c r="E125" s="32"/>
      <c r="F125" s="32"/>
      <c r="G125" s="32"/>
      <c r="H125" s="32"/>
    </row>
    <row r="126" spans="1:8" ht="19.5">
      <c r="A126" s="436"/>
      <c r="B126" s="32"/>
      <c r="C126" s="32"/>
      <c r="D126" s="32"/>
      <c r="E126" s="32"/>
      <c r="F126" s="32"/>
      <c r="G126" s="32"/>
      <c r="H126" s="32"/>
    </row>
    <row r="127" spans="1:8" ht="19.5">
      <c r="A127" s="436"/>
      <c r="B127" s="32"/>
      <c r="C127" s="32"/>
      <c r="D127" s="32"/>
      <c r="E127" s="32"/>
      <c r="F127" s="32"/>
      <c r="G127" s="32"/>
      <c r="H127" s="32"/>
    </row>
    <row r="128" spans="1:8" ht="19.5">
      <c r="A128" s="437"/>
      <c r="B128" s="32"/>
      <c r="C128" s="32"/>
      <c r="D128" s="32"/>
      <c r="E128" s="32"/>
      <c r="F128" s="32"/>
      <c r="G128" s="32"/>
      <c r="H128" s="32"/>
    </row>
    <row r="129" spans="1:8" ht="19.5">
      <c r="A129" s="436"/>
      <c r="B129" s="32"/>
      <c r="C129" s="32"/>
      <c r="D129" s="32"/>
      <c r="E129" s="32"/>
      <c r="F129" s="32"/>
      <c r="G129" s="32"/>
      <c r="H129" s="32"/>
    </row>
    <row r="130" spans="1:8" ht="19.5">
      <c r="A130" s="436"/>
      <c r="B130" s="32"/>
      <c r="C130" s="32"/>
      <c r="D130" s="32"/>
      <c r="E130" s="32"/>
      <c r="F130" s="32"/>
      <c r="G130" s="32"/>
      <c r="H130" s="32"/>
    </row>
    <row r="131" spans="1:8" ht="19.5">
      <c r="A131" s="436"/>
      <c r="B131" s="32"/>
      <c r="C131" s="32"/>
      <c r="D131" s="32"/>
      <c r="E131" s="32"/>
      <c r="F131" s="32"/>
      <c r="G131" s="32"/>
      <c r="H131" s="32"/>
    </row>
    <row r="132" spans="1:8" ht="19.5">
      <c r="A132" s="437"/>
      <c r="B132" s="32"/>
      <c r="C132" s="32"/>
      <c r="D132" s="32"/>
      <c r="E132" s="32"/>
      <c r="F132" s="32"/>
      <c r="G132" s="32"/>
      <c r="H132" s="32"/>
    </row>
    <row r="133" spans="1:8" ht="19.5">
      <c r="A133" s="436"/>
      <c r="B133" s="32"/>
      <c r="C133" s="32"/>
      <c r="D133" s="32"/>
      <c r="E133" s="32"/>
      <c r="F133" s="32"/>
      <c r="G133" s="32"/>
      <c r="H133" s="32"/>
    </row>
    <row r="134" spans="1:8" ht="19.5">
      <c r="A134" s="436"/>
      <c r="B134" s="32"/>
      <c r="C134" s="32"/>
      <c r="D134" s="32"/>
      <c r="E134" s="32"/>
      <c r="F134" s="32"/>
      <c r="G134" s="32"/>
      <c r="H134" s="32"/>
    </row>
    <row r="135" spans="1:8" ht="19.5">
      <c r="A135" s="436"/>
      <c r="B135" s="32"/>
      <c r="C135" s="32"/>
      <c r="D135" s="32"/>
      <c r="E135" s="32"/>
      <c r="F135" s="32"/>
      <c r="G135" s="32"/>
      <c r="H135" s="32"/>
    </row>
    <row r="136" spans="1:8" ht="19.5">
      <c r="A136" s="436"/>
      <c r="B136" s="32"/>
      <c r="C136" s="32"/>
      <c r="D136" s="32"/>
      <c r="E136" s="32"/>
      <c r="F136" s="32"/>
      <c r="G136" s="32"/>
      <c r="H136" s="32"/>
    </row>
    <row r="137" spans="1:8" ht="19.5">
      <c r="A137" s="437"/>
      <c r="B137" s="32"/>
      <c r="C137" s="32"/>
      <c r="D137" s="32"/>
      <c r="E137" s="32"/>
      <c r="F137" s="32"/>
      <c r="G137" s="32"/>
      <c r="H137" s="32"/>
    </row>
    <row r="138" spans="1:8" ht="19.5">
      <c r="A138" s="436"/>
      <c r="B138" s="32"/>
      <c r="C138" s="32"/>
      <c r="D138" s="32"/>
      <c r="E138" s="32"/>
      <c r="F138" s="32"/>
      <c r="G138" s="32"/>
      <c r="H138" s="32"/>
    </row>
    <row r="139" spans="1:8" ht="19.5">
      <c r="A139" s="436"/>
      <c r="B139" s="32"/>
      <c r="C139" s="32"/>
      <c r="D139" s="32"/>
      <c r="E139" s="32"/>
      <c r="F139" s="32"/>
      <c r="G139" s="32"/>
      <c r="H139" s="32"/>
    </row>
    <row r="140" spans="1:8" ht="19.5">
      <c r="A140" s="436"/>
      <c r="B140" s="32"/>
      <c r="C140" s="32"/>
      <c r="D140" s="32"/>
      <c r="E140" s="32"/>
      <c r="F140" s="32"/>
      <c r="G140" s="32"/>
      <c r="H140" s="32"/>
    </row>
    <row r="141" spans="1:8" ht="19.5">
      <c r="A141" s="436"/>
      <c r="B141" s="32"/>
      <c r="C141" s="32"/>
      <c r="D141" s="32"/>
      <c r="E141" s="32"/>
      <c r="F141" s="32"/>
      <c r="G141" s="32"/>
      <c r="H141" s="32"/>
    </row>
    <row r="142" spans="1:8" ht="19.5">
      <c r="A142" s="437"/>
      <c r="B142" s="32"/>
      <c r="C142" s="32"/>
      <c r="D142" s="32"/>
      <c r="E142" s="32"/>
      <c r="F142" s="32"/>
      <c r="G142" s="32"/>
      <c r="H142" s="32"/>
    </row>
    <row r="143" spans="1:8" ht="19.5">
      <c r="A143" s="437"/>
      <c r="B143" s="32"/>
      <c r="C143" s="32"/>
      <c r="D143" s="32"/>
      <c r="E143" s="32"/>
      <c r="F143" s="32"/>
      <c r="G143" s="32"/>
      <c r="H143" s="32"/>
    </row>
    <row r="144" spans="1:8" ht="19.5">
      <c r="A144" s="437"/>
      <c r="B144" s="32"/>
      <c r="C144" s="32"/>
      <c r="D144" s="32"/>
      <c r="E144" s="32"/>
      <c r="F144" s="32"/>
      <c r="G144" s="32"/>
      <c r="H144" s="32"/>
    </row>
    <row r="145" spans="1:8" ht="19.5">
      <c r="A145" s="436"/>
      <c r="B145" s="32"/>
      <c r="C145" s="32"/>
      <c r="D145" s="32"/>
      <c r="E145" s="32"/>
      <c r="F145" s="32"/>
      <c r="G145" s="32"/>
      <c r="H145" s="32"/>
    </row>
    <row r="146" spans="1:8" ht="19.5">
      <c r="A146" s="436"/>
      <c r="B146" s="32"/>
      <c r="C146" s="32"/>
      <c r="D146" s="32"/>
      <c r="E146" s="32"/>
      <c r="F146" s="32"/>
      <c r="G146" s="32"/>
      <c r="H146" s="32"/>
    </row>
    <row r="147" spans="1:8" ht="19.5">
      <c r="A147" s="75"/>
      <c r="B147" s="32"/>
      <c r="C147" s="32"/>
      <c r="D147" s="32"/>
      <c r="E147" s="32"/>
      <c r="F147" s="32"/>
      <c r="G147" s="32"/>
      <c r="H147" s="32"/>
    </row>
    <row r="148" spans="1:8" ht="19.5">
      <c r="A148" s="437"/>
      <c r="B148" s="32"/>
      <c r="C148" s="32"/>
      <c r="D148" s="32"/>
      <c r="E148" s="32"/>
      <c r="F148" s="32"/>
      <c r="G148" s="32"/>
      <c r="H148" s="32"/>
    </row>
    <row r="149" spans="1:8" ht="19.5">
      <c r="A149" s="436"/>
      <c r="B149" s="32"/>
      <c r="C149" s="32"/>
      <c r="D149" s="32"/>
      <c r="E149" s="32"/>
      <c r="F149" s="32"/>
      <c r="G149" s="32"/>
      <c r="H149" s="32"/>
    </row>
    <row r="150" spans="1:8" ht="19.5">
      <c r="A150" s="436"/>
      <c r="B150" s="32"/>
      <c r="C150" s="32"/>
      <c r="D150" s="32"/>
      <c r="E150" s="32"/>
      <c r="F150" s="32"/>
      <c r="G150" s="32"/>
      <c r="H150" s="32"/>
    </row>
    <row r="151" spans="1:8" ht="19.5">
      <c r="A151" s="436"/>
      <c r="B151" s="32"/>
      <c r="C151" s="32"/>
      <c r="D151" s="32"/>
      <c r="E151" s="32"/>
      <c r="F151" s="32"/>
      <c r="G151" s="32"/>
      <c r="H151" s="32"/>
    </row>
    <row r="152" spans="1:8" ht="19.5">
      <c r="A152" s="437"/>
      <c r="B152" s="32"/>
      <c r="C152" s="32"/>
      <c r="D152" s="32"/>
      <c r="E152" s="32"/>
      <c r="F152" s="32"/>
      <c r="G152" s="32"/>
      <c r="H152" s="32"/>
    </row>
    <row r="153" spans="1:8" ht="19.5">
      <c r="A153" s="436"/>
      <c r="B153" s="32"/>
      <c r="C153" s="32"/>
      <c r="D153" s="32"/>
      <c r="E153" s="32"/>
      <c r="F153" s="32"/>
      <c r="G153" s="32"/>
      <c r="H153" s="32"/>
    </row>
    <row r="154" spans="1:8" ht="19.5">
      <c r="A154" s="436"/>
      <c r="B154" s="32"/>
      <c r="C154" s="32"/>
      <c r="D154" s="32"/>
      <c r="E154" s="32"/>
      <c r="F154" s="32"/>
      <c r="G154" s="32"/>
      <c r="H154" s="32"/>
    </row>
    <row r="155" spans="1:8" ht="19.5">
      <c r="A155" s="436"/>
      <c r="B155" s="32"/>
      <c r="C155" s="32"/>
      <c r="D155" s="32"/>
      <c r="E155" s="32"/>
      <c r="F155" s="32"/>
      <c r="G155" s="32"/>
      <c r="H155" s="32"/>
    </row>
    <row r="156" spans="1:8" ht="19.5">
      <c r="A156" s="437"/>
      <c r="B156" s="32"/>
      <c r="C156" s="32"/>
      <c r="D156" s="32"/>
      <c r="E156" s="32"/>
      <c r="F156" s="32"/>
      <c r="G156" s="32"/>
      <c r="H156" s="32"/>
    </row>
    <row r="157" spans="1:8" ht="19.5">
      <c r="A157" s="436"/>
      <c r="B157" s="32"/>
      <c r="C157" s="32"/>
      <c r="D157" s="32"/>
      <c r="E157" s="32"/>
      <c r="F157" s="32"/>
      <c r="G157" s="32"/>
      <c r="H157" s="32"/>
    </row>
    <row r="158" spans="1:8" ht="19.5">
      <c r="A158" s="436"/>
      <c r="B158" s="32"/>
      <c r="C158" s="32"/>
      <c r="D158" s="32"/>
      <c r="E158" s="32"/>
      <c r="F158" s="32"/>
      <c r="G158" s="32"/>
      <c r="H158" s="32"/>
    </row>
    <row r="159" spans="1:8" ht="19.5">
      <c r="A159" s="436"/>
      <c r="B159" s="32"/>
      <c r="C159" s="32"/>
      <c r="D159" s="32"/>
      <c r="E159" s="32"/>
      <c r="F159" s="32"/>
      <c r="G159" s="32"/>
      <c r="H159" s="32"/>
    </row>
    <row r="160" spans="1:8" ht="19.5">
      <c r="A160" s="437"/>
      <c r="B160" s="32"/>
      <c r="C160" s="32"/>
      <c r="D160" s="32"/>
      <c r="E160" s="32"/>
      <c r="F160" s="32"/>
      <c r="G160" s="32"/>
      <c r="H160" s="32"/>
    </row>
    <row r="161" spans="1:8" ht="19.5">
      <c r="A161" s="436"/>
      <c r="B161" s="32"/>
      <c r="C161" s="32"/>
      <c r="D161" s="32"/>
      <c r="E161" s="32"/>
      <c r="F161" s="32"/>
      <c r="G161" s="32"/>
      <c r="H161" s="32"/>
    </row>
    <row r="162" spans="1:8" ht="19.5">
      <c r="A162" s="436"/>
      <c r="B162" s="32"/>
      <c r="C162" s="32"/>
      <c r="D162" s="32"/>
      <c r="E162" s="32"/>
      <c r="F162" s="32"/>
      <c r="G162" s="32"/>
      <c r="H162" s="32"/>
    </row>
    <row r="163" spans="1:8" ht="19.5">
      <c r="A163" s="436"/>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7"/>
      <c r="B169" s="32"/>
      <c r="C169" s="32"/>
      <c r="D169" s="32"/>
      <c r="E169" s="32"/>
      <c r="F169" s="32"/>
      <c r="G169" s="32"/>
      <c r="H169" s="32"/>
    </row>
    <row r="170" spans="1:8" ht="19.5">
      <c r="A170" s="436"/>
      <c r="B170" s="32"/>
      <c r="C170" s="32"/>
      <c r="D170" s="32"/>
      <c r="E170" s="32"/>
      <c r="F170" s="32"/>
      <c r="G170" s="32"/>
      <c r="H170" s="32"/>
    </row>
    <row r="171" spans="1:8" ht="19.5">
      <c r="A171" s="436"/>
      <c r="B171" s="32"/>
      <c r="C171" s="32"/>
      <c r="D171" s="32"/>
      <c r="E171" s="32"/>
      <c r="F171" s="32"/>
      <c r="G171" s="32"/>
      <c r="H171" s="32"/>
    </row>
    <row r="172" spans="1:8" ht="19.5">
      <c r="A172" s="436"/>
      <c r="B172" s="32"/>
      <c r="C172" s="32"/>
      <c r="D172" s="32"/>
      <c r="E172" s="32"/>
      <c r="F172" s="32"/>
      <c r="G172" s="32"/>
      <c r="H172" s="32"/>
    </row>
    <row r="173" spans="1:8" ht="19.5">
      <c r="A173" s="436"/>
      <c r="B173" s="32"/>
      <c r="C173" s="32"/>
      <c r="D173" s="32"/>
      <c r="E173" s="32"/>
      <c r="F173" s="32"/>
      <c r="G173" s="32"/>
      <c r="H173" s="32"/>
    </row>
    <row r="174" spans="1:8" ht="19.5">
      <c r="A174" s="436"/>
      <c r="B174" s="32"/>
      <c r="C174" s="32"/>
      <c r="D174" s="32"/>
      <c r="E174" s="32"/>
      <c r="F174" s="32"/>
      <c r="G174" s="32"/>
      <c r="H174" s="32"/>
    </row>
    <row r="175" spans="1:8" ht="19.5">
      <c r="A175" s="437"/>
      <c r="B175" s="32"/>
      <c r="C175" s="32"/>
      <c r="D175" s="32"/>
      <c r="E175" s="32"/>
      <c r="F175" s="32"/>
      <c r="G175" s="32"/>
      <c r="H175" s="32"/>
    </row>
    <row r="176" spans="1:8" ht="19.5">
      <c r="A176" s="436"/>
      <c r="B176" s="32"/>
      <c r="C176" s="32"/>
      <c r="D176" s="32"/>
      <c r="E176" s="32"/>
      <c r="F176" s="32"/>
      <c r="G176" s="32"/>
      <c r="H176" s="32"/>
    </row>
    <row r="177" spans="1:8" ht="19.5">
      <c r="A177" s="436"/>
      <c r="B177" s="32"/>
      <c r="C177" s="32"/>
      <c r="D177" s="32"/>
      <c r="E177" s="32"/>
      <c r="F177" s="32"/>
      <c r="G177" s="32"/>
      <c r="H177" s="32"/>
    </row>
    <row r="178" spans="1:8" ht="19.5">
      <c r="A178" s="436"/>
      <c r="B178" s="32"/>
      <c r="C178" s="32"/>
      <c r="D178" s="32"/>
      <c r="E178" s="32"/>
      <c r="F178" s="32"/>
      <c r="G178" s="32"/>
      <c r="H178" s="32"/>
    </row>
    <row r="179" spans="1:8" ht="19.5">
      <c r="A179" s="436"/>
      <c r="B179" s="32"/>
      <c r="C179" s="32"/>
      <c r="D179" s="32"/>
      <c r="E179" s="32"/>
      <c r="F179" s="32"/>
      <c r="G179" s="32"/>
      <c r="H179" s="32"/>
    </row>
    <row r="180" spans="1:8" ht="19.5">
      <c r="A180" s="437"/>
      <c r="B180" s="32"/>
      <c r="C180" s="32"/>
      <c r="D180" s="32"/>
      <c r="E180" s="32"/>
      <c r="F180" s="32"/>
      <c r="G180" s="32"/>
      <c r="H180" s="32"/>
    </row>
    <row r="181" spans="1:8" ht="19.5">
      <c r="A181" s="437"/>
      <c r="B181" s="32"/>
      <c r="C181" s="32"/>
      <c r="D181" s="32"/>
      <c r="E181" s="32"/>
      <c r="F181" s="32"/>
      <c r="G181" s="32"/>
      <c r="H181" s="32"/>
    </row>
    <row r="182" spans="1:8" ht="19.5">
      <c r="A182" s="436"/>
      <c r="B182" s="32"/>
      <c r="C182" s="32"/>
      <c r="D182" s="32"/>
      <c r="E182" s="32"/>
      <c r="F182" s="32"/>
      <c r="G182" s="32"/>
      <c r="H182" s="32"/>
    </row>
    <row r="183" spans="1:8" ht="19.5">
      <c r="A183" s="436"/>
      <c r="B183" s="32"/>
      <c r="C183" s="32"/>
      <c r="D183" s="32"/>
      <c r="E183" s="32"/>
      <c r="F183" s="32"/>
      <c r="G183" s="32"/>
      <c r="H183" s="32"/>
    </row>
    <row r="184" spans="1:8" ht="19.5">
      <c r="A184" s="436"/>
      <c r="B184" s="32"/>
      <c r="C184" s="32"/>
      <c r="D184" s="32"/>
      <c r="E184" s="32"/>
      <c r="F184" s="32"/>
      <c r="G184" s="32"/>
      <c r="H184" s="32"/>
    </row>
    <row r="185" spans="1:8" ht="19.5">
      <c r="A185" s="437"/>
      <c r="B185" s="32"/>
      <c r="C185" s="32"/>
      <c r="D185" s="32"/>
      <c r="E185" s="32"/>
      <c r="F185" s="32"/>
      <c r="G185" s="32"/>
      <c r="H185" s="32"/>
    </row>
    <row r="186" spans="1:8" ht="19.5">
      <c r="A186" s="437"/>
      <c r="B186" s="32"/>
      <c r="C186" s="32"/>
      <c r="D186" s="32"/>
      <c r="E186" s="32"/>
      <c r="F186" s="32"/>
      <c r="G186" s="32"/>
      <c r="H186" s="32"/>
    </row>
    <row r="187" spans="1:8" ht="19.5">
      <c r="A187" s="437"/>
      <c r="B187" s="32"/>
      <c r="C187" s="32"/>
      <c r="D187" s="32"/>
      <c r="E187" s="32"/>
      <c r="F187" s="32"/>
      <c r="G187" s="32"/>
      <c r="H187" s="32"/>
    </row>
    <row r="188" spans="1:8" ht="19.5">
      <c r="A188" s="437"/>
      <c r="B188" s="32"/>
      <c r="C188" s="32"/>
      <c r="D188" s="32"/>
      <c r="E188" s="32"/>
      <c r="F188" s="32"/>
      <c r="G188" s="32"/>
      <c r="H188" s="32"/>
    </row>
    <row r="189" spans="1:8" ht="19.5">
      <c r="A189" s="437"/>
      <c r="B189" s="32"/>
      <c r="C189" s="32"/>
      <c r="D189" s="32"/>
      <c r="E189" s="32"/>
      <c r="F189" s="32"/>
      <c r="G189" s="32"/>
      <c r="H189" s="32"/>
    </row>
    <row r="190" spans="1:8" ht="19.5">
      <c r="A190" s="437"/>
      <c r="B190" s="32"/>
      <c r="C190" s="32"/>
      <c r="D190" s="32"/>
      <c r="E190" s="32"/>
      <c r="F190" s="32"/>
      <c r="G190" s="32"/>
      <c r="H190" s="32"/>
    </row>
    <row r="191" spans="1:8" ht="19.5">
      <c r="A191" s="436"/>
      <c r="B191" s="32"/>
      <c r="C191" s="32"/>
      <c r="D191" s="32"/>
      <c r="E191" s="32"/>
      <c r="F191" s="32"/>
      <c r="G191" s="32"/>
      <c r="H191" s="32"/>
    </row>
    <row r="192" spans="1:8" ht="19.5">
      <c r="A192" s="436"/>
      <c r="B192" s="32"/>
      <c r="C192" s="32"/>
      <c r="D192" s="32"/>
      <c r="E192" s="32"/>
      <c r="F192" s="32"/>
      <c r="G192" s="32"/>
      <c r="H192" s="32"/>
    </row>
    <row r="193" spans="1:8" ht="19.5">
      <c r="A193" s="436"/>
      <c r="B193" s="32"/>
      <c r="C193" s="32"/>
      <c r="D193" s="32"/>
      <c r="E193" s="32"/>
      <c r="F193" s="32"/>
      <c r="G193" s="32"/>
      <c r="H193" s="32"/>
    </row>
    <row r="194" spans="1:8" ht="19.5">
      <c r="A194" s="437"/>
      <c r="B194" s="32"/>
      <c r="C194" s="32"/>
      <c r="D194" s="32"/>
      <c r="E194" s="32"/>
      <c r="F194" s="32"/>
      <c r="G194" s="32"/>
      <c r="H194" s="32"/>
    </row>
    <row r="195" spans="1:8" ht="19.5">
      <c r="A195" s="436"/>
      <c r="B195" s="32"/>
      <c r="C195" s="32"/>
      <c r="D195" s="32"/>
      <c r="E195" s="32"/>
      <c r="F195" s="32"/>
      <c r="G195" s="32"/>
      <c r="H195" s="32"/>
    </row>
    <row r="196" spans="1:8" ht="19.5">
      <c r="A196" s="436"/>
      <c r="B196" s="32"/>
      <c r="C196" s="32"/>
      <c r="D196" s="32"/>
      <c r="E196" s="32"/>
      <c r="F196" s="32"/>
      <c r="G196" s="32"/>
      <c r="H196" s="32"/>
    </row>
    <row r="197" spans="1:8" ht="19.5">
      <c r="A197" s="75"/>
      <c r="B197" s="32"/>
      <c r="C197" s="32"/>
      <c r="D197" s="32"/>
      <c r="E197" s="32"/>
      <c r="F197" s="32"/>
      <c r="G197" s="32"/>
      <c r="H197" s="32"/>
    </row>
    <row r="198" spans="1:8" ht="19.5">
      <c r="A198" s="436"/>
      <c r="B198" s="32"/>
      <c r="C198" s="32"/>
      <c r="D198" s="32"/>
      <c r="E198" s="32"/>
      <c r="F198" s="32"/>
      <c r="G198" s="32"/>
      <c r="H198" s="32"/>
    </row>
    <row r="199" spans="1:8" ht="19.5">
      <c r="A199" s="437"/>
      <c r="B199" s="32"/>
      <c r="C199" s="32"/>
      <c r="D199" s="32"/>
      <c r="E199" s="32"/>
      <c r="F199" s="32"/>
      <c r="G199" s="32"/>
      <c r="H199" s="32"/>
    </row>
    <row r="200" spans="1:8" ht="19.5">
      <c r="A200" s="436"/>
      <c r="B200" s="32"/>
      <c r="C200" s="32"/>
      <c r="D200" s="32"/>
      <c r="E200" s="32"/>
      <c r="F200" s="32"/>
      <c r="G200" s="32"/>
      <c r="H200" s="32"/>
    </row>
    <row r="201" spans="1:8" ht="19.5">
      <c r="A201" s="436"/>
      <c r="B201" s="32"/>
      <c r="C201" s="32"/>
      <c r="D201" s="32"/>
      <c r="E201" s="32"/>
      <c r="F201" s="32"/>
      <c r="G201" s="32"/>
      <c r="H201" s="32"/>
    </row>
    <row r="202" spans="1:8" ht="19.5">
      <c r="A202" s="437"/>
      <c r="B202" s="32"/>
      <c r="C202" s="32"/>
      <c r="D202" s="32"/>
      <c r="E202" s="32"/>
      <c r="F202" s="32"/>
      <c r="G202" s="32"/>
      <c r="H202" s="32"/>
    </row>
    <row r="203" spans="1:8" ht="19.5">
      <c r="A203" s="436"/>
      <c r="B203" s="32"/>
      <c r="C203" s="32"/>
      <c r="D203" s="32"/>
      <c r="E203" s="32"/>
      <c r="F203" s="32"/>
      <c r="G203" s="32"/>
      <c r="H203" s="32"/>
    </row>
    <row r="204" spans="1:8" ht="19.5">
      <c r="A204" s="436"/>
      <c r="B204" s="32"/>
      <c r="C204" s="32"/>
      <c r="D204" s="32"/>
      <c r="E204" s="32"/>
      <c r="F204" s="32"/>
      <c r="G204" s="32"/>
      <c r="H204" s="32"/>
    </row>
    <row r="205" spans="1:8" ht="19.5">
      <c r="A205" s="437"/>
      <c r="B205" s="32"/>
      <c r="C205" s="32"/>
      <c r="D205" s="32"/>
      <c r="E205" s="32"/>
      <c r="F205" s="32"/>
      <c r="G205" s="32"/>
      <c r="H205" s="32"/>
    </row>
    <row r="206" spans="1:8" ht="19.5">
      <c r="A206" s="436"/>
      <c r="B206" s="32"/>
      <c r="C206" s="32"/>
      <c r="D206" s="32"/>
      <c r="E206" s="32"/>
      <c r="F206" s="32"/>
      <c r="G206" s="32"/>
      <c r="H206" s="32"/>
    </row>
    <row r="207" spans="1:8" ht="19.5">
      <c r="A207" s="436"/>
      <c r="B207" s="32"/>
      <c r="C207" s="32"/>
      <c r="D207" s="32"/>
      <c r="E207" s="32"/>
      <c r="F207" s="32"/>
      <c r="G207" s="32"/>
      <c r="H207" s="32"/>
    </row>
    <row r="208" spans="1:8" ht="19.5">
      <c r="A208" s="436"/>
      <c r="B208" s="32"/>
      <c r="C208" s="32"/>
      <c r="D208" s="32"/>
      <c r="E208" s="32"/>
      <c r="F208" s="32"/>
      <c r="G208" s="32"/>
      <c r="H208" s="32"/>
    </row>
    <row r="209" spans="1:8" ht="19.5">
      <c r="A209" s="436"/>
      <c r="B209" s="32"/>
      <c r="C209" s="32"/>
      <c r="D209" s="32"/>
      <c r="E209" s="32"/>
      <c r="F209" s="32"/>
      <c r="G209" s="32"/>
      <c r="H209" s="32"/>
    </row>
    <row r="210" spans="1:8" ht="19.5">
      <c r="A210" s="436"/>
      <c r="B210" s="32"/>
      <c r="C210" s="32"/>
      <c r="D210" s="32"/>
      <c r="E210" s="32"/>
      <c r="F210" s="32"/>
      <c r="G210" s="32"/>
      <c r="H210" s="32"/>
    </row>
    <row r="211" spans="1:8" ht="19.5">
      <c r="A211" s="436"/>
      <c r="B211" s="32"/>
      <c r="C211" s="32"/>
      <c r="D211" s="32"/>
      <c r="E211" s="32"/>
      <c r="F211" s="32"/>
      <c r="G211" s="32"/>
      <c r="H211" s="32"/>
    </row>
    <row r="212" spans="1:8" ht="19.5">
      <c r="A212" s="436"/>
      <c r="B212" s="32"/>
      <c r="C212" s="32"/>
      <c r="D212" s="32"/>
      <c r="E212" s="32"/>
      <c r="F212" s="32"/>
      <c r="G212" s="32"/>
      <c r="H212" s="32"/>
    </row>
    <row r="213" spans="1:8" ht="19.5">
      <c r="A213" s="436"/>
      <c r="B213" s="32"/>
      <c r="C213" s="32"/>
      <c r="D213" s="32"/>
      <c r="E213" s="32"/>
      <c r="F213" s="32"/>
      <c r="G213" s="32"/>
      <c r="H213" s="32"/>
    </row>
    <row r="214" spans="1:8" ht="19.5">
      <c r="A214" s="437"/>
      <c r="B214" s="32"/>
      <c r="C214" s="32"/>
      <c r="D214" s="32"/>
      <c r="E214" s="32"/>
      <c r="F214" s="32"/>
      <c r="G214" s="32"/>
      <c r="H214" s="32"/>
    </row>
    <row r="215" spans="1:8" ht="19.5">
      <c r="A215" s="436"/>
      <c r="B215" s="32"/>
      <c r="C215" s="32"/>
      <c r="D215" s="32"/>
      <c r="E215" s="32"/>
      <c r="F215" s="32"/>
      <c r="G215" s="32"/>
      <c r="H215" s="32"/>
    </row>
    <row r="216" spans="1:8" ht="19.5">
      <c r="A216" s="436"/>
      <c r="B216" s="32"/>
      <c r="C216" s="32"/>
      <c r="D216" s="32"/>
      <c r="E216" s="32"/>
      <c r="F216" s="32"/>
      <c r="G216" s="32"/>
      <c r="H216" s="32"/>
    </row>
    <row r="217" spans="1:8" ht="19.5">
      <c r="A217" s="436"/>
      <c r="B217" s="32"/>
      <c r="C217" s="32"/>
      <c r="D217" s="32"/>
      <c r="E217" s="32"/>
      <c r="F217" s="32"/>
      <c r="G217" s="32"/>
      <c r="H217" s="32"/>
    </row>
    <row r="218" spans="1:8" ht="19.5">
      <c r="A218" s="436"/>
      <c r="B218" s="32"/>
      <c r="C218" s="32"/>
      <c r="D218" s="32"/>
      <c r="E218" s="32"/>
      <c r="F218" s="32"/>
      <c r="G218" s="32"/>
      <c r="H218" s="32"/>
    </row>
    <row r="219" spans="1:8" ht="19.5">
      <c r="A219" s="436"/>
      <c r="B219" s="32"/>
      <c r="C219" s="32"/>
      <c r="D219" s="32"/>
      <c r="E219" s="32"/>
      <c r="F219" s="32"/>
      <c r="G219" s="32"/>
      <c r="H219" s="32"/>
    </row>
    <row r="220" spans="1:8" ht="19.5">
      <c r="A220" s="437"/>
      <c r="B220" s="32"/>
      <c r="C220" s="32"/>
      <c r="D220" s="32"/>
      <c r="E220" s="32"/>
      <c r="F220" s="32"/>
      <c r="G220" s="32"/>
      <c r="H220" s="32"/>
    </row>
    <row r="221" spans="1:8" ht="19.5">
      <c r="A221" s="436"/>
      <c r="B221" s="32"/>
      <c r="C221" s="32"/>
      <c r="D221" s="32"/>
      <c r="E221" s="32"/>
      <c r="F221" s="32"/>
      <c r="G221" s="32"/>
      <c r="H221" s="32"/>
    </row>
    <row r="222" spans="1:8" ht="19.5">
      <c r="A222" s="436"/>
      <c r="B222" s="32"/>
      <c r="C222" s="32"/>
      <c r="D222" s="32"/>
      <c r="E222" s="32"/>
      <c r="F222" s="32"/>
      <c r="G222" s="32"/>
      <c r="H222" s="32"/>
    </row>
    <row r="223" spans="1:8" ht="19.5">
      <c r="A223" s="437"/>
      <c r="B223" s="32"/>
      <c r="C223" s="32"/>
      <c r="D223" s="32"/>
      <c r="E223" s="32"/>
      <c r="F223" s="32"/>
      <c r="G223" s="32"/>
      <c r="H223" s="32"/>
    </row>
    <row r="224" spans="1:8" ht="19.5">
      <c r="A224" s="436"/>
      <c r="B224" s="32"/>
      <c r="C224" s="32"/>
      <c r="D224" s="32"/>
      <c r="E224" s="32"/>
      <c r="F224" s="32"/>
      <c r="G224" s="32"/>
      <c r="H224" s="32"/>
    </row>
    <row r="225" spans="1:8" ht="19.5">
      <c r="A225" s="436"/>
      <c r="B225" s="32"/>
      <c r="C225" s="32"/>
      <c r="D225" s="32"/>
      <c r="E225" s="32"/>
      <c r="F225" s="32"/>
      <c r="G225" s="32"/>
      <c r="H225" s="32"/>
    </row>
    <row r="226" spans="1:8" ht="19.5">
      <c r="A226" s="436"/>
      <c r="B226" s="32"/>
      <c r="C226" s="32"/>
      <c r="D226" s="32"/>
      <c r="E226" s="32"/>
      <c r="F226" s="32"/>
      <c r="G226" s="32"/>
      <c r="H226" s="32"/>
    </row>
    <row r="227" spans="1:8" ht="19.5">
      <c r="A227" s="438"/>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7"/>
  <sheetViews>
    <sheetView showGridLines="0" zoomScale="50" workbookViewId="0">
      <selection sqref="A1:I1"/>
    </sheetView>
  </sheetViews>
  <sheetFormatPr baseColWidth="10" defaultColWidth="9.140625" defaultRowHeight="18"/>
  <cols>
    <col min="1" max="1" width="132.28515625" style="439"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102" t="s">
        <v>1072</v>
      </c>
      <c r="B1" s="1102"/>
      <c r="C1" s="1102"/>
      <c r="D1" s="1102"/>
      <c r="E1" s="1102"/>
      <c r="F1" s="1102"/>
      <c r="G1" s="1102"/>
      <c r="H1" s="1102"/>
      <c r="I1" s="1102"/>
    </row>
    <row r="2" spans="1:9" ht="43.5" customHeight="1">
      <c r="A2" s="1102" t="s">
        <v>423</v>
      </c>
      <c r="B2" s="1102"/>
      <c r="C2" s="1102"/>
      <c r="D2" s="1102"/>
      <c r="E2" s="1102"/>
      <c r="F2" s="1102"/>
      <c r="G2" s="1102"/>
      <c r="H2" s="1102"/>
      <c r="I2" s="1102"/>
    </row>
    <row r="3" spans="1:9" ht="43.5" customHeight="1">
      <c r="A3" s="1102" t="s">
        <v>495</v>
      </c>
      <c r="B3" s="1102"/>
      <c r="C3" s="1102"/>
      <c r="D3" s="1102"/>
      <c r="E3" s="1102"/>
      <c r="F3" s="1102"/>
      <c r="G3" s="1102"/>
      <c r="H3" s="1102"/>
      <c r="I3" s="1102"/>
    </row>
    <row r="4" spans="1:9" ht="43.5" customHeight="1">
      <c r="A4" s="1103" t="s">
        <v>1250</v>
      </c>
      <c r="B4" s="1103"/>
      <c r="C4" s="1103"/>
      <c r="D4" s="1103"/>
      <c r="E4" s="1103"/>
      <c r="F4" s="1103"/>
      <c r="G4" s="1103"/>
      <c r="H4" s="1103"/>
      <c r="I4" s="1103"/>
    </row>
    <row r="5" spans="1:9" ht="19.5" customHeight="1" thickBot="1">
      <c r="A5" s="1102"/>
      <c r="B5" s="1102"/>
      <c r="C5" s="1102"/>
      <c r="D5" s="1102"/>
      <c r="E5" s="1102"/>
      <c r="F5" s="1102"/>
      <c r="G5" s="1102"/>
      <c r="H5" s="1102"/>
      <c r="I5" s="1102"/>
    </row>
    <row r="6" spans="1:9" s="26" customFormat="1" ht="37.5" customHeight="1" thickTop="1" thickBot="1">
      <c r="A6" s="427" t="s">
        <v>296</v>
      </c>
      <c r="B6" s="67" t="s">
        <v>424</v>
      </c>
      <c r="C6" s="67" t="s">
        <v>425</v>
      </c>
      <c r="D6" s="67" t="s">
        <v>1147</v>
      </c>
      <c r="E6" s="67" t="s">
        <v>1237</v>
      </c>
      <c r="F6" s="67" t="s">
        <v>1292</v>
      </c>
      <c r="G6" s="67" t="s">
        <v>1433</v>
      </c>
      <c r="H6" s="67" t="s">
        <v>1366</v>
      </c>
      <c r="I6" s="67" t="s">
        <v>1434</v>
      </c>
    </row>
    <row r="7" spans="1:9" ht="15" customHeight="1" thickTop="1" thickBot="1">
      <c r="A7" s="428"/>
      <c r="B7" s="568"/>
      <c r="C7" s="568"/>
      <c r="D7" s="568"/>
      <c r="E7" s="568"/>
      <c r="F7" s="568"/>
      <c r="G7" s="568"/>
      <c r="H7" s="568"/>
      <c r="I7" s="568"/>
    </row>
    <row r="8" spans="1:9" ht="24" customHeight="1" thickTop="1" thickBot="1">
      <c r="A8" s="27" t="s">
        <v>426</v>
      </c>
      <c r="B8" s="765">
        <v>178146.26113702625</v>
      </c>
      <c r="C8" s="765">
        <v>236528.05579008747</v>
      </c>
      <c r="D8" s="765">
        <v>281984.5799533528</v>
      </c>
      <c r="E8" s="765">
        <v>355659.52883236151</v>
      </c>
      <c r="F8" s="765">
        <v>416287.46439650148</v>
      </c>
      <c r="G8" s="765">
        <v>431875.33966763847</v>
      </c>
      <c r="H8" s="765">
        <v>504314.09834985418</v>
      </c>
      <c r="I8" s="765">
        <v>517780.70921720116</v>
      </c>
    </row>
    <row r="9" spans="1:9" s="70" customFormat="1" ht="21" customHeight="1" thickTop="1">
      <c r="A9" s="68" t="s">
        <v>8</v>
      </c>
      <c r="B9" s="766">
        <v>16651.75140233236</v>
      </c>
      <c r="C9" s="766">
        <v>11594.946552478134</v>
      </c>
      <c r="D9" s="766">
        <v>19050.468976676384</v>
      </c>
      <c r="E9" s="766">
        <v>51184.791368804668</v>
      </c>
      <c r="F9" s="766">
        <v>29624.006508746355</v>
      </c>
      <c r="G9" s="766">
        <v>17275.352959183674</v>
      </c>
      <c r="H9" s="766">
        <v>48072.750262390677</v>
      </c>
      <c r="I9" s="766">
        <v>36247.966857142856</v>
      </c>
    </row>
    <row r="10" spans="1:9" s="70" customFormat="1" ht="21" customHeight="1">
      <c r="A10" s="68" t="s">
        <v>17</v>
      </c>
      <c r="B10" s="766">
        <v>21482.217344023324</v>
      </c>
      <c r="C10" s="766">
        <v>24524.021290087469</v>
      </c>
      <c r="D10" s="766">
        <v>34920.448877551025</v>
      </c>
      <c r="E10" s="766">
        <v>33910.979556851307</v>
      </c>
      <c r="F10" s="766">
        <v>47521.655018950441</v>
      </c>
      <c r="G10" s="766">
        <v>29590.404058309035</v>
      </c>
      <c r="H10" s="766">
        <v>32627.987862973761</v>
      </c>
      <c r="I10" s="766">
        <v>37453.258934402329</v>
      </c>
    </row>
    <row r="11" spans="1:9" s="70" customFormat="1" ht="21" customHeight="1">
      <c r="A11" s="68" t="s">
        <v>26</v>
      </c>
      <c r="B11" s="766">
        <v>129289.2061516035</v>
      </c>
      <c r="C11" s="766">
        <v>188823.64643440236</v>
      </c>
      <c r="D11" s="766">
        <v>208870.89608892129</v>
      </c>
      <c r="E11" s="766">
        <v>260943.73554373177</v>
      </c>
      <c r="F11" s="766">
        <v>317339.776212828</v>
      </c>
      <c r="G11" s="766">
        <v>342168.90519387752</v>
      </c>
      <c r="H11" s="766">
        <v>373057.80527551024</v>
      </c>
      <c r="I11" s="766">
        <v>385589.96409329446</v>
      </c>
    </row>
    <row r="12" spans="1:9" s="70" customFormat="1" ht="21" customHeight="1">
      <c r="A12" s="429" t="s">
        <v>427</v>
      </c>
      <c r="B12" s="766">
        <v>128713.74483527697</v>
      </c>
      <c r="C12" s="766">
        <v>187842.92101603499</v>
      </c>
      <c r="D12" s="766">
        <v>207678.11844023326</v>
      </c>
      <c r="E12" s="766">
        <v>258672.65965743441</v>
      </c>
      <c r="F12" s="766">
        <v>315420.35105247813</v>
      </c>
      <c r="G12" s="766">
        <v>338425.37833236152</v>
      </c>
      <c r="H12" s="766">
        <v>369788.84024198254</v>
      </c>
      <c r="I12" s="766">
        <v>381732.52618221578</v>
      </c>
    </row>
    <row r="13" spans="1:9" s="70" customFormat="1" ht="21" customHeight="1">
      <c r="A13" s="429" t="s">
        <v>428</v>
      </c>
      <c r="B13" s="766">
        <v>128138.13459037901</v>
      </c>
      <c r="C13" s="766">
        <v>187163.74398542274</v>
      </c>
      <c r="D13" s="766">
        <v>205164.76289650149</v>
      </c>
      <c r="E13" s="766">
        <v>253394.99968075802</v>
      </c>
      <c r="F13" s="766">
        <v>305088.19192274049</v>
      </c>
      <c r="G13" s="766">
        <v>326426.69480174925</v>
      </c>
      <c r="H13" s="766">
        <v>356470.55050291546</v>
      </c>
      <c r="I13" s="766">
        <v>367976.04793294467</v>
      </c>
    </row>
    <row r="14" spans="1:9" s="70" customFormat="1" ht="21" customHeight="1">
      <c r="A14" s="429" t="s">
        <v>429</v>
      </c>
      <c r="B14" s="766">
        <v>575.61024489795921</v>
      </c>
      <c r="C14" s="766">
        <v>679.17703061224483</v>
      </c>
      <c r="D14" s="766">
        <v>2513.3555437317787</v>
      </c>
      <c r="E14" s="766">
        <v>5277.6599766763848</v>
      </c>
      <c r="F14" s="766">
        <v>10332.159129737609</v>
      </c>
      <c r="G14" s="766">
        <v>11998.683530612243</v>
      </c>
      <c r="H14" s="766">
        <v>13318.289739067055</v>
      </c>
      <c r="I14" s="766">
        <v>13756.478249271138</v>
      </c>
    </row>
    <row r="15" spans="1:9" s="70" customFormat="1" ht="21" customHeight="1">
      <c r="A15" s="429" t="s">
        <v>430</v>
      </c>
      <c r="B15" s="766">
        <v>448.99081632653065</v>
      </c>
      <c r="C15" s="766">
        <v>649.12534693877558</v>
      </c>
      <c r="D15" s="766">
        <v>1611.8578411078715</v>
      </c>
      <c r="E15" s="766">
        <v>969.52906997084551</v>
      </c>
      <c r="F15" s="766">
        <v>1229.1096370262392</v>
      </c>
      <c r="G15" s="766">
        <v>2715.1006107871722</v>
      </c>
      <c r="H15" s="766">
        <v>1301.1026938775512</v>
      </c>
      <c r="I15" s="766">
        <v>2004.0773046647232</v>
      </c>
    </row>
    <row r="16" spans="1:9" s="70" customFormat="1" ht="21" customHeight="1">
      <c r="A16" s="429" t="s">
        <v>431</v>
      </c>
      <c r="B16" s="766">
        <v>448.99081632653065</v>
      </c>
      <c r="C16" s="766">
        <v>649.12534256559752</v>
      </c>
      <c r="D16" s="766">
        <v>1526.0873454810494</v>
      </c>
      <c r="E16" s="766">
        <v>786.03604373177848</v>
      </c>
      <c r="F16" s="766">
        <v>1114.2494096209914</v>
      </c>
      <c r="G16" s="766">
        <v>2399.5678309037899</v>
      </c>
      <c r="H16" s="766">
        <v>1063.1604416909622</v>
      </c>
      <c r="I16" s="766">
        <v>1588.6918425655974</v>
      </c>
    </row>
    <row r="17" spans="1:9" s="70" customFormat="1" ht="21" customHeight="1">
      <c r="A17" s="429" t="s">
        <v>432</v>
      </c>
      <c r="B17" s="766">
        <v>0</v>
      </c>
      <c r="C17" s="766">
        <v>4.3731778425655976E-6</v>
      </c>
      <c r="D17" s="766">
        <v>85.770495626822154</v>
      </c>
      <c r="E17" s="766">
        <v>183.49302623906706</v>
      </c>
      <c r="F17" s="766">
        <v>114.86022740524783</v>
      </c>
      <c r="G17" s="766">
        <v>315.53277988338192</v>
      </c>
      <c r="H17" s="766">
        <v>237.94225218658892</v>
      </c>
      <c r="I17" s="766">
        <v>415.38546209912533</v>
      </c>
    </row>
    <row r="18" spans="1:9" s="70" customFormat="1" ht="21" customHeight="1">
      <c r="A18" s="429" t="s">
        <v>433</v>
      </c>
      <c r="B18" s="766">
        <v>1955.7339956268222</v>
      </c>
      <c r="C18" s="766">
        <v>2377.4730655976678</v>
      </c>
      <c r="D18" s="766">
        <v>3575.3480830903795</v>
      </c>
      <c r="E18" s="766">
        <v>4863.6728994169098</v>
      </c>
      <c r="F18" s="766">
        <v>4855.618543731779</v>
      </c>
      <c r="G18" s="766">
        <v>6135.9204416909615</v>
      </c>
      <c r="H18" s="766">
        <v>5879.550062682215</v>
      </c>
      <c r="I18" s="766">
        <v>6950.9520655976676</v>
      </c>
    </row>
    <row r="19" spans="1:9" s="70" customFormat="1" ht="21" customHeight="1">
      <c r="A19" s="429" t="s">
        <v>434</v>
      </c>
      <c r="B19" s="766">
        <v>1862.3134664723034</v>
      </c>
      <c r="C19" s="766">
        <v>2272.6329489795917</v>
      </c>
      <c r="D19" s="766">
        <v>3473.8260714285716</v>
      </c>
      <c r="E19" s="766">
        <v>4706.3257536443152</v>
      </c>
      <c r="F19" s="766">
        <v>4439.8723075801754</v>
      </c>
      <c r="G19" s="766">
        <v>5340.1192376093295</v>
      </c>
      <c r="H19" s="766">
        <v>4916.4818979591846</v>
      </c>
      <c r="I19" s="766">
        <v>5819.2331034985436</v>
      </c>
    </row>
    <row r="20" spans="1:9" s="70" customFormat="1" ht="21" customHeight="1">
      <c r="A20" s="429" t="s">
        <v>435</v>
      </c>
      <c r="B20" s="766">
        <v>93.420529154518945</v>
      </c>
      <c r="C20" s="766">
        <v>104.8401166180758</v>
      </c>
      <c r="D20" s="766">
        <v>101.52201166180758</v>
      </c>
      <c r="E20" s="766">
        <v>157.34714577259473</v>
      </c>
      <c r="F20" s="766">
        <v>415.74623615160351</v>
      </c>
      <c r="G20" s="766">
        <v>795.80120408163259</v>
      </c>
      <c r="H20" s="766">
        <v>963.06816472303206</v>
      </c>
      <c r="I20" s="766">
        <v>1131.7189620991255</v>
      </c>
    </row>
    <row r="21" spans="1:9" s="70" customFormat="1" ht="21" customHeight="1">
      <c r="A21" s="429" t="s">
        <v>39</v>
      </c>
      <c r="B21" s="766">
        <v>1702.9359839650147</v>
      </c>
      <c r="C21" s="766">
        <v>2220.5844081632654</v>
      </c>
      <c r="D21" s="766">
        <v>2350.7908032069972</v>
      </c>
      <c r="E21" s="766">
        <v>2711.2045874635569</v>
      </c>
      <c r="F21" s="766">
        <v>3093.6720014577259</v>
      </c>
      <c r="G21" s="766">
        <v>3732.2545626822157</v>
      </c>
      <c r="H21" s="766">
        <v>3904.1090816326532</v>
      </c>
      <c r="I21" s="766">
        <v>3837.7696647230318</v>
      </c>
    </row>
    <row r="22" spans="1:9" s="70" customFormat="1" ht="21" customHeight="1">
      <c r="A22" s="429" t="s">
        <v>436</v>
      </c>
      <c r="B22" s="766">
        <v>-3532.1994795918367</v>
      </c>
      <c r="C22" s="766">
        <v>-4266.4574023323621</v>
      </c>
      <c r="D22" s="766">
        <v>-6345.2190787172021</v>
      </c>
      <c r="E22" s="766">
        <v>-6273.3306705539362</v>
      </c>
      <c r="F22" s="766">
        <v>-7258.9750218658892</v>
      </c>
      <c r="G22" s="766">
        <v>-8839.748753644315</v>
      </c>
      <c r="H22" s="766">
        <v>-7815.7968046647229</v>
      </c>
      <c r="I22" s="766">
        <v>-8935.361123906705</v>
      </c>
    </row>
    <row r="23" spans="1:9" s="70" customFormat="1" ht="21" customHeight="1">
      <c r="A23" s="68" t="s">
        <v>57</v>
      </c>
      <c r="B23" s="766">
        <v>1252.9221836734694</v>
      </c>
      <c r="C23" s="766">
        <v>824.25002915451898</v>
      </c>
      <c r="D23" s="766">
        <v>673.34268950437308</v>
      </c>
      <c r="E23" s="766">
        <v>1664.2114402332363</v>
      </c>
      <c r="F23" s="766">
        <v>1724.2490889212827</v>
      </c>
      <c r="G23" s="766">
        <v>1820.353833819242</v>
      </c>
      <c r="H23" s="766">
        <v>2186.4345262390671</v>
      </c>
      <c r="I23" s="766">
        <v>2315.3942040816328</v>
      </c>
    </row>
    <row r="24" spans="1:9" s="70" customFormat="1" ht="21" customHeight="1">
      <c r="A24" s="68" t="s">
        <v>63</v>
      </c>
      <c r="B24" s="766">
        <v>3.3527696793002916E-3</v>
      </c>
      <c r="C24" s="766">
        <v>97.364997084548108</v>
      </c>
      <c r="D24" s="766">
        <v>112.71824635568514</v>
      </c>
      <c r="E24" s="766">
        <v>215.54644752186587</v>
      </c>
      <c r="F24" s="766">
        <v>235.48917201166179</v>
      </c>
      <c r="G24" s="766">
        <v>223.82559037900873</v>
      </c>
      <c r="H24" s="766">
        <v>376.6008921282799</v>
      </c>
      <c r="I24" s="766">
        <v>433.53056268221576</v>
      </c>
    </row>
    <row r="25" spans="1:9" s="70" customFormat="1" ht="21" customHeight="1">
      <c r="A25" s="68" t="s">
        <v>437</v>
      </c>
      <c r="B25" s="766">
        <v>3899.2783804664723</v>
      </c>
      <c r="C25" s="766">
        <v>4006.7087653061221</v>
      </c>
      <c r="D25" s="766">
        <v>12328.802330903791</v>
      </c>
      <c r="E25" s="766">
        <v>2776.4418644314874</v>
      </c>
      <c r="F25" s="766">
        <v>14381.877024781343</v>
      </c>
      <c r="G25" s="766">
        <v>36226.536759475217</v>
      </c>
      <c r="H25" s="766">
        <v>40592.959976676386</v>
      </c>
      <c r="I25" s="766">
        <v>50617.426112244895</v>
      </c>
    </row>
    <row r="26" spans="1:9" s="70" customFormat="1" ht="21" customHeight="1">
      <c r="A26" s="68" t="s">
        <v>74</v>
      </c>
      <c r="B26" s="766">
        <v>5006.2022638483968</v>
      </c>
      <c r="C26" s="766">
        <v>5336.1626443148689</v>
      </c>
      <c r="D26" s="766">
        <v>5020.6212215743435</v>
      </c>
      <c r="E26" s="766">
        <v>4291.1351341107875</v>
      </c>
      <c r="F26" s="766">
        <v>3932.2687784256559</v>
      </c>
      <c r="G26" s="766">
        <v>3730.2594183673468</v>
      </c>
      <c r="H26" s="766">
        <v>3885.3430889212827</v>
      </c>
      <c r="I26" s="766">
        <v>4041.9474344023324</v>
      </c>
    </row>
    <row r="27" spans="1:9" s="70" customFormat="1" ht="21" customHeight="1">
      <c r="A27" s="68" t="s">
        <v>438</v>
      </c>
      <c r="B27" s="766">
        <v>564.68005830903792</v>
      </c>
      <c r="C27" s="766">
        <v>1320.955077259475</v>
      </c>
      <c r="D27" s="766">
        <v>1007.2815218658892</v>
      </c>
      <c r="E27" s="766">
        <v>672.68747667638479</v>
      </c>
      <c r="F27" s="766">
        <v>1528.1425918367347</v>
      </c>
      <c r="G27" s="766">
        <v>839.70185422740519</v>
      </c>
      <c r="H27" s="766">
        <v>3514.2164650145774</v>
      </c>
      <c r="I27" s="766">
        <v>1081.2210189504374</v>
      </c>
    </row>
    <row r="28" spans="1:9" s="71" customFormat="1" ht="43.5" customHeight="1" thickBot="1">
      <c r="A28" s="430" t="s">
        <v>1359</v>
      </c>
      <c r="B28" s="767">
        <v>0</v>
      </c>
      <c r="C28" s="767">
        <v>0</v>
      </c>
      <c r="D28" s="767">
        <v>0</v>
      </c>
      <c r="E28" s="767">
        <v>0</v>
      </c>
      <c r="F28" s="767">
        <v>0</v>
      </c>
      <c r="G28" s="767">
        <v>0</v>
      </c>
      <c r="H28" s="767">
        <v>0</v>
      </c>
      <c r="I28" s="767">
        <v>0</v>
      </c>
    </row>
    <row r="29" spans="1:9" ht="24" customHeight="1" thickTop="1" thickBot="1">
      <c r="A29" s="27" t="s">
        <v>439</v>
      </c>
      <c r="B29" s="765">
        <v>155642.30982798836</v>
      </c>
      <c r="C29" s="765">
        <v>209662.31785276969</v>
      </c>
      <c r="D29" s="765">
        <v>251054.35288483967</v>
      </c>
      <c r="E29" s="765">
        <v>323205.47989067057</v>
      </c>
      <c r="F29" s="765">
        <v>381478.17800000001</v>
      </c>
      <c r="G29" s="765">
        <v>397211.13132653065</v>
      </c>
      <c r="H29" s="765">
        <v>467087.47470262391</v>
      </c>
      <c r="I29" s="765">
        <v>481126.50137317786</v>
      </c>
    </row>
    <row r="30" spans="1:9" s="70" customFormat="1" ht="21" customHeight="1" thickTop="1">
      <c r="A30" s="68" t="s">
        <v>440</v>
      </c>
      <c r="B30" s="766">
        <v>141829.30588629737</v>
      </c>
      <c r="C30" s="766">
        <v>198323.84696501459</v>
      </c>
      <c r="D30" s="766">
        <v>239994.79138629738</v>
      </c>
      <c r="E30" s="766">
        <v>302988.06283527694</v>
      </c>
      <c r="F30" s="766">
        <v>342908.13367492717</v>
      </c>
      <c r="G30" s="766">
        <v>355759.28818658891</v>
      </c>
      <c r="H30" s="766">
        <v>401233.74948688049</v>
      </c>
      <c r="I30" s="766">
        <v>400767.5873309038</v>
      </c>
    </row>
    <row r="31" spans="1:9" s="70" customFormat="1" ht="21" customHeight="1">
      <c r="A31" s="429" t="s">
        <v>441</v>
      </c>
      <c r="B31" s="766">
        <v>37.238212827988342</v>
      </c>
      <c r="C31" s="766">
        <v>4611.5425349854222</v>
      </c>
      <c r="D31" s="766">
        <v>10124.63576239067</v>
      </c>
      <c r="E31" s="766">
        <v>40420.27217055393</v>
      </c>
      <c r="F31" s="766">
        <v>55373.224874635562</v>
      </c>
      <c r="G31" s="766">
        <v>50494.565848396509</v>
      </c>
      <c r="H31" s="766">
        <v>77657.582189504377</v>
      </c>
      <c r="I31" s="766">
        <v>66963.856884839654</v>
      </c>
    </row>
    <row r="32" spans="1:9" s="70" customFormat="1" ht="21" customHeight="1">
      <c r="A32" s="429" t="s">
        <v>442</v>
      </c>
      <c r="B32" s="766">
        <v>32063.04447813411</v>
      </c>
      <c r="C32" s="766">
        <v>45297.151895043731</v>
      </c>
      <c r="D32" s="766">
        <v>49869.348112244901</v>
      </c>
      <c r="E32" s="766">
        <v>70550.766266763836</v>
      </c>
      <c r="F32" s="766">
        <v>78645.745260932948</v>
      </c>
      <c r="G32" s="766">
        <v>65887.551870262381</v>
      </c>
      <c r="H32" s="766">
        <v>69620.880313411079</v>
      </c>
      <c r="I32" s="766">
        <v>82550.987966472312</v>
      </c>
    </row>
    <row r="33" spans="1:9" s="70" customFormat="1" ht="21" customHeight="1">
      <c r="A33" s="429" t="s">
        <v>443</v>
      </c>
      <c r="B33" s="766">
        <v>33410.205577259476</v>
      </c>
      <c r="C33" s="766">
        <v>39419.245886297373</v>
      </c>
      <c r="D33" s="766">
        <v>23204.346591836736</v>
      </c>
      <c r="E33" s="766">
        <v>8046.7347463556844</v>
      </c>
      <c r="F33" s="766">
        <v>2236.9524839650144</v>
      </c>
      <c r="G33" s="766">
        <v>2035.0999620991254</v>
      </c>
      <c r="H33" s="766">
        <v>720.72390816326526</v>
      </c>
      <c r="I33" s="766">
        <v>621.01562973760929</v>
      </c>
    </row>
    <row r="34" spans="1:9" s="70" customFormat="1" ht="21" customHeight="1">
      <c r="A34" s="429" t="s">
        <v>444</v>
      </c>
      <c r="B34" s="766">
        <v>3764.0376836734695</v>
      </c>
      <c r="C34" s="766">
        <v>6977.0966632653062</v>
      </c>
      <c r="D34" s="766">
        <v>11194.888195335276</v>
      </c>
      <c r="E34" s="766">
        <v>16914.565344023325</v>
      </c>
      <c r="F34" s="766">
        <v>24461.042602040816</v>
      </c>
      <c r="G34" s="766">
        <v>20927.85237317784</v>
      </c>
      <c r="H34" s="766">
        <v>37253.385500000004</v>
      </c>
      <c r="I34" s="766">
        <v>35168.546772594753</v>
      </c>
    </row>
    <row r="35" spans="1:9" s="70" customFormat="1" ht="21" customHeight="1">
      <c r="A35" s="429" t="s">
        <v>445</v>
      </c>
      <c r="B35" s="766">
        <v>69335.945965014573</v>
      </c>
      <c r="C35" s="766">
        <v>95833.661632653064</v>
      </c>
      <c r="D35" s="766">
        <v>135596.83188921283</v>
      </c>
      <c r="E35" s="766">
        <v>153672.30626967931</v>
      </c>
      <c r="F35" s="766">
        <v>165145.85869096208</v>
      </c>
      <c r="G35" s="766">
        <v>196983.06532653063</v>
      </c>
      <c r="H35" s="766">
        <v>193652.77445043734</v>
      </c>
      <c r="I35" s="766">
        <v>191808.46257434401</v>
      </c>
    </row>
    <row r="36" spans="1:9" s="70" customFormat="1" ht="21" customHeight="1">
      <c r="A36" s="429" t="s">
        <v>446</v>
      </c>
      <c r="B36" s="766">
        <v>3218.8339693877551</v>
      </c>
      <c r="C36" s="766">
        <v>6185.1483527696801</v>
      </c>
      <c r="D36" s="766">
        <v>10004.740835276967</v>
      </c>
      <c r="E36" s="766">
        <v>13383.418037900874</v>
      </c>
      <c r="F36" s="766">
        <v>17045.309762390672</v>
      </c>
      <c r="G36" s="766">
        <v>19431.152806122449</v>
      </c>
      <c r="H36" s="766">
        <v>22328.403125364432</v>
      </c>
      <c r="I36" s="766">
        <v>23654.717502915453</v>
      </c>
    </row>
    <row r="37" spans="1:9" s="70" customFormat="1" ht="21" customHeight="1">
      <c r="A37" s="68" t="s">
        <v>447</v>
      </c>
      <c r="B37" s="766">
        <v>1.1179110787172011</v>
      </c>
      <c r="C37" s="766">
        <v>1.5960335276967932</v>
      </c>
      <c r="D37" s="766">
        <v>1.4707172011661809</v>
      </c>
      <c r="E37" s="766">
        <v>1.8561647230320699</v>
      </c>
      <c r="F37" s="766">
        <v>2.1149591836734696</v>
      </c>
      <c r="G37" s="766">
        <v>1.364631195335277</v>
      </c>
      <c r="H37" s="766">
        <v>2.9271064139941689</v>
      </c>
      <c r="I37" s="766">
        <v>3.3497288629737612</v>
      </c>
    </row>
    <row r="38" spans="1:9" s="70" customFormat="1" ht="21" customHeight="1">
      <c r="A38" s="68" t="s">
        <v>448</v>
      </c>
      <c r="B38" s="766">
        <v>8571.3323688046639</v>
      </c>
      <c r="C38" s="766">
        <v>5080.3685495626823</v>
      </c>
      <c r="D38" s="766">
        <v>3926.9702667638489</v>
      </c>
      <c r="E38" s="766">
        <v>6258.884733236152</v>
      </c>
      <c r="F38" s="766">
        <v>11206.737345481049</v>
      </c>
      <c r="G38" s="766">
        <v>14437.902695335277</v>
      </c>
      <c r="H38" s="766">
        <v>35609.481903790089</v>
      </c>
      <c r="I38" s="766">
        <v>50798.785950437312</v>
      </c>
    </row>
    <row r="39" spans="1:9" s="70" customFormat="1" ht="21" customHeight="1">
      <c r="A39" s="68" t="s">
        <v>449</v>
      </c>
      <c r="B39" s="766">
        <v>3287.7024125364433</v>
      </c>
      <c r="C39" s="766">
        <v>3707.1808163265305</v>
      </c>
      <c r="D39" s="766">
        <v>4625.3143148688041</v>
      </c>
      <c r="E39" s="766">
        <v>5661.0381603498545</v>
      </c>
      <c r="F39" s="766">
        <v>6293.196271137027</v>
      </c>
      <c r="G39" s="766">
        <v>5675.7745218658883</v>
      </c>
      <c r="H39" s="766">
        <v>8548.6809067055401</v>
      </c>
      <c r="I39" s="766">
        <v>5942.2014067055388</v>
      </c>
    </row>
    <row r="40" spans="1:9" s="70" customFormat="1" ht="21" customHeight="1">
      <c r="A40" s="68" t="s">
        <v>127</v>
      </c>
      <c r="B40" s="766">
        <v>1636.2822492711371</v>
      </c>
      <c r="C40" s="766">
        <v>2232.7564883381924</v>
      </c>
      <c r="D40" s="766">
        <v>2289.2371997084547</v>
      </c>
      <c r="E40" s="766">
        <v>2975.3274999999994</v>
      </c>
      <c r="F40" s="766">
        <v>4006.715173469388</v>
      </c>
      <c r="G40" s="766">
        <v>4190.3363017492711</v>
      </c>
      <c r="H40" s="766">
        <v>4622.5106530612238</v>
      </c>
      <c r="I40" s="766">
        <v>4823.0933862973761</v>
      </c>
    </row>
    <row r="41" spans="1:9" s="70" customFormat="1" ht="21" customHeight="1">
      <c r="A41" s="68" t="s">
        <v>133</v>
      </c>
      <c r="B41" s="766">
        <v>0</v>
      </c>
      <c r="C41" s="766">
        <v>0</v>
      </c>
      <c r="D41" s="766">
        <v>0</v>
      </c>
      <c r="E41" s="766">
        <v>0</v>
      </c>
      <c r="F41" s="766">
        <v>5137.3186224489791</v>
      </c>
      <c r="G41" s="766">
        <v>5126.0326632653059</v>
      </c>
      <c r="H41" s="766">
        <v>5138.6755772594752</v>
      </c>
      <c r="I41" s="766">
        <v>5127.8706909620996</v>
      </c>
    </row>
    <row r="42" spans="1:9" s="70" customFormat="1" ht="21" customHeight="1">
      <c r="A42" s="68" t="s">
        <v>450</v>
      </c>
      <c r="B42" s="766">
        <v>316.56900000000002</v>
      </c>
      <c r="C42" s="766">
        <v>316.56900000000002</v>
      </c>
      <c r="D42" s="766">
        <v>216.56900000000002</v>
      </c>
      <c r="E42" s="766">
        <v>5320.3104970845479</v>
      </c>
      <c r="F42" s="766">
        <v>11923.961953352769</v>
      </c>
      <c r="G42" s="766">
        <v>12020.432326530612</v>
      </c>
      <c r="H42" s="766">
        <v>11931.449068513119</v>
      </c>
      <c r="I42" s="766">
        <v>12030.079069970845</v>
      </c>
    </row>
    <row r="43" spans="1:9" s="71" customFormat="1" ht="43.5" customHeight="1" thickBot="1">
      <c r="A43" s="430" t="s">
        <v>109</v>
      </c>
      <c r="B43" s="767">
        <v>0</v>
      </c>
      <c r="C43" s="767">
        <v>0</v>
      </c>
      <c r="D43" s="767">
        <v>0</v>
      </c>
      <c r="E43" s="767">
        <v>0</v>
      </c>
      <c r="F43" s="767">
        <v>0</v>
      </c>
      <c r="G43" s="767">
        <v>0</v>
      </c>
      <c r="H43" s="767">
        <v>0</v>
      </c>
      <c r="I43" s="767">
        <v>1633.5338090379007</v>
      </c>
    </row>
    <row r="44" spans="1:9" ht="24" customHeight="1" thickTop="1" thickBot="1">
      <c r="A44" s="27" t="s">
        <v>451</v>
      </c>
      <c r="B44" s="765">
        <v>22503.951294460639</v>
      </c>
      <c r="C44" s="765">
        <v>26865.737950437317</v>
      </c>
      <c r="D44" s="765">
        <v>30930.227051020407</v>
      </c>
      <c r="E44" s="765">
        <v>32454.048941690962</v>
      </c>
      <c r="F44" s="765">
        <v>34809.286399416909</v>
      </c>
      <c r="G44" s="765">
        <v>34664.208336734693</v>
      </c>
      <c r="H44" s="765">
        <v>37226.623632653063</v>
      </c>
      <c r="I44" s="765">
        <v>36654.207855685127</v>
      </c>
    </row>
    <row r="45" spans="1:9" s="70" customFormat="1" ht="21" customHeight="1" thickTop="1">
      <c r="A45" s="68" t="s">
        <v>148</v>
      </c>
      <c r="B45" s="766">
        <v>10327.609329446062</v>
      </c>
      <c r="C45" s="766">
        <v>24848.498542274054</v>
      </c>
      <c r="D45" s="766">
        <v>25739.66472303207</v>
      </c>
      <c r="E45" s="766">
        <v>28443.673469387755</v>
      </c>
      <c r="F45" s="766">
        <v>29498.717201166182</v>
      </c>
      <c r="G45" s="766">
        <v>29498.717201166182</v>
      </c>
      <c r="H45" s="766">
        <v>29498.717201166182</v>
      </c>
      <c r="I45" s="766">
        <v>29498.717201166182</v>
      </c>
    </row>
    <row r="46" spans="1:9" s="70" customFormat="1" ht="21" customHeight="1">
      <c r="A46" s="68" t="s">
        <v>152</v>
      </c>
      <c r="B46" s="766">
        <v>6493.3195932944609</v>
      </c>
      <c r="C46" s="766">
        <v>268.87344897959184</v>
      </c>
      <c r="D46" s="766">
        <v>277.79947230320698</v>
      </c>
      <c r="E46" s="766">
        <v>277.79947230320698</v>
      </c>
      <c r="F46" s="766">
        <v>117.69396209912537</v>
      </c>
      <c r="G46" s="766">
        <v>117.69396209912537</v>
      </c>
      <c r="H46" s="766">
        <v>117.69396209912537</v>
      </c>
      <c r="I46" s="766">
        <v>117.69396209912537</v>
      </c>
    </row>
    <row r="47" spans="1:9" s="70" customFormat="1" ht="21" customHeight="1">
      <c r="A47" s="68" t="s">
        <v>156</v>
      </c>
      <c r="B47" s="766">
        <v>0</v>
      </c>
      <c r="C47" s="766">
        <v>0</v>
      </c>
      <c r="D47" s="766">
        <v>0</v>
      </c>
      <c r="E47" s="766">
        <v>0</v>
      </c>
      <c r="F47" s="766">
        <v>0</v>
      </c>
      <c r="G47" s="766">
        <v>0</v>
      </c>
      <c r="H47" s="766">
        <v>0</v>
      </c>
      <c r="I47" s="766">
        <v>0</v>
      </c>
    </row>
    <row r="48" spans="1:9" s="70" customFormat="1" ht="21" customHeight="1">
      <c r="A48" s="68" t="s">
        <v>452</v>
      </c>
      <c r="B48" s="766">
        <v>949.61377988338199</v>
      </c>
      <c r="C48" s="766">
        <v>1176.5782536443148</v>
      </c>
      <c r="D48" s="766">
        <v>1233.7496384839651</v>
      </c>
      <c r="E48" s="766">
        <v>1601.642973760933</v>
      </c>
      <c r="F48" s="766">
        <v>1814.7275626822159</v>
      </c>
      <c r="G48" s="766">
        <v>2152.5322580174925</v>
      </c>
      <c r="H48" s="766">
        <v>2152.5322580174925</v>
      </c>
      <c r="I48" s="766">
        <v>2556.4122346938775</v>
      </c>
    </row>
    <row r="49" spans="1:9" s="70" customFormat="1" ht="21" customHeight="1">
      <c r="A49" s="68" t="s">
        <v>164</v>
      </c>
      <c r="B49" s="766">
        <v>4733.4085918367355</v>
      </c>
      <c r="C49" s="766">
        <v>571.78770553935863</v>
      </c>
      <c r="D49" s="766">
        <v>3679.0132172011663</v>
      </c>
      <c r="E49" s="766">
        <v>2130.9330262390672</v>
      </c>
      <c r="F49" s="766">
        <v>3378.1476734693879</v>
      </c>
      <c r="G49" s="766">
        <v>2895.2649154518949</v>
      </c>
      <c r="H49" s="766">
        <v>5457.6802113702624</v>
      </c>
      <c r="I49" s="766">
        <v>4481.3844577259479</v>
      </c>
    </row>
    <row r="50" spans="1:9" s="70" customFormat="1" ht="21" customHeight="1">
      <c r="A50" s="429" t="s">
        <v>453</v>
      </c>
      <c r="B50" s="766">
        <v>2463.7638483965011</v>
      </c>
      <c r="C50" s="766">
        <v>7.3855685131195323E-2</v>
      </c>
      <c r="D50" s="766">
        <v>7.9877551020408166E-2</v>
      </c>
      <c r="E50" s="766">
        <v>8.7145772594752188E-2</v>
      </c>
      <c r="F50" s="766">
        <v>0.10072448979591836</v>
      </c>
      <c r="G50" s="766">
        <v>1418.8804431486878</v>
      </c>
      <c r="H50" s="766">
        <v>1418.8804431486878</v>
      </c>
      <c r="I50" s="766">
        <v>3115.1763542274052</v>
      </c>
    </row>
    <row r="51" spans="1:9" s="71" customFormat="1" ht="40.5" customHeight="1" thickBot="1">
      <c r="A51" s="431" t="s">
        <v>454</v>
      </c>
      <c r="B51" s="767">
        <v>2269.644743440233</v>
      </c>
      <c r="C51" s="767">
        <v>571.71384985422731</v>
      </c>
      <c r="D51" s="767">
        <v>3678.9333396501456</v>
      </c>
      <c r="E51" s="767">
        <v>2130.8458804664724</v>
      </c>
      <c r="F51" s="767">
        <v>3378.0469489795919</v>
      </c>
      <c r="G51" s="767">
        <v>1476.3844723032071</v>
      </c>
      <c r="H51" s="767">
        <v>4038.7997682215746</v>
      </c>
      <c r="I51" s="767">
        <v>1366.2081034985422</v>
      </c>
    </row>
    <row r="52" spans="1:9" ht="24" customHeight="1" thickTop="1" thickBot="1">
      <c r="A52" s="27" t="s">
        <v>455</v>
      </c>
      <c r="B52" s="765">
        <v>178146.26112244898</v>
      </c>
      <c r="C52" s="765">
        <v>236528.05580320698</v>
      </c>
      <c r="D52" s="765">
        <v>281984.57993586001</v>
      </c>
      <c r="E52" s="765">
        <v>355659.52883236151</v>
      </c>
      <c r="F52" s="765">
        <v>416287.46439941693</v>
      </c>
      <c r="G52" s="765">
        <v>431875.33966326533</v>
      </c>
      <c r="H52" s="765">
        <v>504314.09833527694</v>
      </c>
      <c r="I52" s="765">
        <v>517780.70922886301</v>
      </c>
    </row>
    <row r="53" spans="1:9" s="70" customFormat="1" ht="24" customHeight="1" thickTop="1">
      <c r="A53" s="68" t="s">
        <v>456</v>
      </c>
      <c r="B53" s="766">
        <v>9659.5011107871724</v>
      </c>
      <c r="C53" s="766">
        <v>17546.552511661808</v>
      </c>
      <c r="D53" s="766">
        <v>19203.503064139943</v>
      </c>
      <c r="E53" s="766">
        <v>32167.040266763845</v>
      </c>
      <c r="F53" s="766">
        <v>57240.879895043727</v>
      </c>
      <c r="G53" s="766">
        <v>58672.40922011662</v>
      </c>
      <c r="H53" s="766">
        <v>70012.724743440238</v>
      </c>
      <c r="I53" s="766">
        <v>68092.424102040808</v>
      </c>
    </row>
    <row r="54" spans="1:9" s="71" customFormat="1" ht="21" customHeight="1">
      <c r="A54" s="431" t="s">
        <v>457</v>
      </c>
      <c r="B54" s="767">
        <v>0</v>
      </c>
      <c r="C54" s="767">
        <v>0</v>
      </c>
      <c r="D54" s="767">
        <v>0</v>
      </c>
      <c r="E54" s="767">
        <v>0</v>
      </c>
      <c r="F54" s="767">
        <v>0</v>
      </c>
      <c r="G54" s="767">
        <v>0</v>
      </c>
      <c r="H54" s="767">
        <v>0</v>
      </c>
      <c r="I54" s="767">
        <v>0</v>
      </c>
    </row>
    <row r="55" spans="1:9" s="71" customFormat="1" ht="21" customHeight="1">
      <c r="A55" s="431" t="s">
        <v>458</v>
      </c>
      <c r="B55" s="767">
        <v>4117.315217201166</v>
      </c>
      <c r="C55" s="767">
        <v>12308.740190962097</v>
      </c>
      <c r="D55" s="767">
        <v>14196.155811953353</v>
      </c>
      <c r="E55" s="767">
        <v>31092.291431486879</v>
      </c>
      <c r="F55" s="767">
        <v>55996.843074344026</v>
      </c>
      <c r="G55" s="767">
        <v>56740.362037900872</v>
      </c>
      <c r="H55" s="767">
        <v>66755.367218658896</v>
      </c>
      <c r="I55" s="767">
        <v>64507.173176384844</v>
      </c>
    </row>
    <row r="56" spans="1:9" s="71" customFormat="1" ht="21" customHeight="1">
      <c r="A56" s="431" t="s">
        <v>459</v>
      </c>
      <c r="B56" s="767">
        <v>0</v>
      </c>
      <c r="C56" s="767">
        <v>0</v>
      </c>
      <c r="D56" s="767">
        <v>0</v>
      </c>
      <c r="E56" s="767">
        <v>0</v>
      </c>
      <c r="F56" s="767">
        <v>0</v>
      </c>
      <c r="G56" s="767">
        <v>0</v>
      </c>
      <c r="H56" s="767">
        <v>0</v>
      </c>
      <c r="I56" s="767">
        <v>0</v>
      </c>
    </row>
    <row r="57" spans="1:9" s="71" customFormat="1" ht="21" customHeight="1">
      <c r="A57" s="431" t="s">
        <v>460</v>
      </c>
      <c r="B57" s="767">
        <v>5542.1858935860055</v>
      </c>
      <c r="C57" s="767">
        <v>5237.8123206997088</v>
      </c>
      <c r="D57" s="767">
        <v>5007.3472521865888</v>
      </c>
      <c r="E57" s="767">
        <v>1074.7488352769678</v>
      </c>
      <c r="F57" s="767">
        <v>1244.0368206997084</v>
      </c>
      <c r="G57" s="767">
        <v>1932.0471822157435</v>
      </c>
      <c r="H57" s="767">
        <v>3257.357524781341</v>
      </c>
      <c r="I57" s="767">
        <v>3585.250925655977</v>
      </c>
    </row>
    <row r="58" spans="1:9" s="71" customFormat="1" ht="21" customHeight="1">
      <c r="A58" s="431" t="s">
        <v>461</v>
      </c>
      <c r="B58" s="767">
        <v>0</v>
      </c>
      <c r="C58" s="767">
        <v>0</v>
      </c>
      <c r="D58" s="767">
        <v>0</v>
      </c>
      <c r="E58" s="767">
        <v>0</v>
      </c>
      <c r="F58" s="767">
        <v>0</v>
      </c>
      <c r="G58" s="767">
        <v>0</v>
      </c>
      <c r="H58" s="767">
        <v>0</v>
      </c>
      <c r="I58" s="767">
        <v>0</v>
      </c>
    </row>
    <row r="59" spans="1:9" s="71" customFormat="1" ht="61.5" customHeight="1" thickBot="1">
      <c r="A59" s="430" t="s">
        <v>462</v>
      </c>
      <c r="B59" s="767">
        <v>128285.28080174926</v>
      </c>
      <c r="C59" s="767">
        <v>281597.60382798832</v>
      </c>
      <c r="D59" s="767">
        <v>399257.62874635565</v>
      </c>
      <c r="E59" s="767">
        <v>546778.84587172011</v>
      </c>
      <c r="F59" s="767">
        <v>729886.41943731776</v>
      </c>
      <c r="G59" s="767">
        <v>797273.50724635564</v>
      </c>
      <c r="H59" s="767">
        <v>773950.25880174933</v>
      </c>
      <c r="I59" s="767">
        <v>848747.91054956266</v>
      </c>
    </row>
    <row r="60" spans="1:9" ht="31.5" customHeight="1" thickTop="1" thickBot="1">
      <c r="A60" s="432" t="s">
        <v>463</v>
      </c>
      <c r="B60" s="765"/>
      <c r="C60" s="765"/>
      <c r="D60" s="765"/>
      <c r="E60" s="765"/>
      <c r="F60" s="765"/>
      <c r="G60" s="765"/>
      <c r="H60" s="765"/>
      <c r="I60" s="765"/>
    </row>
    <row r="61" spans="1:9" ht="30" customHeight="1" thickTop="1">
      <c r="A61" s="29" t="s">
        <v>464</v>
      </c>
      <c r="B61" s="768">
        <v>21675.120413994166</v>
      </c>
      <c r="C61" s="768">
        <v>28060.678113702626</v>
      </c>
      <c r="D61" s="768">
        <v>32706.573925655979</v>
      </c>
      <c r="E61" s="768">
        <v>33126.286972303205</v>
      </c>
      <c r="F61" s="768">
        <v>37049.053157434406</v>
      </c>
      <c r="G61" s="768">
        <v>16216.708400874635</v>
      </c>
      <c r="H61" s="768">
        <v>41748.953806122452</v>
      </c>
      <c r="I61" s="768">
        <v>17608.065212827987</v>
      </c>
    </row>
    <row r="62" spans="1:9" ht="21" customHeight="1">
      <c r="A62" s="31" t="s">
        <v>465</v>
      </c>
      <c r="B62" s="768">
        <v>-3460.0535174927109</v>
      </c>
      <c r="C62" s="768">
        <v>-5235.9128411078718</v>
      </c>
      <c r="D62" s="768">
        <v>-6613.9416078717204</v>
      </c>
      <c r="E62" s="768">
        <v>-7494.5632201166172</v>
      </c>
      <c r="F62" s="768">
        <v>-8432.7614897959193</v>
      </c>
      <c r="G62" s="768">
        <v>-3890.0334854227408</v>
      </c>
      <c r="H62" s="768">
        <v>-10321.192771137024</v>
      </c>
      <c r="I62" s="768">
        <v>-5069.0518513119541</v>
      </c>
    </row>
    <row r="63" spans="1:9" ht="21.75" customHeight="1">
      <c r="A63" s="433" t="s">
        <v>466</v>
      </c>
      <c r="B63" s="768">
        <v>18215.066896501456</v>
      </c>
      <c r="C63" s="768">
        <v>22824.765272594752</v>
      </c>
      <c r="D63" s="768">
        <v>26092.632317784257</v>
      </c>
      <c r="E63" s="768">
        <v>25631.72375218659</v>
      </c>
      <c r="F63" s="768">
        <v>28616.291667638485</v>
      </c>
      <c r="G63" s="768">
        <v>12326.674915451897</v>
      </c>
      <c r="H63" s="768">
        <v>31427.761034985419</v>
      </c>
      <c r="I63" s="768">
        <v>12539.013361516036</v>
      </c>
    </row>
    <row r="64" spans="1:9">
      <c r="A64" s="29" t="s">
        <v>467</v>
      </c>
      <c r="B64" s="768">
        <v>1125.8824344023324</v>
      </c>
      <c r="C64" s="768">
        <v>1281.670441690962</v>
      </c>
      <c r="D64" s="768">
        <v>5446.4148148688046</v>
      </c>
      <c r="E64" s="768">
        <v>3612.6525189504378</v>
      </c>
      <c r="F64" s="768">
        <v>3792.3131428571428</v>
      </c>
      <c r="G64" s="768">
        <v>1571.5766661807579</v>
      </c>
      <c r="H64" s="768">
        <v>3845.463478134111</v>
      </c>
      <c r="I64" s="768">
        <v>1605.183578717201</v>
      </c>
    </row>
    <row r="65" spans="1:9">
      <c r="A65" s="31" t="s">
        <v>468</v>
      </c>
      <c r="B65" s="768">
        <v>-603.94544897959179</v>
      </c>
      <c r="C65" s="768">
        <v>-790.24612244897969</v>
      </c>
      <c r="D65" s="768">
        <v>-744.32903061224499</v>
      </c>
      <c r="E65" s="768">
        <v>-1127.3762448979592</v>
      </c>
      <c r="F65" s="768">
        <v>-2141.9873425655978</v>
      </c>
      <c r="G65" s="768">
        <v>-1067.1499927113703</v>
      </c>
      <c r="H65" s="768">
        <v>-2654.1681720116617</v>
      </c>
      <c r="I65" s="768">
        <v>-1048.9418075801748</v>
      </c>
    </row>
    <row r="66" spans="1:9">
      <c r="A66" s="30" t="s">
        <v>469</v>
      </c>
      <c r="B66" s="768">
        <v>18737.0038819242</v>
      </c>
      <c r="C66" s="768">
        <v>23316.189591836734</v>
      </c>
      <c r="D66" s="768">
        <v>30794.718102040817</v>
      </c>
      <c r="E66" s="768">
        <v>28117.000026239068</v>
      </c>
      <c r="F66" s="768">
        <v>30266.617467930027</v>
      </c>
      <c r="G66" s="768">
        <v>12831.101588921283</v>
      </c>
      <c r="H66" s="768">
        <v>32619.056341107869</v>
      </c>
      <c r="I66" s="768">
        <v>13095.255132653061</v>
      </c>
    </row>
    <row r="67" spans="1:9">
      <c r="A67" s="29" t="s">
        <v>470</v>
      </c>
      <c r="B67" s="768">
        <v>1369.9321209912534</v>
      </c>
      <c r="C67" s="768">
        <v>2052.0031690962101</v>
      </c>
      <c r="D67" s="768">
        <v>5442.5436166180762</v>
      </c>
      <c r="E67" s="768">
        <v>3067.1437434402328</v>
      </c>
      <c r="F67" s="768">
        <v>3269.7922274052476</v>
      </c>
      <c r="G67" s="768">
        <v>1174.0047172011662</v>
      </c>
      <c r="H67" s="768">
        <v>3805.9790655976676</v>
      </c>
      <c r="I67" s="768">
        <v>1487.9483862973759</v>
      </c>
    </row>
    <row r="68" spans="1:9">
      <c r="A68" s="29" t="s">
        <v>471</v>
      </c>
      <c r="B68" s="768">
        <v>-2897.9377055393588</v>
      </c>
      <c r="C68" s="768">
        <v>-4059.4554110787176</v>
      </c>
      <c r="D68" s="768">
        <v>-8470.0604752186591</v>
      </c>
      <c r="E68" s="768">
        <v>-5677.1080874635563</v>
      </c>
      <c r="F68" s="768">
        <v>-7019.9858192419815</v>
      </c>
      <c r="G68" s="768">
        <v>-3149.1833440233231</v>
      </c>
      <c r="H68" s="768">
        <v>-7057.8971588921277</v>
      </c>
      <c r="I68" s="768">
        <v>-3548.2655451895043</v>
      </c>
    </row>
    <row r="69" spans="1:9">
      <c r="A69" s="433" t="s">
        <v>472</v>
      </c>
      <c r="B69" s="768">
        <v>17208.998297376093</v>
      </c>
      <c r="C69" s="768">
        <v>21308.737349854229</v>
      </c>
      <c r="D69" s="768">
        <v>27767.201243440231</v>
      </c>
      <c r="E69" s="768">
        <v>25507.035682215745</v>
      </c>
      <c r="F69" s="768">
        <v>26516.423876093289</v>
      </c>
      <c r="G69" s="768">
        <v>10855.922962099125</v>
      </c>
      <c r="H69" s="768">
        <v>29367.138247813407</v>
      </c>
      <c r="I69" s="768">
        <v>11034.937973760932</v>
      </c>
    </row>
    <row r="70" spans="1:9">
      <c r="A70" s="31" t="s">
        <v>473</v>
      </c>
      <c r="B70" s="768">
        <v>-14333.608320699708</v>
      </c>
      <c r="C70" s="768">
        <v>-20389.03953644315</v>
      </c>
      <c r="D70" s="768">
        <v>-24016.56198250729</v>
      </c>
      <c r="E70" s="768">
        <v>-23342.22220408163</v>
      </c>
      <c r="F70" s="768">
        <v>-21599.428488338195</v>
      </c>
      <c r="G70" s="768">
        <v>-9281.0587827988329</v>
      </c>
      <c r="H70" s="768">
        <v>-22356.188913994167</v>
      </c>
      <c r="I70" s="768">
        <v>-9638.1024300291556</v>
      </c>
    </row>
    <row r="71" spans="1:9">
      <c r="A71" s="30" t="s">
        <v>474</v>
      </c>
      <c r="B71" s="768">
        <v>2875.3899766763843</v>
      </c>
      <c r="C71" s="768">
        <v>919.69781341107876</v>
      </c>
      <c r="D71" s="768">
        <v>3750.6392609329441</v>
      </c>
      <c r="E71" s="768">
        <v>2164.8134781341109</v>
      </c>
      <c r="F71" s="768">
        <v>4916.9953877551025</v>
      </c>
      <c r="G71" s="768">
        <v>1574.8641793002914</v>
      </c>
      <c r="H71" s="768">
        <v>7010.9493338192424</v>
      </c>
      <c r="I71" s="768">
        <v>1396.8355437317784</v>
      </c>
    </row>
    <row r="72" spans="1:9">
      <c r="A72" s="30" t="s">
        <v>475</v>
      </c>
      <c r="B72" s="768">
        <v>41.228000000000009</v>
      </c>
      <c r="C72" s="768">
        <v>84.174638483965026</v>
      </c>
      <c r="D72" s="768">
        <v>116.86352623906706</v>
      </c>
      <c r="E72" s="768">
        <v>32.457288629737612</v>
      </c>
      <c r="F72" s="768">
        <v>10.507600583090378</v>
      </c>
      <c r="G72" s="768">
        <v>0.58245626822157437</v>
      </c>
      <c r="H72" s="768">
        <v>1.1596355685131197</v>
      </c>
      <c r="I72" s="768">
        <v>0.37284693877551017</v>
      </c>
    </row>
    <row r="73" spans="1:9">
      <c r="A73" s="31" t="s">
        <v>476</v>
      </c>
      <c r="B73" s="768">
        <v>2.598916909620991</v>
      </c>
      <c r="C73" s="768">
        <v>3.2575976676384841</v>
      </c>
      <c r="D73" s="768">
        <v>2.1603498542274052E-3</v>
      </c>
      <c r="E73" s="768">
        <v>3.7463556851311951E-4</v>
      </c>
      <c r="F73" s="768">
        <v>8.7463556851311941E-5</v>
      </c>
      <c r="G73" s="768">
        <v>2.7696793002915453E-5</v>
      </c>
      <c r="H73" s="768">
        <v>3.0612244897959182E-5</v>
      </c>
      <c r="I73" s="768">
        <v>7.2886297376093298E-6</v>
      </c>
    </row>
    <row r="74" spans="1:9">
      <c r="A74" s="31" t="s">
        <v>477</v>
      </c>
      <c r="B74" s="768">
        <v>38.629083090379012</v>
      </c>
      <c r="C74" s="768">
        <v>80.917040816326534</v>
      </c>
      <c r="D74" s="768">
        <v>116.86136588921282</v>
      </c>
      <c r="E74" s="768">
        <v>32.456913994169092</v>
      </c>
      <c r="F74" s="768">
        <v>10.507513119533526</v>
      </c>
      <c r="G74" s="768">
        <v>0.58242857142857141</v>
      </c>
      <c r="H74" s="768">
        <v>1.1596049562682216</v>
      </c>
      <c r="I74" s="768">
        <v>0.37283965014577258</v>
      </c>
    </row>
    <row r="75" spans="1:9">
      <c r="A75" s="433" t="s">
        <v>478</v>
      </c>
      <c r="B75" s="768">
        <v>-7.2294198250728865</v>
      </c>
      <c r="C75" s="768">
        <v>-5.2290641399416904</v>
      </c>
      <c r="D75" s="768">
        <v>-4.7388075801749272</v>
      </c>
      <c r="E75" s="768">
        <v>-2.8979096209912538</v>
      </c>
      <c r="F75" s="768">
        <v>-1.8757711370262393</v>
      </c>
      <c r="G75" s="768">
        <v>-0.53150145772594759</v>
      </c>
      <c r="H75" s="768">
        <v>-1.0712580174927113</v>
      </c>
      <c r="I75" s="768">
        <v>-0.40508017492711368</v>
      </c>
    </row>
    <row r="76" spans="1:9">
      <c r="A76" s="433" t="s">
        <v>1353</v>
      </c>
      <c r="B76" s="768">
        <v>-5.2542274052478133E-2</v>
      </c>
      <c r="C76" s="768">
        <v>-1.2317784256559766E-3</v>
      </c>
      <c r="D76" s="768">
        <v>-1.791545189504373E-3</v>
      </c>
      <c r="E76" s="768">
        <v>-7.1720116618075795E-4</v>
      </c>
      <c r="F76" s="768">
        <v>-2.5801749271137027E-4</v>
      </c>
      <c r="G76" s="768">
        <v>-2.0262390670553935E-4</v>
      </c>
      <c r="H76" s="768">
        <v>-1.8513119533527698E-4</v>
      </c>
      <c r="I76" s="768">
        <v>-1.1661807580174928E-4</v>
      </c>
    </row>
    <row r="77" spans="1:9">
      <c r="A77" s="31" t="s">
        <v>479</v>
      </c>
      <c r="B77" s="768">
        <v>-7.1768775510204081</v>
      </c>
      <c r="C77" s="768">
        <v>-5.2278323615160351</v>
      </c>
      <c r="D77" s="768">
        <v>-4.7370160349854231</v>
      </c>
      <c r="E77" s="768">
        <v>-2.8971924198250734</v>
      </c>
      <c r="F77" s="768">
        <v>-1.8755131195335277</v>
      </c>
      <c r="G77" s="768">
        <v>-0.53129883381924192</v>
      </c>
      <c r="H77" s="768">
        <v>-1.0710728862973762</v>
      </c>
      <c r="I77" s="768">
        <v>-0.40496355685131202</v>
      </c>
    </row>
    <row r="78" spans="1:9">
      <c r="A78" s="433" t="s">
        <v>480</v>
      </c>
      <c r="B78" s="768">
        <v>2909.3885568513119</v>
      </c>
      <c r="C78" s="768">
        <v>998.64338775510191</v>
      </c>
      <c r="D78" s="768">
        <v>3862.7639795918362</v>
      </c>
      <c r="E78" s="768">
        <v>2194.3728571428574</v>
      </c>
      <c r="F78" s="768">
        <v>4925.6272172011668</v>
      </c>
      <c r="G78" s="768">
        <v>1574.9151341107872</v>
      </c>
      <c r="H78" s="768">
        <v>7011.0377113702634</v>
      </c>
      <c r="I78" s="768">
        <v>1396.8033104956271</v>
      </c>
    </row>
    <row r="79" spans="1:9">
      <c r="A79" s="29" t="s">
        <v>481</v>
      </c>
      <c r="B79" s="768">
        <v>0</v>
      </c>
      <c r="C79" s="768">
        <v>0</v>
      </c>
      <c r="D79" s="768">
        <v>0</v>
      </c>
      <c r="E79" s="768">
        <v>0</v>
      </c>
      <c r="F79" s="768">
        <v>0</v>
      </c>
      <c r="G79" s="768">
        <v>0</v>
      </c>
      <c r="H79" s="768">
        <v>0</v>
      </c>
      <c r="I79" s="768">
        <v>0</v>
      </c>
    </row>
    <row r="80" spans="1:9">
      <c r="A80" s="30" t="s">
        <v>482</v>
      </c>
      <c r="B80" s="768">
        <v>2909.3885568513119</v>
      </c>
      <c r="C80" s="768">
        <v>998.64338775510191</v>
      </c>
      <c r="D80" s="768">
        <v>3862.7639795918362</v>
      </c>
      <c r="E80" s="768">
        <v>2194.3728571428574</v>
      </c>
      <c r="F80" s="768">
        <v>4925.6272172011668</v>
      </c>
      <c r="G80" s="768">
        <v>1574.9151341107872</v>
      </c>
      <c r="H80" s="768">
        <v>7011.0377113702634</v>
      </c>
      <c r="I80" s="768">
        <v>1396.8033104956271</v>
      </c>
    </row>
    <row r="81" spans="1:9">
      <c r="A81" s="29" t="s">
        <v>483</v>
      </c>
      <c r="B81" s="768">
        <v>-3.9506355685131194</v>
      </c>
      <c r="C81" s="768">
        <v>-134.97851895043732</v>
      </c>
      <c r="D81" s="768">
        <v>-86.055174927113697</v>
      </c>
      <c r="E81" s="768">
        <v>65.351800291545189</v>
      </c>
      <c r="F81" s="768">
        <v>-181.42703352769678</v>
      </c>
      <c r="G81" s="768">
        <v>-98.530661807580174</v>
      </c>
      <c r="H81" s="768">
        <v>-104.00673615160349</v>
      </c>
      <c r="I81" s="768">
        <v>-30.595206997084546</v>
      </c>
    </row>
    <row r="82" spans="1:9" ht="21" customHeight="1">
      <c r="A82" s="433" t="s">
        <v>484</v>
      </c>
      <c r="B82" s="768">
        <v>2905.4379212827989</v>
      </c>
      <c r="C82" s="768">
        <v>863.66486880466471</v>
      </c>
      <c r="D82" s="768">
        <v>3776.7088046647227</v>
      </c>
      <c r="E82" s="768">
        <v>2259.7246574344026</v>
      </c>
      <c r="F82" s="768">
        <v>4744.2001836734698</v>
      </c>
      <c r="G82" s="768">
        <v>1476.3844723032071</v>
      </c>
      <c r="H82" s="768">
        <v>6907.0309752186595</v>
      </c>
      <c r="I82" s="768">
        <v>1366.2081034985422</v>
      </c>
    </row>
    <row r="83" spans="1:9" ht="21" customHeight="1">
      <c r="A83" s="29" t="s">
        <v>485</v>
      </c>
      <c r="B83" s="768">
        <v>-5.8309037900874637E-6</v>
      </c>
      <c r="C83" s="768">
        <v>1.4577259475218659E-6</v>
      </c>
      <c r="D83" s="768">
        <v>0</v>
      </c>
      <c r="E83" s="768">
        <v>0</v>
      </c>
      <c r="F83" s="768">
        <v>0</v>
      </c>
      <c r="G83" s="768">
        <v>0</v>
      </c>
      <c r="H83" s="768">
        <v>5.8309037900874637E-6</v>
      </c>
      <c r="I83" s="768">
        <v>0</v>
      </c>
    </row>
    <row r="84" spans="1:9" ht="21" customHeight="1">
      <c r="A84" s="433" t="s">
        <v>486</v>
      </c>
      <c r="B84" s="768">
        <v>2905.4379154518952</v>
      </c>
      <c r="C84" s="768">
        <v>863.66487026239065</v>
      </c>
      <c r="D84" s="768">
        <v>3776.7088046647227</v>
      </c>
      <c r="E84" s="768">
        <v>2259.7246574344026</v>
      </c>
      <c r="F84" s="768">
        <v>4744.2001836734698</v>
      </c>
      <c r="G84" s="768">
        <v>1476.3844723032071</v>
      </c>
      <c r="H84" s="768">
        <v>6907.0309810495628</v>
      </c>
      <c r="I84" s="768">
        <v>1366.2081034985422</v>
      </c>
    </row>
    <row r="85" spans="1:9" ht="18" customHeight="1" thickBot="1">
      <c r="A85" s="29" t="s">
        <v>487</v>
      </c>
      <c r="B85" s="768">
        <v>-635.7931720116618</v>
      </c>
      <c r="C85" s="768">
        <v>-291.95102040816329</v>
      </c>
      <c r="D85" s="768">
        <v>-97.77545189504373</v>
      </c>
      <c r="E85" s="768">
        <v>-128.87877696793004</v>
      </c>
      <c r="F85" s="768">
        <v>-1366.1532346938775</v>
      </c>
      <c r="G85" s="768">
        <v>0</v>
      </c>
      <c r="H85" s="768">
        <v>-2868.2312128279882</v>
      </c>
      <c r="I85" s="768">
        <v>0</v>
      </c>
    </row>
    <row r="86" spans="1:9" ht="24" customHeight="1" thickTop="1" thickBot="1">
      <c r="A86" s="27" t="s">
        <v>488</v>
      </c>
      <c r="B86" s="765">
        <v>2269.644743440233</v>
      </c>
      <c r="C86" s="765">
        <v>571.71384985422731</v>
      </c>
      <c r="D86" s="765">
        <v>3678.9333527696795</v>
      </c>
      <c r="E86" s="765">
        <v>2130.8458804664724</v>
      </c>
      <c r="F86" s="765">
        <v>3378.0469489795919</v>
      </c>
      <c r="G86" s="765">
        <v>1476.3844723032071</v>
      </c>
      <c r="H86" s="765">
        <v>4038.7997682215746</v>
      </c>
      <c r="I86" s="765">
        <v>1366.2081034985422</v>
      </c>
    </row>
    <row r="87" spans="1:9" ht="15" customHeight="1" thickTop="1" thickBot="1">
      <c r="A87" s="434"/>
      <c r="B87" s="769"/>
      <c r="C87" s="769"/>
      <c r="D87" s="769"/>
      <c r="E87" s="769"/>
      <c r="F87" s="769"/>
      <c r="G87" s="769"/>
      <c r="H87" s="769"/>
      <c r="I87" s="769"/>
    </row>
    <row r="88" spans="1:9" ht="28.5" customHeight="1" thickTop="1">
      <c r="A88" s="435"/>
      <c r="B88" s="32"/>
      <c r="C88" s="32"/>
      <c r="D88" s="32"/>
      <c r="E88" s="32"/>
      <c r="F88" s="32"/>
      <c r="G88" s="32"/>
      <c r="H88" s="32"/>
    </row>
    <row r="89" spans="1:9">
      <c r="A89" s="435"/>
      <c r="B89" s="32"/>
      <c r="C89" s="32"/>
      <c r="D89" s="32"/>
      <c r="E89" s="32"/>
      <c r="F89" s="32"/>
      <c r="G89" s="32"/>
      <c r="H89" s="32"/>
    </row>
    <row r="90" spans="1:9" ht="19.5">
      <c r="A90" s="436"/>
      <c r="B90" s="32"/>
      <c r="C90" s="32"/>
      <c r="D90" s="32"/>
      <c r="E90" s="32"/>
      <c r="F90" s="32"/>
      <c r="G90" s="32"/>
      <c r="H90" s="32"/>
    </row>
    <row r="91" spans="1:9" ht="19.5">
      <c r="A91" s="436"/>
      <c r="B91" s="32"/>
      <c r="C91" s="32"/>
      <c r="D91" s="32"/>
      <c r="E91" s="32"/>
      <c r="F91" s="32"/>
      <c r="G91" s="32"/>
      <c r="H91" s="32"/>
    </row>
    <row r="92" spans="1:9" ht="19.5">
      <c r="A92" s="436"/>
      <c r="B92" s="32"/>
      <c r="C92" s="32"/>
      <c r="D92" s="32"/>
      <c r="E92" s="32"/>
      <c r="F92" s="32"/>
      <c r="G92" s="32"/>
      <c r="H92" s="32"/>
    </row>
    <row r="93" spans="1:9" ht="19.5">
      <c r="A93" s="437"/>
      <c r="B93" s="32"/>
      <c r="C93" s="32"/>
      <c r="D93" s="32"/>
      <c r="E93" s="32"/>
      <c r="F93" s="32"/>
      <c r="G93" s="32"/>
      <c r="H93" s="32"/>
    </row>
    <row r="94" spans="1:9" ht="19.5">
      <c r="A94" s="437"/>
      <c r="B94" s="32"/>
      <c r="C94" s="32"/>
      <c r="D94" s="32"/>
      <c r="E94" s="32"/>
      <c r="F94" s="32"/>
      <c r="G94" s="32"/>
      <c r="H94" s="32"/>
    </row>
    <row r="95" spans="1:9" ht="19.5">
      <c r="A95" s="437"/>
      <c r="B95" s="32"/>
      <c r="C95" s="32"/>
      <c r="D95" s="32"/>
      <c r="E95" s="32"/>
      <c r="F95" s="32"/>
      <c r="G95" s="32"/>
      <c r="H95" s="32"/>
    </row>
    <row r="96" spans="1:9" ht="19.5">
      <c r="A96" s="436"/>
      <c r="B96" s="32"/>
      <c r="C96" s="32"/>
      <c r="D96" s="32"/>
      <c r="E96" s="32"/>
      <c r="F96" s="32"/>
      <c r="G96" s="32"/>
      <c r="H96" s="32"/>
    </row>
    <row r="97" spans="1:8" ht="19.5">
      <c r="A97" s="436"/>
      <c r="B97" s="32"/>
      <c r="C97" s="32"/>
      <c r="D97" s="32"/>
      <c r="E97" s="32"/>
      <c r="F97" s="32"/>
      <c r="G97" s="32"/>
      <c r="H97" s="32"/>
    </row>
    <row r="98" spans="1:8" ht="19.5">
      <c r="A98" s="436"/>
      <c r="B98" s="32"/>
      <c r="C98" s="32"/>
      <c r="D98" s="32"/>
      <c r="E98" s="32"/>
      <c r="F98" s="32"/>
      <c r="G98" s="32"/>
      <c r="H98" s="32"/>
    </row>
    <row r="99" spans="1:8" ht="19.5">
      <c r="A99" s="436"/>
      <c r="B99" s="32"/>
      <c r="C99" s="32"/>
      <c r="D99" s="32"/>
      <c r="E99" s="32"/>
      <c r="F99" s="32"/>
      <c r="G99" s="32"/>
      <c r="H99" s="32"/>
    </row>
    <row r="100" spans="1:8" ht="19.5">
      <c r="A100" s="436"/>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6"/>
      <c r="B110" s="32"/>
      <c r="C110" s="32"/>
      <c r="D110" s="32"/>
      <c r="E110" s="32"/>
      <c r="F110" s="32"/>
      <c r="G110" s="32"/>
      <c r="H110" s="32"/>
    </row>
    <row r="111" spans="1:8" ht="19.5">
      <c r="A111" s="436"/>
      <c r="B111" s="32"/>
      <c r="C111" s="32"/>
      <c r="D111" s="32"/>
      <c r="E111" s="32"/>
      <c r="F111" s="32"/>
      <c r="G111" s="32"/>
      <c r="H111" s="32"/>
    </row>
    <row r="112" spans="1:8" ht="19.5">
      <c r="A112" s="437"/>
      <c r="B112" s="32"/>
      <c r="C112" s="32"/>
      <c r="D112" s="32"/>
      <c r="E112" s="32"/>
      <c r="F112" s="32"/>
      <c r="G112" s="32"/>
      <c r="H112" s="32"/>
    </row>
    <row r="113" spans="1:8" ht="19.5">
      <c r="A113" s="437"/>
      <c r="B113" s="32"/>
      <c r="C113" s="32"/>
      <c r="D113" s="32"/>
      <c r="E113" s="32"/>
      <c r="F113" s="32"/>
      <c r="G113" s="32"/>
      <c r="H113" s="32"/>
    </row>
    <row r="114" spans="1:8" ht="19.5">
      <c r="A114" s="437"/>
      <c r="B114" s="32"/>
      <c r="C114" s="32"/>
      <c r="D114" s="32"/>
      <c r="E114" s="32"/>
      <c r="F114" s="32"/>
      <c r="G114" s="32"/>
      <c r="H114" s="32"/>
    </row>
    <row r="115" spans="1:8" ht="19.5">
      <c r="A115" s="436"/>
      <c r="B115" s="32"/>
      <c r="C115" s="32"/>
      <c r="D115" s="32"/>
      <c r="E115" s="32"/>
      <c r="F115" s="32"/>
      <c r="G115" s="32"/>
      <c r="H115" s="32"/>
    </row>
    <row r="116" spans="1:8" ht="19.5">
      <c r="A116" s="436"/>
      <c r="B116" s="32"/>
      <c r="C116" s="32"/>
      <c r="D116" s="32"/>
      <c r="E116" s="32"/>
      <c r="F116" s="32"/>
      <c r="G116" s="32"/>
      <c r="H116" s="32"/>
    </row>
    <row r="117" spans="1:8" ht="19.5">
      <c r="A117" s="436"/>
      <c r="B117" s="32"/>
      <c r="C117" s="32"/>
      <c r="D117" s="32"/>
      <c r="E117" s="32"/>
      <c r="F117" s="32"/>
      <c r="G117" s="32"/>
      <c r="H117" s="32"/>
    </row>
    <row r="118" spans="1:8" ht="19.5">
      <c r="A118" s="436"/>
      <c r="B118" s="32"/>
      <c r="C118" s="32"/>
      <c r="D118" s="32"/>
      <c r="E118" s="32"/>
      <c r="F118" s="32"/>
      <c r="G118" s="32"/>
      <c r="H118" s="32"/>
    </row>
    <row r="119" spans="1:8" ht="19.5">
      <c r="A119" s="436"/>
      <c r="B119" s="32"/>
      <c r="C119" s="32"/>
      <c r="D119" s="32"/>
      <c r="E119" s="32"/>
      <c r="F119" s="32"/>
      <c r="G119" s="32"/>
      <c r="H119" s="32"/>
    </row>
    <row r="120" spans="1:8" ht="19.5">
      <c r="A120" s="436"/>
      <c r="B120" s="32"/>
      <c r="C120" s="32"/>
      <c r="D120" s="32"/>
      <c r="E120" s="32"/>
      <c r="F120" s="32"/>
      <c r="G120" s="32"/>
      <c r="H120" s="32"/>
    </row>
    <row r="121" spans="1:8" ht="19.5">
      <c r="A121" s="436"/>
      <c r="B121" s="32"/>
      <c r="C121" s="32"/>
      <c r="D121" s="32"/>
      <c r="E121" s="32"/>
      <c r="F121" s="32"/>
      <c r="G121" s="32"/>
      <c r="H121" s="32"/>
    </row>
    <row r="122" spans="1:8" ht="19.5">
      <c r="A122" s="437"/>
      <c r="B122" s="32"/>
      <c r="C122" s="32"/>
      <c r="D122" s="32"/>
      <c r="E122" s="32"/>
      <c r="F122" s="32"/>
      <c r="G122" s="32"/>
      <c r="H122" s="32"/>
    </row>
    <row r="123" spans="1:8" ht="19.5">
      <c r="A123" s="436"/>
      <c r="B123" s="32"/>
      <c r="C123" s="32"/>
      <c r="D123" s="32"/>
      <c r="E123" s="32"/>
      <c r="F123" s="32"/>
      <c r="G123" s="32"/>
      <c r="H123" s="32"/>
    </row>
    <row r="124" spans="1:8" ht="19.5">
      <c r="A124" s="436"/>
      <c r="B124" s="32"/>
      <c r="C124" s="32"/>
      <c r="D124" s="32"/>
      <c r="E124" s="32"/>
      <c r="F124" s="32"/>
      <c r="G124" s="32"/>
      <c r="H124" s="32"/>
    </row>
    <row r="125" spans="1:8" ht="19.5">
      <c r="A125" s="436"/>
      <c r="B125" s="32"/>
      <c r="C125" s="32"/>
      <c r="D125" s="32"/>
      <c r="E125" s="32"/>
      <c r="F125" s="32"/>
      <c r="G125" s="32"/>
      <c r="H125" s="32"/>
    </row>
    <row r="126" spans="1:8" ht="19.5">
      <c r="A126" s="436"/>
      <c r="B126" s="32"/>
      <c r="C126" s="32"/>
      <c r="D126" s="32"/>
      <c r="E126" s="32"/>
      <c r="F126" s="32"/>
      <c r="G126" s="32"/>
      <c r="H126" s="32"/>
    </row>
    <row r="127" spans="1:8" ht="19.5">
      <c r="A127" s="436"/>
      <c r="B127" s="32"/>
      <c r="C127" s="32"/>
      <c r="D127" s="32"/>
      <c r="E127" s="32"/>
      <c r="F127" s="32"/>
      <c r="G127" s="32"/>
      <c r="H127" s="32"/>
    </row>
    <row r="128" spans="1:8" ht="19.5">
      <c r="A128" s="437"/>
      <c r="B128" s="32"/>
      <c r="C128" s="32"/>
      <c r="D128" s="32"/>
      <c r="E128" s="32"/>
      <c r="F128" s="32"/>
      <c r="G128" s="32"/>
      <c r="H128" s="32"/>
    </row>
    <row r="129" spans="1:8" ht="19.5">
      <c r="A129" s="436"/>
      <c r="B129" s="32"/>
      <c r="C129" s="32"/>
      <c r="D129" s="32"/>
      <c r="E129" s="32"/>
      <c r="F129" s="32"/>
      <c r="G129" s="32"/>
      <c r="H129" s="32"/>
    </row>
    <row r="130" spans="1:8" ht="19.5">
      <c r="A130" s="436"/>
      <c r="B130" s="32"/>
      <c r="C130" s="32"/>
      <c r="D130" s="32"/>
      <c r="E130" s="32"/>
      <c r="F130" s="32"/>
      <c r="G130" s="32"/>
      <c r="H130" s="32"/>
    </row>
    <row r="131" spans="1:8" ht="19.5">
      <c r="A131" s="436"/>
      <c r="B131" s="32"/>
      <c r="C131" s="32"/>
      <c r="D131" s="32"/>
      <c r="E131" s="32"/>
      <c r="F131" s="32"/>
      <c r="G131" s="32"/>
      <c r="H131" s="32"/>
    </row>
    <row r="132" spans="1:8" ht="19.5">
      <c r="A132" s="437"/>
      <c r="B132" s="32"/>
      <c r="C132" s="32"/>
      <c r="D132" s="32"/>
      <c r="E132" s="32"/>
      <c r="F132" s="32"/>
      <c r="G132" s="32"/>
      <c r="H132" s="32"/>
    </row>
    <row r="133" spans="1:8" ht="19.5">
      <c r="A133" s="436"/>
      <c r="B133" s="32"/>
      <c r="C133" s="32"/>
      <c r="D133" s="32"/>
      <c r="E133" s="32"/>
      <c r="F133" s="32"/>
      <c r="G133" s="32"/>
      <c r="H133" s="32"/>
    </row>
    <row r="134" spans="1:8" ht="19.5">
      <c r="A134" s="436"/>
      <c r="B134" s="32"/>
      <c r="C134" s="32"/>
      <c r="D134" s="32"/>
      <c r="E134" s="32"/>
      <c r="F134" s="32"/>
      <c r="G134" s="32"/>
      <c r="H134" s="32"/>
    </row>
    <row r="135" spans="1:8" ht="19.5">
      <c r="A135" s="436"/>
      <c r="B135" s="32"/>
      <c r="C135" s="32"/>
      <c r="D135" s="32"/>
      <c r="E135" s="32"/>
      <c r="F135" s="32"/>
      <c r="G135" s="32"/>
      <c r="H135" s="32"/>
    </row>
    <row r="136" spans="1:8" ht="19.5">
      <c r="A136" s="436"/>
      <c r="B136" s="32"/>
      <c r="C136" s="32"/>
      <c r="D136" s="32"/>
      <c r="E136" s="32"/>
      <c r="F136" s="32"/>
      <c r="G136" s="32"/>
      <c r="H136" s="32"/>
    </row>
    <row r="137" spans="1:8" ht="19.5">
      <c r="A137" s="437"/>
      <c r="B137" s="32"/>
      <c r="C137" s="32"/>
      <c r="D137" s="32"/>
      <c r="E137" s="32"/>
      <c r="F137" s="32"/>
      <c r="G137" s="32"/>
      <c r="H137" s="32"/>
    </row>
    <row r="138" spans="1:8" ht="19.5">
      <c r="A138" s="436"/>
      <c r="B138" s="32"/>
      <c r="C138" s="32"/>
      <c r="D138" s="32"/>
      <c r="E138" s="32"/>
      <c r="F138" s="32"/>
      <c r="G138" s="32"/>
      <c r="H138" s="32"/>
    </row>
    <row r="139" spans="1:8" ht="19.5">
      <c r="A139" s="436"/>
      <c r="B139" s="32"/>
      <c r="C139" s="32"/>
      <c r="D139" s="32"/>
      <c r="E139" s="32"/>
      <c r="F139" s="32"/>
      <c r="G139" s="32"/>
      <c r="H139" s="32"/>
    </row>
    <row r="140" spans="1:8" ht="19.5">
      <c r="A140" s="436"/>
      <c r="B140" s="32"/>
      <c r="C140" s="32"/>
      <c r="D140" s="32"/>
      <c r="E140" s="32"/>
      <c r="F140" s="32"/>
      <c r="G140" s="32"/>
      <c r="H140" s="32"/>
    </row>
    <row r="141" spans="1:8" ht="19.5">
      <c r="A141" s="436"/>
      <c r="B141" s="32"/>
      <c r="C141" s="32"/>
      <c r="D141" s="32"/>
      <c r="E141" s="32"/>
      <c r="F141" s="32"/>
      <c r="G141" s="32"/>
      <c r="H141" s="32"/>
    </row>
    <row r="142" spans="1:8" ht="19.5">
      <c r="A142" s="437"/>
      <c r="B142" s="32"/>
      <c r="C142" s="32"/>
      <c r="D142" s="32"/>
      <c r="E142" s="32"/>
      <c r="F142" s="32"/>
      <c r="G142" s="32"/>
      <c r="H142" s="32"/>
    </row>
    <row r="143" spans="1:8" ht="19.5">
      <c r="A143" s="437"/>
      <c r="B143" s="32"/>
      <c r="C143" s="32"/>
      <c r="D143" s="32"/>
      <c r="E143" s="32"/>
      <c r="F143" s="32"/>
      <c r="G143" s="32"/>
      <c r="H143" s="32"/>
    </row>
    <row r="144" spans="1:8" ht="19.5">
      <c r="A144" s="437"/>
      <c r="B144" s="32"/>
      <c r="C144" s="32"/>
      <c r="D144" s="32"/>
      <c r="E144" s="32"/>
      <c r="F144" s="32"/>
      <c r="G144" s="32"/>
      <c r="H144" s="32"/>
    </row>
    <row r="145" spans="1:8" ht="19.5">
      <c r="A145" s="436"/>
      <c r="B145" s="32"/>
      <c r="C145" s="32"/>
      <c r="D145" s="32"/>
      <c r="E145" s="32"/>
      <c r="F145" s="32"/>
      <c r="G145" s="32"/>
      <c r="H145" s="32"/>
    </row>
    <row r="146" spans="1:8" ht="19.5">
      <c r="A146" s="436"/>
      <c r="B146" s="32"/>
      <c r="C146" s="32"/>
      <c r="D146" s="32"/>
      <c r="E146" s="32"/>
      <c r="F146" s="32"/>
      <c r="G146" s="32"/>
      <c r="H146" s="32"/>
    </row>
    <row r="147" spans="1:8" ht="19.5">
      <c r="A147" s="75"/>
      <c r="B147" s="32"/>
      <c r="C147" s="32"/>
      <c r="D147" s="32"/>
      <c r="E147" s="32"/>
      <c r="F147" s="32"/>
      <c r="G147" s="32"/>
      <c r="H147" s="32"/>
    </row>
    <row r="148" spans="1:8" ht="19.5">
      <c r="A148" s="437"/>
      <c r="B148" s="32"/>
      <c r="C148" s="32"/>
      <c r="D148" s="32"/>
      <c r="E148" s="32"/>
      <c r="F148" s="32"/>
      <c r="G148" s="32"/>
      <c r="H148" s="32"/>
    </row>
    <row r="149" spans="1:8" ht="19.5">
      <c r="A149" s="436"/>
      <c r="B149" s="32"/>
      <c r="C149" s="32"/>
      <c r="D149" s="32"/>
      <c r="E149" s="32"/>
      <c r="F149" s="32"/>
      <c r="G149" s="32"/>
      <c r="H149" s="32"/>
    </row>
    <row r="150" spans="1:8" ht="19.5">
      <c r="A150" s="436"/>
      <c r="B150" s="32"/>
      <c r="C150" s="32"/>
      <c r="D150" s="32"/>
      <c r="E150" s="32"/>
      <c r="F150" s="32"/>
      <c r="G150" s="32"/>
      <c r="H150" s="32"/>
    </row>
    <row r="151" spans="1:8" ht="19.5">
      <c r="A151" s="436"/>
      <c r="B151" s="32"/>
      <c r="C151" s="32"/>
      <c r="D151" s="32"/>
      <c r="E151" s="32"/>
      <c r="F151" s="32"/>
      <c r="G151" s="32"/>
      <c r="H151" s="32"/>
    </row>
    <row r="152" spans="1:8" ht="19.5">
      <c r="A152" s="437"/>
      <c r="B152" s="32"/>
      <c r="C152" s="32"/>
      <c r="D152" s="32"/>
      <c r="E152" s="32"/>
      <c r="F152" s="32"/>
      <c r="G152" s="32"/>
      <c r="H152" s="32"/>
    </row>
    <row r="153" spans="1:8" ht="19.5">
      <c r="A153" s="436"/>
      <c r="B153" s="32"/>
      <c r="C153" s="32"/>
      <c r="D153" s="32"/>
      <c r="E153" s="32"/>
      <c r="F153" s="32"/>
      <c r="G153" s="32"/>
      <c r="H153" s="32"/>
    </row>
    <row r="154" spans="1:8" ht="19.5">
      <c r="A154" s="436"/>
      <c r="B154" s="32"/>
      <c r="C154" s="32"/>
      <c r="D154" s="32"/>
      <c r="E154" s="32"/>
      <c r="F154" s="32"/>
      <c r="G154" s="32"/>
      <c r="H154" s="32"/>
    </row>
    <row r="155" spans="1:8" ht="19.5">
      <c r="A155" s="436"/>
      <c r="B155" s="32"/>
      <c r="C155" s="32"/>
      <c r="D155" s="32"/>
      <c r="E155" s="32"/>
      <c r="F155" s="32"/>
      <c r="G155" s="32"/>
      <c r="H155" s="32"/>
    </row>
    <row r="156" spans="1:8" ht="19.5">
      <c r="A156" s="437"/>
      <c r="B156" s="32"/>
      <c r="C156" s="32"/>
      <c r="D156" s="32"/>
      <c r="E156" s="32"/>
      <c r="F156" s="32"/>
      <c r="G156" s="32"/>
      <c r="H156" s="32"/>
    </row>
    <row r="157" spans="1:8" ht="19.5">
      <c r="A157" s="436"/>
      <c r="B157" s="32"/>
      <c r="C157" s="32"/>
      <c r="D157" s="32"/>
      <c r="E157" s="32"/>
      <c r="F157" s="32"/>
      <c r="G157" s="32"/>
      <c r="H157" s="32"/>
    </row>
    <row r="158" spans="1:8" ht="19.5">
      <c r="A158" s="436"/>
      <c r="B158" s="32"/>
      <c r="C158" s="32"/>
      <c r="D158" s="32"/>
      <c r="E158" s="32"/>
      <c r="F158" s="32"/>
      <c r="G158" s="32"/>
      <c r="H158" s="32"/>
    </row>
    <row r="159" spans="1:8" ht="19.5">
      <c r="A159" s="436"/>
      <c r="B159" s="32"/>
      <c r="C159" s="32"/>
      <c r="D159" s="32"/>
      <c r="E159" s="32"/>
      <c r="F159" s="32"/>
      <c r="G159" s="32"/>
      <c r="H159" s="32"/>
    </row>
    <row r="160" spans="1:8" ht="19.5">
      <c r="A160" s="437"/>
      <c r="B160" s="32"/>
      <c r="C160" s="32"/>
      <c r="D160" s="32"/>
      <c r="E160" s="32"/>
      <c r="F160" s="32"/>
      <c r="G160" s="32"/>
      <c r="H160" s="32"/>
    </row>
    <row r="161" spans="1:8" ht="19.5">
      <c r="A161" s="436"/>
      <c r="B161" s="32"/>
      <c r="C161" s="32"/>
      <c r="D161" s="32"/>
      <c r="E161" s="32"/>
      <c r="F161" s="32"/>
      <c r="G161" s="32"/>
      <c r="H161" s="32"/>
    </row>
    <row r="162" spans="1:8" ht="19.5">
      <c r="A162" s="436"/>
      <c r="B162" s="32"/>
      <c r="C162" s="32"/>
      <c r="D162" s="32"/>
      <c r="E162" s="32"/>
      <c r="F162" s="32"/>
      <c r="G162" s="32"/>
      <c r="H162" s="32"/>
    </row>
    <row r="163" spans="1:8" ht="19.5">
      <c r="A163" s="436"/>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7"/>
      <c r="B169" s="32"/>
      <c r="C169" s="32"/>
      <c r="D169" s="32"/>
      <c r="E169" s="32"/>
      <c r="F169" s="32"/>
      <c r="G169" s="32"/>
      <c r="H169" s="32"/>
    </row>
    <row r="170" spans="1:8" ht="19.5">
      <c r="A170" s="436"/>
      <c r="B170" s="32"/>
      <c r="C170" s="32"/>
      <c r="D170" s="32"/>
      <c r="E170" s="32"/>
      <c r="F170" s="32"/>
      <c r="G170" s="32"/>
      <c r="H170" s="32"/>
    </row>
    <row r="171" spans="1:8" ht="19.5">
      <c r="A171" s="436"/>
      <c r="B171" s="32"/>
      <c r="C171" s="32"/>
      <c r="D171" s="32"/>
      <c r="E171" s="32"/>
      <c r="F171" s="32"/>
      <c r="G171" s="32"/>
      <c r="H171" s="32"/>
    </row>
    <row r="172" spans="1:8" ht="19.5">
      <c r="A172" s="436"/>
      <c r="B172" s="32"/>
      <c r="C172" s="32"/>
      <c r="D172" s="32"/>
      <c r="E172" s="32"/>
      <c r="F172" s="32"/>
      <c r="G172" s="32"/>
      <c r="H172" s="32"/>
    </row>
    <row r="173" spans="1:8" ht="19.5">
      <c r="A173" s="436"/>
      <c r="B173" s="32"/>
      <c r="C173" s="32"/>
      <c r="D173" s="32"/>
      <c r="E173" s="32"/>
      <c r="F173" s="32"/>
      <c r="G173" s="32"/>
      <c r="H173" s="32"/>
    </row>
    <row r="174" spans="1:8" ht="19.5">
      <c r="A174" s="436"/>
      <c r="B174" s="32"/>
      <c r="C174" s="32"/>
      <c r="D174" s="32"/>
      <c r="E174" s="32"/>
      <c r="F174" s="32"/>
      <c r="G174" s="32"/>
      <c r="H174" s="32"/>
    </row>
    <row r="175" spans="1:8" ht="19.5">
      <c r="A175" s="437"/>
      <c r="B175" s="32"/>
      <c r="C175" s="32"/>
      <c r="D175" s="32"/>
      <c r="E175" s="32"/>
      <c r="F175" s="32"/>
      <c r="G175" s="32"/>
      <c r="H175" s="32"/>
    </row>
    <row r="176" spans="1:8" ht="19.5">
      <c r="A176" s="436"/>
      <c r="B176" s="32"/>
      <c r="C176" s="32"/>
      <c r="D176" s="32"/>
      <c r="E176" s="32"/>
      <c r="F176" s="32"/>
      <c r="G176" s="32"/>
      <c r="H176" s="32"/>
    </row>
    <row r="177" spans="1:8" ht="19.5">
      <c r="A177" s="436"/>
      <c r="B177" s="32"/>
      <c r="C177" s="32"/>
      <c r="D177" s="32"/>
      <c r="E177" s="32"/>
      <c r="F177" s="32"/>
      <c r="G177" s="32"/>
      <c r="H177" s="32"/>
    </row>
    <row r="178" spans="1:8" ht="19.5">
      <c r="A178" s="436"/>
      <c r="B178" s="32"/>
      <c r="C178" s="32"/>
      <c r="D178" s="32"/>
      <c r="E178" s="32"/>
      <c r="F178" s="32"/>
      <c r="G178" s="32"/>
      <c r="H178" s="32"/>
    </row>
    <row r="179" spans="1:8" ht="19.5">
      <c r="A179" s="436"/>
      <c r="B179" s="32"/>
      <c r="C179" s="32"/>
      <c r="D179" s="32"/>
      <c r="E179" s="32"/>
      <c r="F179" s="32"/>
      <c r="G179" s="32"/>
      <c r="H179" s="32"/>
    </row>
    <row r="180" spans="1:8" ht="19.5">
      <c r="A180" s="437"/>
      <c r="B180" s="32"/>
      <c r="C180" s="32"/>
      <c r="D180" s="32"/>
      <c r="E180" s="32"/>
      <c r="F180" s="32"/>
      <c r="G180" s="32"/>
      <c r="H180" s="32"/>
    </row>
    <row r="181" spans="1:8" ht="19.5">
      <c r="A181" s="437"/>
      <c r="B181" s="32"/>
      <c r="C181" s="32"/>
      <c r="D181" s="32"/>
      <c r="E181" s="32"/>
      <c r="F181" s="32"/>
      <c r="G181" s="32"/>
      <c r="H181" s="32"/>
    </row>
    <row r="182" spans="1:8" ht="19.5">
      <c r="A182" s="436"/>
      <c r="B182" s="32"/>
      <c r="C182" s="32"/>
      <c r="D182" s="32"/>
      <c r="E182" s="32"/>
      <c r="F182" s="32"/>
      <c r="G182" s="32"/>
      <c r="H182" s="32"/>
    </row>
    <row r="183" spans="1:8" ht="19.5">
      <c r="A183" s="436"/>
      <c r="B183" s="32"/>
      <c r="C183" s="32"/>
      <c r="D183" s="32"/>
      <c r="E183" s="32"/>
      <c r="F183" s="32"/>
      <c r="G183" s="32"/>
      <c r="H183" s="32"/>
    </row>
    <row r="184" spans="1:8" ht="19.5">
      <c r="A184" s="436"/>
      <c r="B184" s="32"/>
      <c r="C184" s="32"/>
      <c r="D184" s="32"/>
      <c r="E184" s="32"/>
      <c r="F184" s="32"/>
      <c r="G184" s="32"/>
      <c r="H184" s="32"/>
    </row>
    <row r="185" spans="1:8" ht="19.5">
      <c r="A185" s="437"/>
      <c r="B185" s="32"/>
      <c r="C185" s="32"/>
      <c r="D185" s="32"/>
      <c r="E185" s="32"/>
      <c r="F185" s="32"/>
      <c r="G185" s="32"/>
      <c r="H185" s="32"/>
    </row>
    <row r="186" spans="1:8" ht="19.5">
      <c r="A186" s="437"/>
      <c r="B186" s="32"/>
      <c r="C186" s="32"/>
      <c r="D186" s="32"/>
      <c r="E186" s="32"/>
      <c r="F186" s="32"/>
      <c r="G186" s="32"/>
      <c r="H186" s="32"/>
    </row>
    <row r="187" spans="1:8" ht="19.5">
      <c r="A187" s="437"/>
      <c r="B187" s="32"/>
      <c r="C187" s="32"/>
      <c r="D187" s="32"/>
      <c r="E187" s="32"/>
      <c r="F187" s="32"/>
      <c r="G187" s="32"/>
      <c r="H187" s="32"/>
    </row>
    <row r="188" spans="1:8" ht="19.5">
      <c r="A188" s="437"/>
      <c r="B188" s="32"/>
      <c r="C188" s="32"/>
      <c r="D188" s="32"/>
      <c r="E188" s="32"/>
      <c r="F188" s="32"/>
      <c r="G188" s="32"/>
      <c r="H188" s="32"/>
    </row>
    <row r="189" spans="1:8" ht="19.5">
      <c r="A189" s="437"/>
      <c r="B189" s="32"/>
      <c r="C189" s="32"/>
      <c r="D189" s="32"/>
      <c r="E189" s="32"/>
      <c r="F189" s="32"/>
      <c r="G189" s="32"/>
      <c r="H189" s="32"/>
    </row>
    <row r="190" spans="1:8" ht="19.5">
      <c r="A190" s="437"/>
      <c r="B190" s="32"/>
      <c r="C190" s="32"/>
      <c r="D190" s="32"/>
      <c r="E190" s="32"/>
      <c r="F190" s="32"/>
      <c r="G190" s="32"/>
      <c r="H190" s="32"/>
    </row>
    <row r="191" spans="1:8" ht="19.5">
      <c r="A191" s="436"/>
      <c r="B191" s="32"/>
      <c r="C191" s="32"/>
      <c r="D191" s="32"/>
      <c r="E191" s="32"/>
      <c r="F191" s="32"/>
      <c r="G191" s="32"/>
      <c r="H191" s="32"/>
    </row>
    <row r="192" spans="1:8" ht="19.5">
      <c r="A192" s="436"/>
      <c r="B192" s="32"/>
      <c r="C192" s="32"/>
      <c r="D192" s="32"/>
      <c r="E192" s="32"/>
      <c r="F192" s="32"/>
      <c r="G192" s="32"/>
      <c r="H192" s="32"/>
    </row>
    <row r="193" spans="1:8" ht="19.5">
      <c r="A193" s="436"/>
      <c r="B193" s="32"/>
      <c r="C193" s="32"/>
      <c r="D193" s="32"/>
      <c r="E193" s="32"/>
      <c r="F193" s="32"/>
      <c r="G193" s="32"/>
      <c r="H193" s="32"/>
    </row>
    <row r="194" spans="1:8" ht="19.5">
      <c r="A194" s="437"/>
      <c r="B194" s="32"/>
      <c r="C194" s="32"/>
      <c r="D194" s="32"/>
      <c r="E194" s="32"/>
      <c r="F194" s="32"/>
      <c r="G194" s="32"/>
      <c r="H194" s="32"/>
    </row>
    <row r="195" spans="1:8" ht="19.5">
      <c r="A195" s="436"/>
      <c r="B195" s="32"/>
      <c r="C195" s="32"/>
      <c r="D195" s="32"/>
      <c r="E195" s="32"/>
      <c r="F195" s="32"/>
      <c r="G195" s="32"/>
      <c r="H195" s="32"/>
    </row>
    <row r="196" spans="1:8" ht="19.5">
      <c r="A196" s="436"/>
      <c r="B196" s="32"/>
      <c r="C196" s="32"/>
      <c r="D196" s="32"/>
      <c r="E196" s="32"/>
      <c r="F196" s="32"/>
      <c r="G196" s="32"/>
      <c r="H196" s="32"/>
    </row>
    <row r="197" spans="1:8" ht="19.5">
      <c r="A197" s="75"/>
      <c r="B197" s="32"/>
      <c r="C197" s="32"/>
      <c r="D197" s="32"/>
      <c r="E197" s="32"/>
      <c r="F197" s="32"/>
      <c r="G197" s="32"/>
      <c r="H197" s="32"/>
    </row>
    <row r="198" spans="1:8" ht="19.5">
      <c r="A198" s="436"/>
      <c r="B198" s="32"/>
      <c r="C198" s="32"/>
      <c r="D198" s="32"/>
      <c r="E198" s="32"/>
      <c r="F198" s="32"/>
      <c r="G198" s="32"/>
      <c r="H198" s="32"/>
    </row>
    <row r="199" spans="1:8" ht="19.5">
      <c r="A199" s="437"/>
      <c r="B199" s="32"/>
      <c r="C199" s="32"/>
      <c r="D199" s="32"/>
      <c r="E199" s="32"/>
      <c r="F199" s="32"/>
      <c r="G199" s="32"/>
      <c r="H199" s="32"/>
    </row>
    <row r="200" spans="1:8" ht="19.5">
      <c r="A200" s="436"/>
      <c r="B200" s="32"/>
      <c r="C200" s="32"/>
      <c r="D200" s="32"/>
      <c r="E200" s="32"/>
      <c r="F200" s="32"/>
      <c r="G200" s="32"/>
      <c r="H200" s="32"/>
    </row>
    <row r="201" spans="1:8" ht="19.5">
      <c r="A201" s="436"/>
      <c r="B201" s="32"/>
      <c r="C201" s="32"/>
      <c r="D201" s="32"/>
      <c r="E201" s="32"/>
      <c r="F201" s="32"/>
      <c r="G201" s="32"/>
      <c r="H201" s="32"/>
    </row>
    <row r="202" spans="1:8" ht="19.5">
      <c r="A202" s="437"/>
      <c r="B202" s="32"/>
      <c r="C202" s="32"/>
      <c r="D202" s="32"/>
      <c r="E202" s="32"/>
      <c r="F202" s="32"/>
      <c r="G202" s="32"/>
      <c r="H202" s="32"/>
    </row>
    <row r="203" spans="1:8" ht="19.5">
      <c r="A203" s="436"/>
      <c r="B203" s="32"/>
      <c r="C203" s="32"/>
      <c r="D203" s="32"/>
      <c r="E203" s="32"/>
      <c r="F203" s="32"/>
      <c r="G203" s="32"/>
      <c r="H203" s="32"/>
    </row>
    <row r="204" spans="1:8" ht="19.5">
      <c r="A204" s="436"/>
      <c r="B204" s="32"/>
      <c r="C204" s="32"/>
      <c r="D204" s="32"/>
      <c r="E204" s="32"/>
      <c r="F204" s="32"/>
      <c r="G204" s="32"/>
      <c r="H204" s="32"/>
    </row>
    <row r="205" spans="1:8" ht="19.5">
      <c r="A205" s="437"/>
      <c r="B205" s="32"/>
      <c r="C205" s="32"/>
      <c r="D205" s="32"/>
      <c r="E205" s="32"/>
      <c r="F205" s="32"/>
      <c r="G205" s="32"/>
      <c r="H205" s="32"/>
    </row>
    <row r="206" spans="1:8" ht="19.5">
      <c r="A206" s="436"/>
      <c r="B206" s="32"/>
      <c r="C206" s="32"/>
      <c r="D206" s="32"/>
      <c r="E206" s="32"/>
      <c r="F206" s="32"/>
      <c r="G206" s="32"/>
      <c r="H206" s="32"/>
    </row>
    <row r="207" spans="1:8" ht="19.5">
      <c r="A207" s="436"/>
      <c r="B207" s="32"/>
      <c r="C207" s="32"/>
      <c r="D207" s="32"/>
      <c r="E207" s="32"/>
      <c r="F207" s="32"/>
      <c r="G207" s="32"/>
      <c r="H207" s="32"/>
    </row>
    <row r="208" spans="1:8" ht="19.5">
      <c r="A208" s="436"/>
      <c r="B208" s="32"/>
      <c r="C208" s="32"/>
      <c r="D208" s="32"/>
      <c r="E208" s="32"/>
      <c r="F208" s="32"/>
      <c r="G208" s="32"/>
      <c r="H208" s="32"/>
    </row>
    <row r="209" spans="1:8" ht="19.5">
      <c r="A209" s="436"/>
      <c r="B209" s="32"/>
      <c r="C209" s="32"/>
      <c r="D209" s="32"/>
      <c r="E209" s="32"/>
      <c r="F209" s="32"/>
      <c r="G209" s="32"/>
      <c r="H209" s="32"/>
    </row>
    <row r="210" spans="1:8" ht="19.5">
      <c r="A210" s="436"/>
      <c r="B210" s="32"/>
      <c r="C210" s="32"/>
      <c r="D210" s="32"/>
      <c r="E210" s="32"/>
      <c r="F210" s="32"/>
      <c r="G210" s="32"/>
      <c r="H210" s="32"/>
    </row>
    <row r="211" spans="1:8" ht="19.5">
      <c r="A211" s="436"/>
      <c r="B211" s="32"/>
      <c r="C211" s="32"/>
      <c r="D211" s="32"/>
      <c r="E211" s="32"/>
      <c r="F211" s="32"/>
      <c r="G211" s="32"/>
      <c r="H211" s="32"/>
    </row>
    <row r="212" spans="1:8" ht="19.5">
      <c r="A212" s="436"/>
      <c r="B212" s="32"/>
      <c r="C212" s="32"/>
      <c r="D212" s="32"/>
      <c r="E212" s="32"/>
      <c r="F212" s="32"/>
      <c r="G212" s="32"/>
      <c r="H212" s="32"/>
    </row>
    <row r="213" spans="1:8" ht="19.5">
      <c r="A213" s="436"/>
      <c r="B213" s="32"/>
      <c r="C213" s="32"/>
      <c r="D213" s="32"/>
      <c r="E213" s="32"/>
      <c r="F213" s="32"/>
      <c r="G213" s="32"/>
      <c r="H213" s="32"/>
    </row>
    <row r="214" spans="1:8" ht="19.5">
      <c r="A214" s="437"/>
      <c r="B214" s="32"/>
      <c r="C214" s="32"/>
      <c r="D214" s="32"/>
      <c r="E214" s="32"/>
      <c r="F214" s="32"/>
      <c r="G214" s="32"/>
      <c r="H214" s="32"/>
    </row>
    <row r="215" spans="1:8" ht="19.5">
      <c r="A215" s="436"/>
      <c r="B215" s="32"/>
      <c r="C215" s="32"/>
      <c r="D215" s="32"/>
      <c r="E215" s="32"/>
      <c r="F215" s="32"/>
      <c r="G215" s="32"/>
      <c r="H215" s="32"/>
    </row>
    <row r="216" spans="1:8" ht="19.5">
      <c r="A216" s="436"/>
      <c r="B216" s="32"/>
      <c r="C216" s="32"/>
      <c r="D216" s="32"/>
      <c r="E216" s="32"/>
      <c r="F216" s="32"/>
      <c r="G216" s="32"/>
      <c r="H216" s="32"/>
    </row>
    <row r="217" spans="1:8" ht="19.5">
      <c r="A217" s="436"/>
      <c r="B217" s="32"/>
      <c r="C217" s="32"/>
      <c r="D217" s="32"/>
      <c r="E217" s="32"/>
      <c r="F217" s="32"/>
      <c r="G217" s="32"/>
      <c r="H217" s="32"/>
    </row>
    <row r="218" spans="1:8" ht="19.5">
      <c r="A218" s="436"/>
      <c r="B218" s="32"/>
      <c r="C218" s="32"/>
      <c r="D218" s="32"/>
      <c r="E218" s="32"/>
      <c r="F218" s="32"/>
      <c r="G218" s="32"/>
      <c r="H218" s="32"/>
    </row>
    <row r="219" spans="1:8" ht="19.5">
      <c r="A219" s="436"/>
      <c r="B219" s="32"/>
      <c r="C219" s="32"/>
      <c r="D219" s="32"/>
      <c r="E219" s="32"/>
      <c r="F219" s="32"/>
      <c r="G219" s="32"/>
      <c r="H219" s="32"/>
    </row>
    <row r="220" spans="1:8" ht="19.5">
      <c r="A220" s="437"/>
      <c r="B220" s="32"/>
      <c r="C220" s="32"/>
      <c r="D220" s="32"/>
      <c r="E220" s="32"/>
      <c r="F220" s="32"/>
      <c r="G220" s="32"/>
      <c r="H220" s="32"/>
    </row>
    <row r="221" spans="1:8" ht="19.5">
      <c r="A221" s="436"/>
      <c r="B221" s="32"/>
      <c r="C221" s="32"/>
      <c r="D221" s="32"/>
      <c r="E221" s="32"/>
      <c r="F221" s="32"/>
      <c r="G221" s="32"/>
      <c r="H221" s="32"/>
    </row>
    <row r="222" spans="1:8" ht="19.5">
      <c r="A222" s="436"/>
      <c r="B222" s="32"/>
      <c r="C222" s="32"/>
      <c r="D222" s="32"/>
      <c r="E222" s="32"/>
      <c r="F222" s="32"/>
      <c r="G222" s="32"/>
      <c r="H222" s="32"/>
    </row>
    <row r="223" spans="1:8" ht="19.5">
      <c r="A223" s="437"/>
      <c r="B223" s="32"/>
      <c r="C223" s="32"/>
      <c r="D223" s="32"/>
      <c r="E223" s="32"/>
      <c r="F223" s="32"/>
      <c r="G223" s="32"/>
      <c r="H223" s="32"/>
    </row>
    <row r="224" spans="1:8" ht="19.5">
      <c r="A224" s="436"/>
      <c r="B224" s="32"/>
      <c r="C224" s="32"/>
      <c r="D224" s="32"/>
      <c r="E224" s="32"/>
      <c r="F224" s="32"/>
      <c r="G224" s="32"/>
      <c r="H224" s="32"/>
    </row>
    <row r="225" spans="1:8" ht="19.5">
      <c r="A225" s="436"/>
      <c r="B225" s="32"/>
      <c r="C225" s="32"/>
      <c r="D225" s="32"/>
      <c r="E225" s="32"/>
      <c r="F225" s="32"/>
      <c r="G225" s="32"/>
      <c r="H225" s="32"/>
    </row>
    <row r="226" spans="1:8" ht="19.5">
      <c r="A226" s="436"/>
      <c r="B226" s="32"/>
      <c r="C226" s="32"/>
      <c r="D226" s="32"/>
      <c r="E226" s="32"/>
      <c r="F226" s="32"/>
      <c r="G226" s="32"/>
      <c r="H226" s="32"/>
    </row>
    <row r="227" spans="1:8" ht="19.5">
      <c r="A227" s="438"/>
      <c r="B227" s="32"/>
      <c r="C227" s="32"/>
      <c r="D227" s="32"/>
      <c r="E227" s="32"/>
      <c r="F227" s="32"/>
      <c r="G227" s="32"/>
      <c r="H227" s="3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sqref="A1:I1"/>
    </sheetView>
  </sheetViews>
  <sheetFormatPr baseColWidth="10" defaultColWidth="9.140625" defaultRowHeight="18"/>
  <cols>
    <col min="1" max="1" width="132.28515625" style="544"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102" t="s">
        <v>1072</v>
      </c>
      <c r="B1" s="1102"/>
      <c r="C1" s="1102"/>
      <c r="D1" s="1102"/>
      <c r="E1" s="1102"/>
      <c r="F1" s="1102"/>
      <c r="G1" s="1102"/>
      <c r="H1" s="1102"/>
      <c r="I1" s="1102"/>
    </row>
    <row r="2" spans="1:9" ht="43.5" customHeight="1">
      <c r="A2" s="1102" t="s">
        <v>423</v>
      </c>
      <c r="B2" s="1102"/>
      <c r="C2" s="1102"/>
      <c r="D2" s="1102"/>
      <c r="E2" s="1102"/>
      <c r="F2" s="1102"/>
      <c r="G2" s="1102"/>
      <c r="H2" s="1102"/>
      <c r="I2" s="1102"/>
    </row>
    <row r="3" spans="1:9" ht="43.5" customHeight="1">
      <c r="A3" s="1102" t="s">
        <v>1079</v>
      </c>
      <c r="B3" s="1102"/>
      <c r="C3" s="1102"/>
      <c r="D3" s="1102"/>
      <c r="E3" s="1102"/>
      <c r="F3" s="1102"/>
      <c r="G3" s="1102"/>
      <c r="H3" s="1102"/>
      <c r="I3" s="1102"/>
    </row>
    <row r="4" spans="1:9" ht="43.5" customHeight="1">
      <c r="A4" s="1103" t="s">
        <v>1250</v>
      </c>
      <c r="B4" s="1103"/>
      <c r="C4" s="1103"/>
      <c r="D4" s="1103"/>
      <c r="E4" s="1103"/>
      <c r="F4" s="1103"/>
      <c r="G4" s="1103"/>
      <c r="H4" s="1103"/>
      <c r="I4" s="1103"/>
    </row>
    <row r="5" spans="1:9" ht="19.5" customHeight="1" thickBot="1">
      <c r="A5" s="1102"/>
      <c r="B5" s="1102"/>
      <c r="C5" s="1102"/>
      <c r="D5" s="1102"/>
      <c r="E5" s="1102"/>
      <c r="F5" s="1102"/>
      <c r="G5" s="1102"/>
      <c r="H5" s="1102"/>
      <c r="I5" s="1102"/>
    </row>
    <row r="6" spans="1:9" ht="30.75" customHeight="1" thickTop="1" thickBot="1">
      <c r="A6" s="985"/>
      <c r="B6" s="1108" t="s">
        <v>1414</v>
      </c>
      <c r="C6" s="1108"/>
      <c r="D6" s="1108" t="s">
        <v>1079</v>
      </c>
      <c r="E6" s="1108"/>
      <c r="F6" s="1108"/>
      <c r="G6" s="1108"/>
      <c r="H6" s="1108"/>
      <c r="I6" s="1108"/>
    </row>
    <row r="7" spans="1:9" s="26" customFormat="1" ht="25.5" customHeight="1" thickTop="1" thickBot="1">
      <c r="A7" s="614" t="s">
        <v>296</v>
      </c>
      <c r="B7" s="67" t="s">
        <v>424</v>
      </c>
      <c r="C7" s="67" t="s">
        <v>425</v>
      </c>
      <c r="D7" s="67" t="s">
        <v>1147</v>
      </c>
      <c r="E7" s="67" t="s">
        <v>1237</v>
      </c>
      <c r="F7" s="67" t="s">
        <v>1292</v>
      </c>
      <c r="G7" s="67" t="s">
        <v>1433</v>
      </c>
      <c r="H7" s="67" t="s">
        <v>1366</v>
      </c>
      <c r="I7" s="67" t="s">
        <v>1434</v>
      </c>
    </row>
    <row r="8" spans="1:9" ht="15" customHeight="1" thickTop="1" thickBot="1">
      <c r="A8" s="635"/>
      <c r="B8" s="568"/>
      <c r="C8" s="568"/>
      <c r="D8" s="568"/>
      <c r="E8" s="568"/>
      <c r="F8" s="568"/>
      <c r="G8" s="568"/>
      <c r="H8" s="568"/>
      <c r="I8" s="568"/>
    </row>
    <row r="9" spans="1:9" ht="24" customHeight="1" thickTop="1" thickBot="1">
      <c r="A9" s="636" t="s">
        <v>426</v>
      </c>
      <c r="B9" s="765">
        <v>499334.1912434402</v>
      </c>
      <c r="C9" s="765">
        <v>723486.36201603501</v>
      </c>
      <c r="D9" s="765">
        <v>1010028.3519023324</v>
      </c>
      <c r="E9" s="765">
        <v>1538632.450953353</v>
      </c>
      <c r="F9" s="765">
        <v>1951955.2949212829</v>
      </c>
      <c r="G9" s="765">
        <v>2059550.1255189504</v>
      </c>
      <c r="H9" s="765">
        <v>2244968.1459781341</v>
      </c>
      <c r="I9" s="765">
        <v>2253436.0951909623</v>
      </c>
    </row>
    <row r="10" spans="1:9" s="70" customFormat="1" ht="21" customHeight="1" thickTop="1">
      <c r="A10" s="532" t="s">
        <v>8</v>
      </c>
      <c r="B10" s="766">
        <v>132417.32095189503</v>
      </c>
      <c r="C10" s="766">
        <v>83814.983460641393</v>
      </c>
      <c r="D10" s="766">
        <v>36619.190185131192</v>
      </c>
      <c r="E10" s="766">
        <v>88599.23433381923</v>
      </c>
      <c r="F10" s="766">
        <v>189049.96409037904</v>
      </c>
      <c r="G10" s="766">
        <v>111595.15786734695</v>
      </c>
      <c r="H10" s="766">
        <v>104115.21292274051</v>
      </c>
      <c r="I10" s="766">
        <v>121075.086393586</v>
      </c>
    </row>
    <row r="11" spans="1:9" s="70" customFormat="1" ht="21" customHeight="1">
      <c r="A11" s="532" t="s">
        <v>17</v>
      </c>
      <c r="B11" s="766">
        <v>30669.630087463556</v>
      </c>
      <c r="C11" s="766">
        <v>167681.61003206996</v>
      </c>
      <c r="D11" s="766">
        <v>241413.30476967929</v>
      </c>
      <c r="E11" s="766">
        <v>186858.75373032069</v>
      </c>
      <c r="F11" s="766">
        <v>149988.0848586006</v>
      </c>
      <c r="G11" s="766">
        <v>257999.24547521866</v>
      </c>
      <c r="H11" s="766">
        <v>297167.21543877549</v>
      </c>
      <c r="I11" s="766">
        <v>208267.98033673468</v>
      </c>
    </row>
    <row r="12" spans="1:9" s="70" customFormat="1" ht="21" customHeight="1">
      <c r="A12" s="532" t="s">
        <v>26</v>
      </c>
      <c r="B12" s="766">
        <v>306714.85530466476</v>
      </c>
      <c r="C12" s="766">
        <v>392562.29421282804</v>
      </c>
      <c r="D12" s="766">
        <v>570316.19635860063</v>
      </c>
      <c r="E12" s="766">
        <v>1072434.7352026238</v>
      </c>
      <c r="F12" s="766">
        <v>1391808.5674154519</v>
      </c>
      <c r="G12" s="766">
        <v>1469524.7644504372</v>
      </c>
      <c r="H12" s="766">
        <v>1614782.9266341107</v>
      </c>
      <c r="I12" s="766">
        <v>1675728.9211209912</v>
      </c>
    </row>
    <row r="13" spans="1:9" s="70" customFormat="1" ht="21" customHeight="1">
      <c r="A13" s="533" t="s">
        <v>427</v>
      </c>
      <c r="B13" s="766">
        <v>307941.78380174929</v>
      </c>
      <c r="C13" s="766">
        <v>394227.41059329448</v>
      </c>
      <c r="D13" s="766">
        <v>570136.7213542274</v>
      </c>
      <c r="E13" s="766">
        <v>1067897.6066472305</v>
      </c>
      <c r="F13" s="766">
        <v>1383512.6946239066</v>
      </c>
      <c r="G13" s="766">
        <v>1458875.6183556851</v>
      </c>
      <c r="H13" s="766">
        <v>1603975.7574795915</v>
      </c>
      <c r="I13" s="766">
        <v>1661332.7906588921</v>
      </c>
    </row>
    <row r="14" spans="1:9" s="70" customFormat="1" ht="21" customHeight="1">
      <c r="A14" s="533" t="s">
        <v>428</v>
      </c>
      <c r="B14" s="766">
        <v>307413.70197376097</v>
      </c>
      <c r="C14" s="766">
        <v>393551.30616180762</v>
      </c>
      <c r="D14" s="766">
        <v>568762.76308600581</v>
      </c>
      <c r="E14" s="766">
        <v>1065012.6019154519</v>
      </c>
      <c r="F14" s="766">
        <v>1378666.8125728862</v>
      </c>
      <c r="G14" s="766">
        <v>1453194.6533921284</v>
      </c>
      <c r="H14" s="766">
        <v>1596390.0507944606</v>
      </c>
      <c r="I14" s="766">
        <v>1650604.1232915453</v>
      </c>
    </row>
    <row r="15" spans="1:9" s="70" customFormat="1" ht="21" customHeight="1">
      <c r="A15" s="533" t="s">
        <v>429</v>
      </c>
      <c r="B15" s="766">
        <v>528.08182798833809</v>
      </c>
      <c r="C15" s="766">
        <v>676.10443148688046</v>
      </c>
      <c r="D15" s="766">
        <v>1373.9582682215746</v>
      </c>
      <c r="E15" s="766">
        <v>2885.0047317784256</v>
      </c>
      <c r="F15" s="766">
        <v>4845.8820510204087</v>
      </c>
      <c r="G15" s="766">
        <v>5680.9649635568503</v>
      </c>
      <c r="H15" s="766">
        <v>7585.7066851311956</v>
      </c>
      <c r="I15" s="766">
        <v>10728.667367346939</v>
      </c>
    </row>
    <row r="16" spans="1:9" s="70" customFormat="1" ht="21" customHeight="1">
      <c r="A16" s="533" t="s">
        <v>430</v>
      </c>
      <c r="B16" s="766">
        <v>587.99377551020405</v>
      </c>
      <c r="C16" s="766">
        <v>633.37574344023324</v>
      </c>
      <c r="D16" s="766">
        <v>650.82272303206992</v>
      </c>
      <c r="E16" s="766">
        <v>1021.0838338192419</v>
      </c>
      <c r="F16" s="766">
        <v>1111.5455379008745</v>
      </c>
      <c r="G16" s="766">
        <v>2049.6829970845479</v>
      </c>
      <c r="H16" s="766">
        <v>3510.1990320699706</v>
      </c>
      <c r="I16" s="766">
        <v>6068.2973994169097</v>
      </c>
    </row>
    <row r="17" spans="1:9" s="70" customFormat="1" ht="21" customHeight="1">
      <c r="A17" s="533" t="s">
        <v>431</v>
      </c>
      <c r="B17" s="766">
        <v>587.47011224489802</v>
      </c>
      <c r="C17" s="766">
        <v>626.36553061224492</v>
      </c>
      <c r="D17" s="766">
        <v>646.88073323615163</v>
      </c>
      <c r="E17" s="766">
        <v>1011.3431020408162</v>
      </c>
      <c r="F17" s="766">
        <v>1104.0212755102041</v>
      </c>
      <c r="G17" s="766">
        <v>2021.7266778425656</v>
      </c>
      <c r="H17" s="766">
        <v>3111.150521865889</v>
      </c>
      <c r="I17" s="766">
        <v>5454.8311166180756</v>
      </c>
    </row>
    <row r="18" spans="1:9" s="70" customFormat="1" ht="21" customHeight="1">
      <c r="A18" s="533" t="s">
        <v>432</v>
      </c>
      <c r="B18" s="766">
        <v>0.52366326530612251</v>
      </c>
      <c r="C18" s="766">
        <v>7.0102128279883384</v>
      </c>
      <c r="D18" s="766">
        <v>3.9419897959183672</v>
      </c>
      <c r="E18" s="766">
        <v>9.7407317784256566</v>
      </c>
      <c r="F18" s="766">
        <v>7.5242623906705548</v>
      </c>
      <c r="G18" s="766">
        <v>27.956319241982506</v>
      </c>
      <c r="H18" s="766">
        <v>399.04851020408159</v>
      </c>
      <c r="I18" s="766">
        <v>613.46628279883384</v>
      </c>
    </row>
    <row r="19" spans="1:9" s="70" customFormat="1" ht="21" customHeight="1">
      <c r="A19" s="533" t="s">
        <v>433</v>
      </c>
      <c r="B19" s="766">
        <v>0</v>
      </c>
      <c r="C19" s="766">
        <v>102.26504518950436</v>
      </c>
      <c r="D19" s="766">
        <v>622.96079446064141</v>
      </c>
      <c r="E19" s="766">
        <v>1246.3252725947521</v>
      </c>
      <c r="F19" s="766">
        <v>2413.1165801749271</v>
      </c>
      <c r="G19" s="766">
        <v>3311.494750728863</v>
      </c>
      <c r="H19" s="766">
        <v>8221.0825379008747</v>
      </c>
      <c r="I19" s="766">
        <v>10363.700982507289</v>
      </c>
    </row>
    <row r="20" spans="1:9" s="70" customFormat="1" ht="21" customHeight="1">
      <c r="A20" s="533" t="s">
        <v>434</v>
      </c>
      <c r="B20" s="766">
        <v>0</v>
      </c>
      <c r="C20" s="766">
        <v>87.71590524781341</v>
      </c>
      <c r="D20" s="766">
        <v>608.4116545189504</v>
      </c>
      <c r="E20" s="766">
        <v>1246.3252725947521</v>
      </c>
      <c r="F20" s="766">
        <v>2334.3824402332361</v>
      </c>
      <c r="G20" s="766">
        <v>3070.3713411078716</v>
      </c>
      <c r="H20" s="766">
        <v>7647.8380962099127</v>
      </c>
      <c r="I20" s="766">
        <v>9193.6918017492717</v>
      </c>
    </row>
    <row r="21" spans="1:9" s="70" customFormat="1" ht="21" customHeight="1">
      <c r="A21" s="533" t="s">
        <v>435</v>
      </c>
      <c r="B21" s="766">
        <v>0</v>
      </c>
      <c r="C21" s="766">
        <v>14.549139941690964</v>
      </c>
      <c r="D21" s="766">
        <v>14.549139941690964</v>
      </c>
      <c r="E21" s="766">
        <v>0</v>
      </c>
      <c r="F21" s="766">
        <v>78.734139941690955</v>
      </c>
      <c r="G21" s="766">
        <v>241.12340962099125</v>
      </c>
      <c r="H21" s="766">
        <v>573.24444169096205</v>
      </c>
      <c r="I21" s="766">
        <v>1170.0091807580175</v>
      </c>
    </row>
    <row r="22" spans="1:9" s="70" customFormat="1" ht="21" customHeight="1">
      <c r="A22" s="533" t="s">
        <v>39</v>
      </c>
      <c r="B22" s="766">
        <v>4244.0535174927109</v>
      </c>
      <c r="C22" s="766">
        <v>5142.8328396501456</v>
      </c>
      <c r="D22" s="766">
        <v>6705.4184839650143</v>
      </c>
      <c r="E22" s="766">
        <v>11508.131883381924</v>
      </c>
      <c r="F22" s="766">
        <v>15275.345434402332</v>
      </c>
      <c r="G22" s="766">
        <v>17090.794876093292</v>
      </c>
      <c r="H22" s="766">
        <v>17987.590644314867</v>
      </c>
      <c r="I22" s="766">
        <v>19877.319325072887</v>
      </c>
    </row>
    <row r="23" spans="1:9" s="70" customFormat="1" ht="21" customHeight="1">
      <c r="A23" s="533" t="s">
        <v>436</v>
      </c>
      <c r="B23" s="766">
        <v>-6058.9757900874638</v>
      </c>
      <c r="C23" s="766">
        <v>-7543.5900087463551</v>
      </c>
      <c r="D23" s="766">
        <v>-7799.7269970845482</v>
      </c>
      <c r="E23" s="766">
        <v>-9238.4124344023312</v>
      </c>
      <c r="F23" s="766">
        <v>-10504.134760932944</v>
      </c>
      <c r="G23" s="766">
        <v>-11802.826529154518</v>
      </c>
      <c r="H23" s="766">
        <v>-18911.703059766762</v>
      </c>
      <c r="I23" s="766">
        <v>-21913.187244897959</v>
      </c>
    </row>
    <row r="24" spans="1:9" s="70" customFormat="1" ht="21" customHeight="1">
      <c r="A24" s="532" t="s">
        <v>57</v>
      </c>
      <c r="B24" s="766">
        <v>3917.062371720117</v>
      </c>
      <c r="C24" s="766">
        <v>5145.4502244897958</v>
      </c>
      <c r="D24" s="766">
        <v>4367.1763615160344</v>
      </c>
      <c r="E24" s="766">
        <v>4086.0805276967935</v>
      </c>
      <c r="F24" s="766">
        <v>9834.6888819241994</v>
      </c>
      <c r="G24" s="766">
        <v>15175.649562682216</v>
      </c>
      <c r="H24" s="766">
        <v>13188.293552478133</v>
      </c>
      <c r="I24" s="766">
        <v>16054.395584548105</v>
      </c>
    </row>
    <row r="25" spans="1:9" s="70" customFormat="1" ht="21" customHeight="1">
      <c r="A25" s="532" t="s">
        <v>63</v>
      </c>
      <c r="B25" s="766">
        <v>0</v>
      </c>
      <c r="C25" s="766">
        <v>0</v>
      </c>
      <c r="D25" s="766">
        <v>0</v>
      </c>
      <c r="E25" s="766">
        <v>0</v>
      </c>
      <c r="F25" s="766">
        <v>0</v>
      </c>
      <c r="G25" s="766">
        <v>0</v>
      </c>
      <c r="H25" s="766">
        <v>35.614239067055394</v>
      </c>
      <c r="I25" s="766">
        <v>61.479150145772593</v>
      </c>
    </row>
    <row r="26" spans="1:9" s="70" customFormat="1" ht="21" customHeight="1">
      <c r="A26" s="532" t="s">
        <v>437</v>
      </c>
      <c r="B26" s="766">
        <v>5773.8150481049561</v>
      </c>
      <c r="C26" s="766">
        <v>38105.748281341112</v>
      </c>
      <c r="D26" s="766">
        <v>123725.29926239068</v>
      </c>
      <c r="E26" s="766">
        <v>146662.15635276967</v>
      </c>
      <c r="F26" s="766">
        <v>163115.96926093296</v>
      </c>
      <c r="G26" s="766">
        <v>143302.27435131196</v>
      </c>
      <c r="H26" s="766">
        <v>120159.5422755102</v>
      </c>
      <c r="I26" s="766">
        <v>114662.92605393587</v>
      </c>
    </row>
    <row r="27" spans="1:9" s="70" customFormat="1" ht="21" customHeight="1">
      <c r="A27" s="532" t="s">
        <v>74</v>
      </c>
      <c r="B27" s="766">
        <v>13855.952973760934</v>
      </c>
      <c r="C27" s="766">
        <v>23885.2253483965</v>
      </c>
      <c r="D27" s="766">
        <v>24730.899717201166</v>
      </c>
      <c r="E27" s="766">
        <v>31453.427852769677</v>
      </c>
      <c r="F27" s="766">
        <v>38779.023084548106</v>
      </c>
      <c r="G27" s="766">
        <v>50276.692065597665</v>
      </c>
      <c r="H27" s="766">
        <v>82121.613937317787</v>
      </c>
      <c r="I27" s="766">
        <v>104208.28659037901</v>
      </c>
    </row>
    <row r="28" spans="1:9" s="70" customFormat="1" ht="21" customHeight="1">
      <c r="A28" s="532" t="s">
        <v>438</v>
      </c>
      <c r="B28" s="766">
        <v>5985.5545058309026</v>
      </c>
      <c r="C28" s="766">
        <v>12291.050456268222</v>
      </c>
      <c r="D28" s="766">
        <v>8856.28524781341</v>
      </c>
      <c r="E28" s="766">
        <v>8538.0629533527699</v>
      </c>
      <c r="F28" s="766">
        <v>9378.9973294460633</v>
      </c>
      <c r="G28" s="766">
        <v>11676.341746355685</v>
      </c>
      <c r="H28" s="766">
        <v>13397.726978134109</v>
      </c>
      <c r="I28" s="766">
        <v>13377.019960641401</v>
      </c>
    </row>
    <row r="29" spans="1:9" s="71" customFormat="1" ht="43.5" customHeight="1" thickBot="1">
      <c r="A29" s="534" t="s">
        <v>1359</v>
      </c>
      <c r="B29" s="767">
        <v>0</v>
      </c>
      <c r="C29" s="767">
        <v>0</v>
      </c>
      <c r="D29" s="767">
        <v>0</v>
      </c>
      <c r="E29" s="767">
        <v>0</v>
      </c>
      <c r="F29" s="767">
        <v>0</v>
      </c>
      <c r="G29" s="767">
        <v>0</v>
      </c>
      <c r="H29" s="767">
        <v>0</v>
      </c>
      <c r="I29" s="767">
        <v>0</v>
      </c>
    </row>
    <row r="30" spans="1:9" ht="24" customHeight="1" thickTop="1" thickBot="1">
      <c r="A30" s="636" t="s">
        <v>439</v>
      </c>
      <c r="B30" s="765">
        <v>463226.09403498541</v>
      </c>
      <c r="C30" s="765">
        <v>673462.94625072891</v>
      </c>
      <c r="D30" s="765">
        <v>906759.04384256562</v>
      </c>
      <c r="E30" s="765">
        <v>1400346.1794271138</v>
      </c>
      <c r="F30" s="765">
        <v>1797655.6974052479</v>
      </c>
      <c r="G30" s="765">
        <v>1907460.9722157433</v>
      </c>
      <c r="H30" s="765">
        <v>2088635.7811501459</v>
      </c>
      <c r="I30" s="765">
        <v>2100578.3915845482</v>
      </c>
    </row>
    <row r="31" spans="1:9" s="70" customFormat="1" ht="21" customHeight="1" thickTop="1">
      <c r="A31" s="532" t="s">
        <v>440</v>
      </c>
      <c r="B31" s="766">
        <v>389560.71972740523</v>
      </c>
      <c r="C31" s="766">
        <v>584310.13144897961</v>
      </c>
      <c r="D31" s="766">
        <v>792052.9389912535</v>
      </c>
      <c r="E31" s="766">
        <v>1279026.6473352767</v>
      </c>
      <c r="F31" s="766">
        <v>1623392.1651107874</v>
      </c>
      <c r="G31" s="766">
        <v>1643005.7028206997</v>
      </c>
      <c r="H31" s="766">
        <v>1813357.1754548107</v>
      </c>
      <c r="I31" s="766">
        <v>1842400.5991661809</v>
      </c>
    </row>
    <row r="32" spans="1:9" s="70" customFormat="1" ht="21" customHeight="1">
      <c r="A32" s="533" t="s">
        <v>441</v>
      </c>
      <c r="B32" s="766">
        <v>32511.990361516037</v>
      </c>
      <c r="C32" s="766">
        <v>63621.379763848396</v>
      </c>
      <c r="D32" s="766">
        <v>114775.43904664723</v>
      </c>
      <c r="E32" s="766">
        <v>238567.26941690964</v>
      </c>
      <c r="F32" s="766">
        <v>188981.27380758015</v>
      </c>
      <c r="G32" s="766">
        <v>197152.79775655974</v>
      </c>
      <c r="H32" s="766">
        <v>260454.29411807581</v>
      </c>
      <c r="I32" s="766">
        <v>263929.71945481049</v>
      </c>
    </row>
    <row r="33" spans="1:9" s="70" customFormat="1" ht="21" customHeight="1">
      <c r="A33" s="533" t="s">
        <v>442</v>
      </c>
      <c r="B33" s="766">
        <v>93947.108593294455</v>
      </c>
      <c r="C33" s="766">
        <v>115048.87754518952</v>
      </c>
      <c r="D33" s="766">
        <v>164575.72122594752</v>
      </c>
      <c r="E33" s="766">
        <v>348948.75145626819</v>
      </c>
      <c r="F33" s="766">
        <v>469939.92054081627</v>
      </c>
      <c r="G33" s="766">
        <v>427446.91301749274</v>
      </c>
      <c r="H33" s="766">
        <v>340120.14480466471</v>
      </c>
      <c r="I33" s="766">
        <v>300550.36379446066</v>
      </c>
    </row>
    <row r="34" spans="1:9" s="70" customFormat="1" ht="21" customHeight="1">
      <c r="A34" s="533" t="s">
        <v>443</v>
      </c>
      <c r="B34" s="766">
        <v>124807.64119533528</v>
      </c>
      <c r="C34" s="766">
        <v>136902.48899416911</v>
      </c>
      <c r="D34" s="766">
        <v>67584.43916618076</v>
      </c>
      <c r="E34" s="766">
        <v>48531.674861516032</v>
      </c>
      <c r="F34" s="766">
        <v>47571.563049562676</v>
      </c>
      <c r="G34" s="766">
        <v>47305.50466326531</v>
      </c>
      <c r="H34" s="766">
        <v>46649.196876093287</v>
      </c>
      <c r="I34" s="766">
        <v>46300.168335276969</v>
      </c>
    </row>
    <row r="35" spans="1:9" s="70" customFormat="1" ht="21" customHeight="1">
      <c r="A35" s="533" t="s">
        <v>444</v>
      </c>
      <c r="B35" s="766">
        <v>1163.8753192419824</v>
      </c>
      <c r="C35" s="766">
        <v>122103.18921720117</v>
      </c>
      <c r="D35" s="766">
        <v>220232.27989212828</v>
      </c>
      <c r="E35" s="766">
        <v>117362.64561953353</v>
      </c>
      <c r="F35" s="766">
        <v>63493.468462099125</v>
      </c>
      <c r="G35" s="766">
        <v>13647.340364431488</v>
      </c>
      <c r="H35" s="766">
        <v>145077.77444023322</v>
      </c>
      <c r="I35" s="766">
        <v>133133.66484110785</v>
      </c>
    </row>
    <row r="36" spans="1:9" s="70" customFormat="1" ht="21" customHeight="1">
      <c r="A36" s="533" t="s">
        <v>445</v>
      </c>
      <c r="B36" s="766">
        <v>125328.36952332361</v>
      </c>
      <c r="C36" s="766">
        <v>124726.73470991255</v>
      </c>
      <c r="D36" s="766">
        <v>193240.83921574344</v>
      </c>
      <c r="E36" s="766">
        <v>481022.51073760929</v>
      </c>
      <c r="F36" s="766">
        <v>795188.90157580178</v>
      </c>
      <c r="G36" s="766">
        <v>886815.49180758023</v>
      </c>
      <c r="H36" s="766">
        <v>933227.29002478137</v>
      </c>
      <c r="I36" s="766">
        <v>994152.54595189495</v>
      </c>
    </row>
    <row r="37" spans="1:9" s="70" customFormat="1" ht="21" customHeight="1">
      <c r="A37" s="533" t="s">
        <v>446</v>
      </c>
      <c r="B37" s="766">
        <v>11801.734734693879</v>
      </c>
      <c r="C37" s="766">
        <v>21907.461218658893</v>
      </c>
      <c r="D37" s="766">
        <v>31644.220444606413</v>
      </c>
      <c r="E37" s="766">
        <v>44593.79524344024</v>
      </c>
      <c r="F37" s="766">
        <v>58217.037674927109</v>
      </c>
      <c r="G37" s="766">
        <v>70637.655211370264</v>
      </c>
      <c r="H37" s="766">
        <v>87828.475190962083</v>
      </c>
      <c r="I37" s="766">
        <v>104334.13678862974</v>
      </c>
    </row>
    <row r="38" spans="1:9" s="70" customFormat="1" ht="21" customHeight="1">
      <c r="A38" s="532" t="s">
        <v>447</v>
      </c>
      <c r="B38" s="766">
        <v>6.4419825072886308E-2</v>
      </c>
      <c r="C38" s="766">
        <v>0</v>
      </c>
      <c r="D38" s="766">
        <v>0.29283090379008747</v>
      </c>
      <c r="E38" s="766">
        <v>0.56255976676384833</v>
      </c>
      <c r="F38" s="766">
        <v>0.39493002915451891</v>
      </c>
      <c r="G38" s="766">
        <v>1.6160976676384839</v>
      </c>
      <c r="H38" s="766">
        <v>2.4115495626822159</v>
      </c>
      <c r="I38" s="766">
        <v>2.2379154518950437</v>
      </c>
    </row>
    <row r="39" spans="1:9" s="70" customFormat="1" ht="21" customHeight="1">
      <c r="A39" s="532" t="s">
        <v>448</v>
      </c>
      <c r="B39" s="766">
        <v>55871.538568513119</v>
      </c>
      <c r="C39" s="766">
        <v>58225.497110787175</v>
      </c>
      <c r="D39" s="766">
        <v>82964.799018950434</v>
      </c>
      <c r="E39" s="766">
        <v>86007.83924198251</v>
      </c>
      <c r="F39" s="766">
        <v>120660.27604956269</v>
      </c>
      <c r="G39" s="766">
        <v>186125.78525801745</v>
      </c>
      <c r="H39" s="766">
        <v>179914.88324635569</v>
      </c>
      <c r="I39" s="766">
        <v>171366.72433527699</v>
      </c>
    </row>
    <row r="40" spans="1:9" s="70" customFormat="1" ht="21" customHeight="1">
      <c r="A40" s="532" t="s">
        <v>449</v>
      </c>
      <c r="B40" s="766">
        <v>5491.183604956268</v>
      </c>
      <c r="C40" s="766">
        <v>14564.966206997085</v>
      </c>
      <c r="D40" s="766">
        <v>13571.827481049562</v>
      </c>
      <c r="E40" s="766">
        <v>13210.22581341108</v>
      </c>
      <c r="F40" s="766">
        <v>25387.392027696791</v>
      </c>
      <c r="G40" s="766">
        <v>21466.677518950437</v>
      </c>
      <c r="H40" s="766">
        <v>39854.902715743439</v>
      </c>
      <c r="I40" s="766">
        <v>36227.39122157434</v>
      </c>
    </row>
    <row r="41" spans="1:9" s="70" customFormat="1" ht="21" customHeight="1">
      <c r="A41" s="532" t="s">
        <v>127</v>
      </c>
      <c r="B41" s="766">
        <v>3293.5271370262394</v>
      </c>
      <c r="C41" s="766">
        <v>4248.706750728863</v>
      </c>
      <c r="D41" s="766">
        <v>7627.2902623906712</v>
      </c>
      <c r="E41" s="766">
        <v>13926.288857142858</v>
      </c>
      <c r="F41" s="766">
        <v>14940.19389212828</v>
      </c>
      <c r="G41" s="766">
        <v>15133.171674927115</v>
      </c>
      <c r="H41" s="766">
        <v>16707.599718658894</v>
      </c>
      <c r="I41" s="766">
        <v>17269.737658892129</v>
      </c>
    </row>
    <row r="42" spans="1:9" s="70" customFormat="1" ht="21" customHeight="1">
      <c r="A42" s="532" t="s">
        <v>133</v>
      </c>
      <c r="B42" s="766">
        <v>0</v>
      </c>
      <c r="C42" s="766">
        <v>0</v>
      </c>
      <c r="D42" s="766">
        <v>0</v>
      </c>
      <c r="E42" s="766">
        <v>0</v>
      </c>
      <c r="F42" s="766">
        <v>0</v>
      </c>
      <c r="G42" s="766">
        <v>0</v>
      </c>
      <c r="H42" s="766">
        <v>0</v>
      </c>
      <c r="I42" s="766">
        <v>0</v>
      </c>
    </row>
    <row r="43" spans="1:9" s="70" customFormat="1" ht="21" customHeight="1">
      <c r="A43" s="532" t="s">
        <v>450</v>
      </c>
      <c r="B43" s="766">
        <v>9009.0605772594754</v>
      </c>
      <c r="C43" s="766">
        <v>12113.644733236151</v>
      </c>
      <c r="D43" s="766">
        <v>10541.895258017492</v>
      </c>
      <c r="E43" s="766">
        <v>8174.615619533527</v>
      </c>
      <c r="F43" s="766">
        <v>13275.275395043731</v>
      </c>
      <c r="G43" s="766">
        <v>12767.648199708456</v>
      </c>
      <c r="H43" s="766">
        <v>10904.960415451895</v>
      </c>
      <c r="I43" s="766">
        <v>9843.0139999999992</v>
      </c>
    </row>
    <row r="44" spans="1:9" s="71" customFormat="1" ht="43.5" customHeight="1" thickBot="1">
      <c r="A44" s="534" t="s">
        <v>109</v>
      </c>
      <c r="B44" s="767">
        <v>0</v>
      </c>
      <c r="C44" s="767">
        <v>0</v>
      </c>
      <c r="D44" s="767">
        <v>0</v>
      </c>
      <c r="E44" s="767">
        <v>0</v>
      </c>
      <c r="F44" s="767">
        <v>0</v>
      </c>
      <c r="G44" s="767">
        <v>28960.370645772593</v>
      </c>
      <c r="H44" s="767">
        <v>27893.848049562683</v>
      </c>
      <c r="I44" s="767">
        <v>23468.687287172008</v>
      </c>
    </row>
    <row r="45" spans="1:9" ht="24" customHeight="1" thickTop="1" thickBot="1">
      <c r="A45" s="636" t="s">
        <v>451</v>
      </c>
      <c r="B45" s="765">
        <v>36108.097208454805</v>
      </c>
      <c r="C45" s="765">
        <v>50023.415765306119</v>
      </c>
      <c r="D45" s="765">
        <v>103269.30805976676</v>
      </c>
      <c r="E45" s="765">
        <v>138286.27152623906</v>
      </c>
      <c r="F45" s="765">
        <v>154299.59751603499</v>
      </c>
      <c r="G45" s="765">
        <v>152089.15330320699</v>
      </c>
      <c r="H45" s="765">
        <v>156332.36482798835</v>
      </c>
      <c r="I45" s="765">
        <v>152857.703606414</v>
      </c>
    </row>
    <row r="46" spans="1:9" s="70" customFormat="1" ht="21" customHeight="1" thickTop="1">
      <c r="A46" s="532" t="s">
        <v>148</v>
      </c>
      <c r="B46" s="766">
        <v>17835.276967930029</v>
      </c>
      <c r="C46" s="766">
        <v>17835.276967930029</v>
      </c>
      <c r="D46" s="766">
        <v>63367.34693877551</v>
      </c>
      <c r="E46" s="766">
        <v>117805.24781341107</v>
      </c>
      <c r="F46" s="766">
        <v>133016.61807580176</v>
      </c>
      <c r="G46" s="766">
        <v>133016.61807580176</v>
      </c>
      <c r="H46" s="766">
        <v>141409.32944606413</v>
      </c>
      <c r="I46" s="766">
        <v>144916.03498542274</v>
      </c>
    </row>
    <row r="47" spans="1:9" s="70" customFormat="1" ht="21" customHeight="1">
      <c r="A47" s="532" t="s">
        <v>152</v>
      </c>
      <c r="B47" s="766">
        <v>12411.017381924197</v>
      </c>
      <c r="C47" s="766">
        <v>19313.349743440231</v>
      </c>
      <c r="D47" s="766">
        <v>14597.606303206996</v>
      </c>
      <c r="E47" s="766">
        <v>20.346827988338191</v>
      </c>
      <c r="F47" s="766">
        <v>20.346827988338191</v>
      </c>
      <c r="G47" s="766">
        <v>520.34682798833819</v>
      </c>
      <c r="H47" s="766">
        <v>20.346827988338191</v>
      </c>
      <c r="I47" s="766">
        <v>20.346827988338191</v>
      </c>
    </row>
    <row r="48" spans="1:9" s="70" customFormat="1" ht="21" customHeight="1">
      <c r="A48" s="532" t="s">
        <v>156</v>
      </c>
      <c r="B48" s="766">
        <v>0</v>
      </c>
      <c r="C48" s="766">
        <v>0</v>
      </c>
      <c r="D48" s="766">
        <v>0</v>
      </c>
      <c r="E48" s="766">
        <v>0</v>
      </c>
      <c r="F48" s="766">
        <v>0</v>
      </c>
      <c r="G48" s="766">
        <v>0</v>
      </c>
      <c r="H48" s="766">
        <v>0</v>
      </c>
      <c r="I48" s="766">
        <v>0</v>
      </c>
    </row>
    <row r="49" spans="1:9" s="70" customFormat="1" ht="21" customHeight="1">
      <c r="A49" s="532" t="s">
        <v>452</v>
      </c>
      <c r="B49" s="766">
        <v>465.50004081632648</v>
      </c>
      <c r="C49" s="766">
        <v>5861.802858600583</v>
      </c>
      <c r="D49" s="766">
        <v>12874.78905393586</v>
      </c>
      <c r="E49" s="766">
        <v>2955.0823294460643</v>
      </c>
      <c r="F49" s="766">
        <v>4698.9709489795923</v>
      </c>
      <c r="G49" s="766">
        <v>13060.795419825074</v>
      </c>
      <c r="H49" s="766">
        <v>6355.2560612244897</v>
      </c>
      <c r="I49" s="766">
        <v>7209.9993104956275</v>
      </c>
    </row>
    <row r="50" spans="1:9" s="70" customFormat="1" ht="21" customHeight="1">
      <c r="A50" s="532" t="s">
        <v>164</v>
      </c>
      <c r="B50" s="766">
        <v>5396.3028177842561</v>
      </c>
      <c r="C50" s="766">
        <v>7012.9861953352765</v>
      </c>
      <c r="D50" s="766">
        <v>12429.565763848397</v>
      </c>
      <c r="E50" s="766">
        <v>17505.594555393585</v>
      </c>
      <c r="F50" s="766">
        <v>16563.661663265306</v>
      </c>
      <c r="G50" s="766">
        <v>5491.3929795918375</v>
      </c>
      <c r="H50" s="766">
        <v>8547.4324927113703</v>
      </c>
      <c r="I50" s="766">
        <v>711.32248250728867</v>
      </c>
    </row>
    <row r="51" spans="1:9" s="70" customFormat="1" ht="21" customHeight="1">
      <c r="A51" s="533" t="s">
        <v>453</v>
      </c>
      <c r="B51" s="766">
        <v>0</v>
      </c>
      <c r="C51" s="766">
        <v>0</v>
      </c>
      <c r="D51" s="766">
        <v>0</v>
      </c>
      <c r="E51" s="766">
        <v>0</v>
      </c>
      <c r="F51" s="766">
        <v>0</v>
      </c>
      <c r="G51" s="766">
        <v>1187.1720116618076</v>
      </c>
      <c r="H51" s="766">
        <v>0</v>
      </c>
      <c r="I51" s="766">
        <v>0</v>
      </c>
    </row>
    <row r="52" spans="1:9" s="71" customFormat="1" ht="40.5" customHeight="1" thickBot="1">
      <c r="A52" s="535" t="s">
        <v>454</v>
      </c>
      <c r="B52" s="767">
        <v>5396.3028177842561</v>
      </c>
      <c r="C52" s="767">
        <v>7012.9861953352765</v>
      </c>
      <c r="D52" s="767">
        <v>12429.565763848397</v>
      </c>
      <c r="E52" s="767">
        <v>17505.594555393585</v>
      </c>
      <c r="F52" s="767">
        <v>16563.661663265306</v>
      </c>
      <c r="G52" s="767">
        <v>4304.2209679300286</v>
      </c>
      <c r="H52" s="767">
        <v>8547.4324927113703</v>
      </c>
      <c r="I52" s="767">
        <v>711.32248250728867</v>
      </c>
    </row>
    <row r="53" spans="1:9" ht="24" customHeight="1" thickTop="1" thickBot="1">
      <c r="A53" s="636" t="s">
        <v>455</v>
      </c>
      <c r="B53" s="765">
        <v>499334.1912434402</v>
      </c>
      <c r="C53" s="765">
        <v>723486.36201603501</v>
      </c>
      <c r="D53" s="765">
        <v>1010028.3519023324</v>
      </c>
      <c r="E53" s="765">
        <v>1538632.450953353</v>
      </c>
      <c r="F53" s="765">
        <v>1951955.2949212829</v>
      </c>
      <c r="G53" s="765">
        <v>2059550.1255189504</v>
      </c>
      <c r="H53" s="765">
        <v>2244968.1459781341</v>
      </c>
      <c r="I53" s="765">
        <v>2253436.0951909623</v>
      </c>
    </row>
    <row r="54" spans="1:9" s="70" customFormat="1" ht="24" customHeight="1" thickTop="1">
      <c r="A54" s="532" t="s">
        <v>456</v>
      </c>
      <c r="B54" s="766">
        <v>541.51469825072888</v>
      </c>
      <c r="C54" s="766">
        <v>2909.3209970845478</v>
      </c>
      <c r="D54" s="766">
        <v>27549.634236151607</v>
      </c>
      <c r="E54" s="766">
        <v>42398.034218658897</v>
      </c>
      <c r="F54" s="766">
        <v>44512.155749271136</v>
      </c>
      <c r="G54" s="766">
        <v>54917.016591836727</v>
      </c>
      <c r="H54" s="766">
        <v>52767.353180758015</v>
      </c>
      <c r="I54" s="766">
        <v>47344.983316326536</v>
      </c>
    </row>
    <row r="55" spans="1:9" s="71" customFormat="1" ht="21" customHeight="1">
      <c r="A55" s="535" t="s">
        <v>457</v>
      </c>
      <c r="B55" s="767">
        <v>0</v>
      </c>
      <c r="C55" s="767">
        <v>0</v>
      </c>
      <c r="D55" s="767">
        <v>0</v>
      </c>
      <c r="E55" s="767">
        <v>146.19800000000001</v>
      </c>
      <c r="F55" s="767">
        <v>372.70000000000005</v>
      </c>
      <c r="G55" s="767">
        <v>380.2065495626822</v>
      </c>
      <c r="H55" s="767">
        <v>47.354999999999997</v>
      </c>
      <c r="I55" s="767">
        <v>0</v>
      </c>
    </row>
    <row r="56" spans="1:9" s="71" customFormat="1" ht="21" customHeight="1">
      <c r="A56" s="535" t="s">
        <v>458</v>
      </c>
      <c r="B56" s="767">
        <v>541.51469825072888</v>
      </c>
      <c r="C56" s="767">
        <v>2620.5612201166182</v>
      </c>
      <c r="D56" s="767">
        <v>26402.930137026244</v>
      </c>
      <c r="E56" s="767">
        <v>40144.434049562675</v>
      </c>
      <c r="F56" s="767">
        <v>38988.012362973765</v>
      </c>
      <c r="G56" s="767">
        <v>47009.035811953356</v>
      </c>
      <c r="H56" s="767">
        <v>41654.335214285711</v>
      </c>
      <c r="I56" s="767">
        <v>36382.307000000001</v>
      </c>
    </row>
    <row r="57" spans="1:9" s="71" customFormat="1" ht="21" customHeight="1">
      <c r="A57" s="535" t="s">
        <v>459</v>
      </c>
      <c r="B57" s="767">
        <v>0</v>
      </c>
      <c r="C57" s="767">
        <v>0</v>
      </c>
      <c r="D57" s="767">
        <v>0</v>
      </c>
      <c r="E57" s="767">
        <v>0</v>
      </c>
      <c r="F57" s="767">
        <v>0</v>
      </c>
      <c r="G57" s="767">
        <v>0</v>
      </c>
      <c r="H57" s="767">
        <v>0</v>
      </c>
      <c r="I57" s="767">
        <v>0</v>
      </c>
    </row>
    <row r="58" spans="1:9" s="71" customFormat="1" ht="21" customHeight="1">
      <c r="A58" s="535" t="s">
        <v>460</v>
      </c>
      <c r="B58" s="767">
        <v>0</v>
      </c>
      <c r="C58" s="767">
        <v>0</v>
      </c>
      <c r="D58" s="767">
        <v>86.643583090378996</v>
      </c>
      <c r="E58" s="767">
        <v>1823.2345335276968</v>
      </c>
      <c r="F58" s="767">
        <v>4053.1409810495625</v>
      </c>
      <c r="G58" s="767">
        <v>6262.3760524781346</v>
      </c>
      <c r="H58" s="767">
        <v>9517.419110787172</v>
      </c>
      <c r="I58" s="767">
        <v>9417.7846180758006</v>
      </c>
    </row>
    <row r="59" spans="1:9" s="71" customFormat="1" ht="21" customHeight="1">
      <c r="A59" s="535" t="s">
        <v>461</v>
      </c>
      <c r="B59" s="767">
        <v>0</v>
      </c>
      <c r="C59" s="767">
        <v>288.75977696793007</v>
      </c>
      <c r="D59" s="767">
        <v>1060.0605160349853</v>
      </c>
      <c r="E59" s="767">
        <v>284.16763556851311</v>
      </c>
      <c r="F59" s="767">
        <v>1098.3024052478136</v>
      </c>
      <c r="G59" s="767">
        <v>1265.3981778425655</v>
      </c>
      <c r="H59" s="767">
        <v>1548.2438556851312</v>
      </c>
      <c r="I59" s="767">
        <v>1544.891698250729</v>
      </c>
    </row>
    <row r="60" spans="1:9" s="71" customFormat="1" ht="18.75" thickBot="1">
      <c r="A60" s="534" t="s">
        <v>462</v>
      </c>
      <c r="B60" s="767">
        <v>302835.32250874635</v>
      </c>
      <c r="C60" s="767">
        <v>828655.08111953351</v>
      </c>
      <c r="D60" s="767">
        <v>1657186.0401705541</v>
      </c>
      <c r="E60" s="767">
        <v>3060729.4749285709</v>
      </c>
      <c r="F60" s="767">
        <v>4644639.1004169099</v>
      </c>
      <c r="G60" s="767">
        <v>4917780.5758586004</v>
      </c>
      <c r="H60" s="767">
        <v>5310862.6108032065</v>
      </c>
      <c r="I60" s="767">
        <v>5489715.2746647224</v>
      </c>
    </row>
    <row r="61" spans="1:9" ht="31.5" customHeight="1" thickTop="1" thickBot="1">
      <c r="A61" s="637" t="s">
        <v>463</v>
      </c>
      <c r="B61" s="765"/>
      <c r="C61" s="765"/>
      <c r="D61" s="765"/>
      <c r="E61" s="765"/>
      <c r="F61" s="765"/>
      <c r="G61" s="765"/>
      <c r="H61" s="765"/>
      <c r="I61" s="765"/>
    </row>
    <row r="62" spans="1:9" ht="30" customHeight="1" thickTop="1">
      <c r="A62" s="638" t="s">
        <v>464</v>
      </c>
      <c r="B62" s="768">
        <v>49678.677693877551</v>
      </c>
      <c r="C62" s="768">
        <v>71535.781365889212</v>
      </c>
      <c r="D62" s="768">
        <v>107428.27271574344</v>
      </c>
      <c r="E62" s="768">
        <v>104776.3243760933</v>
      </c>
      <c r="F62" s="768">
        <v>131592.62245918368</v>
      </c>
      <c r="G62" s="768">
        <v>54587.407129737614</v>
      </c>
      <c r="H62" s="768">
        <v>142063.33556559766</v>
      </c>
      <c r="I62" s="768">
        <v>64269.661941690967</v>
      </c>
    </row>
    <row r="63" spans="1:9" ht="21" customHeight="1">
      <c r="A63" s="639" t="s">
        <v>465</v>
      </c>
      <c r="B63" s="768">
        <v>-14061.326483965015</v>
      </c>
      <c r="C63" s="768">
        <v>-21584.80491836735</v>
      </c>
      <c r="D63" s="768">
        <v>-31721.036887755105</v>
      </c>
      <c r="E63" s="768">
        <v>-33028.347081632652</v>
      </c>
      <c r="F63" s="768">
        <v>-43473.198274052476</v>
      </c>
      <c r="G63" s="768">
        <v>-21662.89162244898</v>
      </c>
      <c r="H63" s="768">
        <v>-58561.633679300299</v>
      </c>
      <c r="I63" s="768">
        <v>-28822.9754664723</v>
      </c>
    </row>
    <row r="64" spans="1:9" ht="21.75" customHeight="1">
      <c r="A64" s="640" t="s">
        <v>466</v>
      </c>
      <c r="B64" s="768">
        <v>35617.351209912536</v>
      </c>
      <c r="C64" s="768">
        <v>49950.976447521862</v>
      </c>
      <c r="D64" s="768">
        <v>75707.235827988334</v>
      </c>
      <c r="E64" s="768">
        <v>71747.977294460652</v>
      </c>
      <c r="F64" s="768">
        <v>88119.424185131196</v>
      </c>
      <c r="G64" s="768">
        <v>32924.515507288626</v>
      </c>
      <c r="H64" s="768">
        <v>83501.701886297378</v>
      </c>
      <c r="I64" s="768">
        <v>35446.686475218659</v>
      </c>
    </row>
    <row r="65" spans="1:9">
      <c r="A65" s="638" t="s">
        <v>467</v>
      </c>
      <c r="B65" s="768">
        <v>14779.627591836736</v>
      </c>
      <c r="C65" s="768">
        <v>12120.988081632653</v>
      </c>
      <c r="D65" s="768">
        <v>16254.8970787172</v>
      </c>
      <c r="E65" s="768">
        <v>24635.741034985425</v>
      </c>
      <c r="F65" s="768">
        <v>28369.209453352771</v>
      </c>
      <c r="G65" s="768">
        <v>10601.68829154519</v>
      </c>
      <c r="H65" s="768">
        <v>29079.89165451895</v>
      </c>
      <c r="I65" s="768">
        <v>9100.6536005830912</v>
      </c>
    </row>
    <row r="66" spans="1:9">
      <c r="A66" s="639" t="s">
        <v>468</v>
      </c>
      <c r="B66" s="768">
        <v>-1546.4335714285717</v>
      </c>
      <c r="C66" s="768">
        <v>-2522.5430830903792</v>
      </c>
      <c r="D66" s="768">
        <v>-4236.5864358600584</v>
      </c>
      <c r="E66" s="768">
        <v>-5220.7472099125362</v>
      </c>
      <c r="F66" s="768">
        <v>-10274.830511661808</v>
      </c>
      <c r="G66" s="768">
        <v>-5577.7731618075804</v>
      </c>
      <c r="H66" s="768">
        <v>-10523.314386297376</v>
      </c>
      <c r="I66" s="768">
        <v>-3271.7722026239067</v>
      </c>
    </row>
    <row r="67" spans="1:9">
      <c r="A67" s="641" t="s">
        <v>469</v>
      </c>
      <c r="B67" s="768">
        <v>48850.545230320698</v>
      </c>
      <c r="C67" s="768">
        <v>59549.421446064138</v>
      </c>
      <c r="D67" s="768">
        <v>87725.546470845482</v>
      </c>
      <c r="E67" s="768">
        <v>91162.971119533526</v>
      </c>
      <c r="F67" s="768">
        <v>106213.80312682217</v>
      </c>
      <c r="G67" s="768">
        <v>37948.430637026235</v>
      </c>
      <c r="H67" s="768">
        <v>102058.27915451895</v>
      </c>
      <c r="I67" s="768">
        <v>41275.567873177846</v>
      </c>
    </row>
    <row r="68" spans="1:9">
      <c r="A68" s="638" t="s">
        <v>470</v>
      </c>
      <c r="B68" s="768">
        <v>15210.848415451896</v>
      </c>
      <c r="C68" s="768">
        <v>25844.135333819238</v>
      </c>
      <c r="D68" s="768">
        <v>52057.088852769673</v>
      </c>
      <c r="E68" s="768">
        <v>37258.783699708452</v>
      </c>
      <c r="F68" s="768">
        <v>46240.581758017499</v>
      </c>
      <c r="G68" s="768">
        <v>22384.811345481052</v>
      </c>
      <c r="H68" s="768">
        <v>60672.504565597665</v>
      </c>
      <c r="I68" s="768">
        <v>28562.933180758017</v>
      </c>
    </row>
    <row r="69" spans="1:9">
      <c r="A69" s="638" t="s">
        <v>471</v>
      </c>
      <c r="B69" s="768">
        <v>-23715.874731778422</v>
      </c>
      <c r="C69" s="768">
        <v>-34787.453594752187</v>
      </c>
      <c r="D69" s="768">
        <v>-74433.427271137014</v>
      </c>
      <c r="E69" s="768">
        <v>-48853.633790087464</v>
      </c>
      <c r="F69" s="768">
        <v>-57795.198126822157</v>
      </c>
      <c r="G69" s="768">
        <v>-25847.204274052478</v>
      </c>
      <c r="H69" s="768">
        <v>-74622.788839650137</v>
      </c>
      <c r="I69" s="768">
        <v>-36993.39007142857</v>
      </c>
    </row>
    <row r="70" spans="1:9">
      <c r="A70" s="640" t="s">
        <v>472</v>
      </c>
      <c r="B70" s="768">
        <v>40345.518913994172</v>
      </c>
      <c r="C70" s="768">
        <v>50606.1031851312</v>
      </c>
      <c r="D70" s="768">
        <v>65349.208052478134</v>
      </c>
      <c r="E70" s="768">
        <v>79568.121029154514</v>
      </c>
      <c r="F70" s="768">
        <v>94659.186758017488</v>
      </c>
      <c r="G70" s="768">
        <v>34486.037708454816</v>
      </c>
      <c r="H70" s="768">
        <v>88107.994880466475</v>
      </c>
      <c r="I70" s="768">
        <v>32845.110982507293</v>
      </c>
    </row>
    <row r="71" spans="1:9">
      <c r="A71" s="639" t="s">
        <v>473</v>
      </c>
      <c r="B71" s="768">
        <v>-34918.86073323615</v>
      </c>
      <c r="C71" s="768">
        <v>-48532.67574927114</v>
      </c>
      <c r="D71" s="768">
        <v>-52064.031160349856</v>
      </c>
      <c r="E71" s="768">
        <v>-61822.130058309034</v>
      </c>
      <c r="F71" s="768">
        <v>-73810.380096209919</v>
      </c>
      <c r="G71" s="768">
        <v>-30067.196166180758</v>
      </c>
      <c r="H71" s="768">
        <v>-79327.4373994169</v>
      </c>
      <c r="I71" s="768">
        <v>-32169.099645772592</v>
      </c>
    </row>
    <row r="72" spans="1:9">
      <c r="A72" s="641" t="s">
        <v>474</v>
      </c>
      <c r="B72" s="768">
        <v>5426.6581807580169</v>
      </c>
      <c r="C72" s="768">
        <v>2073.4274358600587</v>
      </c>
      <c r="D72" s="768">
        <v>13285.17689212828</v>
      </c>
      <c r="E72" s="768">
        <v>17745.99097084548</v>
      </c>
      <c r="F72" s="768">
        <v>20848.806661807579</v>
      </c>
      <c r="G72" s="768">
        <v>4418.8415422740527</v>
      </c>
      <c r="H72" s="768">
        <v>8780.5574810495636</v>
      </c>
      <c r="I72" s="768">
        <v>676.01133673469383</v>
      </c>
    </row>
    <row r="73" spans="1:9">
      <c r="A73" s="641" t="s">
        <v>475</v>
      </c>
      <c r="B73" s="768">
        <v>6.7003104956268213</v>
      </c>
      <c r="C73" s="768">
        <v>24.518087463556849</v>
      </c>
      <c r="D73" s="768">
        <v>0.44106268221574346</v>
      </c>
      <c r="E73" s="768">
        <v>1.0164679300291546</v>
      </c>
      <c r="F73" s="768">
        <v>0.11877113702623907</v>
      </c>
      <c r="G73" s="768">
        <v>5.0135568513119538E-2</v>
      </c>
      <c r="H73" s="768">
        <v>0.10368804664723032</v>
      </c>
      <c r="I73" s="768">
        <v>4.1960641399416916E-2</v>
      </c>
    </row>
    <row r="74" spans="1:9">
      <c r="A74" s="639" t="s">
        <v>476</v>
      </c>
      <c r="B74" s="768">
        <v>0</v>
      </c>
      <c r="C74" s="768">
        <v>0</v>
      </c>
      <c r="D74" s="768">
        <v>0</v>
      </c>
      <c r="E74" s="768">
        <v>0.87812973760932944</v>
      </c>
      <c r="F74" s="768">
        <v>0</v>
      </c>
      <c r="G74" s="768">
        <v>0</v>
      </c>
      <c r="H74" s="768">
        <v>0</v>
      </c>
      <c r="I74" s="768">
        <v>0</v>
      </c>
    </row>
    <row r="75" spans="1:9">
      <c r="A75" s="639" t="s">
        <v>477</v>
      </c>
      <c r="B75" s="768">
        <v>6.7003104956268213</v>
      </c>
      <c r="C75" s="768">
        <v>24.518087463556849</v>
      </c>
      <c r="D75" s="768">
        <v>0.44106268221574346</v>
      </c>
      <c r="E75" s="768">
        <v>0.13833819241982506</v>
      </c>
      <c r="F75" s="768">
        <v>0.11877113702623907</v>
      </c>
      <c r="G75" s="768">
        <v>5.0135568513119538E-2</v>
      </c>
      <c r="H75" s="768">
        <v>0.10368804664723032</v>
      </c>
      <c r="I75" s="768">
        <v>4.1960641399416916E-2</v>
      </c>
    </row>
    <row r="76" spans="1:9">
      <c r="A76" s="640" t="s">
        <v>478</v>
      </c>
      <c r="B76" s="768">
        <v>-6.280320699708454E-2</v>
      </c>
      <c r="C76" s="768">
        <v>-4.1540816326530609E-2</v>
      </c>
      <c r="D76" s="768">
        <v>0</v>
      </c>
      <c r="E76" s="768">
        <v>-5.2478134110787167E-5</v>
      </c>
      <c r="F76" s="768">
        <v>-5.8309037900874637E-6</v>
      </c>
      <c r="G76" s="768">
        <v>0</v>
      </c>
      <c r="H76" s="768">
        <v>0</v>
      </c>
      <c r="I76" s="768">
        <v>0</v>
      </c>
    </row>
    <row r="77" spans="1:9">
      <c r="A77" s="640" t="s">
        <v>1353</v>
      </c>
      <c r="B77" s="768">
        <v>0</v>
      </c>
      <c r="C77" s="768">
        <v>0</v>
      </c>
      <c r="D77" s="768">
        <v>0</v>
      </c>
      <c r="E77" s="768">
        <v>0</v>
      </c>
      <c r="F77" s="768">
        <v>0</v>
      </c>
      <c r="G77" s="768">
        <v>0</v>
      </c>
      <c r="H77" s="768">
        <v>0</v>
      </c>
      <c r="I77" s="768">
        <v>0</v>
      </c>
    </row>
    <row r="78" spans="1:9">
      <c r="A78" s="639" t="s">
        <v>479</v>
      </c>
      <c r="B78" s="768">
        <v>-6.280320699708454E-2</v>
      </c>
      <c r="C78" s="768">
        <v>-4.1540816326530609E-2</v>
      </c>
      <c r="D78" s="768">
        <v>0</v>
      </c>
      <c r="E78" s="768">
        <v>-5.2478134110787167E-5</v>
      </c>
      <c r="F78" s="768">
        <v>-5.8309037900874637E-6</v>
      </c>
      <c r="G78" s="768">
        <v>0</v>
      </c>
      <c r="H78" s="768">
        <v>0</v>
      </c>
      <c r="I78" s="768">
        <v>0</v>
      </c>
    </row>
    <row r="79" spans="1:9">
      <c r="A79" s="640" t="s">
        <v>480</v>
      </c>
      <c r="B79" s="768">
        <v>5433.2956880466472</v>
      </c>
      <c r="C79" s="768">
        <v>2097.9039825072887</v>
      </c>
      <c r="D79" s="768">
        <v>13285.617954810497</v>
      </c>
      <c r="E79" s="768">
        <v>17747.007386297377</v>
      </c>
      <c r="F79" s="768">
        <v>20848.925427113703</v>
      </c>
      <c r="G79" s="768">
        <v>4418.8916778425655</v>
      </c>
      <c r="H79" s="768">
        <v>8780.6611690962091</v>
      </c>
      <c r="I79" s="768">
        <v>676.05329737609327</v>
      </c>
    </row>
    <row r="80" spans="1:9">
      <c r="A80" s="638" t="s">
        <v>481</v>
      </c>
      <c r="B80" s="768">
        <v>164.6364664723032</v>
      </c>
      <c r="C80" s="768">
        <v>5570.0609489795916</v>
      </c>
      <c r="D80" s="768">
        <v>0</v>
      </c>
      <c r="E80" s="768">
        <v>0</v>
      </c>
      <c r="F80" s="768">
        <v>0</v>
      </c>
      <c r="G80" s="768">
        <v>0</v>
      </c>
      <c r="H80" s="768">
        <v>0</v>
      </c>
      <c r="I80" s="768">
        <v>0</v>
      </c>
    </row>
    <row r="81" spans="1:9">
      <c r="A81" s="641" t="s">
        <v>482</v>
      </c>
      <c r="B81" s="768">
        <v>5597.9321545189505</v>
      </c>
      <c r="C81" s="768">
        <v>7667.9649314868802</v>
      </c>
      <c r="D81" s="768">
        <v>13285.617954810497</v>
      </c>
      <c r="E81" s="768">
        <v>17747.007386297377</v>
      </c>
      <c r="F81" s="768">
        <v>20848.925427113703</v>
      </c>
      <c r="G81" s="768">
        <v>4418.8916778425655</v>
      </c>
      <c r="H81" s="768">
        <v>8780.6611690962091</v>
      </c>
      <c r="I81" s="768">
        <v>676.05329737609327</v>
      </c>
    </row>
    <row r="82" spans="1:9">
      <c r="A82" s="638" t="s">
        <v>483</v>
      </c>
      <c r="B82" s="768">
        <v>-76.159803206997083</v>
      </c>
      <c r="C82" s="768">
        <v>-43.579756559766764</v>
      </c>
      <c r="D82" s="768">
        <v>-35.536447521865888</v>
      </c>
      <c r="E82" s="768">
        <v>76.044020408163263</v>
      </c>
      <c r="F82" s="768">
        <v>10.400813411078717</v>
      </c>
      <c r="G82" s="768">
        <v>-71.21619096209912</v>
      </c>
      <c r="H82" s="768">
        <v>-233.2285306122449</v>
      </c>
      <c r="I82" s="768">
        <v>35.269185131195336</v>
      </c>
    </row>
    <row r="83" spans="1:9" ht="21" customHeight="1">
      <c r="A83" s="640" t="s">
        <v>484</v>
      </c>
      <c r="B83" s="768">
        <v>5521.7723513119527</v>
      </c>
      <c r="C83" s="768">
        <v>7624.3851749271134</v>
      </c>
      <c r="D83" s="768">
        <v>13250.081507288629</v>
      </c>
      <c r="E83" s="768">
        <v>17823.051406705541</v>
      </c>
      <c r="F83" s="768">
        <v>20859.326240524781</v>
      </c>
      <c r="G83" s="768">
        <v>4347.6754868804665</v>
      </c>
      <c r="H83" s="768">
        <v>8547.432638483966</v>
      </c>
      <c r="I83" s="768">
        <v>711.32248250728867</v>
      </c>
    </row>
    <row r="84" spans="1:9" ht="21" customHeight="1">
      <c r="A84" s="638" t="s">
        <v>485</v>
      </c>
      <c r="B84" s="768">
        <v>0</v>
      </c>
      <c r="C84" s="768">
        <v>0</v>
      </c>
      <c r="D84" s="768">
        <v>0</v>
      </c>
      <c r="E84" s="768">
        <v>0</v>
      </c>
      <c r="F84" s="768">
        <v>0</v>
      </c>
      <c r="G84" s="768">
        <v>0</v>
      </c>
      <c r="H84" s="768">
        <v>0</v>
      </c>
      <c r="I84" s="768">
        <v>0</v>
      </c>
    </row>
    <row r="85" spans="1:9" ht="21" customHeight="1">
      <c r="A85" s="640" t="s">
        <v>486</v>
      </c>
      <c r="B85" s="768">
        <v>5521.7723513119527</v>
      </c>
      <c r="C85" s="768">
        <v>7624.3851749271134</v>
      </c>
      <c r="D85" s="768">
        <v>13250.081507288629</v>
      </c>
      <c r="E85" s="768">
        <v>17823.051406705541</v>
      </c>
      <c r="F85" s="768">
        <v>20859.326240524781</v>
      </c>
      <c r="G85" s="768">
        <v>4347.6754868804665</v>
      </c>
      <c r="H85" s="768">
        <v>8547.432638483966</v>
      </c>
      <c r="I85" s="768">
        <v>711.32248250728867</v>
      </c>
    </row>
    <row r="86" spans="1:9" ht="18" customHeight="1" thickBot="1">
      <c r="A86" s="638" t="s">
        <v>487</v>
      </c>
      <c r="B86" s="768">
        <v>-125.4695335276968</v>
      </c>
      <c r="C86" s="768">
        <v>-611.39897959183679</v>
      </c>
      <c r="D86" s="768">
        <v>-820.51574344023322</v>
      </c>
      <c r="E86" s="768">
        <v>-317.45685131195336</v>
      </c>
      <c r="F86" s="768">
        <v>-4295.6645772594748</v>
      </c>
      <c r="G86" s="768">
        <v>-43.454518950437318</v>
      </c>
      <c r="H86" s="768">
        <v>-1.4577259475218659E-4</v>
      </c>
      <c r="I86" s="768">
        <v>0</v>
      </c>
    </row>
    <row r="87" spans="1:9" ht="24" customHeight="1" thickTop="1" thickBot="1">
      <c r="A87" s="636" t="s">
        <v>488</v>
      </c>
      <c r="B87" s="765">
        <v>5396.3028177842561</v>
      </c>
      <c r="C87" s="765">
        <v>7012.9861953352765</v>
      </c>
      <c r="D87" s="765">
        <v>12429.565763848397</v>
      </c>
      <c r="E87" s="765">
        <v>17505.594555393585</v>
      </c>
      <c r="F87" s="765">
        <v>16563.661663265306</v>
      </c>
      <c r="G87" s="765">
        <v>4304.2209679300286</v>
      </c>
      <c r="H87" s="765">
        <v>8547.4324927113703</v>
      </c>
      <c r="I87" s="765">
        <v>711.32248250728867</v>
      </c>
    </row>
    <row r="88" spans="1:9" ht="15" customHeight="1" thickTop="1" thickBot="1">
      <c r="A88" s="642"/>
      <c r="B88" s="769"/>
      <c r="C88" s="769"/>
      <c r="D88" s="769"/>
      <c r="E88" s="769"/>
      <c r="F88" s="769"/>
      <c r="G88" s="769"/>
      <c r="H88" s="769"/>
      <c r="I88" s="769"/>
    </row>
    <row r="89" spans="1:9" ht="28.5" customHeight="1" thickTop="1">
      <c r="A89" s="536"/>
      <c r="B89" s="32"/>
      <c r="C89" s="32"/>
      <c r="D89" s="32"/>
      <c r="E89" s="32"/>
      <c r="F89" s="32"/>
      <c r="G89" s="32"/>
      <c r="H89" s="32"/>
    </row>
    <row r="90" spans="1:9">
      <c r="A90" s="536"/>
      <c r="B90" s="32"/>
      <c r="C90" s="32"/>
      <c r="D90" s="32"/>
      <c r="E90" s="32"/>
      <c r="F90" s="32"/>
      <c r="G90" s="32"/>
      <c r="H90" s="32"/>
    </row>
    <row r="91" spans="1:9" ht="19.5">
      <c r="A91" s="537"/>
      <c r="B91" s="32"/>
      <c r="C91" s="32"/>
      <c r="D91" s="32"/>
      <c r="E91" s="32"/>
      <c r="F91" s="32"/>
      <c r="G91" s="32"/>
      <c r="H91" s="32"/>
    </row>
    <row r="92" spans="1:9" ht="19.5">
      <c r="A92" s="537"/>
      <c r="B92" s="32"/>
      <c r="C92" s="32"/>
      <c r="D92" s="32"/>
      <c r="E92" s="32"/>
      <c r="F92" s="32"/>
      <c r="G92" s="32"/>
      <c r="H92" s="32"/>
    </row>
    <row r="93" spans="1:9" ht="19.5">
      <c r="A93" s="537"/>
      <c r="B93" s="32"/>
      <c r="C93" s="32"/>
      <c r="D93" s="32"/>
      <c r="E93" s="32"/>
      <c r="F93" s="32"/>
      <c r="G93" s="32"/>
      <c r="H93" s="32"/>
    </row>
    <row r="94" spans="1:9" ht="19.5">
      <c r="A94" s="538"/>
      <c r="B94" s="32"/>
      <c r="C94" s="32"/>
      <c r="D94" s="32"/>
      <c r="E94" s="32"/>
      <c r="F94" s="32"/>
      <c r="G94" s="32"/>
      <c r="H94" s="32"/>
    </row>
    <row r="95" spans="1:9" ht="19.5">
      <c r="A95" s="538"/>
      <c r="B95" s="32"/>
      <c r="C95" s="32"/>
      <c r="D95" s="32"/>
      <c r="E95" s="32"/>
      <c r="F95" s="32"/>
      <c r="G95" s="32"/>
      <c r="H95" s="32"/>
    </row>
    <row r="96" spans="1:9" ht="19.5">
      <c r="A96" s="538"/>
      <c r="B96" s="32"/>
      <c r="C96" s="32"/>
      <c r="D96" s="32"/>
      <c r="E96" s="32"/>
      <c r="F96" s="32"/>
      <c r="G96" s="32"/>
      <c r="H96" s="32"/>
    </row>
    <row r="97" spans="1:8" ht="19.5">
      <c r="A97" s="537"/>
      <c r="B97" s="32"/>
      <c r="C97" s="32"/>
      <c r="D97" s="32"/>
      <c r="E97" s="32"/>
      <c r="F97" s="32"/>
      <c r="G97" s="32"/>
      <c r="H97" s="32"/>
    </row>
    <row r="98" spans="1:8" ht="19.5">
      <c r="A98" s="537"/>
      <c r="B98" s="32"/>
      <c r="C98" s="32"/>
      <c r="D98" s="32"/>
      <c r="E98" s="32"/>
      <c r="F98" s="32"/>
      <c r="G98" s="32"/>
      <c r="H98" s="32"/>
    </row>
    <row r="99" spans="1:8" ht="19.5">
      <c r="A99" s="537"/>
      <c r="B99" s="32"/>
      <c r="C99" s="32"/>
      <c r="D99" s="32"/>
      <c r="E99" s="32"/>
      <c r="F99" s="32"/>
      <c r="G99" s="32"/>
      <c r="H99" s="32"/>
    </row>
    <row r="100" spans="1:8" ht="19.5">
      <c r="A100" s="537"/>
      <c r="B100" s="32"/>
      <c r="C100" s="32"/>
      <c r="D100" s="32"/>
      <c r="E100" s="32"/>
      <c r="F100" s="32"/>
      <c r="G100" s="32"/>
      <c r="H100" s="32"/>
    </row>
    <row r="101" spans="1:8" ht="19.5">
      <c r="A101" s="537"/>
      <c r="B101" s="32"/>
      <c r="C101" s="32"/>
      <c r="D101" s="32"/>
      <c r="E101" s="32"/>
      <c r="F101" s="32"/>
      <c r="G101" s="32"/>
      <c r="H101" s="32"/>
    </row>
    <row r="102" spans="1:8" ht="19.5">
      <c r="A102" s="539"/>
      <c r="B102" s="32"/>
      <c r="C102" s="32"/>
      <c r="D102" s="32"/>
      <c r="E102" s="32"/>
      <c r="F102" s="32"/>
      <c r="G102" s="32"/>
      <c r="H102" s="32"/>
    </row>
    <row r="103" spans="1:8">
      <c r="A103" s="540"/>
      <c r="B103" s="32"/>
      <c r="C103" s="32"/>
      <c r="D103" s="32"/>
      <c r="E103" s="32"/>
      <c r="F103" s="32"/>
      <c r="G103" s="32"/>
      <c r="H103" s="32"/>
    </row>
    <row r="104" spans="1:8">
      <c r="A104" s="540"/>
      <c r="B104" s="32"/>
      <c r="C104" s="32"/>
      <c r="D104" s="32"/>
      <c r="E104" s="32"/>
      <c r="F104" s="32"/>
      <c r="G104" s="32"/>
      <c r="H104" s="32"/>
    </row>
    <row r="105" spans="1:8">
      <c r="A105" s="540"/>
      <c r="B105" s="32"/>
      <c r="C105" s="32"/>
      <c r="D105" s="32"/>
      <c r="E105" s="32"/>
      <c r="F105" s="32"/>
      <c r="G105" s="32"/>
      <c r="H105" s="32"/>
    </row>
    <row r="106" spans="1:8">
      <c r="A106" s="540"/>
      <c r="B106" s="32"/>
      <c r="C106" s="32"/>
      <c r="D106" s="32"/>
      <c r="E106" s="32"/>
      <c r="F106" s="32"/>
      <c r="G106" s="32"/>
      <c r="H106" s="32"/>
    </row>
    <row r="107" spans="1:8">
      <c r="A107" s="540"/>
      <c r="B107" s="32"/>
      <c r="C107" s="32"/>
      <c r="D107" s="32"/>
      <c r="E107" s="32"/>
      <c r="F107" s="32"/>
      <c r="G107" s="32"/>
      <c r="H107" s="32"/>
    </row>
    <row r="108" spans="1:8">
      <c r="A108" s="540"/>
      <c r="B108" s="32"/>
      <c r="C108" s="32"/>
      <c r="D108" s="32"/>
      <c r="E108" s="32"/>
      <c r="F108" s="32"/>
      <c r="G108" s="32"/>
      <c r="H108" s="32"/>
    </row>
    <row r="109" spans="1:8">
      <c r="A109" s="540"/>
      <c r="B109" s="32"/>
      <c r="C109" s="32"/>
      <c r="D109" s="32"/>
      <c r="E109" s="32"/>
      <c r="F109" s="32"/>
      <c r="G109" s="32"/>
      <c r="H109" s="32"/>
    </row>
    <row r="110" spans="1:8">
      <c r="A110" s="540"/>
      <c r="B110" s="32"/>
      <c r="C110" s="32"/>
      <c r="D110" s="32"/>
      <c r="E110" s="32"/>
      <c r="F110" s="32"/>
      <c r="G110" s="32"/>
      <c r="H110" s="32"/>
    </row>
    <row r="111" spans="1:8" ht="19.5">
      <c r="A111" s="537"/>
      <c r="B111" s="32"/>
      <c r="C111" s="32"/>
      <c r="D111" s="32"/>
      <c r="E111" s="32"/>
      <c r="F111" s="32"/>
      <c r="G111" s="32"/>
      <c r="H111" s="32"/>
    </row>
    <row r="112" spans="1:8" ht="19.5">
      <c r="A112" s="537"/>
      <c r="B112" s="32"/>
      <c r="C112" s="32"/>
      <c r="D112" s="32"/>
      <c r="E112" s="32"/>
      <c r="F112" s="32"/>
      <c r="G112" s="32"/>
      <c r="H112" s="32"/>
    </row>
    <row r="113" spans="1:8" ht="19.5">
      <c r="A113" s="538"/>
      <c r="B113" s="32"/>
      <c r="C113" s="32"/>
      <c r="D113" s="32"/>
      <c r="E113" s="32"/>
      <c r="F113" s="32"/>
      <c r="G113" s="32"/>
      <c r="H113" s="32"/>
    </row>
    <row r="114" spans="1:8" ht="19.5">
      <c r="A114" s="538"/>
      <c r="B114" s="32"/>
      <c r="C114" s="32"/>
      <c r="D114" s="32"/>
      <c r="E114" s="32"/>
      <c r="F114" s="32"/>
      <c r="G114" s="32"/>
      <c r="H114" s="32"/>
    </row>
    <row r="115" spans="1:8" ht="19.5">
      <c r="A115" s="538"/>
      <c r="B115" s="32"/>
      <c r="C115" s="32"/>
      <c r="D115" s="32"/>
      <c r="E115" s="32"/>
      <c r="F115" s="32"/>
      <c r="G115" s="32"/>
      <c r="H115" s="32"/>
    </row>
    <row r="116" spans="1:8" ht="19.5">
      <c r="A116" s="537"/>
      <c r="B116" s="32"/>
      <c r="C116" s="32"/>
      <c r="D116" s="32"/>
      <c r="E116" s="32"/>
      <c r="F116" s="32"/>
      <c r="G116" s="32"/>
      <c r="H116" s="32"/>
    </row>
    <row r="117" spans="1:8" ht="19.5">
      <c r="A117" s="537"/>
      <c r="B117" s="32"/>
      <c r="C117" s="32"/>
      <c r="D117" s="32"/>
      <c r="E117" s="32"/>
      <c r="F117" s="32"/>
      <c r="G117" s="32"/>
      <c r="H117" s="32"/>
    </row>
    <row r="118" spans="1:8" ht="19.5">
      <c r="A118" s="537"/>
      <c r="B118" s="32"/>
      <c r="C118" s="32"/>
      <c r="D118" s="32"/>
      <c r="E118" s="32"/>
      <c r="F118" s="32"/>
      <c r="G118" s="32"/>
      <c r="H118" s="32"/>
    </row>
    <row r="119" spans="1:8" ht="19.5">
      <c r="A119" s="537"/>
      <c r="B119" s="32"/>
      <c r="C119" s="32"/>
      <c r="D119" s="32"/>
      <c r="E119" s="32"/>
      <c r="F119" s="32"/>
      <c r="G119" s="32"/>
      <c r="H119" s="32"/>
    </row>
    <row r="120" spans="1:8" ht="19.5">
      <c r="A120" s="537"/>
      <c r="B120" s="32"/>
      <c r="C120" s="32"/>
      <c r="D120" s="32"/>
      <c r="E120" s="32"/>
      <c r="F120" s="32"/>
      <c r="G120" s="32"/>
      <c r="H120" s="32"/>
    </row>
    <row r="121" spans="1:8" ht="19.5">
      <c r="A121" s="537"/>
      <c r="B121" s="32"/>
      <c r="C121" s="32"/>
      <c r="D121" s="32"/>
      <c r="E121" s="32"/>
      <c r="F121" s="32"/>
      <c r="G121" s="32"/>
      <c r="H121" s="32"/>
    </row>
    <row r="122" spans="1:8" ht="19.5">
      <c r="A122" s="537"/>
      <c r="B122" s="32"/>
      <c r="C122" s="32"/>
      <c r="D122" s="32"/>
      <c r="E122" s="32"/>
      <c r="F122" s="32"/>
      <c r="G122" s="32"/>
      <c r="H122" s="32"/>
    </row>
    <row r="123" spans="1:8" ht="19.5">
      <c r="A123" s="538"/>
      <c r="B123" s="32"/>
      <c r="C123" s="32"/>
      <c r="D123" s="32"/>
      <c r="E123" s="32"/>
      <c r="F123" s="32"/>
      <c r="G123" s="32"/>
      <c r="H123" s="32"/>
    </row>
    <row r="124" spans="1:8" ht="19.5">
      <c r="A124" s="537"/>
      <c r="B124" s="32"/>
      <c r="C124" s="32"/>
      <c r="D124" s="32"/>
      <c r="E124" s="32"/>
      <c r="F124" s="32"/>
      <c r="G124" s="32"/>
      <c r="H124" s="32"/>
    </row>
    <row r="125" spans="1:8" ht="19.5">
      <c r="A125" s="537"/>
      <c r="B125" s="32"/>
      <c r="C125" s="32"/>
      <c r="D125" s="32"/>
      <c r="E125" s="32"/>
      <c r="F125" s="32"/>
      <c r="G125" s="32"/>
      <c r="H125" s="32"/>
    </row>
    <row r="126" spans="1:8" ht="19.5">
      <c r="A126" s="537"/>
      <c r="B126" s="32"/>
      <c r="C126" s="32"/>
      <c r="D126" s="32"/>
      <c r="E126" s="32"/>
      <c r="F126" s="32"/>
      <c r="G126" s="32"/>
      <c r="H126" s="32"/>
    </row>
    <row r="127" spans="1:8" ht="19.5">
      <c r="A127" s="537"/>
      <c r="B127" s="32"/>
      <c r="C127" s="32"/>
      <c r="D127" s="32"/>
      <c r="E127" s="32"/>
      <c r="F127" s="32"/>
      <c r="G127" s="32"/>
      <c r="H127" s="32"/>
    </row>
    <row r="128" spans="1:8" ht="19.5">
      <c r="A128" s="537"/>
      <c r="B128" s="32"/>
      <c r="C128" s="32"/>
      <c r="D128" s="32"/>
      <c r="E128" s="32"/>
      <c r="F128" s="32"/>
      <c r="G128" s="32"/>
      <c r="H128" s="32"/>
    </row>
    <row r="129" spans="1:8" ht="19.5">
      <c r="A129" s="538"/>
      <c r="B129" s="32"/>
      <c r="C129" s="32"/>
      <c r="D129" s="32"/>
      <c r="E129" s="32"/>
      <c r="F129" s="32"/>
      <c r="G129" s="32"/>
      <c r="H129" s="32"/>
    </row>
    <row r="130" spans="1:8" ht="19.5">
      <c r="A130" s="537"/>
      <c r="B130" s="32"/>
      <c r="C130" s="32"/>
      <c r="D130" s="32"/>
      <c r="E130" s="32"/>
      <c r="F130" s="32"/>
      <c r="G130" s="32"/>
      <c r="H130" s="32"/>
    </row>
    <row r="131" spans="1:8" ht="19.5">
      <c r="A131" s="537"/>
      <c r="B131" s="32"/>
      <c r="C131" s="32"/>
      <c r="D131" s="32"/>
      <c r="E131" s="32"/>
      <c r="F131" s="32"/>
      <c r="G131" s="32"/>
      <c r="H131" s="32"/>
    </row>
    <row r="132" spans="1:8" ht="19.5">
      <c r="A132" s="537"/>
      <c r="B132" s="32"/>
      <c r="C132" s="32"/>
      <c r="D132" s="32"/>
      <c r="E132" s="32"/>
      <c r="F132" s="32"/>
      <c r="G132" s="32"/>
      <c r="H132" s="32"/>
    </row>
    <row r="133" spans="1:8" ht="19.5">
      <c r="A133" s="538"/>
      <c r="B133" s="32"/>
      <c r="C133" s="32"/>
      <c r="D133" s="32"/>
      <c r="E133" s="32"/>
      <c r="F133" s="32"/>
      <c r="G133" s="32"/>
      <c r="H133" s="32"/>
    </row>
    <row r="134" spans="1:8" ht="19.5">
      <c r="A134" s="537"/>
      <c r="B134" s="32"/>
      <c r="C134" s="32"/>
      <c r="D134" s="32"/>
      <c r="E134" s="32"/>
      <c r="F134" s="32"/>
      <c r="G134" s="32"/>
      <c r="H134" s="32"/>
    </row>
    <row r="135" spans="1:8" ht="19.5">
      <c r="A135" s="537"/>
      <c r="B135" s="32"/>
      <c r="C135" s="32"/>
      <c r="D135" s="32"/>
      <c r="E135" s="32"/>
      <c r="F135" s="32"/>
      <c r="G135" s="32"/>
      <c r="H135" s="32"/>
    </row>
    <row r="136" spans="1:8" ht="19.5">
      <c r="A136" s="537"/>
      <c r="B136" s="32"/>
      <c r="C136" s="32"/>
      <c r="D136" s="32"/>
      <c r="E136" s="32"/>
      <c r="F136" s="32"/>
      <c r="G136" s="32"/>
      <c r="H136" s="32"/>
    </row>
    <row r="137" spans="1:8" ht="19.5">
      <c r="A137" s="537"/>
      <c r="B137" s="32"/>
      <c r="C137" s="32"/>
      <c r="D137" s="32"/>
      <c r="E137" s="32"/>
      <c r="F137" s="32"/>
      <c r="G137" s="32"/>
      <c r="H137" s="32"/>
    </row>
    <row r="138" spans="1:8" ht="19.5">
      <c r="A138" s="538"/>
      <c r="B138" s="32"/>
      <c r="C138" s="32"/>
      <c r="D138" s="32"/>
      <c r="E138" s="32"/>
      <c r="F138" s="32"/>
      <c r="G138" s="32"/>
      <c r="H138" s="32"/>
    </row>
    <row r="139" spans="1:8" ht="19.5">
      <c r="A139" s="537"/>
      <c r="B139" s="32"/>
      <c r="C139" s="32"/>
      <c r="D139" s="32"/>
      <c r="E139" s="32"/>
      <c r="F139" s="32"/>
      <c r="G139" s="32"/>
      <c r="H139" s="32"/>
    </row>
    <row r="140" spans="1:8" ht="19.5">
      <c r="A140" s="537"/>
      <c r="B140" s="32"/>
      <c r="C140" s="32"/>
      <c r="D140" s="32"/>
      <c r="E140" s="32"/>
      <c r="F140" s="32"/>
      <c r="G140" s="32"/>
      <c r="H140" s="32"/>
    </row>
    <row r="141" spans="1:8" ht="19.5">
      <c r="A141" s="537"/>
      <c r="B141" s="32"/>
      <c r="C141" s="32"/>
      <c r="D141" s="32"/>
      <c r="E141" s="32"/>
      <c r="F141" s="32"/>
      <c r="G141" s="32"/>
      <c r="H141" s="32"/>
    </row>
    <row r="142" spans="1:8" ht="19.5">
      <c r="A142" s="537"/>
      <c r="B142" s="32"/>
      <c r="C142" s="32"/>
      <c r="D142" s="32"/>
      <c r="E142" s="32"/>
      <c r="F142" s="32"/>
      <c r="G142" s="32"/>
      <c r="H142" s="32"/>
    </row>
    <row r="143" spans="1:8" ht="19.5">
      <c r="A143" s="538"/>
      <c r="B143" s="32"/>
      <c r="C143" s="32"/>
      <c r="D143" s="32"/>
      <c r="E143" s="32"/>
      <c r="F143" s="32"/>
      <c r="G143" s="32"/>
      <c r="H143" s="32"/>
    </row>
    <row r="144" spans="1:8" ht="19.5">
      <c r="A144" s="538"/>
      <c r="B144" s="32"/>
      <c r="C144" s="32"/>
      <c r="D144" s="32"/>
      <c r="E144" s="32"/>
      <c r="F144" s="32"/>
      <c r="G144" s="32"/>
      <c r="H144" s="32"/>
    </row>
    <row r="145" spans="1:8" ht="19.5">
      <c r="A145" s="538"/>
      <c r="B145" s="32"/>
      <c r="C145" s="32"/>
      <c r="D145" s="32"/>
      <c r="E145" s="32"/>
      <c r="F145" s="32"/>
      <c r="G145" s="32"/>
      <c r="H145" s="32"/>
    </row>
    <row r="146" spans="1:8" ht="19.5">
      <c r="A146" s="537"/>
      <c r="B146" s="32"/>
      <c r="C146" s="32"/>
      <c r="D146" s="32"/>
      <c r="E146" s="32"/>
      <c r="F146" s="32"/>
      <c r="G146" s="32"/>
      <c r="H146" s="32"/>
    </row>
    <row r="147" spans="1:8" ht="19.5">
      <c r="A147" s="537"/>
      <c r="B147" s="32"/>
      <c r="C147" s="32"/>
      <c r="D147" s="32"/>
      <c r="E147" s="32"/>
      <c r="F147" s="32"/>
      <c r="G147" s="32"/>
      <c r="H147" s="32"/>
    </row>
    <row r="148" spans="1:8" ht="19.5">
      <c r="A148" s="541"/>
      <c r="B148" s="32"/>
      <c r="C148" s="32"/>
      <c r="D148" s="32"/>
      <c r="E148" s="32"/>
      <c r="F148" s="32"/>
      <c r="G148" s="32"/>
      <c r="H148" s="32"/>
    </row>
    <row r="149" spans="1:8" ht="19.5">
      <c r="A149" s="538"/>
      <c r="B149" s="32"/>
      <c r="C149" s="32"/>
      <c r="D149" s="32"/>
      <c r="E149" s="32"/>
      <c r="F149" s="32"/>
      <c r="G149" s="32"/>
      <c r="H149" s="32"/>
    </row>
    <row r="150" spans="1:8" ht="19.5">
      <c r="A150" s="537"/>
      <c r="B150" s="32"/>
      <c r="C150" s="32"/>
      <c r="D150" s="32"/>
      <c r="E150" s="32"/>
      <c r="F150" s="32"/>
      <c r="G150" s="32"/>
      <c r="H150" s="32"/>
    </row>
    <row r="151" spans="1:8" ht="19.5">
      <c r="A151" s="537"/>
      <c r="B151" s="32"/>
      <c r="C151" s="32"/>
      <c r="D151" s="32"/>
      <c r="E151" s="32"/>
      <c r="F151" s="32"/>
      <c r="G151" s="32"/>
      <c r="H151" s="32"/>
    </row>
    <row r="152" spans="1:8" ht="19.5">
      <c r="A152" s="537"/>
      <c r="B152" s="32"/>
      <c r="C152" s="32"/>
      <c r="D152" s="32"/>
      <c r="E152" s="32"/>
      <c r="F152" s="32"/>
      <c r="G152" s="32"/>
      <c r="H152" s="32"/>
    </row>
    <row r="153" spans="1:8" ht="19.5">
      <c r="A153" s="538"/>
      <c r="B153" s="32"/>
      <c r="C153" s="32"/>
      <c r="D153" s="32"/>
      <c r="E153" s="32"/>
      <c r="F153" s="32"/>
      <c r="G153" s="32"/>
      <c r="H153" s="32"/>
    </row>
    <row r="154" spans="1:8" ht="19.5">
      <c r="A154" s="537"/>
      <c r="B154" s="32"/>
      <c r="C154" s="32"/>
      <c r="D154" s="32"/>
      <c r="E154" s="32"/>
      <c r="F154" s="32"/>
      <c r="G154" s="32"/>
      <c r="H154" s="32"/>
    </row>
    <row r="155" spans="1:8" ht="19.5">
      <c r="A155" s="537"/>
      <c r="B155" s="32"/>
      <c r="C155" s="32"/>
      <c r="D155" s="32"/>
      <c r="E155" s="32"/>
      <c r="F155" s="32"/>
      <c r="G155" s="32"/>
      <c r="H155" s="32"/>
    </row>
    <row r="156" spans="1:8" ht="19.5">
      <c r="A156" s="537"/>
      <c r="B156" s="32"/>
      <c r="C156" s="32"/>
      <c r="D156" s="32"/>
      <c r="E156" s="32"/>
      <c r="F156" s="32"/>
      <c r="G156" s="32"/>
      <c r="H156" s="32"/>
    </row>
    <row r="157" spans="1:8" ht="19.5">
      <c r="A157" s="538"/>
      <c r="B157" s="32"/>
      <c r="C157" s="32"/>
      <c r="D157" s="32"/>
      <c r="E157" s="32"/>
      <c r="F157" s="32"/>
      <c r="G157" s="32"/>
      <c r="H157" s="32"/>
    </row>
    <row r="158" spans="1:8" ht="19.5">
      <c r="A158" s="537"/>
      <c r="B158" s="32"/>
      <c r="C158" s="32"/>
      <c r="D158" s="32"/>
      <c r="E158" s="32"/>
      <c r="F158" s="32"/>
      <c r="G158" s="32"/>
      <c r="H158" s="32"/>
    </row>
    <row r="159" spans="1:8" ht="19.5">
      <c r="A159" s="537"/>
      <c r="B159" s="32"/>
      <c r="C159" s="32"/>
      <c r="D159" s="32"/>
      <c r="E159" s="32"/>
      <c r="F159" s="32"/>
      <c r="G159" s="32"/>
      <c r="H159" s="32"/>
    </row>
    <row r="160" spans="1:8" ht="19.5">
      <c r="A160" s="537"/>
      <c r="B160" s="32"/>
      <c r="C160" s="32"/>
      <c r="D160" s="32"/>
      <c r="E160" s="32"/>
      <c r="F160" s="32"/>
      <c r="G160" s="32"/>
      <c r="H160" s="32"/>
    </row>
    <row r="161" spans="1:8" ht="19.5">
      <c r="A161" s="538"/>
      <c r="B161" s="32"/>
      <c r="C161" s="32"/>
      <c r="D161" s="32"/>
      <c r="E161" s="32"/>
      <c r="F161" s="32"/>
      <c r="G161" s="32"/>
      <c r="H161" s="32"/>
    </row>
    <row r="162" spans="1:8" ht="19.5">
      <c r="A162" s="537"/>
      <c r="B162" s="32"/>
      <c r="C162" s="32"/>
      <c r="D162" s="32"/>
      <c r="E162" s="32"/>
      <c r="F162" s="32"/>
      <c r="G162" s="32"/>
      <c r="H162" s="32"/>
    </row>
    <row r="163" spans="1:8" ht="19.5">
      <c r="A163" s="537"/>
      <c r="B163" s="32"/>
      <c r="C163" s="32"/>
      <c r="D163" s="32"/>
      <c r="E163" s="32"/>
      <c r="F163" s="32"/>
      <c r="G163" s="32"/>
      <c r="H163" s="32"/>
    </row>
    <row r="164" spans="1:8" ht="19.5">
      <c r="A164" s="537"/>
      <c r="B164" s="32"/>
      <c r="C164" s="32"/>
      <c r="D164" s="32"/>
      <c r="E164" s="32"/>
      <c r="F164" s="32"/>
      <c r="G164" s="32"/>
      <c r="H164" s="32"/>
    </row>
    <row r="165" spans="1:8" ht="19.5">
      <c r="A165" s="542"/>
      <c r="B165" s="32"/>
      <c r="C165" s="32"/>
      <c r="D165" s="32"/>
      <c r="E165" s="32"/>
      <c r="F165" s="32"/>
      <c r="G165" s="32"/>
      <c r="H165" s="32"/>
    </row>
    <row r="166" spans="1:8" ht="19.5">
      <c r="A166" s="542"/>
      <c r="B166" s="32"/>
      <c r="C166" s="32"/>
      <c r="D166" s="32"/>
      <c r="E166" s="32"/>
      <c r="F166" s="32"/>
      <c r="G166" s="32"/>
      <c r="H166" s="32"/>
    </row>
    <row r="167" spans="1:8" ht="19.5">
      <c r="A167" s="542"/>
      <c r="B167" s="32"/>
      <c r="C167" s="32"/>
      <c r="D167" s="32"/>
      <c r="E167" s="32"/>
      <c r="F167" s="32"/>
      <c r="G167" s="32"/>
      <c r="H167" s="32"/>
    </row>
    <row r="168" spans="1:8" ht="19.5">
      <c r="A168" s="539"/>
      <c r="B168" s="32"/>
      <c r="C168" s="32"/>
      <c r="D168" s="32"/>
      <c r="E168" s="32"/>
      <c r="F168" s="32"/>
      <c r="G168" s="32"/>
      <c r="H168" s="32"/>
    </row>
    <row r="169" spans="1:8" ht="19.5">
      <c r="A169" s="539"/>
      <c r="B169" s="32"/>
      <c r="C169" s="32"/>
      <c r="D169" s="32"/>
      <c r="E169" s="32"/>
      <c r="F169" s="32"/>
      <c r="G169" s="32"/>
      <c r="H169" s="32"/>
    </row>
    <row r="170" spans="1:8" ht="19.5">
      <c r="A170" s="538"/>
      <c r="B170" s="32"/>
      <c r="C170" s="32"/>
      <c r="D170" s="32"/>
      <c r="E170" s="32"/>
      <c r="F170" s="32"/>
      <c r="G170" s="32"/>
      <c r="H170" s="32"/>
    </row>
    <row r="171" spans="1:8" ht="19.5">
      <c r="A171" s="537"/>
      <c r="B171" s="32"/>
      <c r="C171" s="32"/>
      <c r="D171" s="32"/>
      <c r="E171" s="32"/>
      <c r="F171" s="32"/>
      <c r="G171" s="32"/>
      <c r="H171" s="32"/>
    </row>
    <row r="172" spans="1:8" ht="19.5">
      <c r="A172" s="537"/>
      <c r="B172" s="32"/>
      <c r="C172" s="32"/>
      <c r="D172" s="32"/>
      <c r="E172" s="32"/>
      <c r="F172" s="32"/>
      <c r="G172" s="32"/>
      <c r="H172" s="32"/>
    </row>
    <row r="173" spans="1:8" ht="19.5">
      <c r="A173" s="537"/>
      <c r="B173" s="32"/>
      <c r="C173" s="32"/>
      <c r="D173" s="32"/>
      <c r="E173" s="32"/>
      <c r="F173" s="32"/>
      <c r="G173" s="32"/>
      <c r="H173" s="32"/>
    </row>
    <row r="174" spans="1:8" ht="19.5">
      <c r="A174" s="537"/>
      <c r="B174" s="32"/>
      <c r="C174" s="32"/>
      <c r="D174" s="32"/>
      <c r="E174" s="32"/>
      <c r="F174" s="32"/>
      <c r="G174" s="32"/>
      <c r="H174" s="32"/>
    </row>
    <row r="175" spans="1:8" ht="19.5">
      <c r="A175" s="537"/>
      <c r="B175" s="32"/>
      <c r="C175" s="32"/>
      <c r="D175" s="32"/>
      <c r="E175" s="32"/>
      <c r="F175" s="32"/>
      <c r="G175" s="32"/>
      <c r="H175" s="32"/>
    </row>
    <row r="176" spans="1:8" ht="19.5">
      <c r="A176" s="538"/>
      <c r="B176" s="32"/>
      <c r="C176" s="32"/>
      <c r="D176" s="32"/>
      <c r="E176" s="32"/>
      <c r="F176" s="32"/>
      <c r="G176" s="32"/>
      <c r="H176" s="32"/>
    </row>
    <row r="177" spans="1:8" ht="19.5">
      <c r="A177" s="537"/>
      <c r="B177" s="32"/>
      <c r="C177" s="32"/>
      <c r="D177" s="32"/>
      <c r="E177" s="32"/>
      <c r="F177" s="32"/>
      <c r="G177" s="32"/>
      <c r="H177" s="32"/>
    </row>
    <row r="178" spans="1:8" ht="19.5">
      <c r="A178" s="537"/>
      <c r="B178" s="32"/>
      <c r="C178" s="32"/>
      <c r="D178" s="32"/>
      <c r="E178" s="32"/>
      <c r="F178" s="32"/>
      <c r="G178" s="32"/>
      <c r="H178" s="32"/>
    </row>
    <row r="179" spans="1:8" ht="19.5">
      <c r="A179" s="537"/>
      <c r="B179" s="32"/>
      <c r="C179" s="32"/>
      <c r="D179" s="32"/>
      <c r="E179" s="32"/>
      <c r="F179" s="32"/>
      <c r="G179" s="32"/>
      <c r="H179" s="32"/>
    </row>
    <row r="180" spans="1:8" ht="19.5">
      <c r="A180" s="537"/>
      <c r="B180" s="32"/>
      <c r="C180" s="32"/>
      <c r="D180" s="32"/>
      <c r="E180" s="32"/>
      <c r="F180" s="32"/>
      <c r="G180" s="32"/>
      <c r="H180" s="32"/>
    </row>
    <row r="181" spans="1:8" ht="19.5">
      <c r="A181" s="538"/>
      <c r="B181" s="32"/>
      <c r="C181" s="32"/>
      <c r="D181" s="32"/>
      <c r="E181" s="32"/>
      <c r="F181" s="32"/>
      <c r="G181" s="32"/>
      <c r="H181" s="32"/>
    </row>
    <row r="182" spans="1:8" ht="19.5">
      <c r="A182" s="538"/>
      <c r="B182" s="32"/>
      <c r="C182" s="32"/>
      <c r="D182" s="32"/>
      <c r="E182" s="32"/>
      <c r="F182" s="32"/>
      <c r="G182" s="32"/>
      <c r="H182" s="32"/>
    </row>
    <row r="183" spans="1:8" ht="19.5">
      <c r="A183" s="537"/>
      <c r="B183" s="32"/>
      <c r="C183" s="32"/>
      <c r="D183" s="32"/>
      <c r="E183" s="32"/>
      <c r="F183" s="32"/>
      <c r="G183" s="32"/>
      <c r="H183" s="32"/>
    </row>
    <row r="184" spans="1:8" ht="19.5">
      <c r="A184" s="537"/>
      <c r="B184" s="32"/>
      <c r="C184" s="32"/>
      <c r="D184" s="32"/>
      <c r="E184" s="32"/>
      <c r="F184" s="32"/>
      <c r="G184" s="32"/>
      <c r="H184" s="32"/>
    </row>
    <row r="185" spans="1:8" ht="19.5">
      <c r="A185" s="537"/>
      <c r="B185" s="32"/>
      <c r="C185" s="32"/>
      <c r="D185" s="32"/>
      <c r="E185" s="32"/>
      <c r="F185" s="32"/>
      <c r="G185" s="32"/>
      <c r="H185" s="32"/>
    </row>
    <row r="186" spans="1:8" ht="19.5">
      <c r="A186" s="538"/>
      <c r="B186" s="32"/>
      <c r="C186" s="32"/>
      <c r="D186" s="32"/>
      <c r="E186" s="32"/>
      <c r="F186" s="32"/>
      <c r="G186" s="32"/>
      <c r="H186" s="32"/>
    </row>
    <row r="187" spans="1:8" ht="19.5">
      <c r="A187" s="538"/>
      <c r="B187" s="32"/>
      <c r="C187" s="32"/>
      <c r="D187" s="32"/>
      <c r="E187" s="32"/>
      <c r="F187" s="32"/>
      <c r="G187" s="32"/>
      <c r="H187" s="32"/>
    </row>
    <row r="188" spans="1:8" ht="19.5">
      <c r="A188" s="538"/>
      <c r="B188" s="32"/>
      <c r="C188" s="32"/>
      <c r="D188" s="32"/>
      <c r="E188" s="32"/>
      <c r="F188" s="32"/>
      <c r="G188" s="32"/>
      <c r="H188" s="32"/>
    </row>
    <row r="189" spans="1:8" ht="19.5">
      <c r="A189" s="538"/>
      <c r="B189" s="32"/>
      <c r="C189" s="32"/>
      <c r="D189" s="32"/>
      <c r="E189" s="32"/>
      <c r="F189" s="32"/>
      <c r="G189" s="32"/>
      <c r="H189" s="32"/>
    </row>
    <row r="190" spans="1:8" ht="19.5">
      <c r="A190" s="538"/>
      <c r="B190" s="32"/>
      <c r="C190" s="32"/>
      <c r="D190" s="32"/>
      <c r="E190" s="32"/>
      <c r="F190" s="32"/>
      <c r="G190" s="32"/>
      <c r="H190" s="32"/>
    </row>
    <row r="191" spans="1:8" ht="19.5">
      <c r="A191" s="538"/>
      <c r="B191" s="32"/>
      <c r="C191" s="32"/>
      <c r="D191" s="32"/>
      <c r="E191" s="32"/>
      <c r="F191" s="32"/>
      <c r="G191" s="32"/>
      <c r="H191" s="32"/>
    </row>
    <row r="192" spans="1:8" ht="19.5">
      <c r="A192" s="537"/>
      <c r="B192" s="32"/>
      <c r="C192" s="32"/>
      <c r="D192" s="32"/>
      <c r="E192" s="32"/>
      <c r="F192" s="32"/>
      <c r="G192" s="32"/>
      <c r="H192" s="32"/>
    </row>
    <row r="193" spans="1:8" ht="19.5">
      <c r="A193" s="537"/>
      <c r="B193" s="32"/>
      <c r="C193" s="32"/>
      <c r="D193" s="32"/>
      <c r="E193" s="32"/>
      <c r="F193" s="32"/>
      <c r="G193" s="32"/>
      <c r="H193" s="32"/>
    </row>
    <row r="194" spans="1:8" ht="19.5">
      <c r="A194" s="537"/>
      <c r="B194" s="32"/>
      <c r="C194" s="32"/>
      <c r="D194" s="32"/>
      <c r="E194" s="32"/>
      <c r="F194" s="32"/>
      <c r="G194" s="32"/>
      <c r="H194" s="32"/>
    </row>
    <row r="195" spans="1:8" ht="19.5">
      <c r="A195" s="538"/>
      <c r="B195" s="32"/>
      <c r="C195" s="32"/>
      <c r="D195" s="32"/>
      <c r="E195" s="32"/>
      <c r="F195" s="32"/>
      <c r="G195" s="32"/>
      <c r="H195" s="32"/>
    </row>
    <row r="196" spans="1:8" ht="19.5">
      <c r="A196" s="537"/>
      <c r="B196" s="32"/>
      <c r="C196" s="32"/>
      <c r="D196" s="32"/>
      <c r="E196" s="32"/>
      <c r="F196" s="32"/>
      <c r="G196" s="32"/>
      <c r="H196" s="32"/>
    </row>
    <row r="197" spans="1:8" ht="19.5">
      <c r="A197" s="537"/>
      <c r="B197" s="32"/>
      <c r="C197" s="32"/>
      <c r="D197" s="32"/>
      <c r="E197" s="32"/>
      <c r="F197" s="32"/>
      <c r="G197" s="32"/>
      <c r="H197" s="32"/>
    </row>
    <row r="198" spans="1:8" ht="19.5">
      <c r="A198" s="541"/>
      <c r="B198" s="32"/>
      <c r="C198" s="32"/>
      <c r="D198" s="32"/>
      <c r="E198" s="32"/>
      <c r="F198" s="32"/>
      <c r="G198" s="32"/>
      <c r="H198" s="32"/>
    </row>
    <row r="199" spans="1:8" ht="19.5">
      <c r="A199" s="537"/>
      <c r="B199" s="32"/>
      <c r="C199" s="32"/>
      <c r="D199" s="32"/>
      <c r="E199" s="32"/>
      <c r="F199" s="32"/>
      <c r="G199" s="32"/>
      <c r="H199" s="32"/>
    </row>
    <row r="200" spans="1:8" ht="19.5">
      <c r="A200" s="538"/>
      <c r="B200" s="32"/>
      <c r="C200" s="32"/>
      <c r="D200" s="32"/>
      <c r="E200" s="32"/>
      <c r="F200" s="32"/>
      <c r="G200" s="32"/>
      <c r="H200" s="32"/>
    </row>
    <row r="201" spans="1:8" ht="19.5">
      <c r="A201" s="537"/>
      <c r="B201" s="32"/>
      <c r="C201" s="32"/>
      <c r="D201" s="32"/>
      <c r="E201" s="32"/>
      <c r="F201" s="32"/>
      <c r="G201" s="32"/>
      <c r="H201" s="32"/>
    </row>
    <row r="202" spans="1:8" ht="19.5">
      <c r="A202" s="537"/>
      <c r="B202" s="32"/>
      <c r="C202" s="32"/>
      <c r="D202" s="32"/>
      <c r="E202" s="32"/>
      <c r="F202" s="32"/>
      <c r="G202" s="32"/>
      <c r="H202" s="32"/>
    </row>
    <row r="203" spans="1:8" ht="19.5">
      <c r="A203" s="538"/>
      <c r="B203" s="32"/>
      <c r="C203" s="32"/>
      <c r="D203" s="32"/>
      <c r="E203" s="32"/>
      <c r="F203" s="32"/>
      <c r="G203" s="32"/>
      <c r="H203" s="32"/>
    </row>
    <row r="204" spans="1:8" ht="19.5">
      <c r="A204" s="537"/>
      <c r="B204" s="32"/>
      <c r="C204" s="32"/>
      <c r="D204" s="32"/>
      <c r="E204" s="32"/>
      <c r="F204" s="32"/>
      <c r="G204" s="32"/>
      <c r="H204" s="32"/>
    </row>
    <row r="205" spans="1:8" ht="19.5">
      <c r="A205" s="537"/>
      <c r="B205" s="32"/>
      <c r="C205" s="32"/>
      <c r="D205" s="32"/>
      <c r="E205" s="32"/>
      <c r="F205" s="32"/>
      <c r="G205" s="32"/>
      <c r="H205" s="32"/>
    </row>
    <row r="206" spans="1:8" ht="19.5">
      <c r="A206" s="538"/>
      <c r="B206" s="32"/>
      <c r="C206" s="32"/>
      <c r="D206" s="32"/>
      <c r="E206" s="32"/>
      <c r="F206" s="32"/>
      <c r="G206" s="32"/>
      <c r="H206" s="32"/>
    </row>
    <row r="207" spans="1:8" ht="19.5">
      <c r="A207" s="537"/>
      <c r="B207" s="32"/>
      <c r="C207" s="32"/>
      <c r="D207" s="32"/>
      <c r="E207" s="32"/>
      <c r="F207" s="32"/>
      <c r="G207" s="32"/>
      <c r="H207" s="32"/>
    </row>
    <row r="208" spans="1:8" ht="19.5">
      <c r="A208" s="537"/>
      <c r="B208" s="32"/>
      <c r="C208" s="32"/>
      <c r="D208" s="32"/>
      <c r="E208" s="32"/>
      <c r="F208" s="32"/>
      <c r="G208" s="32"/>
      <c r="H208" s="32"/>
    </row>
    <row r="209" spans="1:8" ht="19.5">
      <c r="A209" s="537"/>
      <c r="B209" s="32"/>
      <c r="C209" s="32"/>
      <c r="D209" s="32"/>
      <c r="E209" s="32"/>
      <c r="F209" s="32"/>
      <c r="G209" s="32"/>
      <c r="H209" s="32"/>
    </row>
    <row r="210" spans="1:8" ht="19.5">
      <c r="A210" s="537"/>
      <c r="B210" s="32"/>
      <c r="C210" s="32"/>
      <c r="D210" s="32"/>
      <c r="E210" s="32"/>
      <c r="F210" s="32"/>
      <c r="G210" s="32"/>
      <c r="H210" s="32"/>
    </row>
    <row r="211" spans="1:8" ht="19.5">
      <c r="A211" s="537"/>
      <c r="B211" s="32"/>
      <c r="C211" s="32"/>
      <c r="D211" s="32"/>
      <c r="E211" s="32"/>
      <c r="F211" s="32"/>
      <c r="G211" s="32"/>
      <c r="H211" s="32"/>
    </row>
    <row r="212" spans="1:8" ht="19.5">
      <c r="A212" s="537"/>
      <c r="B212" s="32"/>
      <c r="C212" s="32"/>
      <c r="D212" s="32"/>
      <c r="E212" s="32"/>
      <c r="F212" s="32"/>
      <c r="G212" s="32"/>
      <c r="H212" s="32"/>
    </row>
    <row r="213" spans="1:8" ht="19.5">
      <c r="A213" s="537"/>
      <c r="B213" s="32"/>
      <c r="C213" s="32"/>
      <c r="D213" s="32"/>
      <c r="E213" s="32"/>
      <c r="F213" s="32"/>
      <c r="G213" s="32"/>
      <c r="H213" s="32"/>
    </row>
    <row r="214" spans="1:8" ht="19.5">
      <c r="A214" s="537"/>
      <c r="B214" s="32"/>
      <c r="C214" s="32"/>
      <c r="D214" s="32"/>
      <c r="E214" s="32"/>
      <c r="F214" s="32"/>
      <c r="G214" s="32"/>
      <c r="H214" s="32"/>
    </row>
    <row r="215" spans="1:8" ht="19.5">
      <c r="A215" s="538"/>
      <c r="B215" s="32"/>
      <c r="C215" s="32"/>
      <c r="D215" s="32"/>
      <c r="E215" s="32"/>
      <c r="F215" s="32"/>
      <c r="G215" s="32"/>
      <c r="H215" s="32"/>
    </row>
    <row r="216" spans="1:8" ht="19.5">
      <c r="A216" s="537"/>
      <c r="B216" s="32"/>
      <c r="C216" s="32"/>
      <c r="D216" s="32"/>
      <c r="E216" s="32"/>
      <c r="F216" s="32"/>
      <c r="G216" s="32"/>
      <c r="H216" s="32"/>
    </row>
    <row r="217" spans="1:8" ht="19.5">
      <c r="A217" s="537"/>
      <c r="B217" s="32"/>
      <c r="C217" s="32"/>
      <c r="D217" s="32"/>
      <c r="E217" s="32"/>
      <c r="F217" s="32"/>
      <c r="G217" s="32"/>
      <c r="H217" s="32"/>
    </row>
    <row r="218" spans="1:8" ht="19.5">
      <c r="A218" s="537"/>
      <c r="B218" s="32"/>
      <c r="C218" s="32"/>
      <c r="D218" s="32"/>
      <c r="E218" s="32"/>
      <c r="F218" s="32"/>
      <c r="G218" s="32"/>
      <c r="H218" s="32"/>
    </row>
    <row r="219" spans="1:8" ht="19.5">
      <c r="A219" s="537"/>
      <c r="B219" s="32"/>
      <c r="C219" s="32"/>
      <c r="D219" s="32"/>
      <c r="E219" s="32"/>
      <c r="F219" s="32"/>
      <c r="G219" s="32"/>
      <c r="H219" s="32"/>
    </row>
    <row r="220" spans="1:8" ht="19.5">
      <c r="A220" s="537"/>
      <c r="B220" s="32"/>
      <c r="C220" s="32"/>
      <c r="D220" s="32"/>
      <c r="E220" s="32"/>
      <c r="F220" s="32"/>
      <c r="G220" s="32"/>
      <c r="H220" s="32"/>
    </row>
    <row r="221" spans="1:8" ht="19.5">
      <c r="A221" s="538"/>
      <c r="B221" s="32"/>
      <c r="C221" s="32"/>
      <c r="D221" s="32"/>
      <c r="E221" s="32"/>
      <c r="F221" s="32"/>
      <c r="G221" s="32"/>
      <c r="H221" s="32"/>
    </row>
    <row r="222" spans="1:8" ht="19.5">
      <c r="A222" s="537"/>
      <c r="B222" s="32"/>
      <c r="C222" s="32"/>
      <c r="D222" s="32"/>
      <c r="E222" s="32"/>
      <c r="F222" s="32"/>
      <c r="G222" s="32"/>
      <c r="H222" s="32"/>
    </row>
    <row r="223" spans="1:8" ht="19.5">
      <c r="A223" s="537"/>
      <c r="B223" s="32"/>
      <c r="C223" s="32"/>
      <c r="D223" s="32"/>
      <c r="E223" s="32"/>
      <c r="F223" s="32"/>
      <c r="G223" s="32"/>
      <c r="H223" s="32"/>
    </row>
    <row r="224" spans="1:8" ht="19.5">
      <c r="A224" s="538"/>
      <c r="B224" s="32"/>
      <c r="C224" s="32"/>
      <c r="D224" s="32"/>
      <c r="E224" s="32"/>
      <c r="F224" s="32"/>
      <c r="G224" s="32"/>
      <c r="H224" s="32"/>
    </row>
    <row r="225" spans="1:8" ht="19.5">
      <c r="A225" s="537"/>
      <c r="B225" s="32"/>
      <c r="C225" s="32"/>
      <c r="D225" s="32"/>
      <c r="E225" s="32"/>
      <c r="F225" s="32"/>
      <c r="G225" s="32"/>
      <c r="H225" s="32"/>
    </row>
    <row r="226" spans="1:8" ht="19.5">
      <c r="A226" s="537"/>
      <c r="B226" s="32"/>
      <c r="C226" s="32"/>
      <c r="D226" s="32"/>
      <c r="E226" s="32"/>
      <c r="F226" s="32"/>
      <c r="G226" s="32"/>
      <c r="H226" s="32"/>
    </row>
    <row r="227" spans="1:8" ht="19.5">
      <c r="A227" s="537"/>
      <c r="B227" s="32"/>
      <c r="C227" s="32"/>
      <c r="D227" s="32"/>
      <c r="E227" s="32"/>
      <c r="F227" s="32"/>
      <c r="G227" s="32"/>
      <c r="H227" s="32"/>
    </row>
    <row r="228" spans="1:8" ht="19.5">
      <c r="A228" s="543"/>
      <c r="B228" s="32"/>
      <c r="C228" s="32"/>
      <c r="D228" s="32"/>
      <c r="E228" s="32"/>
      <c r="F228" s="32"/>
      <c r="G228" s="32"/>
      <c r="H228" s="32"/>
    </row>
  </sheetData>
  <mergeCells count="7">
    <mergeCell ref="B6:C6"/>
    <mergeCell ref="A1:I1"/>
    <mergeCell ref="A2:I2"/>
    <mergeCell ref="A3:I3"/>
    <mergeCell ref="A4:I4"/>
    <mergeCell ref="A5:I5"/>
    <mergeCell ref="D6:I6"/>
  </mergeCells>
  <pageMargins left="0.7" right="0.7" top="0.75" bottom="0.75" header="0.3" footer="0.3"/>
  <pageSetup scale="34"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sqref="A1:I1"/>
    </sheetView>
  </sheetViews>
  <sheetFormatPr baseColWidth="10" defaultColWidth="9.140625" defaultRowHeight="18"/>
  <cols>
    <col min="1" max="1" width="132.28515625" style="544" customWidth="1"/>
    <col min="2" max="2" width="16" style="25" customWidth="1"/>
    <col min="3" max="3" width="19" style="25" customWidth="1"/>
    <col min="4"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102" t="s">
        <v>1072</v>
      </c>
      <c r="B1" s="1102"/>
      <c r="C1" s="1102"/>
      <c r="D1" s="1102"/>
      <c r="E1" s="1102"/>
      <c r="F1" s="1102"/>
      <c r="G1" s="1102"/>
      <c r="H1" s="1102"/>
      <c r="I1" s="1102"/>
    </row>
    <row r="2" spans="1:9" ht="43.5" customHeight="1">
      <c r="A2" s="1102" t="s">
        <v>423</v>
      </c>
      <c r="B2" s="1102"/>
      <c r="C2" s="1102"/>
      <c r="D2" s="1102"/>
      <c r="E2" s="1102"/>
      <c r="F2" s="1102"/>
      <c r="G2" s="1102"/>
      <c r="H2" s="1102"/>
      <c r="I2" s="1102"/>
    </row>
    <row r="3" spans="1:9" ht="43.5" customHeight="1">
      <c r="A3" s="1102" t="s">
        <v>1080</v>
      </c>
      <c r="B3" s="1102"/>
      <c r="C3" s="1102"/>
      <c r="D3" s="1102"/>
      <c r="E3" s="1102"/>
      <c r="F3" s="1102"/>
      <c r="G3" s="1102"/>
      <c r="H3" s="1102"/>
      <c r="I3" s="1102"/>
    </row>
    <row r="4" spans="1:9" ht="43.5" customHeight="1">
      <c r="A4" s="1103" t="s">
        <v>1250</v>
      </c>
      <c r="B4" s="1103"/>
      <c r="C4" s="1103"/>
      <c r="D4" s="1103"/>
      <c r="E4" s="1103"/>
      <c r="F4" s="1103"/>
      <c r="G4" s="1103"/>
      <c r="H4" s="1103"/>
      <c r="I4" s="1103"/>
    </row>
    <row r="5" spans="1:9" ht="19.5" customHeight="1" thickBot="1">
      <c r="A5" s="1102"/>
      <c r="B5" s="1102"/>
      <c r="C5" s="1102"/>
      <c r="D5" s="1102"/>
      <c r="E5" s="1102"/>
      <c r="F5" s="1102"/>
      <c r="G5" s="1102"/>
      <c r="H5" s="1102"/>
      <c r="I5" s="1102"/>
    </row>
    <row r="6" spans="1:9" ht="30" customHeight="1" thickTop="1" thickBot="1">
      <c r="A6" s="987"/>
      <c r="B6" s="1109" t="s">
        <v>1415</v>
      </c>
      <c r="C6" s="1109"/>
      <c r="D6" s="1110" t="s">
        <v>1080</v>
      </c>
      <c r="E6" s="1110"/>
      <c r="F6" s="1110"/>
      <c r="G6" s="1110"/>
      <c r="H6" s="1110"/>
      <c r="I6" s="1110"/>
    </row>
    <row r="7" spans="1:9" s="26" customFormat="1" ht="34.5" customHeight="1" thickTop="1" thickBot="1">
      <c r="A7" s="427" t="s">
        <v>296</v>
      </c>
      <c r="B7" s="67" t="s">
        <v>424</v>
      </c>
      <c r="C7" s="67" t="s">
        <v>425</v>
      </c>
      <c r="D7" s="67" t="s">
        <v>1147</v>
      </c>
      <c r="E7" s="67" t="s">
        <v>1237</v>
      </c>
      <c r="F7" s="67" t="s">
        <v>1292</v>
      </c>
      <c r="G7" s="67" t="s">
        <v>1433</v>
      </c>
      <c r="H7" s="67" t="s">
        <v>1366</v>
      </c>
      <c r="I7" s="67" t="s">
        <v>1434</v>
      </c>
    </row>
    <row r="8" spans="1:9" ht="15" customHeight="1" thickTop="1" thickBot="1">
      <c r="A8" s="428"/>
      <c r="B8" s="568"/>
      <c r="C8" s="568"/>
      <c r="D8" s="568"/>
      <c r="E8" s="568"/>
      <c r="F8" s="568"/>
      <c r="G8" s="568"/>
      <c r="H8" s="568"/>
      <c r="I8" s="568"/>
    </row>
    <row r="9" spans="1:9" ht="24" customHeight="1" thickTop="1" thickBot="1">
      <c r="A9" s="27" t="s">
        <v>426</v>
      </c>
      <c r="B9" s="765">
        <v>715805.21146064135</v>
      </c>
      <c r="C9" s="765">
        <v>834333.20943877555</v>
      </c>
      <c r="D9" s="765">
        <v>908900.28076676396</v>
      </c>
      <c r="E9" s="765">
        <v>1037235.7086020409</v>
      </c>
      <c r="F9" s="765">
        <v>1135861.9702653063</v>
      </c>
      <c r="G9" s="765">
        <v>1133053.7028702623</v>
      </c>
      <c r="H9" s="765">
        <v>1245442.4525553936</v>
      </c>
      <c r="I9" s="765">
        <v>1269431.2592463556</v>
      </c>
    </row>
    <row r="10" spans="1:9" s="70" customFormat="1" ht="21" customHeight="1" thickTop="1">
      <c r="A10" s="68" t="s">
        <v>8</v>
      </c>
      <c r="B10" s="766">
        <v>94840.936390670555</v>
      </c>
      <c r="C10" s="766">
        <v>70750.662682215741</v>
      </c>
      <c r="D10" s="766">
        <v>71822.134240524785</v>
      </c>
      <c r="E10" s="766">
        <v>68029.142857142855</v>
      </c>
      <c r="F10" s="766">
        <v>64604.151470845478</v>
      </c>
      <c r="G10" s="766">
        <v>61114.722702623912</v>
      </c>
      <c r="H10" s="766">
        <v>66175.592227405257</v>
      </c>
      <c r="I10" s="766">
        <v>74067.457924198257</v>
      </c>
    </row>
    <row r="11" spans="1:9" s="70" customFormat="1" ht="21" customHeight="1">
      <c r="A11" s="68" t="s">
        <v>17</v>
      </c>
      <c r="B11" s="766">
        <v>38960.885989795919</v>
      </c>
      <c r="C11" s="766">
        <v>70470.225167638477</v>
      </c>
      <c r="D11" s="766">
        <v>69988.277782798832</v>
      </c>
      <c r="E11" s="766">
        <v>85085.927142857152</v>
      </c>
      <c r="F11" s="766">
        <v>101881.25104810495</v>
      </c>
      <c r="G11" s="766">
        <v>79350.477193877538</v>
      </c>
      <c r="H11" s="766">
        <v>93482.225938775518</v>
      </c>
      <c r="I11" s="766">
        <v>80912.970314868799</v>
      </c>
    </row>
    <row r="12" spans="1:9" s="70" customFormat="1" ht="21" customHeight="1">
      <c r="A12" s="68" t="s">
        <v>26</v>
      </c>
      <c r="B12" s="766">
        <v>562130.88087755104</v>
      </c>
      <c r="C12" s="766">
        <v>632167.55671865901</v>
      </c>
      <c r="D12" s="766">
        <v>729795.02812973771</v>
      </c>
      <c r="E12" s="766">
        <v>828606.19146938762</v>
      </c>
      <c r="F12" s="766">
        <v>926369.4054489797</v>
      </c>
      <c r="G12" s="766">
        <v>963115.60593148693</v>
      </c>
      <c r="H12" s="766">
        <v>1032846.3184999999</v>
      </c>
      <c r="I12" s="766">
        <v>1065175.9489723032</v>
      </c>
    </row>
    <row r="13" spans="1:9" s="70" customFormat="1" ht="21" customHeight="1">
      <c r="A13" s="429" t="s">
        <v>427</v>
      </c>
      <c r="B13" s="766">
        <v>567970.1043921283</v>
      </c>
      <c r="C13" s="766">
        <v>637588.71447084565</v>
      </c>
      <c r="D13" s="766">
        <v>735533.36889067059</v>
      </c>
      <c r="E13" s="766">
        <v>834128.13086734689</v>
      </c>
      <c r="F13" s="766">
        <v>930117.63876967935</v>
      </c>
      <c r="G13" s="766">
        <v>966385.07553644315</v>
      </c>
      <c r="H13" s="766">
        <v>1036963.4846239068</v>
      </c>
      <c r="I13" s="766">
        <v>1068236.4085962099</v>
      </c>
    </row>
    <row r="14" spans="1:9" s="70" customFormat="1" ht="21" customHeight="1">
      <c r="A14" s="429" t="s">
        <v>428</v>
      </c>
      <c r="B14" s="766">
        <v>566920.62723177846</v>
      </c>
      <c r="C14" s="766">
        <v>635850.49290962098</v>
      </c>
      <c r="D14" s="766">
        <v>732094.37701311952</v>
      </c>
      <c r="E14" s="766">
        <v>827225.77592274058</v>
      </c>
      <c r="F14" s="766">
        <v>919195.35542857146</v>
      </c>
      <c r="G14" s="766">
        <v>950957.12374344026</v>
      </c>
      <c r="H14" s="766">
        <v>1012417.8133760933</v>
      </c>
      <c r="I14" s="766">
        <v>1040519.3327725946</v>
      </c>
    </row>
    <row r="15" spans="1:9" s="70" customFormat="1" ht="21" customHeight="1">
      <c r="A15" s="429" t="s">
        <v>429</v>
      </c>
      <c r="B15" s="766">
        <v>1049.4771603498543</v>
      </c>
      <c r="C15" s="766">
        <v>1738.2215612244897</v>
      </c>
      <c r="D15" s="766">
        <v>3438.9918775510205</v>
      </c>
      <c r="E15" s="766">
        <v>6902.3549446064144</v>
      </c>
      <c r="F15" s="766">
        <v>10922.28334110787</v>
      </c>
      <c r="G15" s="766">
        <v>15427.951793002914</v>
      </c>
      <c r="H15" s="766">
        <v>24545.67124781341</v>
      </c>
      <c r="I15" s="766">
        <v>27717.07582361516</v>
      </c>
    </row>
    <row r="16" spans="1:9" s="70" customFormat="1" ht="21" customHeight="1">
      <c r="A16" s="429" t="s">
        <v>430</v>
      </c>
      <c r="B16" s="766">
        <v>3186.8365058309037</v>
      </c>
      <c r="C16" s="766">
        <v>3829.1098513119532</v>
      </c>
      <c r="D16" s="766">
        <v>4378.4499927113702</v>
      </c>
      <c r="E16" s="766">
        <v>4849.1686078717194</v>
      </c>
      <c r="F16" s="766">
        <v>5509.6984941690971</v>
      </c>
      <c r="G16" s="766">
        <v>5122.7580772594747</v>
      </c>
      <c r="H16" s="766">
        <v>4368.5571501457725</v>
      </c>
      <c r="I16" s="766">
        <v>6120.8073323615154</v>
      </c>
    </row>
    <row r="17" spans="1:9" s="70" customFormat="1" ht="21" customHeight="1">
      <c r="A17" s="429" t="s">
        <v>431</v>
      </c>
      <c r="B17" s="766">
        <v>3121.8925510204081</v>
      </c>
      <c r="C17" s="766">
        <v>3734.0964475218661</v>
      </c>
      <c r="D17" s="766">
        <v>4292.0255174927115</v>
      </c>
      <c r="E17" s="766">
        <v>4624.2052551020406</v>
      </c>
      <c r="F17" s="766">
        <v>5231.7862463556858</v>
      </c>
      <c r="G17" s="766">
        <v>4734.620976676385</v>
      </c>
      <c r="H17" s="766">
        <v>3868.7632172011663</v>
      </c>
      <c r="I17" s="766">
        <v>4940.3199081632656</v>
      </c>
    </row>
    <row r="18" spans="1:9" s="70" customFormat="1" ht="21" customHeight="1">
      <c r="A18" s="429" t="s">
        <v>432</v>
      </c>
      <c r="B18" s="766">
        <v>64.943954810495626</v>
      </c>
      <c r="C18" s="766">
        <v>95.013403790087452</v>
      </c>
      <c r="D18" s="766">
        <v>86.424475218658884</v>
      </c>
      <c r="E18" s="766">
        <v>224.96335276967932</v>
      </c>
      <c r="F18" s="766">
        <v>277.91224781341106</v>
      </c>
      <c r="G18" s="766">
        <v>388.13710058309033</v>
      </c>
      <c r="H18" s="766">
        <v>499.79393294460635</v>
      </c>
      <c r="I18" s="766">
        <v>1180.4874241982509</v>
      </c>
    </row>
    <row r="19" spans="1:9" s="70" customFormat="1" ht="21" customHeight="1">
      <c r="A19" s="429" t="s">
        <v>433</v>
      </c>
      <c r="B19" s="766">
        <v>3126.3652040816328</v>
      </c>
      <c r="C19" s="766">
        <v>3833.5300437317787</v>
      </c>
      <c r="D19" s="766">
        <v>5437.64999271137</v>
      </c>
      <c r="E19" s="766">
        <v>4959.4531020408158</v>
      </c>
      <c r="F19" s="766">
        <v>6819.5665816326537</v>
      </c>
      <c r="G19" s="766">
        <v>7738.7998804664721</v>
      </c>
      <c r="H19" s="766">
        <v>7177.9431209912545</v>
      </c>
      <c r="I19" s="766">
        <v>8591.5200451895034</v>
      </c>
    </row>
    <row r="20" spans="1:9" s="70" customFormat="1" ht="21" customHeight="1">
      <c r="A20" s="429" t="s">
        <v>434</v>
      </c>
      <c r="B20" s="766">
        <v>2823.4626851311955</v>
      </c>
      <c r="C20" s="766">
        <v>3559.1230728862979</v>
      </c>
      <c r="D20" s="766">
        <v>5065.6902113702627</v>
      </c>
      <c r="E20" s="766">
        <v>4525.0802128279884</v>
      </c>
      <c r="F20" s="766">
        <v>6309.8271909620989</v>
      </c>
      <c r="G20" s="766">
        <v>7103.844196793003</v>
      </c>
      <c r="H20" s="766">
        <v>6372.957030612245</v>
      </c>
      <c r="I20" s="766">
        <v>7218.263820699709</v>
      </c>
    </row>
    <row r="21" spans="1:9" s="70" customFormat="1" ht="21" customHeight="1">
      <c r="A21" s="429" t="s">
        <v>435</v>
      </c>
      <c r="B21" s="766">
        <v>302.9025189504373</v>
      </c>
      <c r="C21" s="766">
        <v>274.40697084548106</v>
      </c>
      <c r="D21" s="766">
        <v>371.95978134110788</v>
      </c>
      <c r="E21" s="766">
        <v>434.372889212828</v>
      </c>
      <c r="F21" s="766">
        <v>509.73939067055397</v>
      </c>
      <c r="G21" s="766">
        <v>634.95568367346948</v>
      </c>
      <c r="H21" s="766">
        <v>804.98609037900871</v>
      </c>
      <c r="I21" s="766">
        <v>1373.2562244897958</v>
      </c>
    </row>
    <row r="22" spans="1:9" s="70" customFormat="1" ht="21" customHeight="1">
      <c r="A22" s="429" t="s">
        <v>39</v>
      </c>
      <c r="B22" s="766">
        <v>8265.6066997084545</v>
      </c>
      <c r="C22" s="766">
        <v>8907.446271137027</v>
      </c>
      <c r="D22" s="766">
        <v>9617.9879723032082</v>
      </c>
      <c r="E22" s="766">
        <v>10877.21329883382</v>
      </c>
      <c r="F22" s="766">
        <v>12271.577408163266</v>
      </c>
      <c r="G22" s="766">
        <v>13005.063393586004</v>
      </c>
      <c r="H22" s="766">
        <v>13884.747822157435</v>
      </c>
      <c r="I22" s="766">
        <v>14496.419902332362</v>
      </c>
    </row>
    <row r="23" spans="1:9" s="70" customFormat="1" ht="21" customHeight="1">
      <c r="A23" s="429" t="s">
        <v>436</v>
      </c>
      <c r="B23" s="766">
        <v>-20418.031924198251</v>
      </c>
      <c r="C23" s="766">
        <v>-21991.243918367345</v>
      </c>
      <c r="D23" s="766">
        <v>-25172.428718658892</v>
      </c>
      <c r="E23" s="766">
        <v>-26207.774406705539</v>
      </c>
      <c r="F23" s="766">
        <v>-28349.075804664724</v>
      </c>
      <c r="G23" s="766">
        <v>-29136.090956268225</v>
      </c>
      <c r="H23" s="766">
        <v>-29548.414217201167</v>
      </c>
      <c r="I23" s="766">
        <v>-32269.206903790091</v>
      </c>
    </row>
    <row r="24" spans="1:9" s="70" customFormat="1" ht="21" customHeight="1">
      <c r="A24" s="68" t="s">
        <v>57</v>
      </c>
      <c r="B24" s="766">
        <v>5851.6492128279888</v>
      </c>
      <c r="C24" s="766">
        <v>6534.2918513119539</v>
      </c>
      <c r="D24" s="766">
        <v>6349.0349329446062</v>
      </c>
      <c r="E24" s="766">
        <v>6536.9250860058319</v>
      </c>
      <c r="F24" s="766">
        <v>9412.7823658892121</v>
      </c>
      <c r="G24" s="766">
        <v>5814.6355276967934</v>
      </c>
      <c r="H24" s="766">
        <v>9407.7076166180759</v>
      </c>
      <c r="I24" s="766">
        <v>7150.4194883381924</v>
      </c>
    </row>
    <row r="25" spans="1:9" s="70" customFormat="1" ht="21" customHeight="1">
      <c r="A25" s="68" t="s">
        <v>63</v>
      </c>
      <c r="B25" s="766">
        <v>6.4139941690962094E-3</v>
      </c>
      <c r="C25" s="766">
        <v>9.969211370262391</v>
      </c>
      <c r="D25" s="766">
        <v>15.190304664723033</v>
      </c>
      <c r="E25" s="766">
        <v>15.608857142857142</v>
      </c>
      <c r="F25" s="766">
        <v>34.718536443148686</v>
      </c>
      <c r="G25" s="766">
        <v>314.37338338192421</v>
      </c>
      <c r="H25" s="766">
        <v>338.78349562682217</v>
      </c>
      <c r="I25" s="766">
        <v>341.41112682215748</v>
      </c>
    </row>
    <row r="26" spans="1:9" s="70" customFormat="1" ht="21" customHeight="1">
      <c r="A26" s="68" t="s">
        <v>437</v>
      </c>
      <c r="B26" s="766">
        <v>1613.5909227405248</v>
      </c>
      <c r="C26" s="766">
        <v>41015.884919825075</v>
      </c>
      <c r="D26" s="766">
        <v>18398.367476676383</v>
      </c>
      <c r="E26" s="766">
        <v>37802.498007288632</v>
      </c>
      <c r="F26" s="766">
        <v>22981.610083090378</v>
      </c>
      <c r="G26" s="766">
        <v>13412.359364431486</v>
      </c>
      <c r="H26" s="766">
        <v>33195.362899416912</v>
      </c>
      <c r="I26" s="766">
        <v>32272.390284256559</v>
      </c>
    </row>
    <row r="27" spans="1:9" s="70" customFormat="1" ht="21" customHeight="1">
      <c r="A27" s="68" t="s">
        <v>74</v>
      </c>
      <c r="B27" s="766">
        <v>9736.5653148688052</v>
      </c>
      <c r="C27" s="766">
        <v>10336.561680758017</v>
      </c>
      <c r="D27" s="766">
        <v>10293.439189504374</v>
      </c>
      <c r="E27" s="766">
        <v>8947.8730116618062</v>
      </c>
      <c r="F27" s="766">
        <v>8781.4812011661816</v>
      </c>
      <c r="G27" s="766">
        <v>8215.2632463556856</v>
      </c>
      <c r="H27" s="766">
        <v>8243.7588702623907</v>
      </c>
      <c r="I27" s="766">
        <v>8004.689928571428</v>
      </c>
    </row>
    <row r="28" spans="1:9" s="70" customFormat="1" ht="21" customHeight="1">
      <c r="A28" s="68" t="s">
        <v>438</v>
      </c>
      <c r="B28" s="766">
        <v>2670.6963381924197</v>
      </c>
      <c r="C28" s="766">
        <v>3048.0572069970849</v>
      </c>
      <c r="D28" s="766">
        <v>2238.8087099125364</v>
      </c>
      <c r="E28" s="766">
        <v>2211.5421705539356</v>
      </c>
      <c r="F28" s="766">
        <v>1796.5701107871721</v>
      </c>
      <c r="G28" s="766">
        <v>1716.2655204081634</v>
      </c>
      <c r="H28" s="766">
        <v>1752.7030072886298</v>
      </c>
      <c r="I28" s="766">
        <v>1505.9712069970847</v>
      </c>
    </row>
    <row r="29" spans="1:9" s="71" customFormat="1" ht="43.5" customHeight="1" thickBot="1">
      <c r="A29" s="430" t="s">
        <v>1359</v>
      </c>
      <c r="B29" s="767">
        <v>0</v>
      </c>
      <c r="C29" s="767">
        <v>0</v>
      </c>
      <c r="D29" s="767">
        <v>0</v>
      </c>
      <c r="E29" s="767">
        <v>0</v>
      </c>
      <c r="F29" s="767">
        <v>0</v>
      </c>
      <c r="G29" s="767">
        <v>0</v>
      </c>
      <c r="H29" s="767">
        <v>0</v>
      </c>
      <c r="I29" s="767">
        <v>0</v>
      </c>
    </row>
    <row r="30" spans="1:9" ht="24" customHeight="1" thickTop="1" thickBot="1">
      <c r="A30" s="27" t="s">
        <v>439</v>
      </c>
      <c r="B30" s="765">
        <v>658646.77362244902</v>
      </c>
      <c r="C30" s="765">
        <v>769253.2706880467</v>
      </c>
      <c r="D30" s="765">
        <v>832592.99402332364</v>
      </c>
      <c r="E30" s="765">
        <v>950887.37991545198</v>
      </c>
      <c r="F30" s="765">
        <v>1037905.3954970845</v>
      </c>
      <c r="G30" s="765">
        <v>1029874.3306341107</v>
      </c>
      <c r="H30" s="765">
        <v>1136654.3806836733</v>
      </c>
      <c r="I30" s="765">
        <v>1159874.4240043731</v>
      </c>
    </row>
    <row r="31" spans="1:9" s="70" customFormat="1" ht="21" customHeight="1" thickTop="1">
      <c r="A31" s="68" t="s">
        <v>440</v>
      </c>
      <c r="B31" s="766">
        <v>582090.65995335288</v>
      </c>
      <c r="C31" s="766">
        <v>664917.02454081632</v>
      </c>
      <c r="D31" s="766">
        <v>732369.28865160351</v>
      </c>
      <c r="E31" s="766">
        <v>857003.77511953341</v>
      </c>
      <c r="F31" s="766">
        <v>949286.8821851312</v>
      </c>
      <c r="G31" s="766">
        <v>943710.49952186598</v>
      </c>
      <c r="H31" s="766">
        <v>999680.96268221573</v>
      </c>
      <c r="I31" s="766">
        <v>1041054.1799198251</v>
      </c>
    </row>
    <row r="32" spans="1:9" s="70" customFormat="1" ht="21" customHeight="1">
      <c r="A32" s="429" t="s">
        <v>441</v>
      </c>
      <c r="B32" s="766">
        <v>6094.0826938775508</v>
      </c>
      <c r="C32" s="766">
        <v>5156.7649606413997</v>
      </c>
      <c r="D32" s="766">
        <v>5360.3811516034993</v>
      </c>
      <c r="E32" s="766">
        <v>5630.5055495626821</v>
      </c>
      <c r="F32" s="766">
        <v>5368.4864868804661</v>
      </c>
      <c r="G32" s="766">
        <v>6968.0112842565586</v>
      </c>
      <c r="H32" s="766">
        <v>6455.5659402332367</v>
      </c>
      <c r="I32" s="766">
        <v>10145.423704081633</v>
      </c>
    </row>
    <row r="33" spans="1:9" s="70" customFormat="1" ht="21" customHeight="1">
      <c r="A33" s="429" t="s">
        <v>442</v>
      </c>
      <c r="B33" s="766">
        <v>217830.33928425657</v>
      </c>
      <c r="C33" s="766">
        <v>229120.21533965014</v>
      </c>
      <c r="D33" s="766">
        <v>257713.39833527696</v>
      </c>
      <c r="E33" s="766">
        <v>256754.20568950436</v>
      </c>
      <c r="F33" s="766">
        <v>270672.31311078719</v>
      </c>
      <c r="G33" s="766">
        <v>255603.43231049561</v>
      </c>
      <c r="H33" s="766">
        <v>291075.33738046646</v>
      </c>
      <c r="I33" s="766">
        <v>305115.48411807581</v>
      </c>
    </row>
    <row r="34" spans="1:9" s="70" customFormat="1" ht="21" customHeight="1">
      <c r="A34" s="429" t="s">
        <v>443</v>
      </c>
      <c r="B34" s="766">
        <v>79856.276370262378</v>
      </c>
      <c r="C34" s="766">
        <v>56472.13260495627</v>
      </c>
      <c r="D34" s="766">
        <v>17744.245339650144</v>
      </c>
      <c r="E34" s="766">
        <v>5830.4156763848396</v>
      </c>
      <c r="F34" s="766">
        <v>3749.0480816326531</v>
      </c>
      <c r="G34" s="766">
        <v>3429.42466909621</v>
      </c>
      <c r="H34" s="766">
        <v>2116.3855335276967</v>
      </c>
      <c r="I34" s="766">
        <v>1744.2877915451895</v>
      </c>
    </row>
    <row r="35" spans="1:9" s="70" customFormat="1" ht="21" customHeight="1">
      <c r="A35" s="429" t="s">
        <v>444</v>
      </c>
      <c r="B35" s="766">
        <v>10690.317110787171</v>
      </c>
      <c r="C35" s="766">
        <v>10130.768858600584</v>
      </c>
      <c r="D35" s="766">
        <v>7650.3238994169105</v>
      </c>
      <c r="E35" s="766">
        <v>6795.5724460641386</v>
      </c>
      <c r="F35" s="766">
        <v>8565.9238717201169</v>
      </c>
      <c r="G35" s="766">
        <v>8215.0779067055391</v>
      </c>
      <c r="H35" s="766">
        <v>8663.8682040816329</v>
      </c>
      <c r="I35" s="766">
        <v>7896.223861516034</v>
      </c>
    </row>
    <row r="36" spans="1:9" s="70" customFormat="1" ht="21" customHeight="1">
      <c r="A36" s="429" t="s">
        <v>445</v>
      </c>
      <c r="B36" s="766">
        <v>255992.96928717199</v>
      </c>
      <c r="C36" s="766">
        <v>344612.83735714288</v>
      </c>
      <c r="D36" s="766">
        <v>414765.52617784252</v>
      </c>
      <c r="E36" s="766">
        <v>539912.91873760929</v>
      </c>
      <c r="F36" s="766">
        <v>606337.60352186591</v>
      </c>
      <c r="G36" s="766">
        <v>610564.84303790086</v>
      </c>
      <c r="H36" s="766">
        <v>624224.22284985427</v>
      </c>
      <c r="I36" s="766">
        <v>645158.86556414003</v>
      </c>
    </row>
    <row r="37" spans="1:9" s="70" customFormat="1" ht="21" customHeight="1">
      <c r="A37" s="429" t="s">
        <v>446</v>
      </c>
      <c r="B37" s="766">
        <v>11626.675206997084</v>
      </c>
      <c r="C37" s="766">
        <v>19424.305419825076</v>
      </c>
      <c r="D37" s="766">
        <v>29135.413747813411</v>
      </c>
      <c r="E37" s="766">
        <v>42080.157020408165</v>
      </c>
      <c r="F37" s="766">
        <v>54593.507112244901</v>
      </c>
      <c r="G37" s="766">
        <v>58929.710313411073</v>
      </c>
      <c r="H37" s="766">
        <v>67145.582774052469</v>
      </c>
      <c r="I37" s="766">
        <v>70993.894880466469</v>
      </c>
    </row>
    <row r="38" spans="1:9" s="70" customFormat="1" ht="21" customHeight="1">
      <c r="A38" s="68" t="s">
        <v>447</v>
      </c>
      <c r="B38" s="766">
        <v>1337.7672288629738</v>
      </c>
      <c r="C38" s="766">
        <v>897.56570845481053</v>
      </c>
      <c r="D38" s="766">
        <v>1401.9864241982507</v>
      </c>
      <c r="E38" s="766">
        <v>879.34099562682218</v>
      </c>
      <c r="F38" s="766">
        <v>91.478376093294457</v>
      </c>
      <c r="G38" s="766">
        <v>564.18965451895042</v>
      </c>
      <c r="H38" s="766">
        <v>711.91819825072878</v>
      </c>
      <c r="I38" s="766">
        <v>487.82362973760934</v>
      </c>
    </row>
    <row r="39" spans="1:9" s="70" customFormat="1" ht="21" customHeight="1">
      <c r="A39" s="68" t="s">
        <v>448</v>
      </c>
      <c r="B39" s="766">
        <v>27151.353603498541</v>
      </c>
      <c r="C39" s="766">
        <v>39128.097862973766</v>
      </c>
      <c r="D39" s="766">
        <v>43211.8034606414</v>
      </c>
      <c r="E39" s="766">
        <v>43634.338355685133</v>
      </c>
      <c r="F39" s="766">
        <v>30290.801352769678</v>
      </c>
      <c r="G39" s="766">
        <v>32050.194077259475</v>
      </c>
      <c r="H39" s="766">
        <v>67635.137628279888</v>
      </c>
      <c r="I39" s="766">
        <v>60440.590629737613</v>
      </c>
    </row>
    <row r="40" spans="1:9" s="70" customFormat="1" ht="21" customHeight="1">
      <c r="A40" s="68" t="s">
        <v>449</v>
      </c>
      <c r="B40" s="766">
        <v>16076.743408163265</v>
      </c>
      <c r="C40" s="766">
        <v>21416.043981049563</v>
      </c>
      <c r="D40" s="766">
        <v>20123.853540816326</v>
      </c>
      <c r="E40" s="766">
        <v>21639.391932944607</v>
      </c>
      <c r="F40" s="766">
        <v>26267.06347521866</v>
      </c>
      <c r="G40" s="766">
        <v>21787.081793002915</v>
      </c>
      <c r="H40" s="766">
        <v>35525.427559766766</v>
      </c>
      <c r="I40" s="766">
        <v>23648.923415451896</v>
      </c>
    </row>
    <row r="41" spans="1:9" s="70" customFormat="1" ht="21" customHeight="1">
      <c r="A41" s="68" t="s">
        <v>127</v>
      </c>
      <c r="B41" s="766">
        <v>19975.160561224489</v>
      </c>
      <c r="C41" s="766">
        <v>22785.952271137026</v>
      </c>
      <c r="D41" s="766">
        <v>23867.677508746357</v>
      </c>
      <c r="E41" s="766">
        <v>24853.180272594753</v>
      </c>
      <c r="F41" s="766">
        <v>26058.915397959187</v>
      </c>
      <c r="G41" s="766">
        <v>27437.552625364431</v>
      </c>
      <c r="H41" s="766">
        <v>28106.912935860058</v>
      </c>
      <c r="I41" s="766">
        <v>28694.563087463557</v>
      </c>
    </row>
    <row r="42" spans="1:9" s="70" customFormat="1" ht="21" customHeight="1">
      <c r="A42" s="68" t="s">
        <v>133</v>
      </c>
      <c r="B42" s="766">
        <v>0</v>
      </c>
      <c r="C42" s="766">
        <v>0</v>
      </c>
      <c r="D42" s="766">
        <v>0</v>
      </c>
      <c r="E42" s="766">
        <v>0</v>
      </c>
      <c r="F42" s="766">
        <v>0</v>
      </c>
      <c r="G42" s="766">
        <v>0</v>
      </c>
      <c r="H42" s="766">
        <v>0</v>
      </c>
      <c r="I42" s="766">
        <v>0</v>
      </c>
    </row>
    <row r="43" spans="1:9" s="70" customFormat="1" ht="21" customHeight="1">
      <c r="A43" s="68" t="s">
        <v>450</v>
      </c>
      <c r="B43" s="766">
        <v>0</v>
      </c>
      <c r="C43" s="766">
        <v>0</v>
      </c>
      <c r="D43" s="766">
        <v>0</v>
      </c>
      <c r="E43" s="766">
        <v>0</v>
      </c>
      <c r="F43" s="766">
        <v>0</v>
      </c>
      <c r="G43" s="766">
        <v>0</v>
      </c>
      <c r="H43" s="766">
        <v>0</v>
      </c>
      <c r="I43" s="766">
        <v>0</v>
      </c>
    </row>
    <row r="44" spans="1:9" s="71" customFormat="1" ht="43.5" customHeight="1" thickBot="1">
      <c r="A44" s="430" t="s">
        <v>109</v>
      </c>
      <c r="B44" s="767">
        <v>12015.088867346938</v>
      </c>
      <c r="C44" s="767">
        <v>20108.58632361516</v>
      </c>
      <c r="D44" s="767">
        <v>11618.384437317784</v>
      </c>
      <c r="E44" s="767">
        <v>2877.3532390670553</v>
      </c>
      <c r="F44" s="767">
        <v>5910.2547099125368</v>
      </c>
      <c r="G44" s="767">
        <v>4324.8129620991258</v>
      </c>
      <c r="H44" s="767">
        <v>4994.0216793002919</v>
      </c>
      <c r="I44" s="767">
        <v>5548.3433221574342</v>
      </c>
    </row>
    <row r="45" spans="1:9" ht="24" customHeight="1" thickTop="1" thickBot="1">
      <c r="A45" s="27" t="s">
        <v>451</v>
      </c>
      <c r="B45" s="765">
        <v>57158.437838192418</v>
      </c>
      <c r="C45" s="765">
        <v>65079.938750728863</v>
      </c>
      <c r="D45" s="765">
        <v>76307.286743440229</v>
      </c>
      <c r="E45" s="765">
        <v>86348.328686588909</v>
      </c>
      <c r="F45" s="765">
        <v>97956.574768221573</v>
      </c>
      <c r="G45" s="765">
        <v>103179.3722361516</v>
      </c>
      <c r="H45" s="765">
        <v>108788.07187172011</v>
      </c>
      <c r="I45" s="765">
        <v>109556.8352419825</v>
      </c>
    </row>
    <row r="46" spans="1:9" s="70" customFormat="1" ht="21" customHeight="1" thickTop="1">
      <c r="A46" s="68" t="s">
        <v>148</v>
      </c>
      <c r="B46" s="766">
        <v>38867.784256559768</v>
      </c>
      <c r="C46" s="766">
        <v>45767.594752186589</v>
      </c>
      <c r="D46" s="766">
        <v>55543.236151603494</v>
      </c>
      <c r="E46" s="766">
        <v>62503.513119533527</v>
      </c>
      <c r="F46" s="766">
        <v>73092.740524781344</v>
      </c>
      <c r="G46" s="766">
        <v>73092.740524781344</v>
      </c>
      <c r="H46" s="766">
        <v>79520.641399416912</v>
      </c>
      <c r="I46" s="766">
        <v>89524.446064139935</v>
      </c>
    </row>
    <row r="47" spans="1:9" s="70" customFormat="1" ht="21" customHeight="1">
      <c r="A47" s="68" t="s">
        <v>152</v>
      </c>
      <c r="B47" s="766">
        <v>756.2642448979592</v>
      </c>
      <c r="C47" s="766">
        <v>806.0536895043731</v>
      </c>
      <c r="D47" s="766">
        <v>806.0536895043731</v>
      </c>
      <c r="E47" s="766">
        <v>806.0536895043731</v>
      </c>
      <c r="F47" s="766">
        <v>806.0536895043731</v>
      </c>
      <c r="G47" s="766">
        <v>806.0536895043731</v>
      </c>
      <c r="H47" s="766">
        <v>806.0536895043731</v>
      </c>
      <c r="I47" s="766">
        <v>806.0536895043731</v>
      </c>
    </row>
    <row r="48" spans="1:9" s="70" customFormat="1" ht="21" customHeight="1">
      <c r="A48" s="68" t="s">
        <v>156</v>
      </c>
      <c r="B48" s="766">
        <v>0</v>
      </c>
      <c r="C48" s="766">
        <v>0</v>
      </c>
      <c r="D48" s="766">
        <v>0</v>
      </c>
      <c r="E48" s="766">
        <v>0</v>
      </c>
      <c r="F48" s="766">
        <v>0</v>
      </c>
      <c r="G48" s="766">
        <v>0</v>
      </c>
      <c r="H48" s="766">
        <v>0</v>
      </c>
      <c r="I48" s="766">
        <v>0</v>
      </c>
    </row>
    <row r="49" spans="1:9" s="70" customFormat="1" ht="21" customHeight="1">
      <c r="A49" s="68" t="s">
        <v>452</v>
      </c>
      <c r="B49" s="766">
        <v>4840.4576909620992</v>
      </c>
      <c r="C49" s="766">
        <v>6109.8399475218657</v>
      </c>
      <c r="D49" s="766">
        <v>7349.4740758017488</v>
      </c>
      <c r="E49" s="766">
        <v>8610.3154504373178</v>
      </c>
      <c r="F49" s="766">
        <v>10053.149185131195</v>
      </c>
      <c r="G49" s="766">
        <v>11453.601413994171</v>
      </c>
      <c r="H49" s="766">
        <v>11453.601413994171</v>
      </c>
      <c r="I49" s="766">
        <v>13154.350556851312</v>
      </c>
    </row>
    <row r="50" spans="1:9" s="70" customFormat="1" ht="21" customHeight="1">
      <c r="A50" s="68" t="s">
        <v>164</v>
      </c>
      <c r="B50" s="766">
        <v>12693.931645772594</v>
      </c>
      <c r="C50" s="766">
        <v>12396.450361516036</v>
      </c>
      <c r="D50" s="766">
        <v>12608.522826530612</v>
      </c>
      <c r="E50" s="766">
        <v>14428.446427113702</v>
      </c>
      <c r="F50" s="766">
        <v>14004.631368804665</v>
      </c>
      <c r="G50" s="766">
        <v>17826.976607871718</v>
      </c>
      <c r="H50" s="766">
        <v>17007.775368804665</v>
      </c>
      <c r="I50" s="766">
        <v>6071.9849314868807</v>
      </c>
    </row>
    <row r="51" spans="1:9" s="70" customFormat="1" ht="21" customHeight="1">
      <c r="A51" s="429" t="s">
        <v>453</v>
      </c>
      <c r="B51" s="766">
        <v>0.1090860058309038</v>
      </c>
      <c r="C51" s="766">
        <v>0.1090860058309038</v>
      </c>
      <c r="D51" s="766">
        <v>0.1090860058309038</v>
      </c>
      <c r="E51" s="766">
        <v>0.1090860058309038</v>
      </c>
      <c r="F51" s="766">
        <v>0.1090860058309038</v>
      </c>
      <c r="G51" s="766">
        <v>11763.907803206997</v>
      </c>
      <c r="H51" s="766">
        <v>0.28393877551020408</v>
      </c>
      <c r="I51" s="766">
        <v>0.22498979591836735</v>
      </c>
    </row>
    <row r="52" spans="1:9" s="71" customFormat="1" ht="40.5" customHeight="1" thickBot="1">
      <c r="A52" s="431" t="s">
        <v>454</v>
      </c>
      <c r="B52" s="767">
        <v>12693.822559766764</v>
      </c>
      <c r="C52" s="767">
        <v>12396.341275510205</v>
      </c>
      <c r="D52" s="767">
        <v>12608.413740524782</v>
      </c>
      <c r="E52" s="767">
        <v>14428.337341107872</v>
      </c>
      <c r="F52" s="767">
        <v>14004.522282798833</v>
      </c>
      <c r="G52" s="767">
        <v>6063.0688046647238</v>
      </c>
      <c r="H52" s="767">
        <v>17007.491430029153</v>
      </c>
      <c r="I52" s="767">
        <v>6071.7599416909625</v>
      </c>
    </row>
    <row r="53" spans="1:9" ht="24" customHeight="1" thickTop="1" thickBot="1">
      <c r="A53" s="27" t="s">
        <v>455</v>
      </c>
      <c r="B53" s="765">
        <v>715805.21146064135</v>
      </c>
      <c r="C53" s="765">
        <v>834333.20943877555</v>
      </c>
      <c r="D53" s="765">
        <v>908900.28076676396</v>
      </c>
      <c r="E53" s="765">
        <v>1037235.7086020409</v>
      </c>
      <c r="F53" s="765">
        <v>1135861.9702653063</v>
      </c>
      <c r="G53" s="765">
        <v>1133053.7028702623</v>
      </c>
      <c r="H53" s="765">
        <v>1245442.4525553936</v>
      </c>
      <c r="I53" s="765">
        <v>1269431.2592463556</v>
      </c>
    </row>
    <row r="54" spans="1:9" s="70" customFormat="1" ht="24" customHeight="1" thickTop="1">
      <c r="A54" s="68" t="s">
        <v>456</v>
      </c>
      <c r="B54" s="766">
        <v>9339.7070189504375</v>
      </c>
      <c r="C54" s="766">
        <v>12580.922153061223</v>
      </c>
      <c r="D54" s="766">
        <v>15390.870664723032</v>
      </c>
      <c r="E54" s="766">
        <v>17467.662428571428</v>
      </c>
      <c r="F54" s="766">
        <v>20467.042913994166</v>
      </c>
      <c r="G54" s="766">
        <v>16698.816569970844</v>
      </c>
      <c r="H54" s="766">
        <v>20247.342979591835</v>
      </c>
      <c r="I54" s="766">
        <v>22327.634131195337</v>
      </c>
    </row>
    <row r="55" spans="1:9" s="71" customFormat="1" ht="21" customHeight="1">
      <c r="A55" s="431" t="s">
        <v>457</v>
      </c>
      <c r="B55" s="767">
        <v>0</v>
      </c>
      <c r="C55" s="767">
        <v>0</v>
      </c>
      <c r="D55" s="767">
        <v>0</v>
      </c>
      <c r="E55" s="767">
        <v>0</v>
      </c>
      <c r="F55" s="767">
        <v>0</v>
      </c>
      <c r="G55" s="767">
        <v>0</v>
      </c>
      <c r="H55" s="767">
        <v>0</v>
      </c>
      <c r="I55" s="767">
        <v>0</v>
      </c>
    </row>
    <row r="56" spans="1:9" s="71" customFormat="1" ht="21" customHeight="1">
      <c r="A56" s="431" t="s">
        <v>458</v>
      </c>
      <c r="B56" s="767">
        <v>3519.9357040816326</v>
      </c>
      <c r="C56" s="767">
        <v>3728.2591997084551</v>
      </c>
      <c r="D56" s="767">
        <v>2798.4560087463551</v>
      </c>
      <c r="E56" s="767">
        <v>2002.1920393586008</v>
      </c>
      <c r="F56" s="767">
        <v>2461.8229344023321</v>
      </c>
      <c r="G56" s="767">
        <v>2101.5393688046647</v>
      </c>
      <c r="H56" s="767">
        <v>3706.9374023323612</v>
      </c>
      <c r="I56" s="767">
        <v>2047.55316180758</v>
      </c>
    </row>
    <row r="57" spans="1:9" s="71" customFormat="1" ht="21" customHeight="1">
      <c r="A57" s="431" t="s">
        <v>459</v>
      </c>
      <c r="B57" s="767">
        <v>0</v>
      </c>
      <c r="C57" s="767">
        <v>0</v>
      </c>
      <c r="D57" s="767">
        <v>0</v>
      </c>
      <c r="E57" s="767">
        <v>0</v>
      </c>
      <c r="F57" s="767">
        <v>0</v>
      </c>
      <c r="G57" s="767">
        <v>0</v>
      </c>
      <c r="H57" s="767">
        <v>0</v>
      </c>
      <c r="I57" s="767">
        <v>0</v>
      </c>
    </row>
    <row r="58" spans="1:9" s="71" customFormat="1" ht="21" customHeight="1">
      <c r="A58" s="431" t="s">
        <v>460</v>
      </c>
      <c r="B58" s="767">
        <v>5819.7713148688044</v>
      </c>
      <c r="C58" s="767">
        <v>8852.6629533527703</v>
      </c>
      <c r="D58" s="767">
        <v>12592.414655976676</v>
      </c>
      <c r="E58" s="767">
        <v>15465.470389212829</v>
      </c>
      <c r="F58" s="767">
        <v>18005.219979591835</v>
      </c>
      <c r="G58" s="767">
        <v>14597.27720116618</v>
      </c>
      <c r="H58" s="767">
        <v>16540.405577259477</v>
      </c>
      <c r="I58" s="767">
        <v>20280.080969387753</v>
      </c>
    </row>
    <row r="59" spans="1:9" s="71" customFormat="1" ht="21" customHeight="1">
      <c r="A59" s="431" t="s">
        <v>461</v>
      </c>
      <c r="B59" s="767">
        <v>0</v>
      </c>
      <c r="C59" s="767">
        <v>0</v>
      </c>
      <c r="D59" s="767">
        <v>0</v>
      </c>
      <c r="E59" s="767">
        <v>0</v>
      </c>
      <c r="F59" s="767">
        <v>0</v>
      </c>
      <c r="G59" s="767">
        <v>0</v>
      </c>
      <c r="H59" s="767">
        <v>0</v>
      </c>
      <c r="I59" s="767">
        <v>0</v>
      </c>
    </row>
    <row r="60" spans="1:9" s="71" customFormat="1" ht="61.5" customHeight="1" thickBot="1">
      <c r="A60" s="430" t="s">
        <v>462</v>
      </c>
      <c r="B60" s="767">
        <v>1836723.0365728862</v>
      </c>
      <c r="C60" s="767">
        <v>1655293.0089664725</v>
      </c>
      <c r="D60" s="767">
        <v>1927913.8973469387</v>
      </c>
      <c r="E60" s="767">
        <v>1906712.9734241981</v>
      </c>
      <c r="F60" s="767">
        <v>1872117.3967959185</v>
      </c>
      <c r="G60" s="767">
        <v>1836539.053776968</v>
      </c>
      <c r="H60" s="767">
        <v>1853133.6909810493</v>
      </c>
      <c r="I60" s="767">
        <v>1948534.8096049561</v>
      </c>
    </row>
    <row r="61" spans="1:9" ht="31.5" customHeight="1" thickTop="1" thickBot="1">
      <c r="A61" s="432" t="s">
        <v>463</v>
      </c>
      <c r="B61" s="765"/>
      <c r="C61" s="765"/>
      <c r="D61" s="765"/>
      <c r="E61" s="765"/>
      <c r="F61" s="765"/>
      <c r="G61" s="765"/>
      <c r="H61" s="765"/>
      <c r="I61" s="765"/>
    </row>
    <row r="62" spans="1:9" ht="30" customHeight="1" thickTop="1">
      <c r="A62" s="29" t="s">
        <v>464</v>
      </c>
      <c r="B62" s="768">
        <v>83905.141972303187</v>
      </c>
      <c r="C62" s="768">
        <v>97734.411236151602</v>
      </c>
      <c r="D62" s="768">
        <v>106130.52104227406</v>
      </c>
      <c r="E62" s="768">
        <v>117681.14662244898</v>
      </c>
      <c r="F62" s="768">
        <v>126376.6252973761</v>
      </c>
      <c r="G62" s="768">
        <v>56166.26828717201</v>
      </c>
      <c r="H62" s="768">
        <v>141294.93127696792</v>
      </c>
      <c r="I62" s="768">
        <v>61125.320889212831</v>
      </c>
    </row>
    <row r="63" spans="1:9" ht="21" customHeight="1">
      <c r="A63" s="31" t="s">
        <v>465</v>
      </c>
      <c r="B63" s="768">
        <v>-10544.661772594754</v>
      </c>
      <c r="C63" s="768">
        <v>-13901.27451166181</v>
      </c>
      <c r="D63" s="768">
        <v>-16662.399072886295</v>
      </c>
      <c r="E63" s="768">
        <v>-23545.701253644311</v>
      </c>
      <c r="F63" s="768">
        <v>-25614.357049562685</v>
      </c>
      <c r="G63" s="768">
        <v>-10946.321195335278</v>
      </c>
      <c r="H63" s="768">
        <v>-27627.114699708458</v>
      </c>
      <c r="I63" s="768">
        <v>-12493.768456268223</v>
      </c>
    </row>
    <row r="64" spans="1:9" ht="21.75" customHeight="1">
      <c r="A64" s="433" t="s">
        <v>466</v>
      </c>
      <c r="B64" s="768">
        <v>73360.480199708458</v>
      </c>
      <c r="C64" s="768">
        <v>83833.136724489785</v>
      </c>
      <c r="D64" s="768">
        <v>89468.121969387765</v>
      </c>
      <c r="E64" s="768">
        <v>94135.445368804663</v>
      </c>
      <c r="F64" s="768">
        <v>100762.26824781339</v>
      </c>
      <c r="G64" s="768">
        <v>45219.947091836737</v>
      </c>
      <c r="H64" s="768">
        <v>113667.81657725948</v>
      </c>
      <c r="I64" s="768">
        <v>48631.552432944605</v>
      </c>
    </row>
    <row r="65" spans="1:9">
      <c r="A65" s="29" t="s">
        <v>467</v>
      </c>
      <c r="B65" s="768">
        <v>8571.4938163265306</v>
      </c>
      <c r="C65" s="768">
        <v>8261.6333367346942</v>
      </c>
      <c r="D65" s="768">
        <v>7825.9543279883374</v>
      </c>
      <c r="E65" s="768">
        <v>8281.3438965014575</v>
      </c>
      <c r="F65" s="768">
        <v>9470.3587142857141</v>
      </c>
      <c r="G65" s="768">
        <v>4110.6438950437314</v>
      </c>
      <c r="H65" s="768">
        <v>10390.898950437318</v>
      </c>
      <c r="I65" s="768">
        <v>4268.8358833819238</v>
      </c>
    </row>
    <row r="66" spans="1:9">
      <c r="A66" s="31" t="s">
        <v>468</v>
      </c>
      <c r="B66" s="768">
        <v>-1019.8086166180759</v>
      </c>
      <c r="C66" s="768">
        <v>-1371.7548556851314</v>
      </c>
      <c r="D66" s="768">
        <v>-1519.2909854227407</v>
      </c>
      <c r="E66" s="768">
        <v>-809.60282069970833</v>
      </c>
      <c r="F66" s="768">
        <v>-1257.1753571428571</v>
      </c>
      <c r="G66" s="768">
        <v>-804.62432653061228</v>
      </c>
      <c r="H66" s="768">
        <v>-1884.9978775510203</v>
      </c>
      <c r="I66" s="768">
        <v>-881.01363119533517</v>
      </c>
    </row>
    <row r="67" spans="1:9">
      <c r="A67" s="30" t="s">
        <v>469</v>
      </c>
      <c r="B67" s="768">
        <v>80912.165399416917</v>
      </c>
      <c r="C67" s="768">
        <v>90723.015205539356</v>
      </c>
      <c r="D67" s="768">
        <v>95774.785311953354</v>
      </c>
      <c r="E67" s="768">
        <v>101607.18644460641</v>
      </c>
      <c r="F67" s="768">
        <v>108975.45160495627</v>
      </c>
      <c r="G67" s="768">
        <v>48525.966660349863</v>
      </c>
      <c r="H67" s="768">
        <v>122173.71765014577</v>
      </c>
      <c r="I67" s="768">
        <v>52019.374685131195</v>
      </c>
    </row>
    <row r="68" spans="1:9">
      <c r="A68" s="29" t="s">
        <v>470</v>
      </c>
      <c r="B68" s="768">
        <v>14642.476148688045</v>
      </c>
      <c r="C68" s="768">
        <v>9423.3831559766768</v>
      </c>
      <c r="D68" s="768">
        <v>16041.803166180758</v>
      </c>
      <c r="E68" s="768">
        <v>6688.3556720116612</v>
      </c>
      <c r="F68" s="768">
        <v>8965.5211822157435</v>
      </c>
      <c r="G68" s="768">
        <v>3199.3840568513119</v>
      </c>
      <c r="H68" s="768">
        <v>7642.7747288629735</v>
      </c>
      <c r="I68" s="768">
        <v>2778.8098775510207</v>
      </c>
    </row>
    <row r="69" spans="1:9">
      <c r="A69" s="29" t="s">
        <v>471</v>
      </c>
      <c r="B69" s="768">
        <v>-24983.839466472306</v>
      </c>
      <c r="C69" s="768">
        <v>-15047.667186588924</v>
      </c>
      <c r="D69" s="768">
        <v>-22289.7108877551</v>
      </c>
      <c r="E69" s="768">
        <v>-12706.80740670554</v>
      </c>
      <c r="F69" s="768">
        <v>-14558.936243440232</v>
      </c>
      <c r="G69" s="768">
        <v>-5657.386099125365</v>
      </c>
      <c r="H69" s="768">
        <v>-15161.057158892127</v>
      </c>
      <c r="I69" s="768">
        <v>-6905.6333119533529</v>
      </c>
    </row>
    <row r="70" spans="1:9">
      <c r="A70" s="433" t="s">
        <v>472</v>
      </c>
      <c r="B70" s="768">
        <v>70570.802081632646</v>
      </c>
      <c r="C70" s="768">
        <v>85098.731174927118</v>
      </c>
      <c r="D70" s="768">
        <v>89526.877590379008</v>
      </c>
      <c r="E70" s="768">
        <v>95588.734709912533</v>
      </c>
      <c r="F70" s="768">
        <v>103382.03654373178</v>
      </c>
      <c r="G70" s="768">
        <v>46067.964618075792</v>
      </c>
      <c r="H70" s="768">
        <v>114655.43522011662</v>
      </c>
      <c r="I70" s="768">
        <v>47892.551250728866</v>
      </c>
    </row>
    <row r="71" spans="1:9">
      <c r="A71" s="31" t="s">
        <v>473</v>
      </c>
      <c r="B71" s="768">
        <v>-52673.360568513119</v>
      </c>
      <c r="C71" s="768">
        <v>-67007.98489504373</v>
      </c>
      <c r="D71" s="768">
        <v>-70657.40252040817</v>
      </c>
      <c r="E71" s="768">
        <v>-74128.618307580167</v>
      </c>
      <c r="F71" s="768">
        <v>-77021.512625364427</v>
      </c>
      <c r="G71" s="768">
        <v>-36152.321325072888</v>
      </c>
      <c r="H71" s="768">
        <v>-81957.312434402324</v>
      </c>
      <c r="I71" s="768">
        <v>-36028.36883090379</v>
      </c>
    </row>
    <row r="72" spans="1:9">
      <c r="A72" s="30" t="s">
        <v>474</v>
      </c>
      <c r="B72" s="768">
        <v>17897.441513119535</v>
      </c>
      <c r="C72" s="768">
        <v>18090.746279883384</v>
      </c>
      <c r="D72" s="768">
        <v>18869.475069970846</v>
      </c>
      <c r="E72" s="768">
        <v>21460.116402332365</v>
      </c>
      <c r="F72" s="768">
        <v>26360.523918367348</v>
      </c>
      <c r="G72" s="768">
        <v>9915.643293002915</v>
      </c>
      <c r="H72" s="768">
        <v>32698.122785714288</v>
      </c>
      <c r="I72" s="768">
        <v>11864.182419825072</v>
      </c>
    </row>
    <row r="73" spans="1:9">
      <c r="A73" s="30" t="s">
        <v>475</v>
      </c>
      <c r="B73" s="768">
        <v>1.5247157434402332</v>
      </c>
      <c r="C73" s="768">
        <v>0.86006997084548109</v>
      </c>
      <c r="D73" s="768">
        <v>1.1322944606413994</v>
      </c>
      <c r="E73" s="768">
        <v>0.80451603498542279</v>
      </c>
      <c r="F73" s="768">
        <v>3.6986880466472305E-2</v>
      </c>
      <c r="G73" s="768">
        <v>3.4212827988338189E-3</v>
      </c>
      <c r="H73" s="768">
        <v>1.2778425655976677E-2</v>
      </c>
      <c r="I73" s="768">
        <v>-82.493469387755084</v>
      </c>
    </row>
    <row r="74" spans="1:9">
      <c r="A74" s="31" t="s">
        <v>476</v>
      </c>
      <c r="B74" s="768">
        <v>-1.370262390670554E-3</v>
      </c>
      <c r="C74" s="768">
        <v>0</v>
      </c>
      <c r="D74" s="768">
        <v>0</v>
      </c>
      <c r="E74" s="768">
        <v>3.2122448979591836E-2</v>
      </c>
      <c r="F74" s="768">
        <v>9.6297376093294473E-3</v>
      </c>
      <c r="G74" s="768">
        <v>3.4212827988338189E-3</v>
      </c>
      <c r="H74" s="768">
        <v>1.2778425655976677E-2</v>
      </c>
      <c r="I74" s="768">
        <v>-82.493469387755084</v>
      </c>
    </row>
    <row r="75" spans="1:9">
      <c r="A75" s="31" t="s">
        <v>477</v>
      </c>
      <c r="B75" s="768">
        <v>1.526086005830904</v>
      </c>
      <c r="C75" s="768">
        <v>0.86006997084548109</v>
      </c>
      <c r="D75" s="768">
        <v>1.1322944606413994</v>
      </c>
      <c r="E75" s="768">
        <v>0.77239358600583086</v>
      </c>
      <c r="F75" s="768">
        <v>2.7357142857142854E-2</v>
      </c>
      <c r="G75" s="768">
        <v>0</v>
      </c>
      <c r="H75" s="768">
        <v>0</v>
      </c>
      <c r="I75" s="768">
        <v>0</v>
      </c>
    </row>
    <row r="76" spans="1:9">
      <c r="A76" s="433" t="s">
        <v>478</v>
      </c>
      <c r="B76" s="768">
        <v>-0.29111516034985424</v>
      </c>
      <c r="C76" s="768">
        <v>-0.24716034985422738</v>
      </c>
      <c r="D76" s="768">
        <v>-0.18672594752186589</v>
      </c>
      <c r="E76" s="768">
        <v>-0.13267784256559767</v>
      </c>
      <c r="F76" s="768">
        <v>-8.1116618075801755E-2</v>
      </c>
      <c r="G76" s="768">
        <v>-3.083527696793003E-2</v>
      </c>
      <c r="H76" s="768">
        <v>-6.1320699708454815E-2</v>
      </c>
      <c r="I76" s="768">
        <v>-1.6998542274052481E-2</v>
      </c>
    </row>
    <row r="77" spans="1:9">
      <c r="A77" s="433" t="s">
        <v>1353</v>
      </c>
      <c r="B77" s="768">
        <v>4.3731778425655976E-6</v>
      </c>
      <c r="C77" s="768">
        <v>0</v>
      </c>
      <c r="D77" s="768">
        <v>0</v>
      </c>
      <c r="E77" s="768">
        <v>-4.9664723032069973E-3</v>
      </c>
      <c r="F77" s="768">
        <v>0</v>
      </c>
      <c r="G77" s="768">
        <v>0</v>
      </c>
      <c r="H77" s="768">
        <v>-1.2244897959183673E-4</v>
      </c>
      <c r="I77" s="768">
        <v>-5.6851311953352766E-5</v>
      </c>
    </row>
    <row r="78" spans="1:9">
      <c r="A78" s="31" t="s">
        <v>479</v>
      </c>
      <c r="B78" s="768">
        <v>-0.29111953352769676</v>
      </c>
      <c r="C78" s="768">
        <v>-0.24716034985422738</v>
      </c>
      <c r="D78" s="768">
        <v>-0.18672594752186589</v>
      </c>
      <c r="E78" s="768">
        <v>-0.12771137026239066</v>
      </c>
      <c r="F78" s="768">
        <v>-8.1116618075801755E-2</v>
      </c>
      <c r="G78" s="768">
        <v>-3.083527696793003E-2</v>
      </c>
      <c r="H78" s="768">
        <v>-6.1198250728862973E-2</v>
      </c>
      <c r="I78" s="768">
        <v>-1.6941690962099125E-2</v>
      </c>
    </row>
    <row r="79" spans="1:9">
      <c r="A79" s="433" t="s">
        <v>480</v>
      </c>
      <c r="B79" s="768">
        <v>17898.675113702622</v>
      </c>
      <c r="C79" s="768">
        <v>18091.359189504372</v>
      </c>
      <c r="D79" s="768">
        <v>18870.420638483964</v>
      </c>
      <c r="E79" s="768">
        <v>21460.788240524784</v>
      </c>
      <c r="F79" s="768">
        <v>26360.479788629735</v>
      </c>
      <c r="G79" s="768">
        <v>9915.6158790087466</v>
      </c>
      <c r="H79" s="768">
        <v>32698.074243440231</v>
      </c>
      <c r="I79" s="768">
        <v>11781.671951895045</v>
      </c>
    </row>
    <row r="80" spans="1:9">
      <c r="A80" s="29" t="s">
        <v>481</v>
      </c>
      <c r="B80" s="768">
        <v>7.6108600583090382</v>
      </c>
      <c r="C80" s="768">
        <v>41.69628279883382</v>
      </c>
      <c r="D80" s="768">
        <v>5.9315306122448979</v>
      </c>
      <c r="E80" s="768">
        <v>33.113887755102041</v>
      </c>
      <c r="F80" s="768">
        <v>5.6286865889212834</v>
      </c>
      <c r="G80" s="768">
        <v>1.3214897959183673</v>
      </c>
      <c r="H80" s="768">
        <v>6.0525437317784254</v>
      </c>
      <c r="I80" s="768">
        <v>36.256144314868806</v>
      </c>
    </row>
    <row r="81" spans="1:9">
      <c r="A81" s="30" t="s">
        <v>482</v>
      </c>
      <c r="B81" s="768">
        <v>17906.285973760932</v>
      </c>
      <c r="C81" s="768">
        <v>18133.055472303207</v>
      </c>
      <c r="D81" s="768">
        <v>18876.352169096212</v>
      </c>
      <c r="E81" s="768">
        <v>21493.902128279886</v>
      </c>
      <c r="F81" s="768">
        <v>26366.108475218654</v>
      </c>
      <c r="G81" s="768">
        <v>9916.9373688046635</v>
      </c>
      <c r="H81" s="768">
        <v>32704.126787172012</v>
      </c>
      <c r="I81" s="768">
        <v>11817.928096209911</v>
      </c>
    </row>
    <row r="82" spans="1:9">
      <c r="A82" s="29" t="s">
        <v>483</v>
      </c>
      <c r="B82" s="768">
        <v>146.1725947521866</v>
      </c>
      <c r="C82" s="768">
        <v>759.01772886297374</v>
      </c>
      <c r="D82" s="768">
        <v>86.413174927113715</v>
      </c>
      <c r="E82" s="768">
        <v>160.11567930029153</v>
      </c>
      <c r="F82" s="768">
        <v>-1771.1036311953351</v>
      </c>
      <c r="G82" s="768">
        <v>-1141.7694387755103</v>
      </c>
      <c r="H82" s="768">
        <v>-897.46245189504373</v>
      </c>
      <c r="I82" s="768">
        <v>46.308517492711367</v>
      </c>
    </row>
    <row r="83" spans="1:9" ht="21" customHeight="1">
      <c r="A83" s="433" t="s">
        <v>484</v>
      </c>
      <c r="B83" s="768">
        <v>18052.458568513121</v>
      </c>
      <c r="C83" s="768">
        <v>18892.073201166182</v>
      </c>
      <c r="D83" s="768">
        <v>18962.765344023326</v>
      </c>
      <c r="E83" s="768">
        <v>21654.017807580174</v>
      </c>
      <c r="F83" s="768">
        <v>24595.004844023322</v>
      </c>
      <c r="G83" s="768">
        <v>8775.1679300291544</v>
      </c>
      <c r="H83" s="768">
        <v>31806.664335276968</v>
      </c>
      <c r="I83" s="768">
        <v>11864.236613702624</v>
      </c>
    </row>
    <row r="84" spans="1:9" ht="21" customHeight="1">
      <c r="A84" s="29" t="s">
        <v>485</v>
      </c>
      <c r="B84" s="768">
        <v>0</v>
      </c>
      <c r="C84" s="768">
        <v>0</v>
      </c>
      <c r="D84" s="768">
        <v>0</v>
      </c>
      <c r="E84" s="768">
        <v>0</v>
      </c>
      <c r="F84" s="768">
        <v>0</v>
      </c>
      <c r="G84" s="768">
        <v>0</v>
      </c>
      <c r="H84" s="768">
        <v>0</v>
      </c>
      <c r="I84" s="768">
        <v>0</v>
      </c>
    </row>
    <row r="85" spans="1:9" ht="21" customHeight="1">
      <c r="A85" s="433" t="s">
        <v>486</v>
      </c>
      <c r="B85" s="768">
        <v>18052.458568513121</v>
      </c>
      <c r="C85" s="768">
        <v>18892.073201166182</v>
      </c>
      <c r="D85" s="768">
        <v>18962.765344023326</v>
      </c>
      <c r="E85" s="768">
        <v>21654.017807580174</v>
      </c>
      <c r="F85" s="768">
        <v>24595.004844023322</v>
      </c>
      <c r="G85" s="768">
        <v>8775.1679300291544</v>
      </c>
      <c r="H85" s="768">
        <v>31806.664335276968</v>
      </c>
      <c r="I85" s="768">
        <v>11864.236613702624</v>
      </c>
    </row>
    <row r="86" spans="1:9" ht="18" customHeight="1" thickBot="1">
      <c r="A86" s="29" t="s">
        <v>487</v>
      </c>
      <c r="B86" s="768">
        <v>-5358.6360087463563</v>
      </c>
      <c r="C86" s="768">
        <v>-6495.7319256559767</v>
      </c>
      <c r="D86" s="768">
        <v>-6354.3516034985423</v>
      </c>
      <c r="E86" s="768">
        <v>-7225.6804664723031</v>
      </c>
      <c r="F86" s="768">
        <v>-10590.482561224489</v>
      </c>
      <c r="G86" s="768">
        <v>-2712.0991253644315</v>
      </c>
      <c r="H86" s="768">
        <v>-14799.172905247813</v>
      </c>
      <c r="I86" s="768">
        <v>-5792.4766720116613</v>
      </c>
    </row>
    <row r="87" spans="1:9" ht="24" customHeight="1" thickTop="1" thickBot="1">
      <c r="A87" s="27" t="s">
        <v>488</v>
      </c>
      <c r="B87" s="765">
        <v>12693.822559766764</v>
      </c>
      <c r="C87" s="765">
        <v>12396.341275510205</v>
      </c>
      <c r="D87" s="765">
        <v>12608.413740524782</v>
      </c>
      <c r="E87" s="765">
        <v>14428.337341107872</v>
      </c>
      <c r="F87" s="765">
        <v>14004.522282798833</v>
      </c>
      <c r="G87" s="765">
        <v>6063.0688046647238</v>
      </c>
      <c r="H87" s="765">
        <v>17007.491430029153</v>
      </c>
      <c r="I87" s="765">
        <v>6071.7599416909625</v>
      </c>
    </row>
    <row r="88" spans="1:9" ht="15" customHeight="1" thickTop="1" thickBot="1">
      <c r="A88" s="434"/>
      <c r="B88" s="769"/>
      <c r="C88" s="769"/>
      <c r="D88" s="769"/>
      <c r="E88" s="769"/>
      <c r="F88" s="769"/>
      <c r="G88" s="769"/>
      <c r="H88" s="769"/>
      <c r="I88" s="769"/>
    </row>
    <row r="89" spans="1:9" ht="28.5" customHeight="1" thickTop="1">
      <c r="A89" s="536"/>
      <c r="B89" s="32"/>
      <c r="C89" s="32"/>
      <c r="D89" s="32"/>
      <c r="E89" s="32"/>
      <c r="F89" s="32"/>
      <c r="G89" s="32"/>
      <c r="H89" s="32"/>
    </row>
    <row r="90" spans="1:9">
      <c r="A90" s="536"/>
      <c r="B90" s="32"/>
      <c r="C90" s="32"/>
      <c r="D90" s="32"/>
      <c r="E90" s="32"/>
      <c r="F90" s="32"/>
      <c r="G90" s="32"/>
      <c r="H90" s="32"/>
    </row>
    <row r="91" spans="1:9" ht="19.5">
      <c r="A91" s="537"/>
      <c r="B91" s="32"/>
      <c r="C91" s="32"/>
      <c r="D91" s="32"/>
      <c r="E91" s="32"/>
      <c r="F91" s="32"/>
      <c r="G91" s="32"/>
      <c r="H91" s="32"/>
    </row>
    <row r="92" spans="1:9" ht="19.5">
      <c r="A92" s="537"/>
      <c r="B92" s="32"/>
      <c r="C92" s="32"/>
      <c r="D92" s="32"/>
      <c r="E92" s="32"/>
      <c r="F92" s="32"/>
      <c r="G92" s="32"/>
      <c r="H92" s="32"/>
    </row>
    <row r="93" spans="1:9" ht="19.5">
      <c r="A93" s="537"/>
      <c r="B93" s="32"/>
      <c r="C93" s="32"/>
      <c r="D93" s="32"/>
      <c r="E93" s="32"/>
      <c r="F93" s="32"/>
      <c r="G93" s="32"/>
      <c r="H93" s="32"/>
    </row>
    <row r="94" spans="1:9" ht="19.5">
      <c r="A94" s="538"/>
      <c r="B94" s="32"/>
      <c r="C94" s="32"/>
      <c r="D94" s="32"/>
      <c r="E94" s="32"/>
      <c r="F94" s="32"/>
      <c r="G94" s="32"/>
      <c r="H94" s="32"/>
    </row>
    <row r="95" spans="1:9" ht="19.5">
      <c r="A95" s="538"/>
      <c r="B95" s="32"/>
      <c r="C95" s="32"/>
      <c r="D95" s="32"/>
      <c r="E95" s="32"/>
      <c r="F95" s="32"/>
      <c r="G95" s="32"/>
      <c r="H95" s="32"/>
    </row>
    <row r="96" spans="1:9" ht="19.5">
      <c r="A96" s="538"/>
      <c r="B96" s="32"/>
      <c r="C96" s="32"/>
      <c r="D96" s="32"/>
      <c r="E96" s="32"/>
      <c r="F96" s="32"/>
      <c r="G96" s="32"/>
      <c r="H96" s="32"/>
    </row>
    <row r="97" spans="1:8" ht="19.5">
      <c r="A97" s="537"/>
      <c r="B97" s="32"/>
      <c r="C97" s="32"/>
      <c r="D97" s="32"/>
      <c r="E97" s="32"/>
      <c r="F97" s="32"/>
      <c r="G97" s="32"/>
      <c r="H97" s="32"/>
    </row>
    <row r="98" spans="1:8" ht="19.5">
      <c r="A98" s="537"/>
      <c r="B98" s="32"/>
      <c r="C98" s="32"/>
      <c r="D98" s="32"/>
      <c r="E98" s="32"/>
      <c r="F98" s="32"/>
      <c r="G98" s="32"/>
      <c r="H98" s="32"/>
    </row>
    <row r="99" spans="1:8" ht="19.5">
      <c r="A99" s="537"/>
      <c r="B99" s="32"/>
      <c r="C99" s="32"/>
      <c r="D99" s="32"/>
      <c r="E99" s="32"/>
      <c r="F99" s="32"/>
      <c r="G99" s="32"/>
      <c r="H99" s="32"/>
    </row>
    <row r="100" spans="1:8" ht="19.5">
      <c r="A100" s="537"/>
      <c r="B100" s="32"/>
      <c r="C100" s="32"/>
      <c r="D100" s="32"/>
      <c r="E100" s="32"/>
      <c r="F100" s="32"/>
      <c r="G100" s="32"/>
      <c r="H100" s="32"/>
    </row>
    <row r="101" spans="1:8" ht="19.5">
      <c r="A101" s="537"/>
      <c r="B101" s="32"/>
      <c r="C101" s="32"/>
      <c r="D101" s="32"/>
      <c r="E101" s="32"/>
      <c r="F101" s="32"/>
      <c r="G101" s="32"/>
      <c r="H101" s="32"/>
    </row>
    <row r="102" spans="1:8" ht="19.5">
      <c r="A102" s="539"/>
      <c r="B102" s="32"/>
      <c r="C102" s="32"/>
      <c r="D102" s="32"/>
      <c r="E102" s="32"/>
      <c r="F102" s="32"/>
      <c r="G102" s="32"/>
      <c r="H102" s="32"/>
    </row>
    <row r="103" spans="1:8">
      <c r="A103" s="540"/>
      <c r="B103" s="32"/>
      <c r="C103" s="32"/>
      <c r="D103" s="32"/>
      <c r="E103" s="32"/>
      <c r="F103" s="32"/>
      <c r="G103" s="32"/>
      <c r="H103" s="32"/>
    </row>
    <row r="104" spans="1:8">
      <c r="A104" s="540"/>
      <c r="B104" s="32"/>
      <c r="C104" s="32"/>
      <c r="D104" s="32"/>
      <c r="E104" s="32"/>
      <c r="F104" s="32"/>
      <c r="G104" s="32"/>
      <c r="H104" s="32"/>
    </row>
    <row r="105" spans="1:8">
      <c r="A105" s="540"/>
      <c r="B105" s="32"/>
      <c r="C105" s="32"/>
      <c r="D105" s="32"/>
      <c r="E105" s="32"/>
      <c r="F105" s="32"/>
      <c r="G105" s="32"/>
      <c r="H105" s="32"/>
    </row>
    <row r="106" spans="1:8">
      <c r="A106" s="540"/>
      <c r="B106" s="32"/>
      <c r="C106" s="32"/>
      <c r="D106" s="32"/>
      <c r="E106" s="32"/>
      <c r="F106" s="32"/>
      <c r="G106" s="32"/>
      <c r="H106" s="32"/>
    </row>
    <row r="107" spans="1:8">
      <c r="A107" s="540"/>
      <c r="B107" s="32"/>
      <c r="C107" s="32"/>
      <c r="D107" s="32"/>
      <c r="E107" s="32"/>
      <c r="F107" s="32"/>
      <c r="G107" s="32"/>
      <c r="H107" s="32"/>
    </row>
    <row r="108" spans="1:8">
      <c r="A108" s="540"/>
      <c r="B108" s="32"/>
      <c r="C108" s="32"/>
      <c r="D108" s="32"/>
      <c r="E108" s="32"/>
      <c r="F108" s="32"/>
      <c r="G108" s="32"/>
      <c r="H108" s="32"/>
    </row>
    <row r="109" spans="1:8">
      <c r="A109" s="540"/>
      <c r="B109" s="32"/>
      <c r="C109" s="32"/>
      <c r="D109" s="32"/>
      <c r="E109" s="32"/>
      <c r="F109" s="32"/>
      <c r="G109" s="32"/>
      <c r="H109" s="32"/>
    </row>
    <row r="110" spans="1:8">
      <c r="A110" s="540"/>
      <c r="B110" s="32"/>
      <c r="C110" s="32"/>
      <c r="D110" s="32"/>
      <c r="E110" s="32"/>
      <c r="F110" s="32"/>
      <c r="G110" s="32"/>
      <c r="H110" s="32"/>
    </row>
    <row r="111" spans="1:8" ht="19.5">
      <c r="A111" s="537"/>
      <c r="B111" s="32"/>
      <c r="C111" s="32"/>
      <c r="D111" s="32"/>
      <c r="E111" s="32"/>
      <c r="F111" s="32"/>
      <c r="G111" s="32"/>
      <c r="H111" s="32"/>
    </row>
    <row r="112" spans="1:8" ht="19.5">
      <c r="A112" s="537"/>
      <c r="B112" s="32"/>
      <c r="C112" s="32"/>
      <c r="D112" s="32"/>
      <c r="E112" s="32"/>
      <c r="F112" s="32"/>
      <c r="G112" s="32"/>
      <c r="H112" s="32"/>
    </row>
    <row r="113" spans="1:8" ht="19.5">
      <c r="A113" s="538"/>
      <c r="B113" s="32"/>
      <c r="C113" s="32"/>
      <c r="D113" s="32"/>
      <c r="E113" s="32"/>
      <c r="F113" s="32"/>
      <c r="G113" s="32"/>
      <c r="H113" s="32"/>
    </row>
    <row r="114" spans="1:8" ht="19.5">
      <c r="A114" s="538"/>
      <c r="B114" s="32"/>
      <c r="C114" s="32"/>
      <c r="D114" s="32"/>
      <c r="E114" s="32"/>
      <c r="F114" s="32"/>
      <c r="G114" s="32"/>
      <c r="H114" s="32"/>
    </row>
    <row r="115" spans="1:8" ht="19.5">
      <c r="A115" s="538"/>
      <c r="B115" s="32"/>
      <c r="C115" s="32"/>
      <c r="D115" s="32"/>
      <c r="E115" s="32"/>
      <c r="F115" s="32"/>
      <c r="G115" s="32"/>
      <c r="H115" s="32"/>
    </row>
    <row r="116" spans="1:8" ht="19.5">
      <c r="A116" s="537"/>
      <c r="B116" s="32"/>
      <c r="C116" s="32"/>
      <c r="D116" s="32"/>
      <c r="E116" s="32"/>
      <c r="F116" s="32"/>
      <c r="G116" s="32"/>
      <c r="H116" s="32"/>
    </row>
    <row r="117" spans="1:8" ht="19.5">
      <c r="A117" s="537"/>
      <c r="B117" s="32"/>
      <c r="C117" s="32"/>
      <c r="D117" s="32"/>
      <c r="E117" s="32"/>
      <c r="F117" s="32"/>
      <c r="G117" s="32"/>
      <c r="H117" s="32"/>
    </row>
    <row r="118" spans="1:8" ht="19.5">
      <c r="A118" s="537"/>
      <c r="B118" s="32"/>
      <c r="C118" s="32"/>
      <c r="D118" s="32"/>
      <c r="E118" s="32"/>
      <c r="F118" s="32"/>
      <c r="G118" s="32"/>
      <c r="H118" s="32"/>
    </row>
    <row r="119" spans="1:8" ht="19.5">
      <c r="A119" s="537"/>
      <c r="B119" s="32"/>
      <c r="C119" s="32"/>
      <c r="D119" s="32"/>
      <c r="E119" s="32"/>
      <c r="F119" s="32"/>
      <c r="G119" s="32"/>
      <c r="H119" s="32"/>
    </row>
    <row r="120" spans="1:8" ht="19.5">
      <c r="A120" s="537"/>
      <c r="B120" s="32"/>
      <c r="C120" s="32"/>
      <c r="D120" s="32"/>
      <c r="E120" s="32"/>
      <c r="F120" s="32"/>
      <c r="G120" s="32"/>
      <c r="H120" s="32"/>
    </row>
    <row r="121" spans="1:8" ht="19.5">
      <c r="A121" s="537"/>
      <c r="B121" s="32"/>
      <c r="C121" s="32"/>
      <c r="D121" s="32"/>
      <c r="E121" s="32"/>
      <c r="F121" s="32"/>
      <c r="G121" s="32"/>
      <c r="H121" s="32"/>
    </row>
    <row r="122" spans="1:8" ht="19.5">
      <c r="A122" s="537"/>
      <c r="B122" s="32"/>
      <c r="C122" s="32"/>
      <c r="D122" s="32"/>
      <c r="E122" s="32"/>
      <c r="F122" s="32"/>
      <c r="G122" s="32"/>
      <c r="H122" s="32"/>
    </row>
    <row r="123" spans="1:8" ht="19.5">
      <c r="A123" s="538"/>
      <c r="B123" s="32"/>
      <c r="C123" s="32"/>
      <c r="D123" s="32"/>
      <c r="E123" s="32"/>
      <c r="F123" s="32"/>
      <c r="G123" s="32"/>
      <c r="H123" s="32"/>
    </row>
    <row r="124" spans="1:8" ht="19.5">
      <c r="A124" s="537"/>
      <c r="B124" s="32"/>
      <c r="C124" s="32"/>
      <c r="D124" s="32"/>
      <c r="E124" s="32"/>
      <c r="F124" s="32"/>
      <c r="G124" s="32"/>
      <c r="H124" s="32"/>
    </row>
    <row r="125" spans="1:8" ht="19.5">
      <c r="A125" s="537"/>
      <c r="B125" s="32"/>
      <c r="C125" s="32"/>
      <c r="D125" s="32"/>
      <c r="E125" s="32"/>
      <c r="F125" s="32"/>
      <c r="G125" s="32"/>
      <c r="H125" s="32"/>
    </row>
    <row r="126" spans="1:8" ht="19.5">
      <c r="A126" s="537"/>
      <c r="B126" s="32"/>
      <c r="C126" s="32"/>
      <c r="D126" s="32"/>
      <c r="E126" s="32"/>
      <c r="F126" s="32"/>
      <c r="G126" s="32"/>
      <c r="H126" s="32"/>
    </row>
    <row r="127" spans="1:8" ht="19.5">
      <c r="A127" s="537"/>
      <c r="B127" s="32"/>
      <c r="C127" s="32"/>
      <c r="D127" s="32"/>
      <c r="E127" s="32"/>
      <c r="F127" s="32"/>
      <c r="G127" s="32"/>
      <c r="H127" s="32"/>
    </row>
    <row r="128" spans="1:8" ht="19.5">
      <c r="A128" s="537"/>
      <c r="B128" s="32"/>
      <c r="C128" s="32"/>
      <c r="D128" s="32"/>
      <c r="E128" s="32"/>
      <c r="F128" s="32"/>
      <c r="G128" s="32"/>
      <c r="H128" s="32"/>
    </row>
    <row r="129" spans="1:8" ht="19.5">
      <c r="A129" s="538"/>
      <c r="B129" s="32"/>
      <c r="C129" s="32"/>
      <c r="D129" s="32"/>
      <c r="E129" s="32"/>
      <c r="F129" s="32"/>
      <c r="G129" s="32"/>
      <c r="H129" s="32"/>
    </row>
    <row r="130" spans="1:8" ht="19.5">
      <c r="A130" s="537"/>
      <c r="B130" s="32"/>
      <c r="C130" s="32"/>
      <c r="D130" s="32"/>
      <c r="E130" s="32"/>
      <c r="F130" s="32"/>
      <c r="G130" s="32"/>
      <c r="H130" s="32"/>
    </row>
    <row r="131" spans="1:8" ht="19.5">
      <c r="A131" s="537"/>
      <c r="B131" s="32"/>
      <c r="C131" s="32"/>
      <c r="D131" s="32"/>
      <c r="E131" s="32"/>
      <c r="F131" s="32"/>
      <c r="G131" s="32"/>
      <c r="H131" s="32"/>
    </row>
    <row r="132" spans="1:8" ht="19.5">
      <c r="A132" s="537"/>
      <c r="B132" s="32"/>
      <c r="C132" s="32"/>
      <c r="D132" s="32"/>
      <c r="E132" s="32"/>
      <c r="F132" s="32"/>
      <c r="G132" s="32"/>
      <c r="H132" s="32"/>
    </row>
    <row r="133" spans="1:8" ht="19.5">
      <c r="A133" s="538"/>
      <c r="B133" s="32"/>
      <c r="C133" s="32"/>
      <c r="D133" s="32"/>
      <c r="E133" s="32"/>
      <c r="F133" s="32"/>
      <c r="G133" s="32"/>
      <c r="H133" s="32"/>
    </row>
    <row r="134" spans="1:8" ht="19.5">
      <c r="A134" s="537"/>
      <c r="B134" s="32"/>
      <c r="C134" s="32"/>
      <c r="D134" s="32"/>
      <c r="E134" s="32"/>
      <c r="F134" s="32"/>
      <c r="G134" s="32"/>
      <c r="H134" s="32"/>
    </row>
    <row r="135" spans="1:8" ht="19.5">
      <c r="A135" s="537"/>
      <c r="B135" s="32"/>
      <c r="C135" s="32"/>
      <c r="D135" s="32"/>
      <c r="E135" s="32"/>
      <c r="F135" s="32"/>
      <c r="G135" s="32"/>
      <c r="H135" s="32"/>
    </row>
    <row r="136" spans="1:8" ht="19.5">
      <c r="A136" s="537"/>
      <c r="B136" s="32"/>
      <c r="C136" s="32"/>
      <c r="D136" s="32"/>
      <c r="E136" s="32"/>
      <c r="F136" s="32"/>
      <c r="G136" s="32"/>
      <c r="H136" s="32"/>
    </row>
    <row r="137" spans="1:8" ht="19.5">
      <c r="A137" s="537"/>
      <c r="B137" s="32"/>
      <c r="C137" s="32"/>
      <c r="D137" s="32"/>
      <c r="E137" s="32"/>
      <c r="F137" s="32"/>
      <c r="G137" s="32"/>
      <c r="H137" s="32"/>
    </row>
    <row r="138" spans="1:8" ht="19.5">
      <c r="A138" s="538"/>
      <c r="B138" s="32"/>
      <c r="C138" s="32"/>
      <c r="D138" s="32"/>
      <c r="E138" s="32"/>
      <c r="F138" s="32"/>
      <c r="G138" s="32"/>
      <c r="H138" s="32"/>
    </row>
    <row r="139" spans="1:8" ht="19.5">
      <c r="A139" s="537"/>
      <c r="B139" s="32"/>
      <c r="C139" s="32"/>
      <c r="D139" s="32"/>
      <c r="E139" s="32"/>
      <c r="F139" s="32"/>
      <c r="G139" s="32"/>
      <c r="H139" s="32"/>
    </row>
    <row r="140" spans="1:8" ht="19.5">
      <c r="A140" s="537"/>
      <c r="B140" s="32"/>
      <c r="C140" s="32"/>
      <c r="D140" s="32"/>
      <c r="E140" s="32"/>
      <c r="F140" s="32"/>
      <c r="G140" s="32"/>
      <c r="H140" s="32"/>
    </row>
    <row r="141" spans="1:8" ht="19.5">
      <c r="A141" s="537"/>
      <c r="B141" s="32"/>
      <c r="C141" s="32"/>
      <c r="D141" s="32"/>
      <c r="E141" s="32"/>
      <c r="F141" s="32"/>
      <c r="G141" s="32"/>
      <c r="H141" s="32"/>
    </row>
    <row r="142" spans="1:8" ht="19.5">
      <c r="A142" s="537"/>
      <c r="B142" s="32"/>
      <c r="C142" s="32"/>
      <c r="D142" s="32"/>
      <c r="E142" s="32"/>
      <c r="F142" s="32"/>
      <c r="G142" s="32"/>
      <c r="H142" s="32"/>
    </row>
    <row r="143" spans="1:8" ht="19.5">
      <c r="A143" s="538"/>
      <c r="B143" s="32"/>
      <c r="C143" s="32"/>
      <c r="D143" s="32"/>
      <c r="E143" s="32"/>
      <c r="F143" s="32"/>
      <c r="G143" s="32"/>
      <c r="H143" s="32"/>
    </row>
    <row r="144" spans="1:8" ht="19.5">
      <c r="A144" s="538"/>
      <c r="B144" s="32"/>
      <c r="C144" s="32"/>
      <c r="D144" s="32"/>
      <c r="E144" s="32"/>
      <c r="F144" s="32"/>
      <c r="G144" s="32"/>
      <c r="H144" s="32"/>
    </row>
    <row r="145" spans="1:8" ht="19.5">
      <c r="A145" s="538"/>
      <c r="B145" s="32"/>
      <c r="C145" s="32"/>
      <c r="D145" s="32"/>
      <c r="E145" s="32"/>
      <c r="F145" s="32"/>
      <c r="G145" s="32"/>
      <c r="H145" s="32"/>
    </row>
    <row r="146" spans="1:8" ht="19.5">
      <c r="A146" s="537"/>
      <c r="B146" s="32"/>
      <c r="C146" s="32"/>
      <c r="D146" s="32"/>
      <c r="E146" s="32"/>
      <c r="F146" s="32"/>
      <c r="G146" s="32"/>
      <c r="H146" s="32"/>
    </row>
    <row r="147" spans="1:8" ht="19.5">
      <c r="A147" s="537"/>
      <c r="B147" s="32"/>
      <c r="C147" s="32"/>
      <c r="D147" s="32"/>
      <c r="E147" s="32"/>
      <c r="F147" s="32"/>
      <c r="G147" s="32"/>
      <c r="H147" s="32"/>
    </row>
    <row r="148" spans="1:8" ht="19.5">
      <c r="A148" s="541"/>
      <c r="B148" s="32"/>
      <c r="C148" s="32"/>
      <c r="D148" s="32"/>
      <c r="E148" s="32"/>
      <c r="F148" s="32"/>
      <c r="G148" s="32"/>
      <c r="H148" s="32"/>
    </row>
    <row r="149" spans="1:8" ht="19.5">
      <c r="A149" s="538"/>
      <c r="B149" s="32"/>
      <c r="C149" s="32"/>
      <c r="D149" s="32"/>
      <c r="E149" s="32"/>
      <c r="F149" s="32"/>
      <c r="G149" s="32"/>
      <c r="H149" s="32"/>
    </row>
    <row r="150" spans="1:8" ht="19.5">
      <c r="A150" s="537"/>
      <c r="B150" s="32"/>
      <c r="C150" s="32"/>
      <c r="D150" s="32"/>
      <c r="E150" s="32"/>
      <c r="F150" s="32"/>
      <c r="G150" s="32"/>
      <c r="H150" s="32"/>
    </row>
    <row r="151" spans="1:8" ht="19.5">
      <c r="A151" s="537"/>
      <c r="B151" s="32"/>
      <c r="C151" s="32"/>
      <c r="D151" s="32"/>
      <c r="E151" s="32"/>
      <c r="F151" s="32"/>
      <c r="G151" s="32"/>
      <c r="H151" s="32"/>
    </row>
    <row r="152" spans="1:8" ht="19.5">
      <c r="A152" s="537"/>
      <c r="B152" s="32"/>
      <c r="C152" s="32"/>
      <c r="D152" s="32"/>
      <c r="E152" s="32"/>
      <c r="F152" s="32"/>
      <c r="G152" s="32"/>
      <c r="H152" s="32"/>
    </row>
    <row r="153" spans="1:8" ht="19.5">
      <c r="A153" s="538"/>
      <c r="B153" s="32"/>
      <c r="C153" s="32"/>
      <c r="D153" s="32"/>
      <c r="E153" s="32"/>
      <c r="F153" s="32"/>
      <c r="G153" s="32"/>
      <c r="H153" s="32"/>
    </row>
    <row r="154" spans="1:8" ht="19.5">
      <c r="A154" s="537"/>
      <c r="B154" s="32"/>
      <c r="C154" s="32"/>
      <c r="D154" s="32"/>
      <c r="E154" s="32"/>
      <c r="F154" s="32"/>
      <c r="G154" s="32"/>
      <c r="H154" s="32"/>
    </row>
    <row r="155" spans="1:8" ht="19.5">
      <c r="A155" s="537"/>
      <c r="B155" s="32"/>
      <c r="C155" s="32"/>
      <c r="D155" s="32"/>
      <c r="E155" s="32"/>
      <c r="F155" s="32"/>
      <c r="G155" s="32"/>
      <c r="H155" s="32"/>
    </row>
    <row r="156" spans="1:8" ht="19.5">
      <c r="A156" s="537"/>
      <c r="B156" s="32"/>
      <c r="C156" s="32"/>
      <c r="D156" s="32"/>
      <c r="E156" s="32"/>
      <c r="F156" s="32"/>
      <c r="G156" s="32"/>
      <c r="H156" s="32"/>
    </row>
    <row r="157" spans="1:8" ht="19.5">
      <c r="A157" s="538"/>
      <c r="B157" s="32"/>
      <c r="C157" s="32"/>
      <c r="D157" s="32"/>
      <c r="E157" s="32"/>
      <c r="F157" s="32"/>
      <c r="G157" s="32"/>
      <c r="H157" s="32"/>
    </row>
    <row r="158" spans="1:8" ht="19.5">
      <c r="A158" s="537"/>
      <c r="B158" s="32"/>
      <c r="C158" s="32"/>
      <c r="D158" s="32"/>
      <c r="E158" s="32"/>
      <c r="F158" s="32"/>
      <c r="G158" s="32"/>
      <c r="H158" s="32"/>
    </row>
    <row r="159" spans="1:8" ht="19.5">
      <c r="A159" s="537"/>
      <c r="B159" s="32"/>
      <c r="C159" s="32"/>
      <c r="D159" s="32"/>
      <c r="E159" s="32"/>
      <c r="F159" s="32"/>
      <c r="G159" s="32"/>
      <c r="H159" s="32"/>
    </row>
    <row r="160" spans="1:8" ht="19.5">
      <c r="A160" s="537"/>
      <c r="B160" s="32"/>
      <c r="C160" s="32"/>
      <c r="D160" s="32"/>
      <c r="E160" s="32"/>
      <c r="F160" s="32"/>
      <c r="G160" s="32"/>
      <c r="H160" s="32"/>
    </row>
    <row r="161" spans="1:8" ht="19.5">
      <c r="A161" s="538"/>
      <c r="B161" s="32"/>
      <c r="C161" s="32"/>
      <c r="D161" s="32"/>
      <c r="E161" s="32"/>
      <c r="F161" s="32"/>
      <c r="G161" s="32"/>
      <c r="H161" s="32"/>
    </row>
    <row r="162" spans="1:8" ht="19.5">
      <c r="A162" s="537"/>
      <c r="B162" s="32"/>
      <c r="C162" s="32"/>
      <c r="D162" s="32"/>
      <c r="E162" s="32"/>
      <c r="F162" s="32"/>
      <c r="G162" s="32"/>
      <c r="H162" s="32"/>
    </row>
    <row r="163" spans="1:8" ht="19.5">
      <c r="A163" s="537"/>
      <c r="B163" s="32"/>
      <c r="C163" s="32"/>
      <c r="D163" s="32"/>
      <c r="E163" s="32"/>
      <c r="F163" s="32"/>
      <c r="G163" s="32"/>
      <c r="H163" s="32"/>
    </row>
    <row r="164" spans="1:8" ht="19.5">
      <c r="A164" s="537"/>
      <c r="B164" s="32"/>
      <c r="C164" s="32"/>
      <c r="D164" s="32"/>
      <c r="E164" s="32"/>
      <c r="F164" s="32"/>
      <c r="G164" s="32"/>
      <c r="H164" s="32"/>
    </row>
    <row r="165" spans="1:8" ht="19.5">
      <c r="A165" s="542"/>
      <c r="B165" s="32"/>
      <c r="C165" s="32"/>
      <c r="D165" s="32"/>
      <c r="E165" s="32"/>
      <c r="F165" s="32"/>
      <c r="G165" s="32"/>
      <c r="H165" s="32"/>
    </row>
    <row r="166" spans="1:8" ht="19.5">
      <c r="A166" s="542"/>
      <c r="B166" s="32"/>
      <c r="C166" s="32"/>
      <c r="D166" s="32"/>
      <c r="E166" s="32"/>
      <c r="F166" s="32"/>
      <c r="G166" s="32"/>
      <c r="H166" s="32"/>
    </row>
    <row r="167" spans="1:8" ht="19.5">
      <c r="A167" s="542"/>
      <c r="B167" s="32"/>
      <c r="C167" s="32"/>
      <c r="D167" s="32"/>
      <c r="E167" s="32"/>
      <c r="F167" s="32"/>
      <c r="G167" s="32"/>
      <c r="H167" s="32"/>
    </row>
    <row r="168" spans="1:8" ht="19.5">
      <c r="A168" s="539"/>
      <c r="B168" s="32"/>
      <c r="C168" s="32"/>
      <c r="D168" s="32"/>
      <c r="E168" s="32"/>
      <c r="F168" s="32"/>
      <c r="G168" s="32"/>
      <c r="H168" s="32"/>
    </row>
    <row r="169" spans="1:8" ht="19.5">
      <c r="A169" s="539"/>
      <c r="B169" s="32"/>
      <c r="C169" s="32"/>
      <c r="D169" s="32"/>
      <c r="E169" s="32"/>
      <c r="F169" s="32"/>
      <c r="G169" s="32"/>
      <c r="H169" s="32"/>
    </row>
    <row r="170" spans="1:8" ht="19.5">
      <c r="A170" s="538"/>
      <c r="B170" s="32"/>
      <c r="C170" s="32"/>
      <c r="D170" s="32"/>
      <c r="E170" s="32"/>
      <c r="F170" s="32"/>
      <c r="G170" s="32"/>
      <c r="H170" s="32"/>
    </row>
    <row r="171" spans="1:8" ht="19.5">
      <c r="A171" s="537"/>
      <c r="B171" s="32"/>
      <c r="C171" s="32"/>
      <c r="D171" s="32"/>
      <c r="E171" s="32"/>
      <c r="F171" s="32"/>
      <c r="G171" s="32"/>
      <c r="H171" s="32"/>
    </row>
    <row r="172" spans="1:8" ht="19.5">
      <c r="A172" s="537"/>
      <c r="B172" s="32"/>
      <c r="C172" s="32"/>
      <c r="D172" s="32"/>
      <c r="E172" s="32"/>
      <c r="F172" s="32"/>
      <c r="G172" s="32"/>
      <c r="H172" s="32"/>
    </row>
    <row r="173" spans="1:8" ht="19.5">
      <c r="A173" s="537"/>
      <c r="B173" s="32"/>
      <c r="C173" s="32"/>
      <c r="D173" s="32"/>
      <c r="E173" s="32"/>
      <c r="F173" s="32"/>
      <c r="G173" s="32"/>
      <c r="H173" s="32"/>
    </row>
    <row r="174" spans="1:8" ht="19.5">
      <c r="A174" s="537"/>
      <c r="B174" s="32"/>
      <c r="C174" s="32"/>
      <c r="D174" s="32"/>
      <c r="E174" s="32"/>
      <c r="F174" s="32"/>
      <c r="G174" s="32"/>
      <c r="H174" s="32"/>
    </row>
    <row r="175" spans="1:8" ht="19.5">
      <c r="A175" s="537"/>
      <c r="B175" s="32"/>
      <c r="C175" s="32"/>
      <c r="D175" s="32"/>
      <c r="E175" s="32"/>
      <c r="F175" s="32"/>
      <c r="G175" s="32"/>
      <c r="H175" s="32"/>
    </row>
    <row r="176" spans="1:8" ht="19.5">
      <c r="A176" s="538"/>
      <c r="B176" s="32"/>
      <c r="C176" s="32"/>
      <c r="D176" s="32"/>
      <c r="E176" s="32"/>
      <c r="F176" s="32"/>
      <c r="G176" s="32"/>
      <c r="H176" s="32"/>
    </row>
    <row r="177" spans="1:8" ht="19.5">
      <c r="A177" s="537"/>
      <c r="B177" s="32"/>
      <c r="C177" s="32"/>
      <c r="D177" s="32"/>
      <c r="E177" s="32"/>
      <c r="F177" s="32"/>
      <c r="G177" s="32"/>
      <c r="H177" s="32"/>
    </row>
    <row r="178" spans="1:8" ht="19.5">
      <c r="A178" s="537"/>
      <c r="B178" s="32"/>
      <c r="C178" s="32"/>
      <c r="D178" s="32"/>
      <c r="E178" s="32"/>
      <c r="F178" s="32"/>
      <c r="G178" s="32"/>
      <c r="H178" s="32"/>
    </row>
    <row r="179" spans="1:8" ht="19.5">
      <c r="A179" s="537"/>
      <c r="B179" s="32"/>
      <c r="C179" s="32"/>
      <c r="D179" s="32"/>
      <c r="E179" s="32"/>
      <c r="F179" s="32"/>
      <c r="G179" s="32"/>
      <c r="H179" s="32"/>
    </row>
    <row r="180" spans="1:8" ht="19.5">
      <c r="A180" s="537"/>
      <c r="B180" s="32"/>
      <c r="C180" s="32"/>
      <c r="D180" s="32"/>
      <c r="E180" s="32"/>
      <c r="F180" s="32"/>
      <c r="G180" s="32"/>
      <c r="H180" s="32"/>
    </row>
    <row r="181" spans="1:8" ht="19.5">
      <c r="A181" s="538"/>
      <c r="B181" s="32"/>
      <c r="C181" s="32"/>
      <c r="D181" s="32"/>
      <c r="E181" s="32"/>
      <c r="F181" s="32"/>
      <c r="G181" s="32"/>
      <c r="H181" s="32"/>
    </row>
    <row r="182" spans="1:8" ht="19.5">
      <c r="A182" s="538"/>
      <c r="B182" s="32"/>
      <c r="C182" s="32"/>
      <c r="D182" s="32"/>
      <c r="E182" s="32"/>
      <c r="F182" s="32"/>
      <c r="G182" s="32"/>
      <c r="H182" s="32"/>
    </row>
    <row r="183" spans="1:8" ht="19.5">
      <c r="A183" s="537"/>
      <c r="B183" s="32"/>
      <c r="C183" s="32"/>
      <c r="D183" s="32"/>
      <c r="E183" s="32"/>
      <c r="F183" s="32"/>
      <c r="G183" s="32"/>
      <c r="H183" s="32"/>
    </row>
    <row r="184" spans="1:8" ht="19.5">
      <c r="A184" s="537"/>
      <c r="B184" s="32"/>
      <c r="C184" s="32"/>
      <c r="D184" s="32"/>
      <c r="E184" s="32"/>
      <c r="F184" s="32"/>
      <c r="G184" s="32"/>
      <c r="H184" s="32"/>
    </row>
    <row r="185" spans="1:8" ht="19.5">
      <c r="A185" s="537"/>
      <c r="B185" s="32"/>
      <c r="C185" s="32"/>
      <c r="D185" s="32"/>
      <c r="E185" s="32"/>
      <c r="F185" s="32"/>
      <c r="G185" s="32"/>
      <c r="H185" s="32"/>
    </row>
    <row r="186" spans="1:8" ht="19.5">
      <c r="A186" s="538"/>
      <c r="B186" s="32"/>
      <c r="C186" s="32"/>
      <c r="D186" s="32"/>
      <c r="E186" s="32"/>
      <c r="F186" s="32"/>
      <c r="G186" s="32"/>
      <c r="H186" s="32"/>
    </row>
    <row r="187" spans="1:8" ht="19.5">
      <c r="A187" s="538"/>
      <c r="B187" s="32"/>
      <c r="C187" s="32"/>
      <c r="D187" s="32"/>
      <c r="E187" s="32"/>
      <c r="F187" s="32"/>
      <c r="G187" s="32"/>
      <c r="H187" s="32"/>
    </row>
    <row r="188" spans="1:8" ht="19.5">
      <c r="A188" s="538"/>
      <c r="B188" s="32"/>
      <c r="C188" s="32"/>
      <c r="D188" s="32"/>
      <c r="E188" s="32"/>
      <c r="F188" s="32"/>
      <c r="G188" s="32"/>
      <c r="H188" s="32"/>
    </row>
    <row r="189" spans="1:8" ht="19.5">
      <c r="A189" s="538"/>
      <c r="B189" s="32"/>
      <c r="C189" s="32"/>
      <c r="D189" s="32"/>
      <c r="E189" s="32"/>
      <c r="F189" s="32"/>
      <c r="G189" s="32"/>
      <c r="H189" s="32"/>
    </row>
    <row r="190" spans="1:8" ht="19.5">
      <c r="A190" s="538"/>
      <c r="B190" s="32"/>
      <c r="C190" s="32"/>
      <c r="D190" s="32"/>
      <c r="E190" s="32"/>
      <c r="F190" s="32"/>
      <c r="G190" s="32"/>
      <c r="H190" s="32"/>
    </row>
    <row r="191" spans="1:8" ht="19.5">
      <c r="A191" s="538"/>
      <c r="B191" s="32"/>
      <c r="C191" s="32"/>
      <c r="D191" s="32"/>
      <c r="E191" s="32"/>
      <c r="F191" s="32"/>
      <c r="G191" s="32"/>
      <c r="H191" s="32"/>
    </row>
    <row r="192" spans="1:8" ht="19.5">
      <c r="A192" s="537"/>
      <c r="B192" s="32"/>
      <c r="C192" s="32"/>
      <c r="D192" s="32"/>
      <c r="E192" s="32"/>
      <c r="F192" s="32"/>
      <c r="G192" s="32"/>
      <c r="H192" s="32"/>
    </row>
    <row r="193" spans="1:8" ht="19.5">
      <c r="A193" s="537"/>
      <c r="B193" s="32"/>
      <c r="C193" s="32"/>
      <c r="D193" s="32"/>
      <c r="E193" s="32"/>
      <c r="F193" s="32"/>
      <c r="G193" s="32"/>
      <c r="H193" s="32"/>
    </row>
    <row r="194" spans="1:8" ht="19.5">
      <c r="A194" s="537"/>
      <c r="B194" s="32"/>
      <c r="C194" s="32"/>
      <c r="D194" s="32"/>
      <c r="E194" s="32"/>
      <c r="F194" s="32"/>
      <c r="G194" s="32"/>
      <c r="H194" s="32"/>
    </row>
    <row r="195" spans="1:8" ht="19.5">
      <c r="A195" s="538"/>
      <c r="B195" s="32"/>
      <c r="C195" s="32"/>
      <c r="D195" s="32"/>
      <c r="E195" s="32"/>
      <c r="F195" s="32"/>
      <c r="G195" s="32"/>
      <c r="H195" s="32"/>
    </row>
    <row r="196" spans="1:8" ht="19.5">
      <c r="A196" s="537"/>
      <c r="B196" s="32"/>
      <c r="C196" s="32"/>
      <c r="D196" s="32"/>
      <c r="E196" s="32"/>
      <c r="F196" s="32"/>
      <c r="G196" s="32"/>
      <c r="H196" s="32"/>
    </row>
    <row r="197" spans="1:8" ht="19.5">
      <c r="A197" s="537"/>
      <c r="B197" s="32"/>
      <c r="C197" s="32"/>
      <c r="D197" s="32"/>
      <c r="E197" s="32"/>
      <c r="F197" s="32"/>
      <c r="G197" s="32"/>
      <c r="H197" s="32"/>
    </row>
    <row r="198" spans="1:8" ht="19.5">
      <c r="A198" s="541"/>
      <c r="B198" s="32"/>
      <c r="C198" s="32"/>
      <c r="D198" s="32"/>
      <c r="E198" s="32"/>
      <c r="F198" s="32"/>
      <c r="G198" s="32"/>
      <c r="H198" s="32"/>
    </row>
    <row r="199" spans="1:8" ht="19.5">
      <c r="A199" s="537"/>
      <c r="B199" s="32"/>
      <c r="C199" s="32"/>
      <c r="D199" s="32"/>
      <c r="E199" s="32"/>
      <c r="F199" s="32"/>
      <c r="G199" s="32"/>
      <c r="H199" s="32"/>
    </row>
    <row r="200" spans="1:8" ht="19.5">
      <c r="A200" s="538"/>
      <c r="B200" s="32"/>
      <c r="C200" s="32"/>
      <c r="D200" s="32"/>
      <c r="E200" s="32"/>
      <c r="F200" s="32"/>
      <c r="G200" s="32"/>
      <c r="H200" s="32"/>
    </row>
    <row r="201" spans="1:8" ht="19.5">
      <c r="A201" s="537"/>
      <c r="B201" s="32"/>
      <c r="C201" s="32"/>
      <c r="D201" s="32"/>
      <c r="E201" s="32"/>
      <c r="F201" s="32"/>
      <c r="G201" s="32"/>
      <c r="H201" s="32"/>
    </row>
    <row r="202" spans="1:8" ht="19.5">
      <c r="A202" s="537"/>
      <c r="B202" s="32"/>
      <c r="C202" s="32"/>
      <c r="D202" s="32"/>
      <c r="E202" s="32"/>
      <c r="F202" s="32"/>
      <c r="G202" s="32"/>
      <c r="H202" s="32"/>
    </row>
    <row r="203" spans="1:8" ht="19.5">
      <c r="A203" s="538"/>
      <c r="B203" s="32"/>
      <c r="C203" s="32"/>
      <c r="D203" s="32"/>
      <c r="E203" s="32"/>
      <c r="F203" s="32"/>
      <c r="G203" s="32"/>
      <c r="H203" s="32"/>
    </row>
    <row r="204" spans="1:8" ht="19.5">
      <c r="A204" s="537"/>
      <c r="B204" s="32"/>
      <c r="C204" s="32"/>
      <c r="D204" s="32"/>
      <c r="E204" s="32"/>
      <c r="F204" s="32"/>
      <c r="G204" s="32"/>
      <c r="H204" s="32"/>
    </row>
    <row r="205" spans="1:8" ht="19.5">
      <c r="A205" s="537"/>
      <c r="B205" s="32"/>
      <c r="C205" s="32"/>
      <c r="D205" s="32"/>
      <c r="E205" s="32"/>
      <c r="F205" s="32"/>
      <c r="G205" s="32"/>
      <c r="H205" s="32"/>
    </row>
    <row r="206" spans="1:8" ht="19.5">
      <c r="A206" s="538"/>
      <c r="B206" s="32"/>
      <c r="C206" s="32"/>
      <c r="D206" s="32"/>
      <c r="E206" s="32"/>
      <c r="F206" s="32"/>
      <c r="G206" s="32"/>
      <c r="H206" s="32"/>
    </row>
    <row r="207" spans="1:8" ht="19.5">
      <c r="A207" s="537"/>
      <c r="B207" s="32"/>
      <c r="C207" s="32"/>
      <c r="D207" s="32"/>
      <c r="E207" s="32"/>
      <c r="F207" s="32"/>
      <c r="G207" s="32"/>
      <c r="H207" s="32"/>
    </row>
    <row r="208" spans="1:8" ht="19.5">
      <c r="A208" s="537"/>
      <c r="B208" s="32"/>
      <c r="C208" s="32"/>
      <c r="D208" s="32"/>
      <c r="E208" s="32"/>
      <c r="F208" s="32"/>
      <c r="G208" s="32"/>
      <c r="H208" s="32"/>
    </row>
    <row r="209" spans="1:8" ht="19.5">
      <c r="A209" s="537"/>
      <c r="B209" s="32"/>
      <c r="C209" s="32"/>
      <c r="D209" s="32"/>
      <c r="E209" s="32"/>
      <c r="F209" s="32"/>
      <c r="G209" s="32"/>
      <c r="H209" s="32"/>
    </row>
    <row r="210" spans="1:8" ht="19.5">
      <c r="A210" s="537"/>
      <c r="B210" s="32"/>
      <c r="C210" s="32"/>
      <c r="D210" s="32"/>
      <c r="E210" s="32"/>
      <c r="F210" s="32"/>
      <c r="G210" s="32"/>
      <c r="H210" s="32"/>
    </row>
    <row r="211" spans="1:8" ht="19.5">
      <c r="A211" s="537"/>
      <c r="B211" s="32"/>
      <c r="C211" s="32"/>
      <c r="D211" s="32"/>
      <c r="E211" s="32"/>
      <c r="F211" s="32"/>
      <c r="G211" s="32"/>
      <c r="H211" s="32"/>
    </row>
    <row r="212" spans="1:8" ht="19.5">
      <c r="A212" s="537"/>
      <c r="B212" s="32"/>
      <c r="C212" s="32"/>
      <c r="D212" s="32"/>
      <c r="E212" s="32"/>
      <c r="F212" s="32"/>
      <c r="G212" s="32"/>
      <c r="H212" s="32"/>
    </row>
    <row r="213" spans="1:8" ht="19.5">
      <c r="A213" s="537"/>
      <c r="B213" s="32"/>
      <c r="C213" s="32"/>
      <c r="D213" s="32"/>
      <c r="E213" s="32"/>
      <c r="F213" s="32"/>
      <c r="G213" s="32"/>
      <c r="H213" s="32"/>
    </row>
    <row r="214" spans="1:8" ht="19.5">
      <c r="A214" s="537"/>
      <c r="B214" s="32"/>
      <c r="C214" s="32"/>
      <c r="D214" s="32"/>
      <c r="E214" s="32"/>
      <c r="F214" s="32"/>
      <c r="G214" s="32"/>
      <c r="H214" s="32"/>
    </row>
    <row r="215" spans="1:8" ht="19.5">
      <c r="A215" s="538"/>
      <c r="B215" s="32"/>
      <c r="C215" s="32"/>
      <c r="D215" s="32"/>
      <c r="E215" s="32"/>
      <c r="F215" s="32"/>
      <c r="G215" s="32"/>
      <c r="H215" s="32"/>
    </row>
    <row r="216" spans="1:8" ht="19.5">
      <c r="A216" s="537"/>
      <c r="B216" s="32"/>
      <c r="C216" s="32"/>
      <c r="D216" s="32"/>
      <c r="E216" s="32"/>
      <c r="F216" s="32"/>
      <c r="G216" s="32"/>
      <c r="H216" s="32"/>
    </row>
    <row r="217" spans="1:8" ht="19.5">
      <c r="A217" s="537"/>
      <c r="B217" s="32"/>
      <c r="C217" s="32"/>
      <c r="D217" s="32"/>
      <c r="E217" s="32"/>
      <c r="F217" s="32"/>
      <c r="G217" s="32"/>
      <c r="H217" s="32"/>
    </row>
    <row r="218" spans="1:8" ht="19.5">
      <c r="A218" s="537"/>
      <c r="B218" s="32"/>
      <c r="C218" s="32"/>
      <c r="D218" s="32"/>
      <c r="E218" s="32"/>
      <c r="F218" s="32"/>
      <c r="G218" s="32"/>
      <c r="H218" s="32"/>
    </row>
    <row r="219" spans="1:8" ht="19.5">
      <c r="A219" s="537"/>
      <c r="B219" s="32"/>
      <c r="C219" s="32"/>
      <c r="D219" s="32"/>
      <c r="E219" s="32"/>
      <c r="F219" s="32"/>
      <c r="G219" s="32"/>
      <c r="H219" s="32"/>
    </row>
    <row r="220" spans="1:8" ht="19.5">
      <c r="A220" s="537"/>
      <c r="B220" s="32"/>
      <c r="C220" s="32"/>
      <c r="D220" s="32"/>
      <c r="E220" s="32"/>
      <c r="F220" s="32"/>
      <c r="G220" s="32"/>
      <c r="H220" s="32"/>
    </row>
    <row r="221" spans="1:8" ht="19.5">
      <c r="A221" s="538"/>
      <c r="B221" s="32"/>
      <c r="C221" s="32"/>
      <c r="D221" s="32"/>
      <c r="E221" s="32"/>
      <c r="F221" s="32"/>
      <c r="G221" s="32"/>
      <c r="H221" s="32"/>
    </row>
    <row r="222" spans="1:8" ht="19.5">
      <c r="A222" s="537"/>
      <c r="B222" s="32"/>
      <c r="C222" s="32"/>
      <c r="D222" s="32"/>
      <c r="E222" s="32"/>
      <c r="F222" s="32"/>
      <c r="G222" s="32"/>
      <c r="H222" s="32"/>
    </row>
    <row r="223" spans="1:8" ht="19.5">
      <c r="A223" s="537"/>
      <c r="B223" s="32"/>
      <c r="C223" s="32"/>
      <c r="D223" s="32"/>
      <c r="E223" s="32"/>
      <c r="F223" s="32"/>
      <c r="G223" s="32"/>
      <c r="H223" s="32"/>
    </row>
    <row r="224" spans="1:8" ht="19.5">
      <c r="A224" s="538"/>
      <c r="B224" s="32"/>
      <c r="C224" s="32"/>
      <c r="D224" s="32"/>
      <c r="E224" s="32"/>
      <c r="F224" s="32"/>
      <c r="G224" s="32"/>
      <c r="H224" s="32"/>
    </row>
    <row r="225" spans="1:8" ht="19.5">
      <c r="A225" s="537"/>
      <c r="B225" s="32"/>
      <c r="C225" s="32"/>
      <c r="D225" s="32"/>
      <c r="E225" s="32"/>
      <c r="F225" s="32"/>
      <c r="G225" s="32"/>
      <c r="H225" s="32"/>
    </row>
    <row r="226" spans="1:8" ht="19.5">
      <c r="A226" s="537"/>
      <c r="B226" s="32"/>
      <c r="C226" s="32"/>
      <c r="D226" s="32"/>
      <c r="E226" s="32"/>
      <c r="F226" s="32"/>
      <c r="G226" s="32"/>
      <c r="H226" s="32"/>
    </row>
    <row r="227" spans="1:8" ht="19.5">
      <c r="A227" s="537"/>
      <c r="B227" s="32"/>
      <c r="C227" s="32"/>
      <c r="D227" s="32"/>
      <c r="E227" s="32"/>
      <c r="F227" s="32"/>
      <c r="G227" s="32"/>
      <c r="H227" s="32"/>
    </row>
    <row r="228" spans="1:8" ht="19.5">
      <c r="A228" s="543"/>
      <c r="B228" s="32"/>
      <c r="C228" s="32"/>
      <c r="D228" s="32"/>
      <c r="E228" s="32"/>
      <c r="F228" s="32"/>
      <c r="G228" s="32"/>
      <c r="H228" s="32"/>
    </row>
  </sheetData>
  <mergeCells count="7">
    <mergeCell ref="B6:C6"/>
    <mergeCell ref="A1:I1"/>
    <mergeCell ref="A2:I2"/>
    <mergeCell ref="A3:I3"/>
    <mergeCell ref="A4:I4"/>
    <mergeCell ref="A5:I5"/>
    <mergeCell ref="D6:I6"/>
  </mergeCells>
  <pageMargins left="0.7" right="0.7" top="0.75" bottom="0.75" header="0.3" footer="0.3"/>
  <pageSetup scale="34"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showGridLines="0" topLeftCell="A2" zoomScale="50" workbookViewId="0"/>
  </sheetViews>
  <sheetFormatPr baseColWidth="10" defaultRowHeight="15"/>
  <cols>
    <col min="1" max="1" width="64.140625" style="442" customWidth="1"/>
    <col min="2" max="2" width="25.85546875" style="48" bestFit="1" customWidth="1"/>
    <col min="3" max="3" width="24.42578125" style="48" bestFit="1" customWidth="1"/>
    <col min="4" max="5" width="25.85546875" style="48" bestFit="1" customWidth="1"/>
    <col min="6" max="6" width="25" style="48" bestFit="1" customWidth="1"/>
    <col min="7" max="7" width="24.42578125" style="48" bestFit="1" customWidth="1"/>
    <col min="8" max="8" width="23.85546875" style="48" bestFit="1" customWidth="1"/>
    <col min="9" max="9" width="25" style="449" bestFit="1" customWidth="1"/>
    <col min="10" max="10" width="20.42578125" style="48" bestFit="1" customWidth="1"/>
    <col min="11" max="11" width="21.28515625" style="48" bestFit="1" customWidth="1"/>
    <col min="12" max="12" width="24.42578125" style="48" bestFit="1" customWidth="1"/>
    <col min="13" max="13" width="23.85546875" style="48" bestFit="1" customWidth="1"/>
    <col min="14" max="14" width="25" style="48" bestFit="1" customWidth="1"/>
    <col min="15" max="15" width="22.7109375" style="48" bestFit="1" customWidth="1"/>
    <col min="16" max="16" width="28.42578125" style="48" bestFit="1" customWidth="1"/>
    <col min="17" max="17" width="3.7109375" style="131" customWidth="1"/>
    <col min="18" max="18" width="11.140625" style="970" bestFit="1" customWidth="1"/>
    <col min="19" max="256" width="11.42578125" style="970"/>
    <col min="257" max="257" width="64.140625" style="970" customWidth="1"/>
    <col min="258" max="258" width="25.85546875" style="970" bestFit="1" customWidth="1"/>
    <col min="259" max="259" width="24.42578125" style="970" bestFit="1" customWidth="1"/>
    <col min="260" max="261" width="25.85546875" style="970" bestFit="1" customWidth="1"/>
    <col min="262" max="262" width="25" style="970" bestFit="1" customWidth="1"/>
    <col min="263" max="263" width="24.42578125" style="970" bestFit="1" customWidth="1"/>
    <col min="264" max="264" width="23.85546875" style="970" bestFit="1" customWidth="1"/>
    <col min="265" max="265" width="25" style="970" bestFit="1" customWidth="1"/>
    <col min="266" max="266" width="20.42578125" style="970" bestFit="1" customWidth="1"/>
    <col min="267" max="267" width="21.28515625" style="970" bestFit="1" customWidth="1"/>
    <col min="268" max="268" width="24.42578125" style="970" bestFit="1" customWidth="1"/>
    <col min="269" max="269" width="23.85546875" style="970" bestFit="1" customWidth="1"/>
    <col min="270" max="270" width="25" style="970" bestFit="1" customWidth="1"/>
    <col min="271" max="271" width="22.7109375" style="970" bestFit="1" customWidth="1"/>
    <col min="272" max="272" width="28.42578125" style="970" bestFit="1" customWidth="1"/>
    <col min="273" max="273" width="3.7109375" style="970" customWidth="1"/>
    <col min="274" max="274" width="11.140625" style="970" bestFit="1" customWidth="1"/>
    <col min="275" max="512" width="11.42578125" style="970"/>
    <col min="513" max="513" width="64.140625" style="970" customWidth="1"/>
    <col min="514" max="514" width="25.85546875" style="970" bestFit="1" customWidth="1"/>
    <col min="515" max="515" width="24.42578125" style="970" bestFit="1" customWidth="1"/>
    <col min="516" max="517" width="25.85546875" style="970" bestFit="1" customWidth="1"/>
    <col min="518" max="518" width="25" style="970" bestFit="1" customWidth="1"/>
    <col min="519" max="519" width="24.42578125" style="970" bestFit="1" customWidth="1"/>
    <col min="520" max="520" width="23.85546875" style="970" bestFit="1" customWidth="1"/>
    <col min="521" max="521" width="25" style="970" bestFit="1" customWidth="1"/>
    <col min="522" max="522" width="20.42578125" style="970" bestFit="1" customWidth="1"/>
    <col min="523" max="523" width="21.28515625" style="970" bestFit="1" customWidth="1"/>
    <col min="524" max="524" width="24.42578125" style="970" bestFit="1" customWidth="1"/>
    <col min="525" max="525" width="23.85546875" style="970" bestFit="1" customWidth="1"/>
    <col min="526" max="526" width="25" style="970" bestFit="1" customWidth="1"/>
    <col min="527" max="527" width="22.7109375" style="970" bestFit="1" customWidth="1"/>
    <col min="528" max="528" width="28.42578125" style="970" bestFit="1" customWidth="1"/>
    <col min="529" max="529" width="3.7109375" style="970" customWidth="1"/>
    <col min="530" max="530" width="11.140625" style="970" bestFit="1" customWidth="1"/>
    <col min="531" max="768" width="11.42578125" style="970"/>
    <col min="769" max="769" width="64.140625" style="970" customWidth="1"/>
    <col min="770" max="770" width="25.85546875" style="970" bestFit="1" customWidth="1"/>
    <col min="771" max="771" width="24.42578125" style="970" bestFit="1" customWidth="1"/>
    <col min="772" max="773" width="25.85546875" style="970" bestFit="1" customWidth="1"/>
    <col min="774" max="774" width="25" style="970" bestFit="1" customWidth="1"/>
    <col min="775" max="775" width="24.42578125" style="970" bestFit="1" customWidth="1"/>
    <col min="776" max="776" width="23.85546875" style="970" bestFit="1" customWidth="1"/>
    <col min="777" max="777" width="25" style="970" bestFit="1" customWidth="1"/>
    <col min="778" max="778" width="20.42578125" style="970" bestFit="1" customWidth="1"/>
    <col min="779" max="779" width="21.28515625" style="970" bestFit="1" customWidth="1"/>
    <col min="780" max="780" width="24.42578125" style="970" bestFit="1" customWidth="1"/>
    <col min="781" max="781" width="23.85546875" style="970" bestFit="1" customWidth="1"/>
    <col min="782" max="782" width="25" style="970" bestFit="1" customWidth="1"/>
    <col min="783" max="783" width="22.7109375" style="970" bestFit="1" customWidth="1"/>
    <col min="784" max="784" width="28.42578125" style="970" bestFit="1" customWidth="1"/>
    <col min="785" max="785" width="3.7109375" style="970" customWidth="1"/>
    <col min="786" max="786" width="11.140625" style="970" bestFit="1" customWidth="1"/>
    <col min="787" max="1024" width="11.42578125" style="970"/>
    <col min="1025" max="1025" width="64.140625" style="970" customWidth="1"/>
    <col min="1026" max="1026" width="25.85546875" style="970" bestFit="1" customWidth="1"/>
    <col min="1027" max="1027" width="24.42578125" style="970" bestFit="1" customWidth="1"/>
    <col min="1028" max="1029" width="25.85546875" style="970" bestFit="1" customWidth="1"/>
    <col min="1030" max="1030" width="25" style="970" bestFit="1" customWidth="1"/>
    <col min="1031" max="1031" width="24.42578125" style="970" bestFit="1" customWidth="1"/>
    <col min="1032" max="1032" width="23.85546875" style="970" bestFit="1" customWidth="1"/>
    <col min="1033" max="1033" width="25" style="970" bestFit="1" customWidth="1"/>
    <col min="1034" max="1034" width="20.42578125" style="970" bestFit="1" customWidth="1"/>
    <col min="1035" max="1035" width="21.28515625" style="970" bestFit="1" customWidth="1"/>
    <col min="1036" max="1036" width="24.42578125" style="970" bestFit="1" customWidth="1"/>
    <col min="1037" max="1037" width="23.85546875" style="970" bestFit="1" customWidth="1"/>
    <col min="1038" max="1038" width="25" style="970" bestFit="1" customWidth="1"/>
    <col min="1039" max="1039" width="22.7109375" style="970" bestFit="1" customWidth="1"/>
    <col min="1040" max="1040" width="28.42578125" style="970" bestFit="1" customWidth="1"/>
    <col min="1041" max="1041" width="3.7109375" style="970" customWidth="1"/>
    <col min="1042" max="1042" width="11.140625" style="970" bestFit="1" customWidth="1"/>
    <col min="1043" max="1280" width="11.42578125" style="970"/>
    <col min="1281" max="1281" width="64.140625" style="970" customWidth="1"/>
    <col min="1282" max="1282" width="25.85546875" style="970" bestFit="1" customWidth="1"/>
    <col min="1283" max="1283" width="24.42578125" style="970" bestFit="1" customWidth="1"/>
    <col min="1284" max="1285" width="25.85546875" style="970" bestFit="1" customWidth="1"/>
    <col min="1286" max="1286" width="25" style="970" bestFit="1" customWidth="1"/>
    <col min="1287" max="1287" width="24.42578125" style="970" bestFit="1" customWidth="1"/>
    <col min="1288" max="1288" width="23.85546875" style="970" bestFit="1" customWidth="1"/>
    <col min="1289" max="1289" width="25" style="970" bestFit="1" customWidth="1"/>
    <col min="1290" max="1290" width="20.42578125" style="970" bestFit="1" customWidth="1"/>
    <col min="1291" max="1291" width="21.28515625" style="970" bestFit="1" customWidth="1"/>
    <col min="1292" max="1292" width="24.42578125" style="970" bestFit="1" customWidth="1"/>
    <col min="1293" max="1293" width="23.85546875" style="970" bestFit="1" customWidth="1"/>
    <col min="1294" max="1294" width="25" style="970" bestFit="1" customWidth="1"/>
    <col min="1295" max="1295" width="22.7109375" style="970" bestFit="1" customWidth="1"/>
    <col min="1296" max="1296" width="28.42578125" style="970" bestFit="1" customWidth="1"/>
    <col min="1297" max="1297" width="3.7109375" style="970" customWidth="1"/>
    <col min="1298" max="1298" width="11.140625" style="970" bestFit="1" customWidth="1"/>
    <col min="1299" max="1536" width="11.42578125" style="970"/>
    <col min="1537" max="1537" width="64.140625" style="970" customWidth="1"/>
    <col min="1538" max="1538" width="25.85546875" style="970" bestFit="1" customWidth="1"/>
    <col min="1539" max="1539" width="24.42578125" style="970" bestFit="1" customWidth="1"/>
    <col min="1540" max="1541" width="25.85546875" style="970" bestFit="1" customWidth="1"/>
    <col min="1542" max="1542" width="25" style="970" bestFit="1" customWidth="1"/>
    <col min="1543" max="1543" width="24.42578125" style="970" bestFit="1" customWidth="1"/>
    <col min="1544" max="1544" width="23.85546875" style="970" bestFit="1" customWidth="1"/>
    <col min="1545" max="1545" width="25" style="970" bestFit="1" customWidth="1"/>
    <col min="1546" max="1546" width="20.42578125" style="970" bestFit="1" customWidth="1"/>
    <col min="1547" max="1547" width="21.28515625" style="970" bestFit="1" customWidth="1"/>
    <col min="1548" max="1548" width="24.42578125" style="970" bestFit="1" customWidth="1"/>
    <col min="1549" max="1549" width="23.85546875" style="970" bestFit="1" customWidth="1"/>
    <col min="1550" max="1550" width="25" style="970" bestFit="1" customWidth="1"/>
    <col min="1551" max="1551" width="22.7109375" style="970" bestFit="1" customWidth="1"/>
    <col min="1552" max="1552" width="28.42578125" style="970" bestFit="1" customWidth="1"/>
    <col min="1553" max="1553" width="3.7109375" style="970" customWidth="1"/>
    <col min="1554" max="1554" width="11.140625" style="970" bestFit="1" customWidth="1"/>
    <col min="1555" max="1792" width="11.42578125" style="970"/>
    <col min="1793" max="1793" width="64.140625" style="970" customWidth="1"/>
    <col min="1794" max="1794" width="25.85546875" style="970" bestFit="1" customWidth="1"/>
    <col min="1795" max="1795" width="24.42578125" style="970" bestFit="1" customWidth="1"/>
    <col min="1796" max="1797" width="25.85546875" style="970" bestFit="1" customWidth="1"/>
    <col min="1798" max="1798" width="25" style="970" bestFit="1" customWidth="1"/>
    <col min="1799" max="1799" width="24.42578125" style="970" bestFit="1" customWidth="1"/>
    <col min="1800" max="1800" width="23.85546875" style="970" bestFit="1" customWidth="1"/>
    <col min="1801" max="1801" width="25" style="970" bestFit="1" customWidth="1"/>
    <col min="1802" max="1802" width="20.42578125" style="970" bestFit="1" customWidth="1"/>
    <col min="1803" max="1803" width="21.28515625" style="970" bestFit="1" customWidth="1"/>
    <col min="1804" max="1804" width="24.42578125" style="970" bestFit="1" customWidth="1"/>
    <col min="1805" max="1805" width="23.85546875" style="970" bestFit="1" customWidth="1"/>
    <col min="1806" max="1806" width="25" style="970" bestFit="1" customWidth="1"/>
    <col min="1807" max="1807" width="22.7109375" style="970" bestFit="1" customWidth="1"/>
    <col min="1808" max="1808" width="28.42578125" style="970" bestFit="1" customWidth="1"/>
    <col min="1809" max="1809" width="3.7109375" style="970" customWidth="1"/>
    <col min="1810" max="1810" width="11.140625" style="970" bestFit="1" customWidth="1"/>
    <col min="1811" max="2048" width="11.42578125" style="970"/>
    <col min="2049" max="2049" width="64.140625" style="970" customWidth="1"/>
    <col min="2050" max="2050" width="25.85546875" style="970" bestFit="1" customWidth="1"/>
    <col min="2051" max="2051" width="24.42578125" style="970" bestFit="1" customWidth="1"/>
    <col min="2052" max="2053" width="25.85546875" style="970" bestFit="1" customWidth="1"/>
    <col min="2054" max="2054" width="25" style="970" bestFit="1" customWidth="1"/>
    <col min="2055" max="2055" width="24.42578125" style="970" bestFit="1" customWidth="1"/>
    <col min="2056" max="2056" width="23.85546875" style="970" bestFit="1" customWidth="1"/>
    <col min="2057" max="2057" width="25" style="970" bestFit="1" customWidth="1"/>
    <col min="2058" max="2058" width="20.42578125" style="970" bestFit="1" customWidth="1"/>
    <col min="2059" max="2059" width="21.28515625" style="970" bestFit="1" customWidth="1"/>
    <col min="2060" max="2060" width="24.42578125" style="970" bestFit="1" customWidth="1"/>
    <col min="2061" max="2061" width="23.85546875" style="970" bestFit="1" customWidth="1"/>
    <col min="2062" max="2062" width="25" style="970" bestFit="1" customWidth="1"/>
    <col min="2063" max="2063" width="22.7109375" style="970" bestFit="1" customWidth="1"/>
    <col min="2064" max="2064" width="28.42578125" style="970" bestFit="1" customWidth="1"/>
    <col min="2065" max="2065" width="3.7109375" style="970" customWidth="1"/>
    <col min="2066" max="2066" width="11.140625" style="970" bestFit="1" customWidth="1"/>
    <col min="2067" max="2304" width="11.42578125" style="970"/>
    <col min="2305" max="2305" width="64.140625" style="970" customWidth="1"/>
    <col min="2306" max="2306" width="25.85546875" style="970" bestFit="1" customWidth="1"/>
    <col min="2307" max="2307" width="24.42578125" style="970" bestFit="1" customWidth="1"/>
    <col min="2308" max="2309" width="25.85546875" style="970" bestFit="1" customWidth="1"/>
    <col min="2310" max="2310" width="25" style="970" bestFit="1" customWidth="1"/>
    <col min="2311" max="2311" width="24.42578125" style="970" bestFit="1" customWidth="1"/>
    <col min="2312" max="2312" width="23.85546875" style="970" bestFit="1" customWidth="1"/>
    <col min="2313" max="2313" width="25" style="970" bestFit="1" customWidth="1"/>
    <col min="2314" max="2314" width="20.42578125" style="970" bestFit="1" customWidth="1"/>
    <col min="2315" max="2315" width="21.28515625" style="970" bestFit="1" customWidth="1"/>
    <col min="2316" max="2316" width="24.42578125" style="970" bestFit="1" customWidth="1"/>
    <col min="2317" max="2317" width="23.85546875" style="970" bestFit="1" customWidth="1"/>
    <col min="2318" max="2318" width="25" style="970" bestFit="1" customWidth="1"/>
    <col min="2319" max="2319" width="22.7109375" style="970" bestFit="1" customWidth="1"/>
    <col min="2320" max="2320" width="28.42578125" style="970" bestFit="1" customWidth="1"/>
    <col min="2321" max="2321" width="3.7109375" style="970" customWidth="1"/>
    <col min="2322" max="2322" width="11.140625" style="970" bestFit="1" customWidth="1"/>
    <col min="2323" max="2560" width="11.42578125" style="970"/>
    <col min="2561" max="2561" width="64.140625" style="970" customWidth="1"/>
    <col min="2562" max="2562" width="25.85546875" style="970" bestFit="1" customWidth="1"/>
    <col min="2563" max="2563" width="24.42578125" style="970" bestFit="1" customWidth="1"/>
    <col min="2564" max="2565" width="25.85546875" style="970" bestFit="1" customWidth="1"/>
    <col min="2566" max="2566" width="25" style="970" bestFit="1" customWidth="1"/>
    <col min="2567" max="2567" width="24.42578125" style="970" bestFit="1" customWidth="1"/>
    <col min="2568" max="2568" width="23.85546875" style="970" bestFit="1" customWidth="1"/>
    <col min="2569" max="2569" width="25" style="970" bestFit="1" customWidth="1"/>
    <col min="2570" max="2570" width="20.42578125" style="970" bestFit="1" customWidth="1"/>
    <col min="2571" max="2571" width="21.28515625" style="970" bestFit="1" customWidth="1"/>
    <col min="2572" max="2572" width="24.42578125" style="970" bestFit="1" customWidth="1"/>
    <col min="2573" max="2573" width="23.85546875" style="970" bestFit="1" customWidth="1"/>
    <col min="2574" max="2574" width="25" style="970" bestFit="1" customWidth="1"/>
    <col min="2575" max="2575" width="22.7109375" style="970" bestFit="1" customWidth="1"/>
    <col min="2576" max="2576" width="28.42578125" style="970" bestFit="1" customWidth="1"/>
    <col min="2577" max="2577" width="3.7109375" style="970" customWidth="1"/>
    <col min="2578" max="2578" width="11.140625" style="970" bestFit="1" customWidth="1"/>
    <col min="2579" max="2816" width="11.42578125" style="970"/>
    <col min="2817" max="2817" width="64.140625" style="970" customWidth="1"/>
    <col min="2818" max="2818" width="25.85546875" style="970" bestFit="1" customWidth="1"/>
    <col min="2819" max="2819" width="24.42578125" style="970" bestFit="1" customWidth="1"/>
    <col min="2820" max="2821" width="25.85546875" style="970" bestFit="1" customWidth="1"/>
    <col min="2822" max="2822" width="25" style="970" bestFit="1" customWidth="1"/>
    <col min="2823" max="2823" width="24.42578125" style="970" bestFit="1" customWidth="1"/>
    <col min="2824" max="2824" width="23.85546875" style="970" bestFit="1" customWidth="1"/>
    <col min="2825" max="2825" width="25" style="970" bestFit="1" customWidth="1"/>
    <col min="2826" max="2826" width="20.42578125" style="970" bestFit="1" customWidth="1"/>
    <col min="2827" max="2827" width="21.28515625" style="970" bestFit="1" customWidth="1"/>
    <col min="2828" max="2828" width="24.42578125" style="970" bestFit="1" customWidth="1"/>
    <col min="2829" max="2829" width="23.85546875" style="970" bestFit="1" customWidth="1"/>
    <col min="2830" max="2830" width="25" style="970" bestFit="1" customWidth="1"/>
    <col min="2831" max="2831" width="22.7109375" style="970" bestFit="1" customWidth="1"/>
    <col min="2832" max="2832" width="28.42578125" style="970" bestFit="1" customWidth="1"/>
    <col min="2833" max="2833" width="3.7109375" style="970" customWidth="1"/>
    <col min="2834" max="2834" width="11.140625" style="970" bestFit="1" customWidth="1"/>
    <col min="2835" max="3072" width="11.42578125" style="970"/>
    <col min="3073" max="3073" width="64.140625" style="970" customWidth="1"/>
    <col min="3074" max="3074" width="25.85546875" style="970" bestFit="1" customWidth="1"/>
    <col min="3075" max="3075" width="24.42578125" style="970" bestFit="1" customWidth="1"/>
    <col min="3076" max="3077" width="25.85546875" style="970" bestFit="1" customWidth="1"/>
    <col min="3078" max="3078" width="25" style="970" bestFit="1" customWidth="1"/>
    <col min="3079" max="3079" width="24.42578125" style="970" bestFit="1" customWidth="1"/>
    <col min="3080" max="3080" width="23.85546875" style="970" bestFit="1" customWidth="1"/>
    <col min="3081" max="3081" width="25" style="970" bestFit="1" customWidth="1"/>
    <col min="3082" max="3082" width="20.42578125" style="970" bestFit="1" customWidth="1"/>
    <col min="3083" max="3083" width="21.28515625" style="970" bestFit="1" customWidth="1"/>
    <col min="3084" max="3084" width="24.42578125" style="970" bestFit="1" customWidth="1"/>
    <col min="3085" max="3085" width="23.85546875" style="970" bestFit="1" customWidth="1"/>
    <col min="3086" max="3086" width="25" style="970" bestFit="1" customWidth="1"/>
    <col min="3087" max="3087" width="22.7109375" style="970" bestFit="1" customWidth="1"/>
    <col min="3088" max="3088" width="28.42578125" style="970" bestFit="1" customWidth="1"/>
    <col min="3089" max="3089" width="3.7109375" style="970" customWidth="1"/>
    <col min="3090" max="3090" width="11.140625" style="970" bestFit="1" customWidth="1"/>
    <col min="3091" max="3328" width="11.42578125" style="970"/>
    <col min="3329" max="3329" width="64.140625" style="970" customWidth="1"/>
    <col min="3330" max="3330" width="25.85546875" style="970" bestFit="1" customWidth="1"/>
    <col min="3331" max="3331" width="24.42578125" style="970" bestFit="1" customWidth="1"/>
    <col min="3332" max="3333" width="25.85546875" style="970" bestFit="1" customWidth="1"/>
    <col min="3334" max="3334" width="25" style="970" bestFit="1" customWidth="1"/>
    <col min="3335" max="3335" width="24.42578125" style="970" bestFit="1" customWidth="1"/>
    <col min="3336" max="3336" width="23.85546875" style="970" bestFit="1" customWidth="1"/>
    <col min="3337" max="3337" width="25" style="970" bestFit="1" customWidth="1"/>
    <col min="3338" max="3338" width="20.42578125" style="970" bestFit="1" customWidth="1"/>
    <col min="3339" max="3339" width="21.28515625" style="970" bestFit="1" customWidth="1"/>
    <col min="3340" max="3340" width="24.42578125" style="970" bestFit="1" customWidth="1"/>
    <col min="3341" max="3341" width="23.85546875" style="970" bestFit="1" customWidth="1"/>
    <col min="3342" max="3342" width="25" style="970" bestFit="1" customWidth="1"/>
    <col min="3343" max="3343" width="22.7109375" style="970" bestFit="1" customWidth="1"/>
    <col min="3344" max="3344" width="28.42578125" style="970" bestFit="1" customWidth="1"/>
    <col min="3345" max="3345" width="3.7109375" style="970" customWidth="1"/>
    <col min="3346" max="3346" width="11.140625" style="970" bestFit="1" customWidth="1"/>
    <col min="3347" max="3584" width="11.42578125" style="970"/>
    <col min="3585" max="3585" width="64.140625" style="970" customWidth="1"/>
    <col min="3586" max="3586" width="25.85546875" style="970" bestFit="1" customWidth="1"/>
    <col min="3587" max="3587" width="24.42578125" style="970" bestFit="1" customWidth="1"/>
    <col min="3588" max="3589" width="25.85546875" style="970" bestFit="1" customWidth="1"/>
    <col min="3590" max="3590" width="25" style="970" bestFit="1" customWidth="1"/>
    <col min="3591" max="3591" width="24.42578125" style="970" bestFit="1" customWidth="1"/>
    <col min="3592" max="3592" width="23.85546875" style="970" bestFit="1" customWidth="1"/>
    <col min="3593" max="3593" width="25" style="970" bestFit="1" customWidth="1"/>
    <col min="3594" max="3594" width="20.42578125" style="970" bestFit="1" customWidth="1"/>
    <col min="3595" max="3595" width="21.28515625" style="970" bestFit="1" customWidth="1"/>
    <col min="3596" max="3596" width="24.42578125" style="970" bestFit="1" customWidth="1"/>
    <col min="3597" max="3597" width="23.85546875" style="970" bestFit="1" customWidth="1"/>
    <col min="3598" max="3598" width="25" style="970" bestFit="1" customWidth="1"/>
    <col min="3599" max="3599" width="22.7109375" style="970" bestFit="1" customWidth="1"/>
    <col min="3600" max="3600" width="28.42578125" style="970" bestFit="1" customWidth="1"/>
    <col min="3601" max="3601" width="3.7109375" style="970" customWidth="1"/>
    <col min="3602" max="3602" width="11.140625" style="970" bestFit="1" customWidth="1"/>
    <col min="3603" max="3840" width="11.42578125" style="970"/>
    <col min="3841" max="3841" width="64.140625" style="970" customWidth="1"/>
    <col min="3842" max="3842" width="25.85546875" style="970" bestFit="1" customWidth="1"/>
    <col min="3843" max="3843" width="24.42578125" style="970" bestFit="1" customWidth="1"/>
    <col min="3844" max="3845" width="25.85546875" style="970" bestFit="1" customWidth="1"/>
    <col min="3846" max="3846" width="25" style="970" bestFit="1" customWidth="1"/>
    <col min="3847" max="3847" width="24.42578125" style="970" bestFit="1" customWidth="1"/>
    <col min="3848" max="3848" width="23.85546875" style="970" bestFit="1" customWidth="1"/>
    <col min="3849" max="3849" width="25" style="970" bestFit="1" customWidth="1"/>
    <col min="3850" max="3850" width="20.42578125" style="970" bestFit="1" customWidth="1"/>
    <col min="3851" max="3851" width="21.28515625" style="970" bestFit="1" customWidth="1"/>
    <col min="3852" max="3852" width="24.42578125" style="970" bestFit="1" customWidth="1"/>
    <col min="3853" max="3853" width="23.85546875" style="970" bestFit="1" customWidth="1"/>
    <col min="3854" max="3854" width="25" style="970" bestFit="1" customWidth="1"/>
    <col min="3855" max="3855" width="22.7109375" style="970" bestFit="1" customWidth="1"/>
    <col min="3856" max="3856" width="28.42578125" style="970" bestFit="1" customWidth="1"/>
    <col min="3857" max="3857" width="3.7109375" style="970" customWidth="1"/>
    <col min="3858" max="3858" width="11.140625" style="970" bestFit="1" customWidth="1"/>
    <col min="3859" max="4096" width="11.42578125" style="970"/>
    <col min="4097" max="4097" width="64.140625" style="970" customWidth="1"/>
    <col min="4098" max="4098" width="25.85546875" style="970" bestFit="1" customWidth="1"/>
    <col min="4099" max="4099" width="24.42578125" style="970" bestFit="1" customWidth="1"/>
    <col min="4100" max="4101" width="25.85546875" style="970" bestFit="1" customWidth="1"/>
    <col min="4102" max="4102" width="25" style="970" bestFit="1" customWidth="1"/>
    <col min="4103" max="4103" width="24.42578125" style="970" bestFit="1" customWidth="1"/>
    <col min="4104" max="4104" width="23.85546875" style="970" bestFit="1" customWidth="1"/>
    <col min="4105" max="4105" width="25" style="970" bestFit="1" customWidth="1"/>
    <col min="4106" max="4106" width="20.42578125" style="970" bestFit="1" customWidth="1"/>
    <col min="4107" max="4107" width="21.28515625" style="970" bestFit="1" customWidth="1"/>
    <col min="4108" max="4108" width="24.42578125" style="970" bestFit="1" customWidth="1"/>
    <col min="4109" max="4109" width="23.85546875" style="970" bestFit="1" customWidth="1"/>
    <col min="4110" max="4110" width="25" style="970" bestFit="1" customWidth="1"/>
    <col min="4111" max="4111" width="22.7109375" style="970" bestFit="1" customWidth="1"/>
    <col min="4112" max="4112" width="28.42578125" style="970" bestFit="1" customWidth="1"/>
    <col min="4113" max="4113" width="3.7109375" style="970" customWidth="1"/>
    <col min="4114" max="4114" width="11.140625" style="970" bestFit="1" customWidth="1"/>
    <col min="4115" max="4352" width="11.42578125" style="970"/>
    <col min="4353" max="4353" width="64.140625" style="970" customWidth="1"/>
    <col min="4354" max="4354" width="25.85546875" style="970" bestFit="1" customWidth="1"/>
    <col min="4355" max="4355" width="24.42578125" style="970" bestFit="1" customWidth="1"/>
    <col min="4356" max="4357" width="25.85546875" style="970" bestFit="1" customWidth="1"/>
    <col min="4358" max="4358" width="25" style="970" bestFit="1" customWidth="1"/>
    <col min="4359" max="4359" width="24.42578125" style="970" bestFit="1" customWidth="1"/>
    <col min="4360" max="4360" width="23.85546875" style="970" bestFit="1" customWidth="1"/>
    <col min="4361" max="4361" width="25" style="970" bestFit="1" customWidth="1"/>
    <col min="4362" max="4362" width="20.42578125" style="970" bestFit="1" customWidth="1"/>
    <col min="4363" max="4363" width="21.28515625" style="970" bestFit="1" customWidth="1"/>
    <col min="4364" max="4364" width="24.42578125" style="970" bestFit="1" customWidth="1"/>
    <col min="4365" max="4365" width="23.85546875" style="970" bestFit="1" customWidth="1"/>
    <col min="4366" max="4366" width="25" style="970" bestFit="1" customWidth="1"/>
    <col min="4367" max="4367" width="22.7109375" style="970" bestFit="1" customWidth="1"/>
    <col min="4368" max="4368" width="28.42578125" style="970" bestFit="1" customWidth="1"/>
    <col min="4369" max="4369" width="3.7109375" style="970" customWidth="1"/>
    <col min="4370" max="4370" width="11.140625" style="970" bestFit="1" customWidth="1"/>
    <col min="4371" max="4608" width="11.42578125" style="970"/>
    <col min="4609" max="4609" width="64.140625" style="970" customWidth="1"/>
    <col min="4610" max="4610" width="25.85546875" style="970" bestFit="1" customWidth="1"/>
    <col min="4611" max="4611" width="24.42578125" style="970" bestFit="1" customWidth="1"/>
    <col min="4612" max="4613" width="25.85546875" style="970" bestFit="1" customWidth="1"/>
    <col min="4614" max="4614" width="25" style="970" bestFit="1" customWidth="1"/>
    <col min="4615" max="4615" width="24.42578125" style="970" bestFit="1" customWidth="1"/>
    <col min="4616" max="4616" width="23.85546875" style="970" bestFit="1" customWidth="1"/>
    <col min="4617" max="4617" width="25" style="970" bestFit="1" customWidth="1"/>
    <col min="4618" max="4618" width="20.42578125" style="970" bestFit="1" customWidth="1"/>
    <col min="4619" max="4619" width="21.28515625" style="970" bestFit="1" customWidth="1"/>
    <col min="4620" max="4620" width="24.42578125" style="970" bestFit="1" customWidth="1"/>
    <col min="4621" max="4621" width="23.85546875" style="970" bestFit="1" customWidth="1"/>
    <col min="4622" max="4622" width="25" style="970" bestFit="1" customWidth="1"/>
    <col min="4623" max="4623" width="22.7109375" style="970" bestFit="1" customWidth="1"/>
    <col min="4624" max="4624" width="28.42578125" style="970" bestFit="1" customWidth="1"/>
    <col min="4625" max="4625" width="3.7109375" style="970" customWidth="1"/>
    <col min="4626" max="4626" width="11.140625" style="970" bestFit="1" customWidth="1"/>
    <col min="4627" max="4864" width="11.42578125" style="970"/>
    <col min="4865" max="4865" width="64.140625" style="970" customWidth="1"/>
    <col min="4866" max="4866" width="25.85546875" style="970" bestFit="1" customWidth="1"/>
    <col min="4867" max="4867" width="24.42578125" style="970" bestFit="1" customWidth="1"/>
    <col min="4868" max="4869" width="25.85546875" style="970" bestFit="1" customWidth="1"/>
    <col min="4870" max="4870" width="25" style="970" bestFit="1" customWidth="1"/>
    <col min="4871" max="4871" width="24.42578125" style="970" bestFit="1" customWidth="1"/>
    <col min="4872" max="4872" width="23.85546875" style="970" bestFit="1" customWidth="1"/>
    <col min="4873" max="4873" width="25" style="970" bestFit="1" customWidth="1"/>
    <col min="4874" max="4874" width="20.42578125" style="970" bestFit="1" customWidth="1"/>
    <col min="4875" max="4875" width="21.28515625" style="970" bestFit="1" customWidth="1"/>
    <col min="4876" max="4876" width="24.42578125" style="970" bestFit="1" customWidth="1"/>
    <col min="4877" max="4877" width="23.85546875" style="970" bestFit="1" customWidth="1"/>
    <col min="4878" max="4878" width="25" style="970" bestFit="1" customWidth="1"/>
    <col min="4879" max="4879" width="22.7109375" style="970" bestFit="1" customWidth="1"/>
    <col min="4880" max="4880" width="28.42578125" style="970" bestFit="1" customWidth="1"/>
    <col min="4881" max="4881" width="3.7109375" style="970" customWidth="1"/>
    <col min="4882" max="4882" width="11.140625" style="970" bestFit="1" customWidth="1"/>
    <col min="4883" max="5120" width="11.42578125" style="970"/>
    <col min="5121" max="5121" width="64.140625" style="970" customWidth="1"/>
    <col min="5122" max="5122" width="25.85546875" style="970" bestFit="1" customWidth="1"/>
    <col min="5123" max="5123" width="24.42578125" style="970" bestFit="1" customWidth="1"/>
    <col min="5124" max="5125" width="25.85546875" style="970" bestFit="1" customWidth="1"/>
    <col min="5126" max="5126" width="25" style="970" bestFit="1" customWidth="1"/>
    <col min="5127" max="5127" width="24.42578125" style="970" bestFit="1" customWidth="1"/>
    <col min="5128" max="5128" width="23.85546875" style="970" bestFit="1" customWidth="1"/>
    <col min="5129" max="5129" width="25" style="970" bestFit="1" customWidth="1"/>
    <col min="5130" max="5130" width="20.42578125" style="970" bestFit="1" customWidth="1"/>
    <col min="5131" max="5131" width="21.28515625" style="970" bestFit="1" customWidth="1"/>
    <col min="5132" max="5132" width="24.42578125" style="970" bestFit="1" customWidth="1"/>
    <col min="5133" max="5133" width="23.85546875" style="970" bestFit="1" customWidth="1"/>
    <col min="5134" max="5134" width="25" style="970" bestFit="1" customWidth="1"/>
    <col min="5135" max="5135" width="22.7109375" style="970" bestFit="1" customWidth="1"/>
    <col min="5136" max="5136" width="28.42578125" style="970" bestFit="1" customWidth="1"/>
    <col min="5137" max="5137" width="3.7109375" style="970" customWidth="1"/>
    <col min="5138" max="5138" width="11.140625" style="970" bestFit="1" customWidth="1"/>
    <col min="5139" max="5376" width="11.42578125" style="970"/>
    <col min="5377" max="5377" width="64.140625" style="970" customWidth="1"/>
    <col min="5378" max="5378" width="25.85546875" style="970" bestFit="1" customWidth="1"/>
    <col min="5379" max="5379" width="24.42578125" style="970" bestFit="1" customWidth="1"/>
    <col min="5380" max="5381" width="25.85546875" style="970" bestFit="1" customWidth="1"/>
    <col min="5382" max="5382" width="25" style="970" bestFit="1" customWidth="1"/>
    <col min="5383" max="5383" width="24.42578125" style="970" bestFit="1" customWidth="1"/>
    <col min="5384" max="5384" width="23.85546875" style="970" bestFit="1" customWidth="1"/>
    <col min="5385" max="5385" width="25" style="970" bestFit="1" customWidth="1"/>
    <col min="5386" max="5386" width="20.42578125" style="970" bestFit="1" customWidth="1"/>
    <col min="5387" max="5387" width="21.28515625" style="970" bestFit="1" customWidth="1"/>
    <col min="5388" max="5388" width="24.42578125" style="970" bestFit="1" customWidth="1"/>
    <col min="5389" max="5389" width="23.85546875" style="970" bestFit="1" customWidth="1"/>
    <col min="5390" max="5390" width="25" style="970" bestFit="1" customWidth="1"/>
    <col min="5391" max="5391" width="22.7109375" style="970" bestFit="1" customWidth="1"/>
    <col min="5392" max="5392" width="28.42578125" style="970" bestFit="1" customWidth="1"/>
    <col min="5393" max="5393" width="3.7109375" style="970" customWidth="1"/>
    <col min="5394" max="5394" width="11.140625" style="970" bestFit="1" customWidth="1"/>
    <col min="5395" max="5632" width="11.42578125" style="970"/>
    <col min="5633" max="5633" width="64.140625" style="970" customWidth="1"/>
    <col min="5634" max="5634" width="25.85546875" style="970" bestFit="1" customWidth="1"/>
    <col min="5635" max="5635" width="24.42578125" style="970" bestFit="1" customWidth="1"/>
    <col min="5636" max="5637" width="25.85546875" style="970" bestFit="1" customWidth="1"/>
    <col min="5638" max="5638" width="25" style="970" bestFit="1" customWidth="1"/>
    <col min="5639" max="5639" width="24.42578125" style="970" bestFit="1" customWidth="1"/>
    <col min="5640" max="5640" width="23.85546875" style="970" bestFit="1" customWidth="1"/>
    <col min="5641" max="5641" width="25" style="970" bestFit="1" customWidth="1"/>
    <col min="5642" max="5642" width="20.42578125" style="970" bestFit="1" customWidth="1"/>
    <col min="5643" max="5643" width="21.28515625" style="970" bestFit="1" customWidth="1"/>
    <col min="5644" max="5644" width="24.42578125" style="970" bestFit="1" customWidth="1"/>
    <col min="5645" max="5645" width="23.85546875" style="970" bestFit="1" customWidth="1"/>
    <col min="5646" max="5646" width="25" style="970" bestFit="1" customWidth="1"/>
    <col min="5647" max="5647" width="22.7109375" style="970" bestFit="1" customWidth="1"/>
    <col min="5648" max="5648" width="28.42578125" style="970" bestFit="1" customWidth="1"/>
    <col min="5649" max="5649" width="3.7109375" style="970" customWidth="1"/>
    <col min="5650" max="5650" width="11.140625" style="970" bestFit="1" customWidth="1"/>
    <col min="5651" max="5888" width="11.42578125" style="970"/>
    <col min="5889" max="5889" width="64.140625" style="970" customWidth="1"/>
    <col min="5890" max="5890" width="25.85546875" style="970" bestFit="1" customWidth="1"/>
    <col min="5891" max="5891" width="24.42578125" style="970" bestFit="1" customWidth="1"/>
    <col min="5892" max="5893" width="25.85546875" style="970" bestFit="1" customWidth="1"/>
    <col min="5894" max="5894" width="25" style="970" bestFit="1" customWidth="1"/>
    <col min="5895" max="5895" width="24.42578125" style="970" bestFit="1" customWidth="1"/>
    <col min="5896" max="5896" width="23.85546875" style="970" bestFit="1" customWidth="1"/>
    <col min="5897" max="5897" width="25" style="970" bestFit="1" customWidth="1"/>
    <col min="5898" max="5898" width="20.42578125" style="970" bestFit="1" customWidth="1"/>
    <col min="5899" max="5899" width="21.28515625" style="970" bestFit="1" customWidth="1"/>
    <col min="5900" max="5900" width="24.42578125" style="970" bestFit="1" customWidth="1"/>
    <col min="5901" max="5901" width="23.85546875" style="970" bestFit="1" customWidth="1"/>
    <col min="5902" max="5902" width="25" style="970" bestFit="1" customWidth="1"/>
    <col min="5903" max="5903" width="22.7109375" style="970" bestFit="1" customWidth="1"/>
    <col min="5904" max="5904" width="28.42578125" style="970" bestFit="1" customWidth="1"/>
    <col min="5905" max="5905" width="3.7109375" style="970" customWidth="1"/>
    <col min="5906" max="5906" width="11.140625" style="970" bestFit="1" customWidth="1"/>
    <col min="5907" max="6144" width="11.42578125" style="970"/>
    <col min="6145" max="6145" width="64.140625" style="970" customWidth="1"/>
    <col min="6146" max="6146" width="25.85546875" style="970" bestFit="1" customWidth="1"/>
    <col min="6147" max="6147" width="24.42578125" style="970" bestFit="1" customWidth="1"/>
    <col min="6148" max="6149" width="25.85546875" style="970" bestFit="1" customWidth="1"/>
    <col min="6150" max="6150" width="25" style="970" bestFit="1" customWidth="1"/>
    <col min="6151" max="6151" width="24.42578125" style="970" bestFit="1" customWidth="1"/>
    <col min="6152" max="6152" width="23.85546875" style="970" bestFit="1" customWidth="1"/>
    <col min="6153" max="6153" width="25" style="970" bestFit="1" customWidth="1"/>
    <col min="6154" max="6154" width="20.42578125" style="970" bestFit="1" customWidth="1"/>
    <col min="6155" max="6155" width="21.28515625" style="970" bestFit="1" customWidth="1"/>
    <col min="6156" max="6156" width="24.42578125" style="970" bestFit="1" customWidth="1"/>
    <col min="6157" max="6157" width="23.85546875" style="970" bestFit="1" customWidth="1"/>
    <col min="6158" max="6158" width="25" style="970" bestFit="1" customWidth="1"/>
    <col min="6159" max="6159" width="22.7109375" style="970" bestFit="1" customWidth="1"/>
    <col min="6160" max="6160" width="28.42578125" style="970" bestFit="1" customWidth="1"/>
    <col min="6161" max="6161" width="3.7109375" style="970" customWidth="1"/>
    <col min="6162" max="6162" width="11.140625" style="970" bestFit="1" customWidth="1"/>
    <col min="6163" max="6400" width="11.42578125" style="970"/>
    <col min="6401" max="6401" width="64.140625" style="970" customWidth="1"/>
    <col min="6402" max="6402" width="25.85546875" style="970" bestFit="1" customWidth="1"/>
    <col min="6403" max="6403" width="24.42578125" style="970" bestFit="1" customWidth="1"/>
    <col min="6404" max="6405" width="25.85546875" style="970" bestFit="1" customWidth="1"/>
    <col min="6406" max="6406" width="25" style="970" bestFit="1" customWidth="1"/>
    <col min="6407" max="6407" width="24.42578125" style="970" bestFit="1" customWidth="1"/>
    <col min="6408" max="6408" width="23.85546875" style="970" bestFit="1" customWidth="1"/>
    <col min="6409" max="6409" width="25" style="970" bestFit="1" customWidth="1"/>
    <col min="6410" max="6410" width="20.42578125" style="970" bestFit="1" customWidth="1"/>
    <col min="6411" max="6411" width="21.28515625" style="970" bestFit="1" customWidth="1"/>
    <col min="6412" max="6412" width="24.42578125" style="970" bestFit="1" customWidth="1"/>
    <col min="6413" max="6413" width="23.85546875" style="970" bestFit="1" customWidth="1"/>
    <col min="6414" max="6414" width="25" style="970" bestFit="1" customWidth="1"/>
    <col min="6415" max="6415" width="22.7109375" style="970" bestFit="1" customWidth="1"/>
    <col min="6416" max="6416" width="28.42578125" style="970" bestFit="1" customWidth="1"/>
    <col min="6417" max="6417" width="3.7109375" style="970" customWidth="1"/>
    <col min="6418" max="6418" width="11.140625" style="970" bestFit="1" customWidth="1"/>
    <col min="6419" max="6656" width="11.42578125" style="970"/>
    <col min="6657" max="6657" width="64.140625" style="970" customWidth="1"/>
    <col min="6658" max="6658" width="25.85546875" style="970" bestFit="1" customWidth="1"/>
    <col min="6659" max="6659" width="24.42578125" style="970" bestFit="1" customWidth="1"/>
    <col min="6660" max="6661" width="25.85546875" style="970" bestFit="1" customWidth="1"/>
    <col min="6662" max="6662" width="25" style="970" bestFit="1" customWidth="1"/>
    <col min="6663" max="6663" width="24.42578125" style="970" bestFit="1" customWidth="1"/>
    <col min="6664" max="6664" width="23.85546875" style="970" bestFit="1" customWidth="1"/>
    <col min="6665" max="6665" width="25" style="970" bestFit="1" customWidth="1"/>
    <col min="6666" max="6666" width="20.42578125" style="970" bestFit="1" customWidth="1"/>
    <col min="6667" max="6667" width="21.28515625" style="970" bestFit="1" customWidth="1"/>
    <col min="6668" max="6668" width="24.42578125" style="970" bestFit="1" customWidth="1"/>
    <col min="6669" max="6669" width="23.85546875" style="970" bestFit="1" customWidth="1"/>
    <col min="6670" max="6670" width="25" style="970" bestFit="1" customWidth="1"/>
    <col min="6671" max="6671" width="22.7109375" style="970" bestFit="1" customWidth="1"/>
    <col min="6672" max="6672" width="28.42578125" style="970" bestFit="1" customWidth="1"/>
    <col min="6673" max="6673" width="3.7109375" style="970" customWidth="1"/>
    <col min="6674" max="6674" width="11.140625" style="970" bestFit="1" customWidth="1"/>
    <col min="6675" max="6912" width="11.42578125" style="970"/>
    <col min="6913" max="6913" width="64.140625" style="970" customWidth="1"/>
    <col min="6914" max="6914" width="25.85546875" style="970" bestFit="1" customWidth="1"/>
    <col min="6915" max="6915" width="24.42578125" style="970" bestFit="1" customWidth="1"/>
    <col min="6916" max="6917" width="25.85546875" style="970" bestFit="1" customWidth="1"/>
    <col min="6918" max="6918" width="25" style="970" bestFit="1" customWidth="1"/>
    <col min="6919" max="6919" width="24.42578125" style="970" bestFit="1" customWidth="1"/>
    <col min="6920" max="6920" width="23.85546875" style="970" bestFit="1" customWidth="1"/>
    <col min="6921" max="6921" width="25" style="970" bestFit="1" customWidth="1"/>
    <col min="6922" max="6922" width="20.42578125" style="970" bestFit="1" customWidth="1"/>
    <col min="6923" max="6923" width="21.28515625" style="970" bestFit="1" customWidth="1"/>
    <col min="6924" max="6924" width="24.42578125" style="970" bestFit="1" customWidth="1"/>
    <col min="6925" max="6925" width="23.85546875" style="970" bestFit="1" customWidth="1"/>
    <col min="6926" max="6926" width="25" style="970" bestFit="1" customWidth="1"/>
    <col min="6927" max="6927" width="22.7109375" style="970" bestFit="1" customWidth="1"/>
    <col min="6928" max="6928" width="28.42578125" style="970" bestFit="1" customWidth="1"/>
    <col min="6929" max="6929" width="3.7109375" style="970" customWidth="1"/>
    <col min="6930" max="6930" width="11.140625" style="970" bestFit="1" customWidth="1"/>
    <col min="6931" max="7168" width="11.42578125" style="970"/>
    <col min="7169" max="7169" width="64.140625" style="970" customWidth="1"/>
    <col min="7170" max="7170" width="25.85546875" style="970" bestFit="1" customWidth="1"/>
    <col min="7171" max="7171" width="24.42578125" style="970" bestFit="1" customWidth="1"/>
    <col min="7172" max="7173" width="25.85546875" style="970" bestFit="1" customWidth="1"/>
    <col min="7174" max="7174" width="25" style="970" bestFit="1" customWidth="1"/>
    <col min="7175" max="7175" width="24.42578125" style="970" bestFit="1" customWidth="1"/>
    <col min="7176" max="7176" width="23.85546875" style="970" bestFit="1" customWidth="1"/>
    <col min="7177" max="7177" width="25" style="970" bestFit="1" customWidth="1"/>
    <col min="7178" max="7178" width="20.42578125" style="970" bestFit="1" customWidth="1"/>
    <col min="7179" max="7179" width="21.28515625" style="970" bestFit="1" customWidth="1"/>
    <col min="7180" max="7180" width="24.42578125" style="970" bestFit="1" customWidth="1"/>
    <col min="7181" max="7181" width="23.85546875" style="970" bestFit="1" customWidth="1"/>
    <col min="7182" max="7182" width="25" style="970" bestFit="1" customWidth="1"/>
    <col min="7183" max="7183" width="22.7109375" style="970" bestFit="1" customWidth="1"/>
    <col min="7184" max="7184" width="28.42578125" style="970" bestFit="1" customWidth="1"/>
    <col min="7185" max="7185" width="3.7109375" style="970" customWidth="1"/>
    <col min="7186" max="7186" width="11.140625" style="970" bestFit="1" customWidth="1"/>
    <col min="7187" max="7424" width="11.42578125" style="970"/>
    <col min="7425" max="7425" width="64.140625" style="970" customWidth="1"/>
    <col min="7426" max="7426" width="25.85546875" style="970" bestFit="1" customWidth="1"/>
    <col min="7427" max="7427" width="24.42578125" style="970" bestFit="1" customWidth="1"/>
    <col min="7428" max="7429" width="25.85546875" style="970" bestFit="1" customWidth="1"/>
    <col min="7430" max="7430" width="25" style="970" bestFit="1" customWidth="1"/>
    <col min="7431" max="7431" width="24.42578125" style="970" bestFit="1" customWidth="1"/>
    <col min="7432" max="7432" width="23.85546875" style="970" bestFit="1" customWidth="1"/>
    <col min="7433" max="7433" width="25" style="970" bestFit="1" customWidth="1"/>
    <col min="7434" max="7434" width="20.42578125" style="970" bestFit="1" customWidth="1"/>
    <col min="7435" max="7435" width="21.28515625" style="970" bestFit="1" customWidth="1"/>
    <col min="7436" max="7436" width="24.42578125" style="970" bestFit="1" customWidth="1"/>
    <col min="7437" max="7437" width="23.85546875" style="970" bestFit="1" customWidth="1"/>
    <col min="7438" max="7438" width="25" style="970" bestFit="1" customWidth="1"/>
    <col min="7439" max="7439" width="22.7109375" style="970" bestFit="1" customWidth="1"/>
    <col min="7440" max="7440" width="28.42578125" style="970" bestFit="1" customWidth="1"/>
    <col min="7441" max="7441" width="3.7109375" style="970" customWidth="1"/>
    <col min="7442" max="7442" width="11.140625" style="970" bestFit="1" customWidth="1"/>
    <col min="7443" max="7680" width="11.42578125" style="970"/>
    <col min="7681" max="7681" width="64.140625" style="970" customWidth="1"/>
    <col min="7682" max="7682" width="25.85546875" style="970" bestFit="1" customWidth="1"/>
    <col min="7683" max="7683" width="24.42578125" style="970" bestFit="1" customWidth="1"/>
    <col min="7684" max="7685" width="25.85546875" style="970" bestFit="1" customWidth="1"/>
    <col min="7686" max="7686" width="25" style="970" bestFit="1" customWidth="1"/>
    <col min="7687" max="7687" width="24.42578125" style="970" bestFit="1" customWidth="1"/>
    <col min="7688" max="7688" width="23.85546875" style="970" bestFit="1" customWidth="1"/>
    <col min="7689" max="7689" width="25" style="970" bestFit="1" customWidth="1"/>
    <col min="7690" max="7690" width="20.42578125" style="970" bestFit="1" customWidth="1"/>
    <col min="7691" max="7691" width="21.28515625" style="970" bestFit="1" customWidth="1"/>
    <col min="7692" max="7692" width="24.42578125" style="970" bestFit="1" customWidth="1"/>
    <col min="7693" max="7693" width="23.85546875" style="970" bestFit="1" customWidth="1"/>
    <col min="7694" max="7694" width="25" style="970" bestFit="1" customWidth="1"/>
    <col min="7695" max="7695" width="22.7109375" style="970" bestFit="1" customWidth="1"/>
    <col min="7696" max="7696" width="28.42578125" style="970" bestFit="1" customWidth="1"/>
    <col min="7697" max="7697" width="3.7109375" style="970" customWidth="1"/>
    <col min="7698" max="7698" width="11.140625" style="970" bestFit="1" customWidth="1"/>
    <col min="7699" max="7936" width="11.42578125" style="970"/>
    <col min="7937" max="7937" width="64.140625" style="970" customWidth="1"/>
    <col min="7938" max="7938" width="25.85546875" style="970" bestFit="1" customWidth="1"/>
    <col min="7939" max="7939" width="24.42578125" style="970" bestFit="1" customWidth="1"/>
    <col min="7940" max="7941" width="25.85546875" style="970" bestFit="1" customWidth="1"/>
    <col min="7942" max="7942" width="25" style="970" bestFit="1" customWidth="1"/>
    <col min="7943" max="7943" width="24.42578125" style="970" bestFit="1" customWidth="1"/>
    <col min="7944" max="7944" width="23.85546875" style="970" bestFit="1" customWidth="1"/>
    <col min="7945" max="7945" width="25" style="970" bestFit="1" customWidth="1"/>
    <col min="7946" max="7946" width="20.42578125" style="970" bestFit="1" customWidth="1"/>
    <col min="7947" max="7947" width="21.28515625" style="970" bestFit="1" customWidth="1"/>
    <col min="7948" max="7948" width="24.42578125" style="970" bestFit="1" customWidth="1"/>
    <col min="7949" max="7949" width="23.85546875" style="970" bestFit="1" customWidth="1"/>
    <col min="7950" max="7950" width="25" style="970" bestFit="1" customWidth="1"/>
    <col min="7951" max="7951" width="22.7109375" style="970" bestFit="1" customWidth="1"/>
    <col min="7952" max="7952" width="28.42578125" style="970" bestFit="1" customWidth="1"/>
    <col min="7953" max="7953" width="3.7109375" style="970" customWidth="1"/>
    <col min="7954" max="7954" width="11.140625" style="970" bestFit="1" customWidth="1"/>
    <col min="7955" max="8192" width="11.42578125" style="970"/>
    <col min="8193" max="8193" width="64.140625" style="970" customWidth="1"/>
    <col min="8194" max="8194" width="25.85546875" style="970" bestFit="1" customWidth="1"/>
    <col min="8195" max="8195" width="24.42578125" style="970" bestFit="1" customWidth="1"/>
    <col min="8196" max="8197" width="25.85546875" style="970" bestFit="1" customWidth="1"/>
    <col min="8198" max="8198" width="25" style="970" bestFit="1" customWidth="1"/>
    <col min="8199" max="8199" width="24.42578125" style="970" bestFit="1" customWidth="1"/>
    <col min="8200" max="8200" width="23.85546875" style="970" bestFit="1" customWidth="1"/>
    <col min="8201" max="8201" width="25" style="970" bestFit="1" customWidth="1"/>
    <col min="8202" max="8202" width="20.42578125" style="970" bestFit="1" customWidth="1"/>
    <col min="8203" max="8203" width="21.28515625" style="970" bestFit="1" customWidth="1"/>
    <col min="8204" max="8204" width="24.42578125" style="970" bestFit="1" customWidth="1"/>
    <col min="8205" max="8205" width="23.85546875" style="970" bestFit="1" customWidth="1"/>
    <col min="8206" max="8206" width="25" style="970" bestFit="1" customWidth="1"/>
    <col min="8207" max="8207" width="22.7109375" style="970" bestFit="1" customWidth="1"/>
    <col min="8208" max="8208" width="28.42578125" style="970" bestFit="1" customWidth="1"/>
    <col min="8209" max="8209" width="3.7109375" style="970" customWidth="1"/>
    <col min="8210" max="8210" width="11.140625" style="970" bestFit="1" customWidth="1"/>
    <col min="8211" max="8448" width="11.42578125" style="970"/>
    <col min="8449" max="8449" width="64.140625" style="970" customWidth="1"/>
    <col min="8450" max="8450" width="25.85546875" style="970" bestFit="1" customWidth="1"/>
    <col min="8451" max="8451" width="24.42578125" style="970" bestFit="1" customWidth="1"/>
    <col min="8452" max="8453" width="25.85546875" style="970" bestFit="1" customWidth="1"/>
    <col min="8454" max="8454" width="25" style="970" bestFit="1" customWidth="1"/>
    <col min="8455" max="8455" width="24.42578125" style="970" bestFit="1" customWidth="1"/>
    <col min="8456" max="8456" width="23.85546875" style="970" bestFit="1" customWidth="1"/>
    <col min="8457" max="8457" width="25" style="970" bestFit="1" customWidth="1"/>
    <col min="8458" max="8458" width="20.42578125" style="970" bestFit="1" customWidth="1"/>
    <col min="8459" max="8459" width="21.28515625" style="970" bestFit="1" customWidth="1"/>
    <col min="8460" max="8460" width="24.42578125" style="970" bestFit="1" customWidth="1"/>
    <col min="8461" max="8461" width="23.85546875" style="970" bestFit="1" customWidth="1"/>
    <col min="8462" max="8462" width="25" style="970" bestFit="1" customWidth="1"/>
    <col min="8463" max="8463" width="22.7109375" style="970" bestFit="1" customWidth="1"/>
    <col min="8464" max="8464" width="28.42578125" style="970" bestFit="1" customWidth="1"/>
    <col min="8465" max="8465" width="3.7109375" style="970" customWidth="1"/>
    <col min="8466" max="8466" width="11.140625" style="970" bestFit="1" customWidth="1"/>
    <col min="8467" max="8704" width="11.42578125" style="970"/>
    <col min="8705" max="8705" width="64.140625" style="970" customWidth="1"/>
    <col min="8706" max="8706" width="25.85546875" style="970" bestFit="1" customWidth="1"/>
    <col min="8707" max="8707" width="24.42578125" style="970" bestFit="1" customWidth="1"/>
    <col min="8708" max="8709" width="25.85546875" style="970" bestFit="1" customWidth="1"/>
    <col min="8710" max="8710" width="25" style="970" bestFit="1" customWidth="1"/>
    <col min="8711" max="8711" width="24.42578125" style="970" bestFit="1" customWidth="1"/>
    <col min="8712" max="8712" width="23.85546875" style="970" bestFit="1" customWidth="1"/>
    <col min="8713" max="8713" width="25" style="970" bestFit="1" customWidth="1"/>
    <col min="8714" max="8714" width="20.42578125" style="970" bestFit="1" customWidth="1"/>
    <col min="8715" max="8715" width="21.28515625" style="970" bestFit="1" customWidth="1"/>
    <col min="8716" max="8716" width="24.42578125" style="970" bestFit="1" customWidth="1"/>
    <col min="8717" max="8717" width="23.85546875" style="970" bestFit="1" customWidth="1"/>
    <col min="8718" max="8718" width="25" style="970" bestFit="1" customWidth="1"/>
    <col min="8719" max="8719" width="22.7109375" style="970" bestFit="1" customWidth="1"/>
    <col min="8720" max="8720" width="28.42578125" style="970" bestFit="1" customWidth="1"/>
    <col min="8721" max="8721" width="3.7109375" style="970" customWidth="1"/>
    <col min="8722" max="8722" width="11.140625" style="970" bestFit="1" customWidth="1"/>
    <col min="8723" max="8960" width="11.42578125" style="970"/>
    <col min="8961" max="8961" width="64.140625" style="970" customWidth="1"/>
    <col min="8962" max="8962" width="25.85546875" style="970" bestFit="1" customWidth="1"/>
    <col min="8963" max="8963" width="24.42578125" style="970" bestFit="1" customWidth="1"/>
    <col min="8964" max="8965" width="25.85546875" style="970" bestFit="1" customWidth="1"/>
    <col min="8966" max="8966" width="25" style="970" bestFit="1" customWidth="1"/>
    <col min="8967" max="8967" width="24.42578125" style="970" bestFit="1" customWidth="1"/>
    <col min="8968" max="8968" width="23.85546875" style="970" bestFit="1" customWidth="1"/>
    <col min="8969" max="8969" width="25" style="970" bestFit="1" customWidth="1"/>
    <col min="8970" max="8970" width="20.42578125" style="970" bestFit="1" customWidth="1"/>
    <col min="8971" max="8971" width="21.28515625" style="970" bestFit="1" customWidth="1"/>
    <col min="8972" max="8972" width="24.42578125" style="970" bestFit="1" customWidth="1"/>
    <col min="8973" max="8973" width="23.85546875" style="970" bestFit="1" customWidth="1"/>
    <col min="8974" max="8974" width="25" style="970" bestFit="1" customWidth="1"/>
    <col min="8975" max="8975" width="22.7109375" style="970" bestFit="1" customWidth="1"/>
    <col min="8976" max="8976" width="28.42578125" style="970" bestFit="1" customWidth="1"/>
    <col min="8977" max="8977" width="3.7109375" style="970" customWidth="1"/>
    <col min="8978" max="8978" width="11.140625" style="970" bestFit="1" customWidth="1"/>
    <col min="8979" max="9216" width="11.42578125" style="970"/>
    <col min="9217" max="9217" width="64.140625" style="970" customWidth="1"/>
    <col min="9218" max="9218" width="25.85546875" style="970" bestFit="1" customWidth="1"/>
    <col min="9219" max="9219" width="24.42578125" style="970" bestFit="1" customWidth="1"/>
    <col min="9220" max="9221" width="25.85546875" style="970" bestFit="1" customWidth="1"/>
    <col min="9222" max="9222" width="25" style="970" bestFit="1" customWidth="1"/>
    <col min="9223" max="9223" width="24.42578125" style="970" bestFit="1" customWidth="1"/>
    <col min="9224" max="9224" width="23.85546875" style="970" bestFit="1" customWidth="1"/>
    <col min="9225" max="9225" width="25" style="970" bestFit="1" customWidth="1"/>
    <col min="9226" max="9226" width="20.42578125" style="970" bestFit="1" customWidth="1"/>
    <col min="9227" max="9227" width="21.28515625" style="970" bestFit="1" customWidth="1"/>
    <col min="9228" max="9228" width="24.42578125" style="970" bestFit="1" customWidth="1"/>
    <col min="9229" max="9229" width="23.85546875" style="970" bestFit="1" customWidth="1"/>
    <col min="9230" max="9230" width="25" style="970" bestFit="1" customWidth="1"/>
    <col min="9231" max="9231" width="22.7109375" style="970" bestFit="1" customWidth="1"/>
    <col min="9232" max="9232" width="28.42578125" style="970" bestFit="1" customWidth="1"/>
    <col min="9233" max="9233" width="3.7109375" style="970" customWidth="1"/>
    <col min="9234" max="9234" width="11.140625" style="970" bestFit="1" customWidth="1"/>
    <col min="9235" max="9472" width="11.42578125" style="970"/>
    <col min="9473" max="9473" width="64.140625" style="970" customWidth="1"/>
    <col min="9474" max="9474" width="25.85546875" style="970" bestFit="1" customWidth="1"/>
    <col min="9475" max="9475" width="24.42578125" style="970" bestFit="1" customWidth="1"/>
    <col min="9476" max="9477" width="25.85546875" style="970" bestFit="1" customWidth="1"/>
    <col min="9478" max="9478" width="25" style="970" bestFit="1" customWidth="1"/>
    <col min="9479" max="9479" width="24.42578125" style="970" bestFit="1" customWidth="1"/>
    <col min="9480" max="9480" width="23.85546875" style="970" bestFit="1" customWidth="1"/>
    <col min="9481" max="9481" width="25" style="970" bestFit="1" customWidth="1"/>
    <col min="9482" max="9482" width="20.42578125" style="970" bestFit="1" customWidth="1"/>
    <col min="9483" max="9483" width="21.28515625" style="970" bestFit="1" customWidth="1"/>
    <col min="9484" max="9484" width="24.42578125" style="970" bestFit="1" customWidth="1"/>
    <col min="9485" max="9485" width="23.85546875" style="970" bestFit="1" customWidth="1"/>
    <col min="9486" max="9486" width="25" style="970" bestFit="1" customWidth="1"/>
    <col min="9487" max="9487" width="22.7109375" style="970" bestFit="1" customWidth="1"/>
    <col min="9488" max="9488" width="28.42578125" style="970" bestFit="1" customWidth="1"/>
    <col min="9489" max="9489" width="3.7109375" style="970" customWidth="1"/>
    <col min="9490" max="9490" width="11.140625" style="970" bestFit="1" customWidth="1"/>
    <col min="9491" max="9728" width="11.42578125" style="970"/>
    <col min="9729" max="9729" width="64.140625" style="970" customWidth="1"/>
    <col min="9730" max="9730" width="25.85546875" style="970" bestFit="1" customWidth="1"/>
    <col min="9731" max="9731" width="24.42578125" style="970" bestFit="1" customWidth="1"/>
    <col min="9732" max="9733" width="25.85546875" style="970" bestFit="1" customWidth="1"/>
    <col min="9734" max="9734" width="25" style="970" bestFit="1" customWidth="1"/>
    <col min="9735" max="9735" width="24.42578125" style="970" bestFit="1" customWidth="1"/>
    <col min="9736" max="9736" width="23.85546875" style="970" bestFit="1" customWidth="1"/>
    <col min="9737" max="9737" width="25" style="970" bestFit="1" customWidth="1"/>
    <col min="9738" max="9738" width="20.42578125" style="970" bestFit="1" customWidth="1"/>
    <col min="9739" max="9739" width="21.28515625" style="970" bestFit="1" customWidth="1"/>
    <col min="9740" max="9740" width="24.42578125" style="970" bestFit="1" customWidth="1"/>
    <col min="9741" max="9741" width="23.85546875" style="970" bestFit="1" customWidth="1"/>
    <col min="9742" max="9742" width="25" style="970" bestFit="1" customWidth="1"/>
    <col min="9743" max="9743" width="22.7109375" style="970" bestFit="1" customWidth="1"/>
    <col min="9744" max="9744" width="28.42578125" style="970" bestFit="1" customWidth="1"/>
    <col min="9745" max="9745" width="3.7109375" style="970" customWidth="1"/>
    <col min="9746" max="9746" width="11.140625" style="970" bestFit="1" customWidth="1"/>
    <col min="9747" max="9984" width="11.42578125" style="970"/>
    <col min="9985" max="9985" width="64.140625" style="970" customWidth="1"/>
    <col min="9986" max="9986" width="25.85546875" style="970" bestFit="1" customWidth="1"/>
    <col min="9987" max="9987" width="24.42578125" style="970" bestFit="1" customWidth="1"/>
    <col min="9988" max="9989" width="25.85546875" style="970" bestFit="1" customWidth="1"/>
    <col min="9990" max="9990" width="25" style="970" bestFit="1" customWidth="1"/>
    <col min="9991" max="9991" width="24.42578125" style="970" bestFit="1" customWidth="1"/>
    <col min="9992" max="9992" width="23.85546875" style="970" bestFit="1" customWidth="1"/>
    <col min="9993" max="9993" width="25" style="970" bestFit="1" customWidth="1"/>
    <col min="9994" max="9994" width="20.42578125" style="970" bestFit="1" customWidth="1"/>
    <col min="9995" max="9995" width="21.28515625" style="970" bestFit="1" customWidth="1"/>
    <col min="9996" max="9996" width="24.42578125" style="970" bestFit="1" customWidth="1"/>
    <col min="9997" max="9997" width="23.85546875" style="970" bestFit="1" customWidth="1"/>
    <col min="9998" max="9998" width="25" style="970" bestFit="1" customWidth="1"/>
    <col min="9999" max="9999" width="22.7109375" style="970" bestFit="1" customWidth="1"/>
    <col min="10000" max="10000" width="28.42578125" style="970" bestFit="1" customWidth="1"/>
    <col min="10001" max="10001" width="3.7109375" style="970" customWidth="1"/>
    <col min="10002" max="10002" width="11.140625" style="970" bestFit="1" customWidth="1"/>
    <col min="10003" max="10240" width="11.42578125" style="970"/>
    <col min="10241" max="10241" width="64.140625" style="970" customWidth="1"/>
    <col min="10242" max="10242" width="25.85546875" style="970" bestFit="1" customWidth="1"/>
    <col min="10243" max="10243" width="24.42578125" style="970" bestFit="1" customWidth="1"/>
    <col min="10244" max="10245" width="25.85546875" style="970" bestFit="1" customWidth="1"/>
    <col min="10246" max="10246" width="25" style="970" bestFit="1" customWidth="1"/>
    <col min="10247" max="10247" width="24.42578125" style="970" bestFit="1" customWidth="1"/>
    <col min="10248" max="10248" width="23.85546875" style="970" bestFit="1" customWidth="1"/>
    <col min="10249" max="10249" width="25" style="970" bestFit="1" customWidth="1"/>
    <col min="10250" max="10250" width="20.42578125" style="970" bestFit="1" customWidth="1"/>
    <col min="10251" max="10251" width="21.28515625" style="970" bestFit="1" customWidth="1"/>
    <col min="10252" max="10252" width="24.42578125" style="970" bestFit="1" customWidth="1"/>
    <col min="10253" max="10253" width="23.85546875" style="970" bestFit="1" customWidth="1"/>
    <col min="10254" max="10254" width="25" style="970" bestFit="1" customWidth="1"/>
    <col min="10255" max="10255" width="22.7109375" style="970" bestFit="1" customWidth="1"/>
    <col min="10256" max="10256" width="28.42578125" style="970" bestFit="1" customWidth="1"/>
    <col min="10257" max="10257" width="3.7109375" style="970" customWidth="1"/>
    <col min="10258" max="10258" width="11.140625" style="970" bestFit="1" customWidth="1"/>
    <col min="10259" max="10496" width="11.42578125" style="970"/>
    <col min="10497" max="10497" width="64.140625" style="970" customWidth="1"/>
    <col min="10498" max="10498" width="25.85546875" style="970" bestFit="1" customWidth="1"/>
    <col min="10499" max="10499" width="24.42578125" style="970" bestFit="1" customWidth="1"/>
    <col min="10500" max="10501" width="25.85546875" style="970" bestFit="1" customWidth="1"/>
    <col min="10502" max="10502" width="25" style="970" bestFit="1" customWidth="1"/>
    <col min="10503" max="10503" width="24.42578125" style="970" bestFit="1" customWidth="1"/>
    <col min="10504" max="10504" width="23.85546875" style="970" bestFit="1" customWidth="1"/>
    <col min="10505" max="10505" width="25" style="970" bestFit="1" customWidth="1"/>
    <col min="10506" max="10506" width="20.42578125" style="970" bestFit="1" customWidth="1"/>
    <col min="10507" max="10507" width="21.28515625" style="970" bestFit="1" customWidth="1"/>
    <col min="10508" max="10508" width="24.42578125" style="970" bestFit="1" customWidth="1"/>
    <col min="10509" max="10509" width="23.85546875" style="970" bestFit="1" customWidth="1"/>
    <col min="10510" max="10510" width="25" style="970" bestFit="1" customWidth="1"/>
    <col min="10511" max="10511" width="22.7109375" style="970" bestFit="1" customWidth="1"/>
    <col min="10512" max="10512" width="28.42578125" style="970" bestFit="1" customWidth="1"/>
    <col min="10513" max="10513" width="3.7109375" style="970" customWidth="1"/>
    <col min="10514" max="10514" width="11.140625" style="970" bestFit="1" customWidth="1"/>
    <col min="10515" max="10752" width="11.42578125" style="970"/>
    <col min="10753" max="10753" width="64.140625" style="970" customWidth="1"/>
    <col min="10754" max="10754" width="25.85546875" style="970" bestFit="1" customWidth="1"/>
    <col min="10755" max="10755" width="24.42578125" style="970" bestFit="1" customWidth="1"/>
    <col min="10756" max="10757" width="25.85546875" style="970" bestFit="1" customWidth="1"/>
    <col min="10758" max="10758" width="25" style="970" bestFit="1" customWidth="1"/>
    <col min="10759" max="10759" width="24.42578125" style="970" bestFit="1" customWidth="1"/>
    <col min="10760" max="10760" width="23.85546875" style="970" bestFit="1" customWidth="1"/>
    <col min="10761" max="10761" width="25" style="970" bestFit="1" customWidth="1"/>
    <col min="10762" max="10762" width="20.42578125" style="970" bestFit="1" customWidth="1"/>
    <col min="10763" max="10763" width="21.28515625" style="970" bestFit="1" customWidth="1"/>
    <col min="10764" max="10764" width="24.42578125" style="970" bestFit="1" customWidth="1"/>
    <col min="10765" max="10765" width="23.85546875" style="970" bestFit="1" customWidth="1"/>
    <col min="10766" max="10766" width="25" style="970" bestFit="1" customWidth="1"/>
    <col min="10767" max="10767" width="22.7109375" style="970" bestFit="1" customWidth="1"/>
    <col min="10768" max="10768" width="28.42578125" style="970" bestFit="1" customWidth="1"/>
    <col min="10769" max="10769" width="3.7109375" style="970" customWidth="1"/>
    <col min="10770" max="10770" width="11.140625" style="970" bestFit="1" customWidth="1"/>
    <col min="10771" max="11008" width="11.42578125" style="970"/>
    <col min="11009" max="11009" width="64.140625" style="970" customWidth="1"/>
    <col min="11010" max="11010" width="25.85546875" style="970" bestFit="1" customWidth="1"/>
    <col min="11011" max="11011" width="24.42578125" style="970" bestFit="1" customWidth="1"/>
    <col min="11012" max="11013" width="25.85546875" style="970" bestFit="1" customWidth="1"/>
    <col min="11014" max="11014" width="25" style="970" bestFit="1" customWidth="1"/>
    <col min="11015" max="11015" width="24.42578125" style="970" bestFit="1" customWidth="1"/>
    <col min="11016" max="11016" width="23.85546875" style="970" bestFit="1" customWidth="1"/>
    <col min="11017" max="11017" width="25" style="970" bestFit="1" customWidth="1"/>
    <col min="11018" max="11018" width="20.42578125" style="970" bestFit="1" customWidth="1"/>
    <col min="11019" max="11019" width="21.28515625" style="970" bestFit="1" customWidth="1"/>
    <col min="11020" max="11020" width="24.42578125" style="970" bestFit="1" customWidth="1"/>
    <col min="11021" max="11021" width="23.85546875" style="970" bestFit="1" customWidth="1"/>
    <col min="11022" max="11022" width="25" style="970" bestFit="1" customWidth="1"/>
    <col min="11023" max="11023" width="22.7109375" style="970" bestFit="1" customWidth="1"/>
    <col min="11024" max="11024" width="28.42578125" style="970" bestFit="1" customWidth="1"/>
    <col min="11025" max="11025" width="3.7109375" style="970" customWidth="1"/>
    <col min="11026" max="11026" width="11.140625" style="970" bestFit="1" customWidth="1"/>
    <col min="11027" max="11264" width="11.42578125" style="970"/>
    <col min="11265" max="11265" width="64.140625" style="970" customWidth="1"/>
    <col min="11266" max="11266" width="25.85546875" style="970" bestFit="1" customWidth="1"/>
    <col min="11267" max="11267" width="24.42578125" style="970" bestFit="1" customWidth="1"/>
    <col min="11268" max="11269" width="25.85546875" style="970" bestFit="1" customWidth="1"/>
    <col min="11270" max="11270" width="25" style="970" bestFit="1" customWidth="1"/>
    <col min="11271" max="11271" width="24.42578125" style="970" bestFit="1" customWidth="1"/>
    <col min="11272" max="11272" width="23.85546875" style="970" bestFit="1" customWidth="1"/>
    <col min="11273" max="11273" width="25" style="970" bestFit="1" customWidth="1"/>
    <col min="11274" max="11274" width="20.42578125" style="970" bestFit="1" customWidth="1"/>
    <col min="11275" max="11275" width="21.28515625" style="970" bestFit="1" customWidth="1"/>
    <col min="11276" max="11276" width="24.42578125" style="970" bestFit="1" customWidth="1"/>
    <col min="11277" max="11277" width="23.85546875" style="970" bestFit="1" customWidth="1"/>
    <col min="11278" max="11278" width="25" style="970" bestFit="1" customWidth="1"/>
    <col min="11279" max="11279" width="22.7109375" style="970" bestFit="1" customWidth="1"/>
    <col min="11280" max="11280" width="28.42578125" style="970" bestFit="1" customWidth="1"/>
    <col min="11281" max="11281" width="3.7109375" style="970" customWidth="1"/>
    <col min="11282" max="11282" width="11.140625" style="970" bestFit="1" customWidth="1"/>
    <col min="11283" max="11520" width="11.42578125" style="970"/>
    <col min="11521" max="11521" width="64.140625" style="970" customWidth="1"/>
    <col min="11522" max="11522" width="25.85546875" style="970" bestFit="1" customWidth="1"/>
    <col min="11523" max="11523" width="24.42578125" style="970" bestFit="1" customWidth="1"/>
    <col min="11524" max="11525" width="25.85546875" style="970" bestFit="1" customWidth="1"/>
    <col min="11526" max="11526" width="25" style="970" bestFit="1" customWidth="1"/>
    <col min="11527" max="11527" width="24.42578125" style="970" bestFit="1" customWidth="1"/>
    <col min="11528" max="11528" width="23.85546875" style="970" bestFit="1" customWidth="1"/>
    <col min="11529" max="11529" width="25" style="970" bestFit="1" customWidth="1"/>
    <col min="11530" max="11530" width="20.42578125" style="970" bestFit="1" customWidth="1"/>
    <col min="11531" max="11531" width="21.28515625" style="970" bestFit="1" customWidth="1"/>
    <col min="11532" max="11532" width="24.42578125" style="970" bestFit="1" customWidth="1"/>
    <col min="11533" max="11533" width="23.85546875" style="970" bestFit="1" customWidth="1"/>
    <col min="11534" max="11534" width="25" style="970" bestFit="1" customWidth="1"/>
    <col min="11535" max="11535" width="22.7109375" style="970" bestFit="1" customWidth="1"/>
    <col min="11536" max="11536" width="28.42578125" style="970" bestFit="1" customWidth="1"/>
    <col min="11537" max="11537" width="3.7109375" style="970" customWidth="1"/>
    <col min="11538" max="11538" width="11.140625" style="970" bestFit="1" customWidth="1"/>
    <col min="11539" max="11776" width="11.42578125" style="970"/>
    <col min="11777" max="11777" width="64.140625" style="970" customWidth="1"/>
    <col min="11778" max="11778" width="25.85546875" style="970" bestFit="1" customWidth="1"/>
    <col min="11779" max="11779" width="24.42578125" style="970" bestFit="1" customWidth="1"/>
    <col min="11780" max="11781" width="25.85546875" style="970" bestFit="1" customWidth="1"/>
    <col min="11782" max="11782" width="25" style="970" bestFit="1" customWidth="1"/>
    <col min="11783" max="11783" width="24.42578125" style="970" bestFit="1" customWidth="1"/>
    <col min="11784" max="11784" width="23.85546875" style="970" bestFit="1" customWidth="1"/>
    <col min="11785" max="11785" width="25" style="970" bestFit="1" customWidth="1"/>
    <col min="11786" max="11786" width="20.42578125" style="970" bestFit="1" customWidth="1"/>
    <col min="11787" max="11787" width="21.28515625" style="970" bestFit="1" customWidth="1"/>
    <col min="11788" max="11788" width="24.42578125" style="970" bestFit="1" customWidth="1"/>
    <col min="11789" max="11789" width="23.85546875" style="970" bestFit="1" customWidth="1"/>
    <col min="11790" max="11790" width="25" style="970" bestFit="1" customWidth="1"/>
    <col min="11791" max="11791" width="22.7109375" style="970" bestFit="1" customWidth="1"/>
    <col min="11792" max="11792" width="28.42578125" style="970" bestFit="1" customWidth="1"/>
    <col min="11793" max="11793" width="3.7109375" style="970" customWidth="1"/>
    <col min="11794" max="11794" width="11.140625" style="970" bestFit="1" customWidth="1"/>
    <col min="11795" max="12032" width="11.42578125" style="970"/>
    <col min="12033" max="12033" width="64.140625" style="970" customWidth="1"/>
    <col min="12034" max="12034" width="25.85546875" style="970" bestFit="1" customWidth="1"/>
    <col min="12035" max="12035" width="24.42578125" style="970" bestFit="1" customWidth="1"/>
    <col min="12036" max="12037" width="25.85546875" style="970" bestFit="1" customWidth="1"/>
    <col min="12038" max="12038" width="25" style="970" bestFit="1" customWidth="1"/>
    <col min="12039" max="12039" width="24.42578125" style="970" bestFit="1" customWidth="1"/>
    <col min="12040" max="12040" width="23.85546875" style="970" bestFit="1" customWidth="1"/>
    <col min="12041" max="12041" width="25" style="970" bestFit="1" customWidth="1"/>
    <col min="12042" max="12042" width="20.42578125" style="970" bestFit="1" customWidth="1"/>
    <col min="12043" max="12043" width="21.28515625" style="970" bestFit="1" customWidth="1"/>
    <col min="12044" max="12044" width="24.42578125" style="970" bestFit="1" customWidth="1"/>
    <col min="12045" max="12045" width="23.85546875" style="970" bestFit="1" customWidth="1"/>
    <col min="12046" max="12046" width="25" style="970" bestFit="1" customWidth="1"/>
    <col min="12047" max="12047" width="22.7109375" style="970" bestFit="1" customWidth="1"/>
    <col min="12048" max="12048" width="28.42578125" style="970" bestFit="1" customWidth="1"/>
    <col min="12049" max="12049" width="3.7109375" style="970" customWidth="1"/>
    <col min="12050" max="12050" width="11.140625" style="970" bestFit="1" customWidth="1"/>
    <col min="12051" max="12288" width="11.42578125" style="970"/>
    <col min="12289" max="12289" width="64.140625" style="970" customWidth="1"/>
    <col min="12290" max="12290" width="25.85546875" style="970" bestFit="1" customWidth="1"/>
    <col min="12291" max="12291" width="24.42578125" style="970" bestFit="1" customWidth="1"/>
    <col min="12292" max="12293" width="25.85546875" style="970" bestFit="1" customWidth="1"/>
    <col min="12294" max="12294" width="25" style="970" bestFit="1" customWidth="1"/>
    <col min="12295" max="12295" width="24.42578125" style="970" bestFit="1" customWidth="1"/>
    <col min="12296" max="12296" width="23.85546875" style="970" bestFit="1" customWidth="1"/>
    <col min="12297" max="12297" width="25" style="970" bestFit="1" customWidth="1"/>
    <col min="12298" max="12298" width="20.42578125" style="970" bestFit="1" customWidth="1"/>
    <col min="12299" max="12299" width="21.28515625" style="970" bestFit="1" customWidth="1"/>
    <col min="12300" max="12300" width="24.42578125" style="970" bestFit="1" customWidth="1"/>
    <col min="12301" max="12301" width="23.85546875" style="970" bestFit="1" customWidth="1"/>
    <col min="12302" max="12302" width="25" style="970" bestFit="1" customWidth="1"/>
    <col min="12303" max="12303" width="22.7109375" style="970" bestFit="1" customWidth="1"/>
    <col min="12304" max="12304" width="28.42578125" style="970" bestFit="1" customWidth="1"/>
    <col min="12305" max="12305" width="3.7109375" style="970" customWidth="1"/>
    <col min="12306" max="12306" width="11.140625" style="970" bestFit="1" customWidth="1"/>
    <col min="12307" max="12544" width="11.42578125" style="970"/>
    <col min="12545" max="12545" width="64.140625" style="970" customWidth="1"/>
    <col min="12546" max="12546" width="25.85546875" style="970" bestFit="1" customWidth="1"/>
    <col min="12547" max="12547" width="24.42578125" style="970" bestFit="1" customWidth="1"/>
    <col min="12548" max="12549" width="25.85546875" style="970" bestFit="1" customWidth="1"/>
    <col min="12550" max="12550" width="25" style="970" bestFit="1" customWidth="1"/>
    <col min="12551" max="12551" width="24.42578125" style="970" bestFit="1" customWidth="1"/>
    <col min="12552" max="12552" width="23.85546875" style="970" bestFit="1" customWidth="1"/>
    <col min="12553" max="12553" width="25" style="970" bestFit="1" customWidth="1"/>
    <col min="12554" max="12554" width="20.42578125" style="970" bestFit="1" customWidth="1"/>
    <col min="12555" max="12555" width="21.28515625" style="970" bestFit="1" customWidth="1"/>
    <col min="12556" max="12556" width="24.42578125" style="970" bestFit="1" customWidth="1"/>
    <col min="12557" max="12557" width="23.85546875" style="970" bestFit="1" customWidth="1"/>
    <col min="12558" max="12558" width="25" style="970" bestFit="1" customWidth="1"/>
    <col min="12559" max="12559" width="22.7109375" style="970" bestFit="1" customWidth="1"/>
    <col min="12560" max="12560" width="28.42578125" style="970" bestFit="1" customWidth="1"/>
    <col min="12561" max="12561" width="3.7109375" style="970" customWidth="1"/>
    <col min="12562" max="12562" width="11.140625" style="970" bestFit="1" customWidth="1"/>
    <col min="12563" max="12800" width="11.42578125" style="970"/>
    <col min="12801" max="12801" width="64.140625" style="970" customWidth="1"/>
    <col min="12802" max="12802" width="25.85546875" style="970" bestFit="1" customWidth="1"/>
    <col min="12803" max="12803" width="24.42578125" style="970" bestFit="1" customWidth="1"/>
    <col min="12804" max="12805" width="25.85546875" style="970" bestFit="1" customWidth="1"/>
    <col min="12806" max="12806" width="25" style="970" bestFit="1" customWidth="1"/>
    <col min="12807" max="12807" width="24.42578125" style="970" bestFit="1" customWidth="1"/>
    <col min="12808" max="12808" width="23.85546875" style="970" bestFit="1" customWidth="1"/>
    <col min="12809" max="12809" width="25" style="970" bestFit="1" customWidth="1"/>
    <col min="12810" max="12810" width="20.42578125" style="970" bestFit="1" customWidth="1"/>
    <col min="12811" max="12811" width="21.28515625" style="970" bestFit="1" customWidth="1"/>
    <col min="12812" max="12812" width="24.42578125" style="970" bestFit="1" customWidth="1"/>
    <col min="12813" max="12813" width="23.85546875" style="970" bestFit="1" customWidth="1"/>
    <col min="12814" max="12814" width="25" style="970" bestFit="1" customWidth="1"/>
    <col min="12815" max="12815" width="22.7109375" style="970" bestFit="1" customWidth="1"/>
    <col min="12816" max="12816" width="28.42578125" style="970" bestFit="1" customWidth="1"/>
    <col min="12817" max="12817" width="3.7109375" style="970" customWidth="1"/>
    <col min="12818" max="12818" width="11.140625" style="970" bestFit="1" customWidth="1"/>
    <col min="12819" max="13056" width="11.42578125" style="970"/>
    <col min="13057" max="13057" width="64.140625" style="970" customWidth="1"/>
    <col min="13058" max="13058" width="25.85546875" style="970" bestFit="1" customWidth="1"/>
    <col min="13059" max="13059" width="24.42578125" style="970" bestFit="1" customWidth="1"/>
    <col min="13060" max="13061" width="25.85546875" style="970" bestFit="1" customWidth="1"/>
    <col min="13062" max="13062" width="25" style="970" bestFit="1" customWidth="1"/>
    <col min="13063" max="13063" width="24.42578125" style="970" bestFit="1" customWidth="1"/>
    <col min="13064" max="13064" width="23.85546875" style="970" bestFit="1" customWidth="1"/>
    <col min="13065" max="13065" width="25" style="970" bestFit="1" customWidth="1"/>
    <col min="13066" max="13066" width="20.42578125" style="970" bestFit="1" customWidth="1"/>
    <col min="13067" max="13067" width="21.28515625" style="970" bestFit="1" customWidth="1"/>
    <col min="13068" max="13068" width="24.42578125" style="970" bestFit="1" customWidth="1"/>
    <col min="13069" max="13069" width="23.85546875" style="970" bestFit="1" customWidth="1"/>
    <col min="13070" max="13070" width="25" style="970" bestFit="1" customWidth="1"/>
    <col min="13071" max="13071" width="22.7109375" style="970" bestFit="1" customWidth="1"/>
    <col min="13072" max="13072" width="28.42578125" style="970" bestFit="1" customWidth="1"/>
    <col min="13073" max="13073" width="3.7109375" style="970" customWidth="1"/>
    <col min="13074" max="13074" width="11.140625" style="970" bestFit="1" customWidth="1"/>
    <col min="13075" max="13312" width="11.42578125" style="970"/>
    <col min="13313" max="13313" width="64.140625" style="970" customWidth="1"/>
    <col min="13314" max="13314" width="25.85546875" style="970" bestFit="1" customWidth="1"/>
    <col min="13315" max="13315" width="24.42578125" style="970" bestFit="1" customWidth="1"/>
    <col min="13316" max="13317" width="25.85546875" style="970" bestFit="1" customWidth="1"/>
    <col min="13318" max="13318" width="25" style="970" bestFit="1" customWidth="1"/>
    <col min="13319" max="13319" width="24.42578125" style="970" bestFit="1" customWidth="1"/>
    <col min="13320" max="13320" width="23.85546875" style="970" bestFit="1" customWidth="1"/>
    <col min="13321" max="13321" width="25" style="970" bestFit="1" customWidth="1"/>
    <col min="13322" max="13322" width="20.42578125" style="970" bestFit="1" customWidth="1"/>
    <col min="13323" max="13323" width="21.28515625" style="970" bestFit="1" customWidth="1"/>
    <col min="13324" max="13324" width="24.42578125" style="970" bestFit="1" customWidth="1"/>
    <col min="13325" max="13325" width="23.85546875" style="970" bestFit="1" customWidth="1"/>
    <col min="13326" max="13326" width="25" style="970" bestFit="1" customWidth="1"/>
    <col min="13327" max="13327" width="22.7109375" style="970" bestFit="1" customWidth="1"/>
    <col min="13328" max="13328" width="28.42578125" style="970" bestFit="1" customWidth="1"/>
    <col min="13329" max="13329" width="3.7109375" style="970" customWidth="1"/>
    <col min="13330" max="13330" width="11.140625" style="970" bestFit="1" customWidth="1"/>
    <col min="13331" max="13568" width="11.42578125" style="970"/>
    <col min="13569" max="13569" width="64.140625" style="970" customWidth="1"/>
    <col min="13570" max="13570" width="25.85546875" style="970" bestFit="1" customWidth="1"/>
    <col min="13571" max="13571" width="24.42578125" style="970" bestFit="1" customWidth="1"/>
    <col min="13572" max="13573" width="25.85546875" style="970" bestFit="1" customWidth="1"/>
    <col min="13574" max="13574" width="25" style="970" bestFit="1" customWidth="1"/>
    <col min="13575" max="13575" width="24.42578125" style="970" bestFit="1" customWidth="1"/>
    <col min="13576" max="13576" width="23.85546875" style="970" bestFit="1" customWidth="1"/>
    <col min="13577" max="13577" width="25" style="970" bestFit="1" customWidth="1"/>
    <col min="13578" max="13578" width="20.42578125" style="970" bestFit="1" customWidth="1"/>
    <col min="13579" max="13579" width="21.28515625" style="970" bestFit="1" customWidth="1"/>
    <col min="13580" max="13580" width="24.42578125" style="970" bestFit="1" customWidth="1"/>
    <col min="13581" max="13581" width="23.85546875" style="970" bestFit="1" customWidth="1"/>
    <col min="13582" max="13582" width="25" style="970" bestFit="1" customWidth="1"/>
    <col min="13583" max="13583" width="22.7109375" style="970" bestFit="1" customWidth="1"/>
    <col min="13584" max="13584" width="28.42578125" style="970" bestFit="1" customWidth="1"/>
    <col min="13585" max="13585" width="3.7109375" style="970" customWidth="1"/>
    <col min="13586" max="13586" width="11.140625" style="970" bestFit="1" customWidth="1"/>
    <col min="13587" max="13824" width="11.42578125" style="970"/>
    <col min="13825" max="13825" width="64.140625" style="970" customWidth="1"/>
    <col min="13826" max="13826" width="25.85546875" style="970" bestFit="1" customWidth="1"/>
    <col min="13827" max="13827" width="24.42578125" style="970" bestFit="1" customWidth="1"/>
    <col min="13828" max="13829" width="25.85546875" style="970" bestFit="1" customWidth="1"/>
    <col min="13830" max="13830" width="25" style="970" bestFit="1" customWidth="1"/>
    <col min="13831" max="13831" width="24.42578125" style="970" bestFit="1" customWidth="1"/>
    <col min="13832" max="13832" width="23.85546875" style="970" bestFit="1" customWidth="1"/>
    <col min="13833" max="13833" width="25" style="970" bestFit="1" customWidth="1"/>
    <col min="13834" max="13834" width="20.42578125" style="970" bestFit="1" customWidth="1"/>
    <col min="13835" max="13835" width="21.28515625" style="970" bestFit="1" customWidth="1"/>
    <col min="13836" max="13836" width="24.42578125" style="970" bestFit="1" customWidth="1"/>
    <col min="13837" max="13837" width="23.85546875" style="970" bestFit="1" customWidth="1"/>
    <col min="13838" max="13838" width="25" style="970" bestFit="1" customWidth="1"/>
    <col min="13839" max="13839" width="22.7109375" style="970" bestFit="1" customWidth="1"/>
    <col min="13840" max="13840" width="28.42578125" style="970" bestFit="1" customWidth="1"/>
    <col min="13841" max="13841" width="3.7109375" style="970" customWidth="1"/>
    <col min="13842" max="13842" width="11.140625" style="970" bestFit="1" customWidth="1"/>
    <col min="13843" max="14080" width="11.42578125" style="970"/>
    <col min="14081" max="14081" width="64.140625" style="970" customWidth="1"/>
    <col min="14082" max="14082" width="25.85546875" style="970" bestFit="1" customWidth="1"/>
    <col min="14083" max="14083" width="24.42578125" style="970" bestFit="1" customWidth="1"/>
    <col min="14084" max="14085" width="25.85546875" style="970" bestFit="1" customWidth="1"/>
    <col min="14086" max="14086" width="25" style="970" bestFit="1" customWidth="1"/>
    <col min="14087" max="14087" width="24.42578125" style="970" bestFit="1" customWidth="1"/>
    <col min="14088" max="14088" width="23.85546875" style="970" bestFit="1" customWidth="1"/>
    <col min="14089" max="14089" width="25" style="970" bestFit="1" customWidth="1"/>
    <col min="14090" max="14090" width="20.42578125" style="970" bestFit="1" customWidth="1"/>
    <col min="14091" max="14091" width="21.28515625" style="970" bestFit="1" customWidth="1"/>
    <col min="14092" max="14092" width="24.42578125" style="970" bestFit="1" customWidth="1"/>
    <col min="14093" max="14093" width="23.85546875" style="970" bestFit="1" customWidth="1"/>
    <col min="14094" max="14094" width="25" style="970" bestFit="1" customWidth="1"/>
    <col min="14095" max="14095" width="22.7109375" style="970" bestFit="1" customWidth="1"/>
    <col min="14096" max="14096" width="28.42578125" style="970" bestFit="1" customWidth="1"/>
    <col min="14097" max="14097" width="3.7109375" style="970" customWidth="1"/>
    <col min="14098" max="14098" width="11.140625" style="970" bestFit="1" customWidth="1"/>
    <col min="14099" max="14336" width="11.42578125" style="970"/>
    <col min="14337" max="14337" width="64.140625" style="970" customWidth="1"/>
    <col min="14338" max="14338" width="25.85546875" style="970" bestFit="1" customWidth="1"/>
    <col min="14339" max="14339" width="24.42578125" style="970" bestFit="1" customWidth="1"/>
    <col min="14340" max="14341" width="25.85546875" style="970" bestFit="1" customWidth="1"/>
    <col min="14342" max="14342" width="25" style="970" bestFit="1" customWidth="1"/>
    <col min="14343" max="14343" width="24.42578125" style="970" bestFit="1" customWidth="1"/>
    <col min="14344" max="14344" width="23.85546875" style="970" bestFit="1" customWidth="1"/>
    <col min="14345" max="14345" width="25" style="970" bestFit="1" customWidth="1"/>
    <col min="14346" max="14346" width="20.42578125" style="970" bestFit="1" customWidth="1"/>
    <col min="14347" max="14347" width="21.28515625" style="970" bestFit="1" customWidth="1"/>
    <col min="14348" max="14348" width="24.42578125" style="970" bestFit="1" customWidth="1"/>
    <col min="14349" max="14349" width="23.85546875" style="970" bestFit="1" customWidth="1"/>
    <col min="14350" max="14350" width="25" style="970" bestFit="1" customWidth="1"/>
    <col min="14351" max="14351" width="22.7109375" style="970" bestFit="1" customWidth="1"/>
    <col min="14352" max="14352" width="28.42578125" style="970" bestFit="1" customWidth="1"/>
    <col min="14353" max="14353" width="3.7109375" style="970" customWidth="1"/>
    <col min="14354" max="14354" width="11.140625" style="970" bestFit="1" customWidth="1"/>
    <col min="14355" max="14592" width="11.42578125" style="970"/>
    <col min="14593" max="14593" width="64.140625" style="970" customWidth="1"/>
    <col min="14594" max="14594" width="25.85546875" style="970" bestFit="1" customWidth="1"/>
    <col min="14595" max="14595" width="24.42578125" style="970" bestFit="1" customWidth="1"/>
    <col min="14596" max="14597" width="25.85546875" style="970" bestFit="1" customWidth="1"/>
    <col min="14598" max="14598" width="25" style="970" bestFit="1" customWidth="1"/>
    <col min="14599" max="14599" width="24.42578125" style="970" bestFit="1" customWidth="1"/>
    <col min="14600" max="14600" width="23.85546875" style="970" bestFit="1" customWidth="1"/>
    <col min="14601" max="14601" width="25" style="970" bestFit="1" customWidth="1"/>
    <col min="14602" max="14602" width="20.42578125" style="970" bestFit="1" customWidth="1"/>
    <col min="14603" max="14603" width="21.28515625" style="970" bestFit="1" customWidth="1"/>
    <col min="14604" max="14604" width="24.42578125" style="970" bestFit="1" customWidth="1"/>
    <col min="14605" max="14605" width="23.85546875" style="970" bestFit="1" customWidth="1"/>
    <col min="14606" max="14606" width="25" style="970" bestFit="1" customWidth="1"/>
    <col min="14607" max="14607" width="22.7109375" style="970" bestFit="1" customWidth="1"/>
    <col min="14608" max="14608" width="28.42578125" style="970" bestFit="1" customWidth="1"/>
    <col min="14609" max="14609" width="3.7109375" style="970" customWidth="1"/>
    <col min="14610" max="14610" width="11.140625" style="970" bestFit="1" customWidth="1"/>
    <col min="14611" max="14848" width="11.42578125" style="970"/>
    <col min="14849" max="14849" width="64.140625" style="970" customWidth="1"/>
    <col min="14850" max="14850" width="25.85546875" style="970" bestFit="1" customWidth="1"/>
    <col min="14851" max="14851" width="24.42578125" style="970" bestFit="1" customWidth="1"/>
    <col min="14852" max="14853" width="25.85546875" style="970" bestFit="1" customWidth="1"/>
    <col min="14854" max="14854" width="25" style="970" bestFit="1" customWidth="1"/>
    <col min="14855" max="14855" width="24.42578125" style="970" bestFit="1" customWidth="1"/>
    <col min="14856" max="14856" width="23.85546875" style="970" bestFit="1" customWidth="1"/>
    <col min="14857" max="14857" width="25" style="970" bestFit="1" customWidth="1"/>
    <col min="14858" max="14858" width="20.42578125" style="970" bestFit="1" customWidth="1"/>
    <col min="14859" max="14859" width="21.28515625" style="970" bestFit="1" customWidth="1"/>
    <col min="14860" max="14860" width="24.42578125" style="970" bestFit="1" customWidth="1"/>
    <col min="14861" max="14861" width="23.85546875" style="970" bestFit="1" customWidth="1"/>
    <col min="14862" max="14862" width="25" style="970" bestFit="1" customWidth="1"/>
    <col min="14863" max="14863" width="22.7109375" style="970" bestFit="1" customWidth="1"/>
    <col min="14864" max="14864" width="28.42578125" style="970" bestFit="1" customWidth="1"/>
    <col min="14865" max="14865" width="3.7109375" style="970" customWidth="1"/>
    <col min="14866" max="14866" width="11.140625" style="970" bestFit="1" customWidth="1"/>
    <col min="14867" max="15104" width="11.42578125" style="970"/>
    <col min="15105" max="15105" width="64.140625" style="970" customWidth="1"/>
    <col min="15106" max="15106" width="25.85546875" style="970" bestFit="1" customWidth="1"/>
    <col min="15107" max="15107" width="24.42578125" style="970" bestFit="1" customWidth="1"/>
    <col min="15108" max="15109" width="25.85546875" style="970" bestFit="1" customWidth="1"/>
    <col min="15110" max="15110" width="25" style="970" bestFit="1" customWidth="1"/>
    <col min="15111" max="15111" width="24.42578125" style="970" bestFit="1" customWidth="1"/>
    <col min="15112" max="15112" width="23.85546875" style="970" bestFit="1" customWidth="1"/>
    <col min="15113" max="15113" width="25" style="970" bestFit="1" customWidth="1"/>
    <col min="15114" max="15114" width="20.42578125" style="970" bestFit="1" customWidth="1"/>
    <col min="15115" max="15115" width="21.28515625" style="970" bestFit="1" customWidth="1"/>
    <col min="15116" max="15116" width="24.42578125" style="970" bestFit="1" customWidth="1"/>
    <col min="15117" max="15117" width="23.85546875" style="970" bestFit="1" customWidth="1"/>
    <col min="15118" max="15118" width="25" style="970" bestFit="1" customWidth="1"/>
    <col min="15119" max="15119" width="22.7109375" style="970" bestFit="1" customWidth="1"/>
    <col min="15120" max="15120" width="28.42578125" style="970" bestFit="1" customWidth="1"/>
    <col min="15121" max="15121" width="3.7109375" style="970" customWidth="1"/>
    <col min="15122" max="15122" width="11.140625" style="970" bestFit="1" customWidth="1"/>
    <col min="15123" max="15360" width="11.42578125" style="970"/>
    <col min="15361" max="15361" width="64.140625" style="970" customWidth="1"/>
    <col min="15362" max="15362" width="25.85546875" style="970" bestFit="1" customWidth="1"/>
    <col min="15363" max="15363" width="24.42578125" style="970" bestFit="1" customWidth="1"/>
    <col min="15364" max="15365" width="25.85546875" style="970" bestFit="1" customWidth="1"/>
    <col min="15366" max="15366" width="25" style="970" bestFit="1" customWidth="1"/>
    <col min="15367" max="15367" width="24.42578125" style="970" bestFit="1" customWidth="1"/>
    <col min="15368" max="15368" width="23.85546875" style="970" bestFit="1" customWidth="1"/>
    <col min="15369" max="15369" width="25" style="970" bestFit="1" customWidth="1"/>
    <col min="15370" max="15370" width="20.42578125" style="970" bestFit="1" customWidth="1"/>
    <col min="15371" max="15371" width="21.28515625" style="970" bestFit="1" customWidth="1"/>
    <col min="15372" max="15372" width="24.42578125" style="970" bestFit="1" customWidth="1"/>
    <col min="15373" max="15373" width="23.85546875" style="970" bestFit="1" customWidth="1"/>
    <col min="15374" max="15374" width="25" style="970" bestFit="1" customWidth="1"/>
    <col min="15375" max="15375" width="22.7109375" style="970" bestFit="1" customWidth="1"/>
    <col min="15376" max="15376" width="28.42578125" style="970" bestFit="1" customWidth="1"/>
    <col min="15377" max="15377" width="3.7109375" style="970" customWidth="1"/>
    <col min="15378" max="15378" width="11.140625" style="970" bestFit="1" customWidth="1"/>
    <col min="15379" max="15616" width="11.42578125" style="970"/>
    <col min="15617" max="15617" width="64.140625" style="970" customWidth="1"/>
    <col min="15618" max="15618" width="25.85546875" style="970" bestFit="1" customWidth="1"/>
    <col min="15619" max="15619" width="24.42578125" style="970" bestFit="1" customWidth="1"/>
    <col min="15620" max="15621" width="25.85546875" style="970" bestFit="1" customWidth="1"/>
    <col min="15622" max="15622" width="25" style="970" bestFit="1" customWidth="1"/>
    <col min="15623" max="15623" width="24.42578125" style="970" bestFit="1" customWidth="1"/>
    <col min="15624" max="15624" width="23.85546875" style="970" bestFit="1" customWidth="1"/>
    <col min="15625" max="15625" width="25" style="970" bestFit="1" customWidth="1"/>
    <col min="15626" max="15626" width="20.42578125" style="970" bestFit="1" customWidth="1"/>
    <col min="15627" max="15627" width="21.28515625" style="970" bestFit="1" customWidth="1"/>
    <col min="15628" max="15628" width="24.42578125" style="970" bestFit="1" customWidth="1"/>
    <col min="15629" max="15629" width="23.85546875" style="970" bestFit="1" customWidth="1"/>
    <col min="15630" max="15630" width="25" style="970" bestFit="1" customWidth="1"/>
    <col min="15631" max="15631" width="22.7109375" style="970" bestFit="1" customWidth="1"/>
    <col min="15632" max="15632" width="28.42578125" style="970" bestFit="1" customWidth="1"/>
    <col min="15633" max="15633" width="3.7109375" style="970" customWidth="1"/>
    <col min="15634" max="15634" width="11.140625" style="970" bestFit="1" customWidth="1"/>
    <col min="15635" max="15872" width="11.42578125" style="970"/>
    <col min="15873" max="15873" width="64.140625" style="970" customWidth="1"/>
    <col min="15874" max="15874" width="25.85546875" style="970" bestFit="1" customWidth="1"/>
    <col min="15875" max="15875" width="24.42578125" style="970" bestFit="1" customWidth="1"/>
    <col min="15876" max="15877" width="25.85546875" style="970" bestFit="1" customWidth="1"/>
    <col min="15878" max="15878" width="25" style="970" bestFit="1" customWidth="1"/>
    <col min="15879" max="15879" width="24.42578125" style="970" bestFit="1" customWidth="1"/>
    <col min="15880" max="15880" width="23.85546875" style="970" bestFit="1" customWidth="1"/>
    <col min="15881" max="15881" width="25" style="970" bestFit="1" customWidth="1"/>
    <col min="15882" max="15882" width="20.42578125" style="970" bestFit="1" customWidth="1"/>
    <col min="15883" max="15883" width="21.28515625" style="970" bestFit="1" customWidth="1"/>
    <col min="15884" max="15884" width="24.42578125" style="970" bestFit="1" customWidth="1"/>
    <col min="15885" max="15885" width="23.85546875" style="970" bestFit="1" customWidth="1"/>
    <col min="15886" max="15886" width="25" style="970" bestFit="1" customWidth="1"/>
    <col min="15887" max="15887" width="22.7109375" style="970" bestFit="1" customWidth="1"/>
    <col min="15888" max="15888" width="28.42578125" style="970" bestFit="1" customWidth="1"/>
    <col min="15889" max="15889" width="3.7109375" style="970" customWidth="1"/>
    <col min="15890" max="15890" width="11.140625" style="970" bestFit="1" customWidth="1"/>
    <col min="15891" max="16128" width="11.42578125" style="970"/>
    <col min="16129" max="16129" width="64.140625" style="970" customWidth="1"/>
    <col min="16130" max="16130" width="25.85546875" style="970" bestFit="1" customWidth="1"/>
    <col min="16131" max="16131" width="24.42578125" style="970" bestFit="1" customWidth="1"/>
    <col min="16132" max="16133" width="25.85546875" style="970" bestFit="1" customWidth="1"/>
    <col min="16134" max="16134" width="25" style="970" bestFit="1" customWidth="1"/>
    <col min="16135" max="16135" width="24.42578125" style="970" bestFit="1" customWidth="1"/>
    <col min="16136" max="16136" width="23.85546875" style="970" bestFit="1" customWidth="1"/>
    <col min="16137" max="16137" width="25" style="970" bestFit="1" customWidth="1"/>
    <col min="16138" max="16138" width="20.42578125" style="970" bestFit="1" customWidth="1"/>
    <col min="16139" max="16139" width="21.28515625" style="970" bestFit="1" customWidth="1"/>
    <col min="16140" max="16140" width="24.42578125" style="970" bestFit="1" customWidth="1"/>
    <col min="16141" max="16141" width="23.85546875" style="970" bestFit="1" customWidth="1"/>
    <col min="16142" max="16142" width="25" style="970" bestFit="1" customWidth="1"/>
    <col min="16143" max="16143" width="22.7109375" style="970" bestFit="1" customWidth="1"/>
    <col min="16144" max="16144" width="28.42578125" style="970" bestFit="1" customWidth="1"/>
    <col min="16145" max="16145" width="3.7109375" style="970" customWidth="1"/>
    <col min="16146" max="16146" width="11.140625" style="970" bestFit="1" customWidth="1"/>
    <col min="16147" max="16384" width="11.42578125" style="970"/>
  </cols>
  <sheetData>
    <row r="1" spans="1:16" s="970" customFormat="1" ht="20.25" hidden="1">
      <c r="A1" s="440"/>
      <c r="B1" s="450"/>
      <c r="C1" s="450"/>
      <c r="D1" s="450"/>
      <c r="E1" s="450"/>
      <c r="F1" s="450"/>
      <c r="G1" s="450"/>
      <c r="H1" s="450"/>
      <c r="I1" s="449"/>
      <c r="J1" s="48"/>
      <c r="K1" s="48"/>
      <c r="L1" s="48"/>
      <c r="M1" s="48"/>
      <c r="N1" s="48"/>
      <c r="O1" s="48"/>
      <c r="P1" s="48"/>
    </row>
    <row r="2" spans="1:16" s="970" customFormat="1" ht="69" customHeight="1">
      <c r="A2" s="1111" t="s">
        <v>1072</v>
      </c>
      <c r="B2" s="1112"/>
      <c r="C2" s="1112"/>
      <c r="D2" s="1112"/>
      <c r="E2" s="1112"/>
      <c r="F2" s="1112"/>
      <c r="G2" s="1112"/>
      <c r="H2" s="1112"/>
      <c r="I2" s="1112"/>
      <c r="J2" s="1112"/>
      <c r="K2" s="1112"/>
      <c r="L2" s="1112"/>
      <c r="M2" s="1112"/>
      <c r="N2" s="1112"/>
      <c r="O2" s="1112"/>
      <c r="P2" s="1112"/>
    </row>
    <row r="3" spans="1:16" s="970" customFormat="1" ht="44.25" customHeight="1">
      <c r="A3" s="1111" t="s">
        <v>678</v>
      </c>
      <c r="B3" s="1112"/>
      <c r="C3" s="1112"/>
      <c r="D3" s="1112"/>
      <c r="E3" s="1112"/>
      <c r="F3" s="1112"/>
      <c r="G3" s="1112"/>
      <c r="H3" s="1112"/>
      <c r="I3" s="1112"/>
      <c r="J3" s="1112"/>
      <c r="K3" s="1112"/>
      <c r="L3" s="1112"/>
      <c r="M3" s="1112"/>
      <c r="N3" s="1112"/>
      <c r="O3" s="1112"/>
      <c r="P3" s="1112"/>
    </row>
    <row r="4" spans="1:16" s="970" customFormat="1" ht="44.25" customHeight="1">
      <c r="A4" s="1111" t="s">
        <v>1432</v>
      </c>
      <c r="B4" s="1112"/>
      <c r="C4" s="1112"/>
      <c r="D4" s="1112"/>
      <c r="E4" s="1112"/>
      <c r="F4" s="1112"/>
      <c r="G4" s="1112"/>
      <c r="H4" s="1112"/>
      <c r="I4" s="1112"/>
      <c r="J4" s="1112"/>
      <c r="K4" s="1112"/>
      <c r="L4" s="1112"/>
      <c r="M4" s="1112"/>
      <c r="N4" s="1112"/>
      <c r="O4" s="1112"/>
      <c r="P4" s="1112"/>
    </row>
    <row r="5" spans="1:16" s="80" customFormat="1" ht="51.75" customHeight="1">
      <c r="A5" s="1113" t="s">
        <v>1257</v>
      </c>
      <c r="B5" s="1114"/>
      <c r="C5" s="1114"/>
      <c r="D5" s="1114"/>
      <c r="E5" s="1114"/>
      <c r="F5" s="1114"/>
      <c r="G5" s="1114"/>
      <c r="H5" s="1114"/>
      <c r="I5" s="1114"/>
      <c r="J5" s="1114"/>
      <c r="K5" s="1114"/>
      <c r="L5" s="1114"/>
      <c r="M5" s="1114"/>
      <c r="N5" s="1114"/>
      <c r="O5" s="1114"/>
      <c r="P5" s="1114"/>
    </row>
    <row r="6" spans="1:16" s="970" customFormat="1" ht="3" customHeight="1">
      <c r="A6" s="441"/>
      <c r="B6" s="850"/>
      <c r="C6" s="850"/>
      <c r="D6" s="850"/>
      <c r="E6" s="850"/>
      <c r="F6" s="850"/>
      <c r="G6" s="850"/>
      <c r="H6" s="850"/>
      <c r="I6" s="850"/>
      <c r="J6" s="850"/>
      <c r="K6" s="850"/>
      <c r="L6" s="850"/>
      <c r="M6" s="850"/>
      <c r="N6" s="850"/>
      <c r="O6" s="850"/>
      <c r="P6" s="850"/>
    </row>
    <row r="7" spans="1:16" s="970" customFormat="1" ht="11.25" customHeight="1" thickBot="1">
      <c r="A7" s="442"/>
      <c r="B7" s="48"/>
      <c r="C7" s="48"/>
      <c r="D7" s="48"/>
      <c r="E7" s="48"/>
      <c r="F7" s="48"/>
      <c r="G7" s="48"/>
      <c r="H7" s="48"/>
      <c r="I7" s="449"/>
      <c r="J7" s="48"/>
      <c r="K7" s="48"/>
      <c r="L7" s="48"/>
      <c r="M7" s="48"/>
      <c r="N7" s="48"/>
      <c r="O7" s="48"/>
      <c r="P7" s="48"/>
    </row>
    <row r="8" spans="1:16" s="28" customFormat="1" ht="51.75" customHeight="1" thickTop="1" thickBot="1">
      <c r="A8" s="443"/>
      <c r="B8" s="451" t="s">
        <v>297</v>
      </c>
      <c r="C8" s="451" t="s">
        <v>298</v>
      </c>
      <c r="D8" s="451" t="s">
        <v>299</v>
      </c>
      <c r="E8" s="451" t="s">
        <v>300</v>
      </c>
      <c r="F8" s="451" t="s">
        <v>301</v>
      </c>
      <c r="G8" s="451" t="s">
        <v>302</v>
      </c>
      <c r="H8" s="451" t="s">
        <v>303</v>
      </c>
      <c r="I8" s="451" t="s">
        <v>304</v>
      </c>
      <c r="J8" s="451" t="s">
        <v>305</v>
      </c>
      <c r="K8" s="451" t="s">
        <v>306</v>
      </c>
      <c r="L8" s="451" t="s">
        <v>307</v>
      </c>
      <c r="M8" s="451" t="s">
        <v>308</v>
      </c>
      <c r="N8" s="451" t="s">
        <v>1074</v>
      </c>
      <c r="O8" s="457" t="s">
        <v>1075</v>
      </c>
      <c r="P8" s="457" t="s">
        <v>309</v>
      </c>
    </row>
    <row r="9" spans="1:16" s="118" customFormat="1" ht="36.75" customHeight="1" thickTop="1" thickBot="1">
      <c r="A9" s="117" t="s">
        <v>679</v>
      </c>
      <c r="B9" s="871">
        <v>0.12559999999999999</v>
      </c>
      <c r="C9" s="871">
        <v>0.1162</v>
      </c>
      <c r="D9" s="871">
        <v>0.1225</v>
      </c>
      <c r="E9" s="871">
        <v>0.1225</v>
      </c>
      <c r="F9" s="871">
        <v>0.1191</v>
      </c>
      <c r="G9" s="871">
        <v>0.1103</v>
      </c>
      <c r="H9" s="871">
        <v>0.1157</v>
      </c>
      <c r="I9" s="871">
        <v>0.13769999999999999</v>
      </c>
      <c r="J9" s="871">
        <v>0.88859999999999995</v>
      </c>
      <c r="K9" s="871">
        <v>0.32150000000000001</v>
      </c>
      <c r="L9" s="871">
        <v>0.12839999999999999</v>
      </c>
      <c r="M9" s="871">
        <v>0.1116</v>
      </c>
      <c r="N9" s="871">
        <v>0.11119999999999999</v>
      </c>
      <c r="O9" s="871">
        <v>0.11070000000000001</v>
      </c>
      <c r="P9" s="871">
        <v>0.12230000000000001</v>
      </c>
    </row>
    <row r="10" spans="1:16" s="80" customFormat="1" ht="36.75" customHeight="1" thickTop="1">
      <c r="A10" s="123" t="s">
        <v>680</v>
      </c>
      <c r="B10" s="794">
        <v>6903049271.6899996</v>
      </c>
      <c r="C10" s="794">
        <v>34976909578.279999</v>
      </c>
      <c r="D10" s="794">
        <v>8580061538.2399998</v>
      </c>
      <c r="E10" s="794">
        <v>5024063127.5299997</v>
      </c>
      <c r="F10" s="794">
        <v>4185019708.0500002</v>
      </c>
      <c r="G10" s="794">
        <v>2315310737.3600001</v>
      </c>
      <c r="H10" s="794">
        <v>1671507777.7</v>
      </c>
      <c r="I10" s="794">
        <v>893838443.17999995</v>
      </c>
      <c r="J10" s="794">
        <v>90558424.290000007</v>
      </c>
      <c r="K10" s="794">
        <v>56106903.490000002</v>
      </c>
      <c r="L10" s="794">
        <v>1426175178.2</v>
      </c>
      <c r="M10" s="794">
        <v>418290745.05000001</v>
      </c>
      <c r="N10" s="794">
        <v>2862242827.1300001</v>
      </c>
      <c r="O10" s="794">
        <v>957250435.07000005</v>
      </c>
      <c r="P10" s="794">
        <v>70360384695.259995</v>
      </c>
    </row>
    <row r="11" spans="1:16" s="80" customFormat="1" ht="36.75" customHeight="1">
      <c r="A11" s="123" t="s">
        <v>681</v>
      </c>
      <c r="B11" s="794">
        <v>10395134.140000001</v>
      </c>
      <c r="C11" s="794">
        <v>8012871.0599999996</v>
      </c>
      <c r="D11" s="794">
        <v>0</v>
      </c>
      <c r="E11" s="794">
        <v>0</v>
      </c>
      <c r="F11" s="794">
        <v>20901991.899999999</v>
      </c>
      <c r="G11" s="794">
        <v>0</v>
      </c>
      <c r="H11" s="794">
        <v>10440017.689999999</v>
      </c>
      <c r="I11" s="794">
        <v>0</v>
      </c>
      <c r="J11" s="794">
        <v>0</v>
      </c>
      <c r="K11" s="794">
        <v>0</v>
      </c>
      <c r="L11" s="794">
        <v>0</v>
      </c>
      <c r="M11" s="794">
        <v>0</v>
      </c>
      <c r="N11" s="794">
        <v>0</v>
      </c>
      <c r="O11" s="794">
        <v>0</v>
      </c>
      <c r="P11" s="794">
        <v>49750014.789999999</v>
      </c>
    </row>
    <row r="12" spans="1:16" s="119" customFormat="1" ht="36.75" customHeight="1">
      <c r="A12" s="123" t="s">
        <v>682</v>
      </c>
      <c r="B12" s="794">
        <v>5348713100.4799995</v>
      </c>
      <c r="C12" s="794">
        <v>2616688330.6999998</v>
      </c>
      <c r="D12" s="794">
        <v>4762520524.2700005</v>
      </c>
      <c r="E12" s="794">
        <v>6240002727.3500004</v>
      </c>
      <c r="F12" s="794">
        <v>4095737102.4200001</v>
      </c>
      <c r="G12" s="794">
        <v>1244831119.25</v>
      </c>
      <c r="H12" s="794">
        <v>1088465713.25</v>
      </c>
      <c r="I12" s="794">
        <v>1081564832.0699999</v>
      </c>
      <c r="J12" s="794">
        <v>61444823.539999999</v>
      </c>
      <c r="K12" s="794">
        <v>153395382.44</v>
      </c>
      <c r="L12" s="794">
        <v>1209087855.5699999</v>
      </c>
      <c r="M12" s="794">
        <v>474115838.17000002</v>
      </c>
      <c r="N12" s="794">
        <v>267365068</v>
      </c>
      <c r="O12" s="794">
        <v>577275882.22000003</v>
      </c>
      <c r="P12" s="794">
        <v>29221208299.73</v>
      </c>
    </row>
    <row r="13" spans="1:16" s="119" customFormat="1" ht="36.75" customHeight="1">
      <c r="A13" s="123" t="s">
        <v>683</v>
      </c>
      <c r="B13" s="794">
        <v>3845944679.6500001</v>
      </c>
      <c r="C13" s="794">
        <v>1155881302.01</v>
      </c>
      <c r="D13" s="794">
        <v>10379860533.879999</v>
      </c>
      <c r="E13" s="794">
        <v>938255458.99000001</v>
      </c>
      <c r="F13" s="794">
        <v>3846010732.8699999</v>
      </c>
      <c r="G13" s="794">
        <v>1821209058.23</v>
      </c>
      <c r="H13" s="794">
        <v>1391052293.6600001</v>
      </c>
      <c r="I13" s="794">
        <v>406397436.52999997</v>
      </c>
      <c r="J13" s="794">
        <v>0</v>
      </c>
      <c r="K13" s="794">
        <v>0</v>
      </c>
      <c r="L13" s="794">
        <v>1758420104.1300001</v>
      </c>
      <c r="M13" s="794">
        <v>592367544.75</v>
      </c>
      <c r="N13" s="794">
        <v>1816107033.0699999</v>
      </c>
      <c r="O13" s="794">
        <v>561173243.22000003</v>
      </c>
      <c r="P13" s="794">
        <v>28512679420.990002</v>
      </c>
    </row>
    <row r="14" spans="1:16" s="119" customFormat="1" ht="36.75" customHeight="1">
      <c r="A14" s="123" t="s">
        <v>684</v>
      </c>
      <c r="B14" s="794">
        <v>4506158268.9399996</v>
      </c>
      <c r="C14" s="794">
        <v>4820080324.5100002</v>
      </c>
      <c r="D14" s="794">
        <v>3982717507.6599998</v>
      </c>
      <c r="E14" s="794">
        <v>6724254120.9200001</v>
      </c>
      <c r="F14" s="794">
        <v>3941164002.3000002</v>
      </c>
      <c r="G14" s="794">
        <v>2823616437.7399998</v>
      </c>
      <c r="H14" s="794">
        <v>2866663059.1900001</v>
      </c>
      <c r="I14" s="794">
        <v>0</v>
      </c>
      <c r="J14" s="794">
        <v>57397211.579999998</v>
      </c>
      <c r="K14" s="794">
        <v>218825298.74000001</v>
      </c>
      <c r="L14" s="794">
        <v>1419181663.29</v>
      </c>
      <c r="M14" s="794">
        <v>633883876.01999998</v>
      </c>
      <c r="N14" s="794">
        <v>5774361934.7600002</v>
      </c>
      <c r="O14" s="794">
        <v>1084904370.5999999</v>
      </c>
      <c r="P14" s="794">
        <v>38853208076.25</v>
      </c>
    </row>
    <row r="15" spans="1:16" s="119" customFormat="1" ht="36.75" customHeight="1" thickBot="1">
      <c r="A15" s="123" t="s">
        <v>685</v>
      </c>
      <c r="B15" s="794">
        <v>10141078983.129999</v>
      </c>
      <c r="C15" s="794">
        <v>10304376755.030001</v>
      </c>
      <c r="D15" s="794">
        <v>10045460759.799999</v>
      </c>
      <c r="E15" s="794">
        <v>8544265338.5699997</v>
      </c>
      <c r="F15" s="794">
        <v>7007174377.2200003</v>
      </c>
      <c r="G15" s="794">
        <v>4216742493.1700001</v>
      </c>
      <c r="H15" s="794">
        <v>3787918429.5799999</v>
      </c>
      <c r="I15" s="794">
        <v>10604737260.870001</v>
      </c>
      <c r="J15" s="794">
        <v>55290934.509999998</v>
      </c>
      <c r="K15" s="794">
        <v>406357797.18000001</v>
      </c>
      <c r="L15" s="794">
        <v>7701373192.5</v>
      </c>
      <c r="M15" s="794">
        <v>1966727662.8399999</v>
      </c>
      <c r="N15" s="794">
        <v>5128171831.9700003</v>
      </c>
      <c r="O15" s="794">
        <v>6004450160.1599998</v>
      </c>
      <c r="P15" s="794">
        <v>85914125976.529999</v>
      </c>
    </row>
    <row r="16" spans="1:16" s="119" customFormat="1" ht="36.75" customHeight="1" thickTop="1" thickBot="1">
      <c r="A16" s="974" t="s">
        <v>686</v>
      </c>
      <c r="B16" s="717">
        <v>30755339438.029999</v>
      </c>
      <c r="C16" s="717">
        <v>53881949161.589996</v>
      </c>
      <c r="D16" s="717">
        <v>37750620863.849998</v>
      </c>
      <c r="E16" s="717">
        <v>27470840773.360001</v>
      </c>
      <c r="F16" s="717">
        <v>23096007914.759998</v>
      </c>
      <c r="G16" s="717">
        <v>12421709845.75</v>
      </c>
      <c r="H16" s="717">
        <v>10816047291.07</v>
      </c>
      <c r="I16" s="717">
        <v>12986537972.65</v>
      </c>
      <c r="J16" s="717">
        <v>264691393.91999999</v>
      </c>
      <c r="K16" s="717">
        <v>834685381.85000002</v>
      </c>
      <c r="L16" s="717">
        <v>13514237993.690001</v>
      </c>
      <c r="M16" s="717">
        <v>4085385666.8299999</v>
      </c>
      <c r="N16" s="717">
        <v>15848248694.93</v>
      </c>
      <c r="O16" s="717">
        <v>9185054091.2700005</v>
      </c>
      <c r="P16" s="717">
        <v>252911356483.54999</v>
      </c>
    </row>
    <row r="17" spans="1:16" s="120" customFormat="1" ht="36.75" customHeight="1" thickTop="1">
      <c r="A17" s="444" t="s">
        <v>687</v>
      </c>
      <c r="B17" s="795">
        <v>16514452158.17</v>
      </c>
      <c r="C17" s="795">
        <v>15021516602.6635</v>
      </c>
      <c r="D17" s="795">
        <v>19174933262.339001</v>
      </c>
      <c r="E17" s="795">
        <v>15304584204.225</v>
      </c>
      <c r="F17" s="795">
        <v>12707290365.054001</v>
      </c>
      <c r="G17" s="795">
        <v>7494025574.4399996</v>
      </c>
      <c r="H17" s="795">
        <v>6852179015.2215004</v>
      </c>
      <c r="I17" s="795">
        <v>11024248945.549</v>
      </c>
      <c r="J17" s="795">
        <v>110627807.903</v>
      </c>
      <c r="K17" s="795">
        <v>601155847.72300005</v>
      </c>
      <c r="L17" s="795">
        <v>9886787063.1464996</v>
      </c>
      <c r="M17" s="795">
        <v>2833147509.8639998</v>
      </c>
      <c r="N17" s="795">
        <v>10420469813.174999</v>
      </c>
      <c r="O17" s="795">
        <v>7214170236.1639996</v>
      </c>
      <c r="P17" s="795">
        <v>135159588405.638</v>
      </c>
    </row>
    <row r="18" spans="1:16" s="122" customFormat="1" ht="36.75" customHeight="1" thickBot="1">
      <c r="A18" s="121" t="s">
        <v>688</v>
      </c>
      <c r="B18" s="872">
        <v>0.53700000000000003</v>
      </c>
      <c r="C18" s="872">
        <v>0.27879999999999999</v>
      </c>
      <c r="D18" s="872">
        <v>0.50790000000000002</v>
      </c>
      <c r="E18" s="872">
        <v>0.55710000000000004</v>
      </c>
      <c r="F18" s="872">
        <v>0.55020000000000002</v>
      </c>
      <c r="G18" s="872">
        <v>0.60329999999999995</v>
      </c>
      <c r="H18" s="872">
        <v>0.63349999999999995</v>
      </c>
      <c r="I18" s="872">
        <v>0.84889999999999999</v>
      </c>
      <c r="J18" s="872">
        <v>0.41799999999999998</v>
      </c>
      <c r="K18" s="872">
        <v>0.72019999999999995</v>
      </c>
      <c r="L18" s="872">
        <v>0.73160000000000003</v>
      </c>
      <c r="M18" s="872">
        <v>0.69350000000000001</v>
      </c>
      <c r="N18" s="872">
        <v>0.65749999999999997</v>
      </c>
      <c r="O18" s="872">
        <v>0.78539999999999999</v>
      </c>
      <c r="P18" s="872">
        <v>0.53439999999999999</v>
      </c>
    </row>
    <row r="19" spans="1:16" s="119" customFormat="1" ht="36.75" customHeight="1" thickTop="1" thickBot="1">
      <c r="A19" s="974" t="s">
        <v>689</v>
      </c>
      <c r="B19" s="717">
        <v>1651445215.8169999</v>
      </c>
      <c r="C19" s="717">
        <v>1502151660.2664001</v>
      </c>
      <c r="D19" s="717">
        <v>1917493326.2339001</v>
      </c>
      <c r="E19" s="717">
        <v>1530458420.4224999</v>
      </c>
      <c r="F19" s="717">
        <v>1270729036.5053999</v>
      </c>
      <c r="G19" s="717">
        <v>749402557.44400001</v>
      </c>
      <c r="H19" s="717">
        <v>685217901.52219999</v>
      </c>
      <c r="I19" s="717">
        <v>1102424894.5548999</v>
      </c>
      <c r="J19" s="717">
        <v>11062780.7903</v>
      </c>
      <c r="K19" s="717">
        <v>60115584.772299998</v>
      </c>
      <c r="L19" s="717">
        <v>988678706.31470001</v>
      </c>
      <c r="M19" s="717">
        <v>283314750.98640001</v>
      </c>
      <c r="N19" s="717">
        <v>1042046981.3175</v>
      </c>
      <c r="O19" s="717">
        <v>721417023.6164</v>
      </c>
      <c r="P19" s="717">
        <v>13515958840.563801</v>
      </c>
    </row>
    <row r="20" spans="1:16" s="119" customFormat="1" ht="36.75" customHeight="1" thickTop="1">
      <c r="A20" s="123" t="s">
        <v>690</v>
      </c>
      <c r="B20" s="794">
        <v>1482072612</v>
      </c>
      <c r="C20" s="794">
        <v>1836873460</v>
      </c>
      <c r="D20" s="794">
        <v>1803795429</v>
      </c>
      <c r="E20" s="794">
        <v>1286902733</v>
      </c>
      <c r="F20" s="794">
        <v>1231616179</v>
      </c>
      <c r="G20" s="794">
        <v>571431368</v>
      </c>
      <c r="H20" s="794">
        <v>556900498</v>
      </c>
      <c r="I20" s="794">
        <v>1217189569</v>
      </c>
      <c r="J20" s="794">
        <v>107548141</v>
      </c>
      <c r="K20" s="794">
        <v>193589478</v>
      </c>
      <c r="L20" s="794">
        <v>888771424</v>
      </c>
      <c r="M20" s="794">
        <v>220705568</v>
      </c>
      <c r="N20" s="794">
        <v>1043584595</v>
      </c>
      <c r="O20" s="794">
        <v>646040445</v>
      </c>
      <c r="P20" s="794">
        <v>13087021499</v>
      </c>
    </row>
    <row r="21" spans="1:16" s="119" customFormat="1" ht="36.75" customHeight="1">
      <c r="A21" s="123" t="s">
        <v>691</v>
      </c>
      <c r="B21" s="794">
        <v>0</v>
      </c>
      <c r="C21" s="794">
        <v>0</v>
      </c>
      <c r="D21" s="794">
        <v>0</v>
      </c>
      <c r="E21" s="794">
        <v>0</v>
      </c>
      <c r="F21" s="794">
        <v>0</v>
      </c>
      <c r="G21" s="794">
        <v>0</v>
      </c>
      <c r="H21" s="794">
        <v>1</v>
      </c>
      <c r="I21" s="794">
        <v>0</v>
      </c>
      <c r="J21" s="794">
        <v>0</v>
      </c>
      <c r="K21" s="794">
        <v>0</v>
      </c>
      <c r="L21" s="794">
        <v>0</v>
      </c>
      <c r="M21" s="794">
        <v>3102</v>
      </c>
      <c r="N21" s="794">
        <v>0</v>
      </c>
      <c r="O21" s="794">
        <v>0</v>
      </c>
      <c r="P21" s="794">
        <v>3103</v>
      </c>
    </row>
    <row r="22" spans="1:16" s="119" customFormat="1" ht="36.75" customHeight="1">
      <c r="A22" s="125" t="s">
        <v>692</v>
      </c>
      <c r="B22" s="794">
        <v>0</v>
      </c>
      <c r="C22" s="794">
        <v>0</v>
      </c>
      <c r="D22" s="794">
        <v>0</v>
      </c>
      <c r="E22" s="794">
        <v>0</v>
      </c>
      <c r="F22" s="794">
        <v>0</v>
      </c>
      <c r="G22" s="794">
        <v>0</v>
      </c>
      <c r="H22" s="794">
        <v>0</v>
      </c>
      <c r="I22" s="794">
        <v>0</v>
      </c>
      <c r="J22" s="794">
        <v>0</v>
      </c>
      <c r="K22" s="794">
        <v>0</v>
      </c>
      <c r="L22" s="794">
        <v>0</v>
      </c>
      <c r="M22" s="794">
        <v>0</v>
      </c>
      <c r="N22" s="794">
        <v>0</v>
      </c>
      <c r="O22" s="794">
        <v>0</v>
      </c>
      <c r="P22" s="794">
        <v>0</v>
      </c>
    </row>
    <row r="23" spans="1:16" s="119" customFormat="1" ht="36.75" customHeight="1" thickBot="1">
      <c r="A23" s="123" t="s">
        <v>693</v>
      </c>
      <c r="B23" s="794">
        <v>0</v>
      </c>
      <c r="C23" s="794">
        <v>55773</v>
      </c>
      <c r="D23" s="794">
        <v>61</v>
      </c>
      <c r="E23" s="794">
        <v>1648</v>
      </c>
      <c r="F23" s="794">
        <v>5285</v>
      </c>
      <c r="G23" s="794">
        <v>0</v>
      </c>
      <c r="H23" s="794">
        <v>459</v>
      </c>
      <c r="I23" s="794">
        <v>0</v>
      </c>
      <c r="J23" s="794">
        <v>9244986</v>
      </c>
      <c r="K23" s="794">
        <v>289807</v>
      </c>
      <c r="L23" s="794">
        <v>0</v>
      </c>
      <c r="M23" s="794">
        <v>22983</v>
      </c>
      <c r="N23" s="794">
        <v>0</v>
      </c>
      <c r="O23" s="794">
        <v>0</v>
      </c>
      <c r="P23" s="794">
        <v>9621002</v>
      </c>
    </row>
    <row r="24" spans="1:16" s="119" customFormat="1" ht="36.75" customHeight="1" thickTop="1" thickBot="1">
      <c r="A24" s="974" t="s">
        <v>694</v>
      </c>
      <c r="B24" s="717">
        <v>1482072612</v>
      </c>
      <c r="C24" s="717">
        <v>1836817687</v>
      </c>
      <c r="D24" s="717">
        <v>1803795368</v>
      </c>
      <c r="E24" s="717">
        <v>1286901085</v>
      </c>
      <c r="F24" s="717">
        <v>1231610894</v>
      </c>
      <c r="G24" s="717">
        <v>571431368</v>
      </c>
      <c r="H24" s="717">
        <v>556900038</v>
      </c>
      <c r="I24" s="717">
        <v>1217189569</v>
      </c>
      <c r="J24" s="717">
        <v>98303155</v>
      </c>
      <c r="K24" s="717">
        <v>193299671</v>
      </c>
      <c r="L24" s="717">
        <v>888771424</v>
      </c>
      <c r="M24" s="717">
        <v>220679483</v>
      </c>
      <c r="N24" s="717">
        <v>1043584595</v>
      </c>
      <c r="O24" s="717">
        <v>646040445</v>
      </c>
      <c r="P24" s="717">
        <v>13077397394</v>
      </c>
    </row>
    <row r="25" spans="1:16" s="119" customFormat="1" ht="36.75" customHeight="1" thickTop="1">
      <c r="A25" s="123" t="s">
        <v>695</v>
      </c>
      <c r="B25" s="794">
        <v>483008791</v>
      </c>
      <c r="C25" s="794">
        <v>0</v>
      </c>
      <c r="D25" s="794">
        <v>450473333</v>
      </c>
      <c r="E25" s="794">
        <v>417900000</v>
      </c>
      <c r="F25" s="794">
        <v>205632980</v>
      </c>
      <c r="G25" s="794">
        <v>206500000</v>
      </c>
      <c r="H25" s="794">
        <v>197735667</v>
      </c>
      <c r="I25" s="794">
        <v>190000000</v>
      </c>
      <c r="J25" s="794">
        <v>0</v>
      </c>
      <c r="K25" s="794">
        <v>0</v>
      </c>
      <c r="L25" s="794">
        <v>251450000</v>
      </c>
      <c r="M25" s="794">
        <v>80000000</v>
      </c>
      <c r="N25" s="794">
        <v>56268460</v>
      </c>
      <c r="O25" s="794">
        <v>0</v>
      </c>
      <c r="P25" s="794">
        <v>2538969231</v>
      </c>
    </row>
    <row r="26" spans="1:16" s="119" customFormat="1" ht="36.75" customHeight="1">
      <c r="A26" s="123" t="s">
        <v>696</v>
      </c>
      <c r="B26" s="794">
        <v>0</v>
      </c>
      <c r="C26" s="794">
        <v>0</v>
      </c>
      <c r="D26" s="794">
        <v>0</v>
      </c>
      <c r="E26" s="794">
        <v>0</v>
      </c>
      <c r="F26" s="794">
        <v>0</v>
      </c>
      <c r="G26" s="794">
        <v>0</v>
      </c>
      <c r="H26" s="794">
        <v>0</v>
      </c>
      <c r="I26" s="794">
        <v>0</v>
      </c>
      <c r="J26" s="794">
        <v>0</v>
      </c>
      <c r="K26" s="794">
        <v>0</v>
      </c>
      <c r="L26" s="794">
        <v>0</v>
      </c>
      <c r="M26" s="794">
        <v>0</v>
      </c>
      <c r="N26" s="794">
        <v>0</v>
      </c>
      <c r="O26" s="794">
        <v>0</v>
      </c>
      <c r="P26" s="794">
        <v>0</v>
      </c>
    </row>
    <row r="27" spans="1:16" s="124" customFormat="1" ht="36.75" customHeight="1">
      <c r="A27" s="123" t="s">
        <v>697</v>
      </c>
      <c r="B27" s="794">
        <v>0</v>
      </c>
      <c r="C27" s="794">
        <v>0</v>
      </c>
      <c r="D27" s="794">
        <v>0</v>
      </c>
      <c r="E27" s="794">
        <v>0</v>
      </c>
      <c r="F27" s="794">
        <v>0</v>
      </c>
      <c r="G27" s="794">
        <v>0</v>
      </c>
      <c r="H27" s="794">
        <v>0</v>
      </c>
      <c r="I27" s="794">
        <v>0</v>
      </c>
      <c r="J27" s="794">
        <v>0</v>
      </c>
      <c r="K27" s="794">
        <v>0</v>
      </c>
      <c r="L27" s="794">
        <v>0</v>
      </c>
      <c r="M27" s="794">
        <v>0</v>
      </c>
      <c r="N27" s="794">
        <v>0</v>
      </c>
      <c r="O27" s="794">
        <v>0</v>
      </c>
      <c r="P27" s="794">
        <v>0</v>
      </c>
    </row>
    <row r="28" spans="1:16" s="119" customFormat="1" ht="36.75" customHeight="1">
      <c r="A28" s="123" t="s">
        <v>698</v>
      </c>
      <c r="B28" s="794">
        <v>483008791</v>
      </c>
      <c r="C28" s="794">
        <v>0</v>
      </c>
      <c r="D28" s="794">
        <v>450473333</v>
      </c>
      <c r="E28" s="794">
        <v>417900000</v>
      </c>
      <c r="F28" s="794">
        <v>205632980</v>
      </c>
      <c r="G28" s="794">
        <v>206500000</v>
      </c>
      <c r="H28" s="794">
        <v>197735667</v>
      </c>
      <c r="I28" s="794">
        <v>190000000</v>
      </c>
      <c r="J28" s="794">
        <v>0</v>
      </c>
      <c r="K28" s="794">
        <v>0</v>
      </c>
      <c r="L28" s="794">
        <v>251450000</v>
      </c>
      <c r="M28" s="794">
        <v>80000000</v>
      </c>
      <c r="N28" s="794">
        <v>56268460</v>
      </c>
      <c r="O28" s="794">
        <v>0</v>
      </c>
      <c r="P28" s="794">
        <v>2482700771</v>
      </c>
    </row>
    <row r="29" spans="1:16" s="325" customFormat="1" ht="36.75" customHeight="1">
      <c r="A29" s="125" t="s">
        <v>699</v>
      </c>
      <c r="B29" s="794">
        <v>109502965</v>
      </c>
      <c r="C29" s="794">
        <v>120917377</v>
      </c>
      <c r="D29" s="794">
        <v>95391190</v>
      </c>
      <c r="E29" s="794">
        <v>169828756</v>
      </c>
      <c r="F29" s="794">
        <v>76917540</v>
      </c>
      <c r="G29" s="794">
        <v>49385009</v>
      </c>
      <c r="H29" s="794">
        <v>38514100</v>
      </c>
      <c r="I29" s="794">
        <v>111768195</v>
      </c>
      <c r="J29" s="794">
        <v>0</v>
      </c>
      <c r="K29" s="794">
        <v>0</v>
      </c>
      <c r="L29" s="794">
        <v>130205591</v>
      </c>
      <c r="M29" s="794">
        <v>15379632</v>
      </c>
      <c r="N29" s="794">
        <v>58662720</v>
      </c>
      <c r="O29" s="794">
        <v>153368231</v>
      </c>
      <c r="P29" s="794">
        <v>1129841306</v>
      </c>
    </row>
    <row r="30" spans="1:16" s="964" customFormat="1" ht="36.75" customHeight="1" thickBot="1">
      <c r="A30" s="125" t="s">
        <v>700</v>
      </c>
      <c r="B30" s="794">
        <v>0</v>
      </c>
      <c r="C30" s="794">
        <v>0</v>
      </c>
      <c r="D30" s="794">
        <v>0</v>
      </c>
      <c r="E30" s="794">
        <v>0</v>
      </c>
      <c r="F30" s="794">
        <v>0</v>
      </c>
      <c r="G30" s="794">
        <v>0</v>
      </c>
      <c r="H30" s="794">
        <v>0</v>
      </c>
      <c r="I30" s="794">
        <v>0</v>
      </c>
      <c r="J30" s="794">
        <v>0</v>
      </c>
      <c r="K30" s="794">
        <v>0</v>
      </c>
      <c r="L30" s="794">
        <v>0</v>
      </c>
      <c r="M30" s="794">
        <v>0</v>
      </c>
      <c r="N30" s="794">
        <v>0</v>
      </c>
      <c r="O30" s="794">
        <v>0</v>
      </c>
      <c r="P30" s="794">
        <v>0</v>
      </c>
    </row>
    <row r="31" spans="1:16" s="119" customFormat="1" ht="36.75" customHeight="1" thickTop="1" thickBot="1">
      <c r="A31" s="126" t="s">
        <v>701</v>
      </c>
      <c r="B31" s="717">
        <v>592511756</v>
      </c>
      <c r="C31" s="717">
        <v>120917377</v>
      </c>
      <c r="D31" s="717">
        <v>545864523</v>
      </c>
      <c r="E31" s="717">
        <v>587728756</v>
      </c>
      <c r="F31" s="717">
        <v>282550520</v>
      </c>
      <c r="G31" s="717">
        <v>255885009</v>
      </c>
      <c r="H31" s="717">
        <v>236249767</v>
      </c>
      <c r="I31" s="717">
        <v>301768195</v>
      </c>
      <c r="J31" s="717">
        <v>0</v>
      </c>
      <c r="K31" s="717">
        <v>0</v>
      </c>
      <c r="L31" s="717">
        <v>381655591</v>
      </c>
      <c r="M31" s="717">
        <v>95379632</v>
      </c>
      <c r="N31" s="717">
        <v>114931180</v>
      </c>
      <c r="O31" s="717">
        <v>153368231</v>
      </c>
      <c r="P31" s="717">
        <v>3668810537</v>
      </c>
    </row>
    <row r="32" spans="1:16" s="119" customFormat="1" ht="36.75" customHeight="1" thickTop="1">
      <c r="A32" s="125" t="s">
        <v>702</v>
      </c>
      <c r="B32" s="794">
        <v>0</v>
      </c>
      <c r="C32" s="794">
        <v>90636768</v>
      </c>
      <c r="D32" s="794">
        <v>0</v>
      </c>
      <c r="E32" s="794">
        <v>0</v>
      </c>
      <c r="F32" s="794">
        <v>0</v>
      </c>
      <c r="G32" s="794">
        <v>0</v>
      </c>
      <c r="H32" s="794">
        <v>0</v>
      </c>
      <c r="I32" s="794">
        <v>0</v>
      </c>
      <c r="J32" s="794">
        <v>0</v>
      </c>
      <c r="K32" s="794">
        <v>0</v>
      </c>
      <c r="L32" s="794">
        <v>0</v>
      </c>
      <c r="M32" s="794">
        <v>0</v>
      </c>
      <c r="N32" s="794">
        <v>0</v>
      </c>
      <c r="O32" s="794">
        <v>0</v>
      </c>
      <c r="P32" s="794">
        <v>90636768</v>
      </c>
    </row>
    <row r="33" spans="1:16" s="119" customFormat="1" ht="36.75" customHeight="1" thickBot="1">
      <c r="A33" s="125" t="s">
        <v>703</v>
      </c>
      <c r="B33" s="794">
        <v>109532</v>
      </c>
      <c r="C33" s="794">
        <v>120923721</v>
      </c>
      <c r="D33" s="794">
        <v>957014</v>
      </c>
      <c r="E33" s="794">
        <v>149867</v>
      </c>
      <c r="F33" s="794">
        <v>150863</v>
      </c>
      <c r="G33" s="794">
        <v>488800</v>
      </c>
      <c r="H33" s="794">
        <v>488800</v>
      </c>
      <c r="I33" s="794">
        <v>1446906</v>
      </c>
      <c r="J33" s="794">
        <v>0</v>
      </c>
      <c r="K33" s="794">
        <v>0</v>
      </c>
      <c r="L33" s="794">
        <v>652150</v>
      </c>
      <c r="M33" s="794">
        <v>0</v>
      </c>
      <c r="N33" s="794">
        <v>0</v>
      </c>
      <c r="O33" s="794">
        <v>951700</v>
      </c>
      <c r="P33" s="794">
        <v>126319353</v>
      </c>
    </row>
    <row r="34" spans="1:16" s="119" customFormat="1" ht="36.75" customHeight="1" thickTop="1" thickBot="1">
      <c r="A34" s="974" t="s">
        <v>1260</v>
      </c>
      <c r="B34" s="717">
        <v>2074474836</v>
      </c>
      <c r="C34" s="717">
        <v>1746174575</v>
      </c>
      <c r="D34" s="717">
        <v>2348702877</v>
      </c>
      <c r="E34" s="717">
        <v>1874479974</v>
      </c>
      <c r="F34" s="717">
        <v>1514010551</v>
      </c>
      <c r="G34" s="717">
        <v>826827577</v>
      </c>
      <c r="H34" s="717">
        <v>792661005</v>
      </c>
      <c r="I34" s="717">
        <v>1517510858</v>
      </c>
      <c r="J34" s="717">
        <v>98303155</v>
      </c>
      <c r="K34" s="717">
        <v>193299671</v>
      </c>
      <c r="L34" s="717">
        <v>1269774865</v>
      </c>
      <c r="M34" s="717">
        <v>316059115</v>
      </c>
      <c r="N34" s="717">
        <v>1158515775</v>
      </c>
      <c r="O34" s="717">
        <v>798456976</v>
      </c>
      <c r="P34" s="717">
        <v>16529251810</v>
      </c>
    </row>
    <row r="35" spans="1:16" s="80" customFormat="1" ht="36.75" customHeight="1" thickTop="1">
      <c r="A35" s="123" t="s">
        <v>705</v>
      </c>
      <c r="B35" s="794">
        <v>423029620.18300003</v>
      </c>
      <c r="C35" s="794">
        <v>244022914.73370001</v>
      </c>
      <c r="D35" s="794">
        <v>431209550.76609999</v>
      </c>
      <c r="E35" s="794">
        <v>344021553.57749999</v>
      </c>
      <c r="F35" s="794">
        <v>243281514.4946</v>
      </c>
      <c r="G35" s="794">
        <v>77425019.555999994</v>
      </c>
      <c r="H35" s="794">
        <v>107443103.4779</v>
      </c>
      <c r="I35" s="794">
        <v>415085963.44510001</v>
      </c>
      <c r="J35" s="794">
        <v>87240374.209700003</v>
      </c>
      <c r="K35" s="794">
        <v>133184086.2277</v>
      </c>
      <c r="L35" s="794">
        <v>281096158.68540001</v>
      </c>
      <c r="M35" s="794">
        <v>32744364.013599999</v>
      </c>
      <c r="N35" s="794">
        <v>116468793.6825</v>
      </c>
      <c r="O35" s="794">
        <v>77039952.383599997</v>
      </c>
      <c r="P35" s="794">
        <v>3013292969.4362001</v>
      </c>
    </row>
    <row r="36" spans="1:16" s="128" customFormat="1" ht="36.75" customHeight="1">
      <c r="A36" s="127" t="s">
        <v>706</v>
      </c>
      <c r="B36" s="873">
        <v>0.19009999999999999</v>
      </c>
      <c r="C36" s="873">
        <v>0.33850000000000002</v>
      </c>
      <c r="D36" s="873">
        <v>0.27339999999999998</v>
      </c>
      <c r="E36" s="873">
        <v>0.14660000000000001</v>
      </c>
      <c r="F36" s="873">
        <v>0.1333</v>
      </c>
      <c r="G36" s="873">
        <v>0.31019999999999998</v>
      </c>
      <c r="H36" s="873">
        <v>0.1782</v>
      </c>
      <c r="I36" s="873">
        <v>0.1144</v>
      </c>
      <c r="J36" s="874">
        <v>2.76E-2</v>
      </c>
      <c r="K36" s="873">
        <v>7.4000000000000003E-3</v>
      </c>
      <c r="L36" s="873">
        <v>0.18129999999999999</v>
      </c>
      <c r="M36" s="873">
        <v>9.7600000000000006E-2</v>
      </c>
      <c r="N36" s="873">
        <v>0.65380000000000005</v>
      </c>
      <c r="O36" s="873">
        <v>7.9000000000000001E-2</v>
      </c>
      <c r="P36" s="873">
        <v>0.22889999999999999</v>
      </c>
    </row>
    <row r="37" spans="1:16" s="970" customFormat="1" ht="6" customHeight="1" thickBot="1">
      <c r="A37" s="445"/>
      <c r="B37" s="373"/>
      <c r="C37" s="373"/>
      <c r="D37" s="373"/>
      <c r="E37" s="373"/>
      <c r="F37" s="373"/>
      <c r="G37" s="373"/>
      <c r="H37" s="373"/>
      <c r="I37" s="373"/>
      <c r="J37" s="373"/>
      <c r="K37" s="373"/>
      <c r="L37" s="373"/>
      <c r="M37" s="373"/>
      <c r="N37" s="373"/>
      <c r="O37" s="373"/>
      <c r="P37" s="373"/>
    </row>
    <row r="38" spans="1:16" s="970" customFormat="1" ht="28.5" customHeight="1" thickTop="1">
      <c r="A38" s="130" t="s">
        <v>707</v>
      </c>
      <c r="B38" s="48"/>
      <c r="C38" s="48"/>
      <c r="D38" s="48"/>
      <c r="E38" s="48"/>
      <c r="F38" s="48"/>
      <c r="G38" s="48"/>
      <c r="H38" s="48"/>
      <c r="I38" s="449"/>
      <c r="J38" s="48"/>
      <c r="K38" s="48"/>
      <c r="L38" s="48"/>
      <c r="M38" s="48"/>
      <c r="N38" s="48"/>
      <c r="O38" s="48"/>
      <c r="P38" s="48"/>
    </row>
    <row r="39" spans="1:16" s="970" customFormat="1" ht="16.5" customHeight="1">
      <c r="A39" s="130"/>
      <c r="B39" s="48"/>
      <c r="C39" s="48"/>
      <c r="D39" s="48"/>
      <c r="E39" s="48"/>
      <c r="F39" s="48"/>
      <c r="G39" s="48"/>
      <c r="H39" s="48"/>
      <c r="I39" s="449"/>
      <c r="J39" s="48"/>
      <c r="K39" s="48"/>
      <c r="L39" s="48"/>
      <c r="M39" s="48"/>
      <c r="N39" s="48"/>
      <c r="O39" s="48"/>
      <c r="P39" s="48"/>
    </row>
    <row r="40" spans="1:16" s="970" customFormat="1" ht="15.75">
      <c r="A40" s="130"/>
      <c r="B40" s="48"/>
      <c r="C40" s="48"/>
      <c r="D40" s="48"/>
      <c r="E40" s="48"/>
      <c r="F40" s="48"/>
      <c r="G40" s="48"/>
      <c r="H40" s="48"/>
      <c r="I40" s="449"/>
      <c r="J40" s="48"/>
      <c r="K40" s="48"/>
      <c r="L40" s="48"/>
      <c r="M40" s="48"/>
      <c r="N40" s="48"/>
      <c r="O40" s="48"/>
      <c r="P40" s="48"/>
    </row>
    <row r="41" spans="1:16" s="970" customFormat="1">
      <c r="A41" s="442"/>
      <c r="B41" s="48"/>
      <c r="C41" s="48"/>
      <c r="D41" s="48"/>
      <c r="E41" s="48"/>
      <c r="F41" s="48"/>
      <c r="G41" s="48"/>
      <c r="H41" s="48"/>
      <c r="I41" s="449"/>
      <c r="J41" s="48"/>
      <c r="K41" s="48"/>
      <c r="L41" s="48"/>
      <c r="M41" s="48"/>
      <c r="N41" s="48"/>
      <c r="O41" s="48"/>
      <c r="P41" s="48"/>
    </row>
    <row r="42" spans="1:16" s="970" customFormat="1">
      <c r="A42" s="442"/>
      <c r="B42" s="452"/>
      <c r="C42" s="452"/>
      <c r="D42" s="452"/>
      <c r="E42" s="452"/>
      <c r="F42" s="452"/>
      <c r="G42" s="452"/>
      <c r="H42" s="452"/>
      <c r="I42" s="452"/>
      <c r="J42" s="452"/>
      <c r="K42" s="452"/>
      <c r="L42" s="452"/>
      <c r="M42" s="452"/>
      <c r="N42" s="452"/>
      <c r="O42" s="452"/>
      <c r="P42" s="452"/>
    </row>
    <row r="43" spans="1:16" s="970" customFormat="1">
      <c r="A43" s="442"/>
      <c r="B43" s="452"/>
      <c r="C43" s="452"/>
      <c r="D43" s="452"/>
      <c r="E43" s="452"/>
      <c r="F43" s="452"/>
      <c r="G43" s="452"/>
      <c r="H43" s="452"/>
      <c r="I43" s="452"/>
      <c r="J43" s="452"/>
      <c r="K43" s="452"/>
      <c r="L43" s="452"/>
      <c r="M43" s="452"/>
      <c r="N43" s="452"/>
      <c r="O43" s="452"/>
      <c r="P43" s="452"/>
    </row>
    <row r="44" spans="1:16" s="970" customFormat="1">
      <c r="A44" s="442"/>
      <c r="B44" s="48"/>
      <c r="C44" s="48"/>
      <c r="D44" s="48"/>
      <c r="E44" s="48"/>
      <c r="F44" s="48"/>
      <c r="G44" s="48"/>
      <c r="H44" s="48"/>
      <c r="I44" s="449"/>
      <c r="J44" s="48"/>
      <c r="K44" s="48"/>
      <c r="L44" s="48"/>
      <c r="M44" s="48"/>
      <c r="N44" s="48"/>
      <c r="O44" s="48"/>
      <c r="P44" s="48"/>
    </row>
    <row r="45" spans="1:16" s="970" customFormat="1">
      <c r="A45" s="442"/>
      <c r="B45" s="48"/>
      <c r="C45" s="48"/>
      <c r="D45" s="48"/>
      <c r="E45" s="48"/>
      <c r="F45" s="48"/>
      <c r="G45" s="48"/>
      <c r="H45" s="48"/>
      <c r="I45" s="449"/>
      <c r="J45" s="48"/>
      <c r="K45" s="48"/>
      <c r="L45" s="48"/>
      <c r="M45" s="48"/>
      <c r="N45" s="48"/>
      <c r="O45" s="48"/>
      <c r="P45" s="48"/>
    </row>
    <row r="46" spans="1:16" s="970" customFormat="1">
      <c r="A46" s="442"/>
      <c r="B46" s="48"/>
      <c r="C46" s="48"/>
      <c r="D46" s="48"/>
      <c r="E46" s="48"/>
      <c r="F46" s="48"/>
      <c r="G46" s="48"/>
      <c r="H46" s="48"/>
      <c r="I46" s="449"/>
      <c r="J46" s="48"/>
      <c r="K46" s="48"/>
      <c r="L46" s="48"/>
      <c r="M46" s="48"/>
      <c r="N46" s="48"/>
      <c r="O46" s="48"/>
      <c r="P46" s="48"/>
    </row>
    <row r="47" spans="1:16" s="970" customFormat="1">
      <c r="A47" s="442"/>
      <c r="B47" s="48"/>
      <c r="C47" s="48"/>
      <c r="D47" s="48"/>
      <c r="E47" s="48"/>
      <c r="F47" s="48"/>
      <c r="G47" s="48"/>
      <c r="H47" s="48"/>
      <c r="I47" s="449"/>
      <c r="J47" s="48"/>
      <c r="K47" s="48"/>
      <c r="L47" s="48"/>
      <c r="M47" s="48"/>
      <c r="N47" s="48"/>
      <c r="O47" s="48"/>
      <c r="P47" s="48"/>
    </row>
    <row r="48" spans="1:16" s="970" customFormat="1">
      <c r="A48" s="442"/>
      <c r="B48" s="48"/>
      <c r="C48" s="48"/>
      <c r="D48" s="48"/>
      <c r="E48" s="48"/>
      <c r="F48" s="48"/>
      <c r="G48" s="48"/>
      <c r="H48" s="48"/>
      <c r="I48" s="449"/>
      <c r="J48" s="48"/>
      <c r="K48" s="48"/>
      <c r="L48" s="48"/>
      <c r="M48" s="48"/>
      <c r="N48" s="48"/>
      <c r="O48" s="48"/>
      <c r="P48" s="48"/>
    </row>
    <row r="49" spans="1:16" s="970" customFormat="1">
      <c r="A49" s="442"/>
      <c r="B49" s="48"/>
      <c r="C49" s="48"/>
      <c r="D49" s="48"/>
      <c r="E49" s="48"/>
      <c r="F49" s="48"/>
      <c r="G49" s="48"/>
      <c r="H49" s="48"/>
      <c r="I49" s="449"/>
      <c r="J49" s="48"/>
      <c r="K49" s="48"/>
      <c r="L49" s="48"/>
      <c r="M49" s="48"/>
      <c r="N49" s="48"/>
      <c r="O49" s="48"/>
      <c r="P49" s="48"/>
    </row>
    <row r="50" spans="1:16" s="970" customFormat="1">
      <c r="A50" s="442"/>
      <c r="B50" s="48"/>
      <c r="C50" s="48"/>
      <c r="D50" s="48"/>
      <c r="E50" s="48"/>
      <c r="F50" s="48"/>
      <c r="G50" s="48"/>
      <c r="H50" s="48"/>
      <c r="I50" s="449"/>
      <c r="J50" s="48"/>
      <c r="K50" s="48"/>
      <c r="L50" s="48"/>
      <c r="M50" s="48"/>
      <c r="N50" s="48"/>
      <c r="O50" s="48"/>
      <c r="P50" s="48"/>
    </row>
    <row r="51" spans="1:16" s="970" customFormat="1">
      <c r="A51" s="442"/>
      <c r="B51" s="48"/>
      <c r="C51" s="48"/>
      <c r="D51" s="48"/>
      <c r="E51" s="48"/>
      <c r="F51" s="48"/>
      <c r="G51" s="48"/>
      <c r="H51" s="48"/>
      <c r="I51" s="449"/>
      <c r="J51" s="48"/>
      <c r="K51" s="48"/>
      <c r="L51" s="48"/>
      <c r="M51" s="48"/>
      <c r="N51" s="48"/>
      <c r="O51" s="48"/>
      <c r="P51" s="48"/>
    </row>
    <row r="52" spans="1:16" s="970" customFormat="1">
      <c r="A52" s="442"/>
      <c r="B52" s="48"/>
      <c r="C52" s="48"/>
      <c r="D52" s="48"/>
      <c r="E52" s="48"/>
      <c r="F52" s="48"/>
      <c r="G52" s="48"/>
      <c r="H52" s="48"/>
      <c r="I52" s="449"/>
      <c r="J52" s="48"/>
      <c r="K52" s="48"/>
      <c r="L52" s="48"/>
      <c r="M52" s="48"/>
      <c r="N52" s="48"/>
      <c r="O52" s="48"/>
      <c r="P52" s="48"/>
    </row>
    <row r="53" spans="1:16" s="970" customFormat="1">
      <c r="A53" s="442"/>
      <c r="B53" s="48"/>
      <c r="C53" s="48"/>
      <c r="D53" s="48"/>
      <c r="E53" s="48"/>
      <c r="F53" s="48"/>
      <c r="G53" s="48"/>
      <c r="H53" s="48"/>
      <c r="I53" s="449"/>
      <c r="J53" s="48"/>
      <c r="K53" s="48"/>
      <c r="L53" s="48"/>
      <c r="M53" s="48"/>
      <c r="N53" s="48"/>
      <c r="O53" s="48"/>
      <c r="P53" s="48"/>
    </row>
    <row r="54" spans="1:16" s="970" customFormat="1">
      <c r="A54" s="442"/>
      <c r="B54" s="48"/>
      <c r="C54" s="48"/>
      <c r="D54" s="48"/>
      <c r="E54" s="48"/>
      <c r="F54" s="48"/>
      <c r="G54" s="48"/>
      <c r="H54" s="48"/>
      <c r="I54" s="449"/>
      <c r="J54" s="48"/>
      <c r="K54" s="48"/>
      <c r="L54" s="48"/>
      <c r="M54" s="48"/>
      <c r="N54" s="48"/>
      <c r="O54" s="48"/>
      <c r="P54" s="48"/>
    </row>
    <row r="55" spans="1:16" s="970" customFormat="1">
      <c r="A55" s="442"/>
      <c r="B55" s="48"/>
      <c r="C55" s="48"/>
      <c r="D55" s="48"/>
      <c r="E55" s="48"/>
      <c r="F55" s="48"/>
      <c r="G55" s="48"/>
      <c r="H55" s="48"/>
      <c r="I55" s="449"/>
      <c r="J55" s="48"/>
      <c r="K55" s="48"/>
      <c r="L55" s="48"/>
      <c r="M55" s="48"/>
      <c r="N55" s="48"/>
      <c r="O55" s="48"/>
      <c r="P55" s="48"/>
    </row>
    <row r="56" spans="1:16" s="970" customFormat="1">
      <c r="A56" s="442"/>
      <c r="B56" s="48"/>
      <c r="C56" s="48"/>
      <c r="D56" s="48"/>
      <c r="E56" s="48"/>
      <c r="F56" s="48"/>
      <c r="G56" s="48"/>
      <c r="H56" s="48"/>
      <c r="I56" s="449"/>
      <c r="J56" s="48"/>
      <c r="K56" s="48"/>
      <c r="L56" s="48"/>
      <c r="M56" s="48"/>
      <c r="N56" s="48"/>
      <c r="O56" s="48"/>
      <c r="P56" s="48"/>
    </row>
    <row r="57" spans="1:16" s="970" customFormat="1">
      <c r="A57" s="442"/>
      <c r="B57" s="48"/>
      <c r="C57" s="48"/>
      <c r="D57" s="48"/>
      <c r="E57" s="48"/>
      <c r="F57" s="48"/>
      <c r="G57" s="48"/>
      <c r="H57" s="48"/>
      <c r="I57" s="449"/>
      <c r="J57" s="48"/>
      <c r="K57" s="48"/>
      <c r="L57" s="48"/>
      <c r="M57" s="48"/>
      <c r="N57" s="48"/>
      <c r="O57" s="48"/>
      <c r="P57" s="48"/>
    </row>
    <row r="58" spans="1:16" s="970" customFormat="1">
      <c r="A58" s="442"/>
      <c r="B58" s="48"/>
      <c r="C58" s="48"/>
      <c r="D58" s="48"/>
      <c r="E58" s="48"/>
      <c r="F58" s="48"/>
      <c r="G58" s="48"/>
      <c r="H58" s="48"/>
      <c r="I58" s="449"/>
      <c r="J58" s="48"/>
      <c r="K58" s="48"/>
      <c r="L58" s="48"/>
      <c r="M58" s="48"/>
      <c r="N58" s="48"/>
      <c r="O58" s="48"/>
      <c r="P58" s="48"/>
    </row>
    <row r="59" spans="1:16" s="970" customFormat="1">
      <c r="A59" s="442"/>
      <c r="B59" s="48"/>
      <c r="C59" s="48"/>
      <c r="D59" s="48"/>
      <c r="E59" s="48"/>
      <c r="F59" s="48"/>
      <c r="G59" s="48"/>
      <c r="H59" s="48"/>
      <c r="I59" s="449"/>
      <c r="J59" s="48"/>
      <c r="K59" s="48"/>
      <c r="L59" s="48"/>
      <c r="M59" s="48"/>
      <c r="N59" s="48"/>
      <c r="O59" s="48"/>
      <c r="P59" s="48"/>
    </row>
    <row r="60" spans="1:16" s="970" customFormat="1">
      <c r="A60" s="442"/>
      <c r="B60" s="48"/>
      <c r="C60" s="48"/>
      <c r="D60" s="48"/>
      <c r="E60" s="48"/>
      <c r="F60" s="48"/>
      <c r="G60" s="48"/>
      <c r="H60" s="48"/>
      <c r="I60" s="449"/>
      <c r="J60" s="48"/>
      <c r="K60" s="48"/>
      <c r="L60" s="48"/>
      <c r="M60" s="48"/>
      <c r="N60" s="48"/>
      <c r="O60" s="48"/>
      <c r="P60" s="48"/>
    </row>
    <row r="61" spans="1:16" s="970" customFormat="1">
      <c r="A61" s="442"/>
      <c r="B61" s="48"/>
      <c r="C61" s="48"/>
      <c r="D61" s="48"/>
      <c r="E61" s="48"/>
      <c r="F61" s="48"/>
      <c r="G61" s="48"/>
      <c r="H61" s="48"/>
      <c r="I61" s="449"/>
      <c r="J61" s="48"/>
      <c r="K61" s="48"/>
      <c r="L61" s="48"/>
      <c r="M61" s="48"/>
      <c r="N61" s="48"/>
      <c r="O61" s="48"/>
      <c r="P61" s="48"/>
    </row>
    <row r="62" spans="1:16" s="970" customFormat="1">
      <c r="A62" s="442"/>
      <c r="B62" s="48"/>
      <c r="C62" s="48"/>
      <c r="D62" s="48"/>
      <c r="E62" s="48"/>
      <c r="F62" s="48"/>
      <c r="G62" s="48"/>
      <c r="H62" s="48"/>
      <c r="I62" s="449"/>
      <c r="J62" s="48"/>
      <c r="K62" s="48"/>
      <c r="L62" s="48"/>
      <c r="M62" s="48"/>
      <c r="N62" s="48"/>
      <c r="O62" s="48"/>
      <c r="P62" s="48"/>
    </row>
    <row r="63" spans="1:16" s="970" customFormat="1">
      <c r="A63" s="442"/>
      <c r="B63" s="48"/>
      <c r="C63" s="48"/>
      <c r="D63" s="48"/>
      <c r="E63" s="48"/>
      <c r="F63" s="48"/>
      <c r="G63" s="48"/>
      <c r="H63" s="48"/>
      <c r="I63" s="449"/>
      <c r="J63" s="48"/>
      <c r="K63" s="48"/>
      <c r="L63" s="48"/>
      <c r="M63" s="48"/>
      <c r="N63" s="48"/>
      <c r="O63" s="48"/>
      <c r="P63" s="48"/>
    </row>
    <row r="64" spans="1:16" s="970" customFormat="1">
      <c r="A64" s="442"/>
      <c r="B64" s="48"/>
      <c r="C64" s="48"/>
      <c r="D64" s="48"/>
      <c r="E64" s="48"/>
      <c r="F64" s="48"/>
      <c r="G64" s="48"/>
      <c r="H64" s="48"/>
      <c r="I64" s="449"/>
      <c r="J64" s="48"/>
      <c r="K64" s="48"/>
      <c r="L64" s="48"/>
      <c r="M64" s="48"/>
      <c r="N64" s="48"/>
      <c r="O64" s="48"/>
      <c r="P64" s="48"/>
    </row>
    <row r="65" spans="1:16" s="970" customFormat="1">
      <c r="A65" s="442"/>
      <c r="B65" s="48"/>
      <c r="C65" s="48"/>
      <c r="D65" s="48"/>
      <c r="E65" s="48"/>
      <c r="F65" s="48"/>
      <c r="G65" s="48"/>
      <c r="H65" s="48"/>
      <c r="I65" s="449"/>
      <c r="J65" s="48"/>
      <c r="K65" s="48"/>
      <c r="L65" s="48"/>
      <c r="M65" s="48"/>
      <c r="N65" s="48"/>
      <c r="O65" s="48"/>
      <c r="P65" s="48"/>
    </row>
    <row r="66" spans="1:16" s="970" customFormat="1">
      <c r="A66" s="442"/>
      <c r="B66" s="48"/>
      <c r="C66" s="48"/>
      <c r="D66" s="48"/>
      <c r="E66" s="48"/>
      <c r="F66" s="48"/>
      <c r="G66" s="48"/>
      <c r="H66" s="48"/>
      <c r="I66" s="449"/>
      <c r="J66" s="48"/>
      <c r="K66" s="48"/>
      <c r="L66" s="48"/>
      <c r="M66" s="48"/>
      <c r="N66" s="48"/>
      <c r="O66" s="48"/>
      <c r="P66" s="48"/>
    </row>
    <row r="67" spans="1:16" s="970" customFormat="1">
      <c r="A67" s="442"/>
      <c r="B67" s="48"/>
      <c r="C67" s="48"/>
      <c r="D67" s="48"/>
      <c r="E67" s="48"/>
      <c r="F67" s="48"/>
      <c r="G67" s="48"/>
      <c r="H67" s="48"/>
      <c r="I67" s="449"/>
      <c r="J67" s="48"/>
      <c r="K67" s="48"/>
      <c r="L67" s="48"/>
      <c r="M67" s="48"/>
      <c r="N67" s="48"/>
      <c r="O67" s="48"/>
      <c r="P67" s="48"/>
    </row>
    <row r="68" spans="1:16" s="970" customFormat="1">
      <c r="A68" s="442"/>
      <c r="B68" s="48"/>
      <c r="C68" s="48"/>
      <c r="D68" s="48"/>
      <c r="E68" s="48"/>
      <c r="F68" s="48"/>
      <c r="G68" s="48"/>
      <c r="H68" s="48"/>
      <c r="I68" s="449"/>
      <c r="J68" s="48"/>
      <c r="K68" s="48"/>
      <c r="L68" s="48"/>
      <c r="M68" s="48"/>
      <c r="N68" s="48"/>
      <c r="O68" s="48"/>
      <c r="P68" s="48"/>
    </row>
    <row r="69" spans="1:16" s="970" customFormat="1">
      <c r="A69" s="442"/>
      <c r="B69" s="48"/>
      <c r="C69" s="48"/>
      <c r="D69" s="48"/>
      <c r="E69" s="48"/>
      <c r="F69" s="48"/>
      <c r="G69" s="48"/>
      <c r="H69" s="48"/>
      <c r="I69" s="449"/>
      <c r="J69" s="48"/>
      <c r="K69" s="48"/>
      <c r="L69" s="48"/>
      <c r="M69" s="48"/>
      <c r="N69" s="48"/>
      <c r="O69" s="48"/>
      <c r="P69" s="48"/>
    </row>
    <row r="70" spans="1:16" s="970" customFormat="1">
      <c r="A70" s="442"/>
      <c r="B70" s="48"/>
      <c r="C70" s="48"/>
      <c r="D70" s="48"/>
      <c r="E70" s="48"/>
      <c r="F70" s="48"/>
      <c r="G70" s="48"/>
      <c r="H70" s="48"/>
      <c r="I70" s="449"/>
      <c r="J70" s="48"/>
      <c r="K70" s="48"/>
      <c r="L70" s="48"/>
      <c r="M70" s="48"/>
      <c r="N70" s="48"/>
      <c r="O70" s="48"/>
      <c r="P70" s="48"/>
    </row>
    <row r="71" spans="1:16" s="970" customFormat="1">
      <c r="A71" s="442"/>
      <c r="B71" s="48"/>
      <c r="C71" s="48"/>
      <c r="D71" s="48"/>
      <c r="E71" s="48"/>
      <c r="F71" s="48"/>
      <c r="G71" s="48"/>
      <c r="H71" s="48"/>
      <c r="I71" s="449"/>
      <c r="J71" s="48"/>
      <c r="K71" s="48"/>
      <c r="L71" s="48"/>
      <c r="M71" s="48"/>
      <c r="N71" s="48"/>
      <c r="O71" s="48"/>
      <c r="P71" s="48"/>
    </row>
    <row r="72" spans="1:16" s="970" customFormat="1">
      <c r="A72" s="442"/>
      <c r="B72" s="48"/>
      <c r="C72" s="48"/>
      <c r="D72" s="48"/>
      <c r="E72" s="48"/>
      <c r="F72" s="48"/>
      <c r="G72" s="48"/>
      <c r="H72" s="48"/>
      <c r="I72" s="449"/>
      <c r="J72" s="48"/>
      <c r="K72" s="48"/>
      <c r="L72" s="48"/>
      <c r="M72" s="48"/>
      <c r="N72" s="48"/>
      <c r="O72" s="48"/>
      <c r="P72" s="48"/>
    </row>
    <row r="73" spans="1:16" s="970" customFormat="1">
      <c r="A73" s="442"/>
      <c r="B73" s="48"/>
      <c r="C73" s="48"/>
      <c r="D73" s="48"/>
      <c r="E73" s="48"/>
      <c r="F73" s="48"/>
      <c r="G73" s="48"/>
      <c r="H73" s="48"/>
      <c r="I73" s="449"/>
      <c r="J73" s="48"/>
      <c r="K73" s="48"/>
      <c r="L73" s="48"/>
      <c r="M73" s="48"/>
      <c r="N73" s="48"/>
      <c r="O73" s="48"/>
      <c r="P73" s="48"/>
    </row>
    <row r="74" spans="1:16" s="970" customFormat="1">
      <c r="A74" s="442"/>
      <c r="B74" s="48"/>
      <c r="C74" s="48"/>
      <c r="D74" s="48"/>
      <c r="E74" s="48"/>
      <c r="F74" s="48"/>
      <c r="G74" s="48"/>
      <c r="H74" s="48"/>
      <c r="I74" s="449"/>
      <c r="J74" s="48"/>
      <c r="K74" s="48"/>
      <c r="L74" s="48"/>
      <c r="M74" s="48"/>
      <c r="N74" s="48"/>
      <c r="O74" s="48"/>
      <c r="P74" s="48"/>
    </row>
    <row r="75" spans="1:16" s="970" customFormat="1">
      <c r="A75" s="442"/>
      <c r="B75" s="48"/>
      <c r="C75" s="48"/>
      <c r="D75" s="48"/>
      <c r="E75" s="48"/>
      <c r="F75" s="48"/>
      <c r="G75" s="48"/>
      <c r="H75" s="48"/>
      <c r="I75" s="449"/>
      <c r="J75" s="48"/>
      <c r="K75" s="48"/>
      <c r="L75" s="48"/>
      <c r="M75" s="48"/>
      <c r="N75" s="48"/>
      <c r="O75" s="48"/>
      <c r="P75" s="48"/>
    </row>
    <row r="76" spans="1:16" s="970" customFormat="1">
      <c r="A76" s="442"/>
      <c r="B76" s="48"/>
      <c r="C76" s="48"/>
      <c r="D76" s="48"/>
      <c r="E76" s="48"/>
      <c r="F76" s="48"/>
      <c r="G76" s="48"/>
      <c r="H76" s="48"/>
      <c r="I76" s="449"/>
      <c r="J76" s="48"/>
      <c r="K76" s="48"/>
      <c r="L76" s="48"/>
      <c r="M76" s="48"/>
      <c r="N76" s="48"/>
      <c r="O76" s="48"/>
      <c r="P76" s="48"/>
    </row>
    <row r="77" spans="1:16" s="970" customFormat="1">
      <c r="A77" s="442"/>
      <c r="B77" s="48"/>
      <c r="C77" s="48"/>
      <c r="D77" s="48"/>
      <c r="E77" s="48"/>
      <c r="F77" s="48"/>
      <c r="G77" s="48"/>
      <c r="H77" s="48"/>
      <c r="I77" s="449"/>
      <c r="J77" s="48"/>
      <c r="K77" s="48"/>
      <c r="L77" s="48"/>
      <c r="M77" s="48"/>
      <c r="N77" s="48"/>
      <c r="O77" s="48"/>
      <c r="P77" s="48"/>
    </row>
    <row r="78" spans="1:16" s="970" customFormat="1">
      <c r="A78" s="442"/>
      <c r="B78" s="48"/>
      <c r="C78" s="48"/>
      <c r="D78" s="48"/>
      <c r="E78" s="48"/>
      <c r="F78" s="48"/>
      <c r="G78" s="48"/>
      <c r="H78" s="48"/>
      <c r="I78" s="449"/>
      <c r="J78" s="48"/>
      <c r="K78" s="48"/>
      <c r="L78" s="48"/>
      <c r="M78" s="48"/>
      <c r="N78" s="48"/>
      <c r="O78" s="48"/>
      <c r="P78" s="48"/>
    </row>
    <row r="79" spans="1:16" s="970" customFormat="1">
      <c r="A79" s="442"/>
      <c r="B79" s="48"/>
      <c r="C79" s="48"/>
      <c r="D79" s="48"/>
      <c r="E79" s="48"/>
      <c r="F79" s="48"/>
      <c r="G79" s="48"/>
      <c r="H79" s="48"/>
      <c r="I79" s="449"/>
      <c r="J79" s="48"/>
      <c r="K79" s="48"/>
      <c r="L79" s="48"/>
      <c r="M79" s="48"/>
      <c r="N79" s="48"/>
      <c r="O79" s="48"/>
      <c r="P79" s="48"/>
    </row>
    <row r="80" spans="1:16" s="970" customFormat="1">
      <c r="A80" s="442"/>
      <c r="B80" s="48"/>
      <c r="C80" s="48"/>
      <c r="D80" s="48"/>
      <c r="E80" s="48"/>
      <c r="F80" s="48"/>
      <c r="G80" s="48"/>
      <c r="H80" s="48"/>
      <c r="I80" s="449"/>
      <c r="J80" s="48"/>
      <c r="K80" s="48"/>
      <c r="L80" s="48"/>
      <c r="M80" s="48"/>
      <c r="N80" s="48"/>
      <c r="O80" s="48"/>
      <c r="P80" s="48"/>
    </row>
    <row r="81" spans="1:16" s="970" customFormat="1">
      <c r="A81" s="442"/>
      <c r="B81" s="48"/>
      <c r="C81" s="48"/>
      <c r="D81" s="48"/>
      <c r="E81" s="48"/>
      <c r="F81" s="48"/>
      <c r="G81" s="48"/>
      <c r="H81" s="48"/>
      <c r="I81" s="449"/>
      <c r="J81" s="48"/>
      <c r="K81" s="48"/>
      <c r="L81" s="48"/>
      <c r="M81" s="48"/>
      <c r="N81" s="48"/>
      <c r="O81" s="48"/>
      <c r="P81" s="48"/>
    </row>
    <row r="82" spans="1:16" s="970" customFormat="1">
      <c r="A82" s="442"/>
      <c r="B82" s="48"/>
      <c r="C82" s="48"/>
      <c r="D82" s="48"/>
      <c r="E82" s="48"/>
      <c r="F82" s="48"/>
      <c r="G82" s="48"/>
      <c r="H82" s="48"/>
      <c r="I82" s="449"/>
      <c r="J82" s="48"/>
      <c r="K82" s="48"/>
      <c r="L82" s="48"/>
      <c r="M82" s="48"/>
      <c r="N82" s="48"/>
      <c r="O82" s="48"/>
      <c r="P82" s="48"/>
    </row>
    <row r="83" spans="1:16" s="970" customFormat="1">
      <c r="A83" s="442"/>
      <c r="B83" s="48"/>
      <c r="C83" s="48"/>
      <c r="D83" s="48"/>
      <c r="E83" s="48"/>
      <c r="F83" s="48"/>
      <c r="G83" s="48"/>
      <c r="H83" s="48"/>
      <c r="I83" s="449"/>
      <c r="J83" s="48"/>
      <c r="K83" s="48"/>
      <c r="L83" s="48"/>
      <c r="M83" s="48"/>
      <c r="N83" s="48"/>
      <c r="O83" s="48"/>
      <c r="P83" s="48"/>
    </row>
    <row r="84" spans="1:16" s="970" customFormat="1">
      <c r="A84" s="442"/>
      <c r="B84" s="48"/>
      <c r="C84" s="48"/>
      <c r="D84" s="48"/>
      <c r="E84" s="48"/>
      <c r="F84" s="48"/>
      <c r="G84" s="48"/>
      <c r="H84" s="48"/>
      <c r="I84" s="449"/>
      <c r="J84" s="48"/>
      <c r="K84" s="48"/>
      <c r="L84" s="48"/>
      <c r="M84" s="48"/>
      <c r="N84" s="48"/>
      <c r="O84" s="48"/>
      <c r="P84" s="48"/>
    </row>
    <row r="85" spans="1:16" s="970" customFormat="1">
      <c r="A85" s="442"/>
      <c r="B85" s="48"/>
      <c r="C85" s="48"/>
      <c r="D85" s="48"/>
      <c r="E85" s="48"/>
      <c r="F85" s="48"/>
      <c r="G85" s="48"/>
      <c r="H85" s="48"/>
      <c r="I85" s="449"/>
      <c r="J85" s="48"/>
      <c r="K85" s="48"/>
      <c r="L85" s="48"/>
      <c r="M85" s="48"/>
      <c r="N85" s="48"/>
      <c r="O85" s="48"/>
      <c r="P85" s="48"/>
    </row>
    <row r="86" spans="1:16" s="970" customFormat="1">
      <c r="A86" s="442"/>
      <c r="B86" s="48"/>
      <c r="C86" s="48"/>
      <c r="D86" s="48"/>
      <c r="E86" s="48"/>
      <c r="F86" s="48"/>
      <c r="G86" s="48"/>
      <c r="H86" s="48"/>
      <c r="I86" s="449"/>
      <c r="J86" s="48"/>
      <c r="K86" s="48"/>
      <c r="L86" s="48"/>
      <c r="M86" s="48"/>
      <c r="N86" s="48"/>
      <c r="O86" s="48"/>
      <c r="P86" s="48"/>
    </row>
    <row r="87" spans="1:16" s="970" customFormat="1">
      <c r="A87" s="442"/>
      <c r="B87" s="48"/>
      <c r="C87" s="48"/>
      <c r="D87" s="48"/>
      <c r="E87" s="48"/>
      <c r="F87" s="48"/>
      <c r="G87" s="48"/>
      <c r="H87" s="48"/>
      <c r="I87" s="449"/>
      <c r="J87" s="48"/>
      <c r="K87" s="48"/>
      <c r="L87" s="48"/>
      <c r="M87" s="48"/>
      <c r="N87" s="48"/>
      <c r="O87" s="48"/>
      <c r="P87" s="48"/>
    </row>
    <row r="88" spans="1:16" s="970" customFormat="1">
      <c r="A88" s="442"/>
      <c r="B88" s="48"/>
      <c r="C88" s="48"/>
      <c r="D88" s="48"/>
      <c r="E88" s="48"/>
      <c r="F88" s="48"/>
      <c r="G88" s="48"/>
      <c r="H88" s="48"/>
      <c r="I88" s="449"/>
      <c r="J88" s="48"/>
      <c r="K88" s="48"/>
      <c r="L88" s="48"/>
      <c r="M88" s="48"/>
      <c r="N88" s="48"/>
      <c r="O88" s="48"/>
      <c r="P88" s="48"/>
    </row>
    <row r="89" spans="1:16" s="970" customFormat="1">
      <c r="A89" s="442"/>
      <c r="B89" s="48"/>
      <c r="C89" s="48"/>
      <c r="D89" s="48"/>
      <c r="E89" s="48"/>
      <c r="F89" s="48"/>
      <c r="G89" s="48"/>
      <c r="H89" s="48"/>
      <c r="I89" s="449"/>
      <c r="J89" s="48"/>
      <c r="K89" s="48"/>
      <c r="L89" s="48"/>
      <c r="M89" s="48"/>
      <c r="N89" s="48"/>
      <c r="O89" s="48"/>
      <c r="P89" s="48"/>
    </row>
    <row r="90" spans="1:16" s="970" customFormat="1">
      <c r="A90" s="442"/>
      <c r="B90" s="48"/>
      <c r="C90" s="48"/>
      <c r="D90" s="48"/>
      <c r="E90" s="48"/>
      <c r="F90" s="48"/>
      <c r="G90" s="48"/>
      <c r="H90" s="48"/>
      <c r="I90" s="449"/>
      <c r="J90" s="48"/>
      <c r="K90" s="48"/>
      <c r="L90" s="48"/>
      <c r="M90" s="48"/>
      <c r="N90" s="48"/>
      <c r="O90" s="48"/>
      <c r="P90" s="48"/>
    </row>
    <row r="91" spans="1:16" s="970" customFormat="1">
      <c r="A91" s="442"/>
      <c r="B91" s="48"/>
      <c r="C91" s="48"/>
      <c r="D91" s="48"/>
      <c r="E91" s="48"/>
      <c r="F91" s="48"/>
      <c r="G91" s="48"/>
      <c r="H91" s="48"/>
      <c r="I91" s="449"/>
      <c r="J91" s="48"/>
      <c r="K91" s="48"/>
      <c r="L91" s="48"/>
      <c r="M91" s="48"/>
      <c r="N91" s="48"/>
      <c r="O91" s="48"/>
      <c r="P91" s="48"/>
    </row>
    <row r="92" spans="1:16" s="970" customFormat="1">
      <c r="A92" s="442"/>
      <c r="B92" s="48"/>
      <c r="C92" s="48"/>
      <c r="D92" s="48"/>
      <c r="E92" s="48"/>
      <c r="F92" s="48"/>
      <c r="G92" s="48"/>
      <c r="H92" s="48"/>
      <c r="I92" s="449"/>
      <c r="J92" s="48"/>
      <c r="K92" s="48"/>
      <c r="L92" s="48"/>
      <c r="M92" s="48"/>
      <c r="N92" s="48"/>
      <c r="O92" s="48"/>
      <c r="P92" s="48"/>
    </row>
    <row r="93" spans="1:16" s="970" customFormat="1">
      <c r="A93" s="442"/>
      <c r="B93" s="48"/>
      <c r="C93" s="48"/>
      <c r="D93" s="48"/>
      <c r="E93" s="48"/>
      <c r="F93" s="48"/>
      <c r="G93" s="48"/>
      <c r="H93" s="48"/>
      <c r="I93" s="449"/>
      <c r="J93" s="48"/>
      <c r="K93" s="48"/>
      <c r="L93" s="48"/>
      <c r="M93" s="48"/>
      <c r="N93" s="48"/>
      <c r="O93" s="48"/>
      <c r="P93" s="48"/>
    </row>
    <row r="94" spans="1:16" s="970" customFormat="1">
      <c r="A94" s="442"/>
      <c r="B94" s="48"/>
      <c r="C94" s="48"/>
      <c r="D94" s="48"/>
      <c r="E94" s="48"/>
      <c r="F94" s="48"/>
      <c r="G94" s="48"/>
      <c r="H94" s="48"/>
      <c r="I94" s="449"/>
      <c r="J94" s="48"/>
      <c r="K94" s="48"/>
      <c r="L94" s="48"/>
      <c r="M94" s="48"/>
      <c r="N94" s="48"/>
      <c r="O94" s="48"/>
      <c r="P94" s="48"/>
    </row>
    <row r="95" spans="1:16" s="970" customFormat="1">
      <c r="A95" s="442"/>
      <c r="B95" s="48"/>
      <c r="C95" s="48"/>
      <c r="D95" s="48"/>
      <c r="E95" s="48"/>
      <c r="F95" s="48"/>
      <c r="G95" s="48"/>
      <c r="H95" s="48"/>
      <c r="I95" s="449"/>
      <c r="J95" s="48"/>
      <c r="K95" s="48"/>
      <c r="L95" s="48"/>
      <c r="M95" s="48"/>
      <c r="N95" s="48"/>
      <c r="O95" s="48"/>
      <c r="P95" s="48"/>
    </row>
    <row r="96" spans="1:16" s="970" customFormat="1">
      <c r="A96" s="442"/>
      <c r="B96" s="48"/>
      <c r="C96" s="48"/>
      <c r="D96" s="48"/>
      <c r="E96" s="48"/>
      <c r="F96" s="48"/>
      <c r="G96" s="48"/>
      <c r="H96" s="48"/>
      <c r="I96" s="449"/>
      <c r="J96" s="48"/>
      <c r="K96" s="48"/>
      <c r="L96" s="48"/>
      <c r="M96" s="48"/>
      <c r="N96" s="48"/>
      <c r="O96" s="48"/>
      <c r="P96" s="48"/>
    </row>
    <row r="97" spans="1:16" s="970" customFormat="1">
      <c r="A97" s="442"/>
      <c r="B97" s="48"/>
      <c r="C97" s="48"/>
      <c r="D97" s="48"/>
      <c r="E97" s="48"/>
      <c r="F97" s="48"/>
      <c r="G97" s="48"/>
      <c r="H97" s="48"/>
      <c r="I97" s="449"/>
      <c r="J97" s="48"/>
      <c r="K97" s="48"/>
      <c r="L97" s="48"/>
      <c r="M97" s="48"/>
      <c r="N97" s="48"/>
      <c r="O97" s="48"/>
      <c r="P97" s="48"/>
    </row>
    <row r="98" spans="1:16" s="970" customFormat="1">
      <c r="A98" s="442"/>
      <c r="B98" s="48"/>
      <c r="C98" s="48"/>
      <c r="D98" s="48"/>
      <c r="E98" s="48"/>
      <c r="F98" s="48"/>
      <c r="G98" s="48"/>
      <c r="H98" s="48"/>
      <c r="I98" s="449"/>
      <c r="J98" s="48"/>
      <c r="K98" s="48"/>
      <c r="L98" s="48"/>
      <c r="M98" s="48"/>
      <c r="N98" s="48"/>
      <c r="O98" s="48"/>
      <c r="P98" s="48"/>
    </row>
    <row r="99" spans="1:16" s="970" customFormat="1">
      <c r="A99" s="442"/>
      <c r="B99" s="48"/>
      <c r="C99" s="48"/>
      <c r="D99" s="48"/>
      <c r="E99" s="48"/>
      <c r="F99" s="48"/>
      <c r="G99" s="48"/>
      <c r="H99" s="48"/>
      <c r="I99" s="449"/>
      <c r="J99" s="48"/>
      <c r="K99" s="48"/>
      <c r="L99" s="48"/>
      <c r="M99" s="48"/>
      <c r="N99" s="48"/>
      <c r="O99" s="48"/>
      <c r="P99" s="48"/>
    </row>
    <row r="100" spans="1:16" s="970" customFormat="1">
      <c r="A100" s="442"/>
      <c r="B100" s="48"/>
      <c r="C100" s="48"/>
      <c r="D100" s="48"/>
      <c r="E100" s="48"/>
      <c r="F100" s="48"/>
      <c r="G100" s="48"/>
      <c r="H100" s="48"/>
      <c r="I100" s="449"/>
      <c r="J100" s="48"/>
      <c r="K100" s="48"/>
      <c r="L100" s="48"/>
      <c r="M100" s="48"/>
      <c r="N100" s="48"/>
      <c r="O100" s="48"/>
      <c r="P100" s="48"/>
    </row>
    <row r="101" spans="1:16" s="970" customFormat="1">
      <c r="A101" s="442"/>
      <c r="B101" s="48"/>
      <c r="C101" s="48"/>
      <c r="D101" s="48"/>
      <c r="E101" s="48"/>
      <c r="F101" s="48"/>
      <c r="G101" s="48"/>
      <c r="H101" s="48"/>
      <c r="I101" s="449"/>
      <c r="J101" s="48"/>
      <c r="K101" s="48"/>
      <c r="L101" s="48"/>
      <c r="M101" s="48"/>
      <c r="N101" s="48"/>
      <c r="O101" s="48"/>
      <c r="P101" s="48"/>
    </row>
    <row r="102" spans="1:16" s="970" customFormat="1">
      <c r="A102" s="442"/>
      <c r="B102" s="48"/>
      <c r="C102" s="48"/>
      <c r="D102" s="48"/>
      <c r="E102" s="48"/>
      <c r="F102" s="48"/>
      <c r="G102" s="48"/>
      <c r="H102" s="48"/>
      <c r="I102" s="449"/>
      <c r="J102" s="48"/>
      <c r="K102" s="48"/>
      <c r="L102" s="48"/>
      <c r="M102" s="48"/>
      <c r="N102" s="48"/>
      <c r="O102" s="48"/>
      <c r="P102" s="48"/>
    </row>
    <row r="103" spans="1:16" s="970" customFormat="1">
      <c r="A103" s="442"/>
      <c r="B103" s="48"/>
      <c r="C103" s="48"/>
      <c r="D103" s="48"/>
      <c r="E103" s="48"/>
      <c r="F103" s="48"/>
      <c r="G103" s="48"/>
      <c r="H103" s="48"/>
      <c r="I103" s="449"/>
      <c r="J103" s="48"/>
      <c r="K103" s="48"/>
      <c r="L103" s="48"/>
      <c r="M103" s="48"/>
      <c r="N103" s="48"/>
      <c r="O103" s="48"/>
      <c r="P103" s="48"/>
    </row>
    <row r="104" spans="1:16" s="970" customFormat="1">
      <c r="A104" s="442"/>
      <c r="B104" s="48"/>
      <c r="C104" s="48"/>
      <c r="D104" s="48"/>
      <c r="E104" s="48"/>
      <c r="F104" s="48"/>
      <c r="G104" s="48"/>
      <c r="H104" s="48"/>
      <c r="I104" s="449"/>
      <c r="J104" s="48"/>
      <c r="K104" s="48"/>
      <c r="L104" s="48"/>
      <c r="M104" s="48"/>
      <c r="N104" s="48"/>
      <c r="O104" s="48"/>
      <c r="P104" s="48"/>
    </row>
    <row r="105" spans="1:16" s="970" customFormat="1">
      <c r="A105" s="442"/>
      <c r="B105" s="48"/>
      <c r="C105" s="48"/>
      <c r="D105" s="48"/>
      <c r="E105" s="48"/>
      <c r="F105" s="48"/>
      <c r="G105" s="48"/>
      <c r="H105" s="48"/>
      <c r="I105" s="449"/>
      <c r="J105" s="48"/>
      <c r="K105" s="48"/>
      <c r="L105" s="48"/>
      <c r="M105" s="48"/>
      <c r="N105" s="48"/>
      <c r="O105" s="48"/>
      <c r="P105" s="48"/>
    </row>
    <row r="106" spans="1:16" s="970" customFormat="1">
      <c r="A106" s="442"/>
      <c r="B106" s="48"/>
      <c r="C106" s="48"/>
      <c r="D106" s="48"/>
      <c r="E106" s="48"/>
      <c r="F106" s="48"/>
      <c r="G106" s="48"/>
      <c r="H106" s="48"/>
      <c r="I106" s="449"/>
      <c r="J106" s="48"/>
      <c r="K106" s="48"/>
      <c r="L106" s="48"/>
      <c r="M106" s="48"/>
      <c r="N106" s="48"/>
      <c r="O106" s="48"/>
      <c r="P106" s="48"/>
    </row>
    <row r="107" spans="1:16" s="970" customFormat="1">
      <c r="A107" s="442"/>
      <c r="B107" s="48"/>
      <c r="C107" s="48"/>
      <c r="D107" s="48"/>
      <c r="E107" s="48"/>
      <c r="F107" s="48"/>
      <c r="G107" s="48"/>
      <c r="H107" s="48"/>
      <c r="I107" s="449"/>
      <c r="J107" s="48"/>
      <c r="K107" s="48"/>
      <c r="L107" s="48"/>
      <c r="M107" s="48"/>
      <c r="N107" s="48"/>
      <c r="O107" s="48"/>
      <c r="P107" s="48"/>
    </row>
    <row r="108" spans="1:16" s="970" customFormat="1">
      <c r="A108" s="442"/>
      <c r="B108" s="48"/>
      <c r="C108" s="48"/>
      <c r="D108" s="48"/>
      <c r="E108" s="48"/>
      <c r="F108" s="48"/>
      <c r="G108" s="48"/>
      <c r="H108" s="48"/>
      <c r="I108" s="449"/>
      <c r="J108" s="48"/>
      <c r="K108" s="48"/>
      <c r="L108" s="48"/>
      <c r="M108" s="48"/>
      <c r="N108" s="48"/>
      <c r="O108" s="48"/>
      <c r="P108" s="48"/>
    </row>
    <row r="109" spans="1:16" s="970" customFormat="1">
      <c r="A109" s="442"/>
      <c r="B109" s="48"/>
      <c r="C109" s="48"/>
      <c r="D109" s="48"/>
      <c r="E109" s="48"/>
      <c r="F109" s="48"/>
      <c r="G109" s="48"/>
      <c r="H109" s="48"/>
      <c r="I109" s="449"/>
      <c r="J109" s="48"/>
      <c r="K109" s="48"/>
      <c r="L109" s="48"/>
      <c r="M109" s="48"/>
      <c r="N109" s="48"/>
      <c r="O109" s="48"/>
      <c r="P109" s="48"/>
    </row>
    <row r="110" spans="1:16" s="970" customFormat="1">
      <c r="A110" s="442"/>
      <c r="B110" s="48"/>
      <c r="C110" s="48"/>
      <c r="D110" s="48"/>
      <c r="E110" s="48"/>
      <c r="F110" s="48"/>
      <c r="G110" s="48"/>
      <c r="H110" s="48"/>
      <c r="I110" s="449"/>
      <c r="J110" s="48"/>
      <c r="K110" s="48"/>
      <c r="L110" s="48"/>
      <c r="M110" s="48"/>
      <c r="N110" s="48"/>
      <c r="O110" s="48"/>
      <c r="P110" s="48"/>
    </row>
    <row r="111" spans="1:16" s="970" customFormat="1">
      <c r="A111" s="442"/>
      <c r="B111" s="48"/>
      <c r="C111" s="48"/>
      <c r="D111" s="48"/>
      <c r="E111" s="48"/>
      <c r="F111" s="48"/>
      <c r="G111" s="48"/>
      <c r="H111" s="48"/>
      <c r="I111" s="449"/>
      <c r="J111" s="48"/>
      <c r="K111" s="48"/>
      <c r="L111" s="48"/>
      <c r="M111" s="48"/>
      <c r="N111" s="48"/>
      <c r="O111" s="48"/>
      <c r="P111" s="48"/>
    </row>
    <row r="112" spans="1:16" s="970" customFormat="1">
      <c r="A112" s="442"/>
      <c r="B112" s="48"/>
      <c r="C112" s="48"/>
      <c r="D112" s="48"/>
      <c r="E112" s="48"/>
      <c r="F112" s="48"/>
      <c r="G112" s="48"/>
      <c r="H112" s="48"/>
      <c r="I112" s="449"/>
      <c r="J112" s="48"/>
      <c r="K112" s="48"/>
      <c r="L112" s="48"/>
      <c r="M112" s="48"/>
      <c r="N112" s="48"/>
      <c r="O112" s="48"/>
      <c r="P112" s="48"/>
    </row>
    <row r="113" spans="1:16" s="970" customFormat="1">
      <c r="A113" s="442"/>
      <c r="B113" s="48"/>
      <c r="C113" s="48"/>
      <c r="D113" s="48"/>
      <c r="E113" s="48"/>
      <c r="F113" s="48"/>
      <c r="G113" s="48"/>
      <c r="H113" s="48"/>
      <c r="I113" s="449"/>
      <c r="J113" s="48"/>
      <c r="K113" s="48"/>
      <c r="L113" s="48"/>
      <c r="M113" s="48"/>
      <c r="N113" s="48"/>
      <c r="O113" s="48"/>
      <c r="P113" s="48"/>
    </row>
    <row r="114" spans="1:16" s="970" customFormat="1">
      <c r="A114" s="442"/>
      <c r="B114" s="48"/>
      <c r="C114" s="48"/>
      <c r="D114" s="48"/>
      <c r="E114" s="48"/>
      <c r="F114" s="48"/>
      <c r="G114" s="48"/>
      <c r="H114" s="48"/>
      <c r="I114" s="449"/>
      <c r="J114" s="48"/>
      <c r="K114" s="48"/>
      <c r="L114" s="48"/>
      <c r="M114" s="48"/>
      <c r="N114" s="48"/>
      <c r="O114" s="48"/>
      <c r="P114" s="48"/>
    </row>
    <row r="115" spans="1:16" s="970" customFormat="1">
      <c r="A115" s="442"/>
      <c r="B115" s="48"/>
      <c r="C115" s="48"/>
      <c r="D115" s="48"/>
      <c r="E115" s="48"/>
      <c r="F115" s="48"/>
      <c r="G115" s="48"/>
      <c r="H115" s="48"/>
      <c r="I115" s="449"/>
      <c r="J115" s="48"/>
      <c r="K115" s="48"/>
      <c r="L115" s="48"/>
      <c r="M115" s="48"/>
      <c r="N115" s="48"/>
      <c r="O115" s="48"/>
      <c r="P115" s="48"/>
    </row>
    <row r="116" spans="1:16" s="970" customFormat="1">
      <c r="A116" s="442"/>
      <c r="B116" s="48"/>
      <c r="C116" s="48"/>
      <c r="D116" s="48"/>
      <c r="E116" s="48"/>
      <c r="F116" s="48"/>
      <c r="G116" s="48"/>
      <c r="H116" s="48"/>
      <c r="I116" s="449"/>
      <c r="J116" s="48"/>
      <c r="K116" s="48"/>
      <c r="L116" s="48"/>
      <c r="M116" s="48"/>
      <c r="N116" s="48"/>
      <c r="O116" s="48"/>
      <c r="P116" s="48"/>
    </row>
    <row r="117" spans="1:16" s="970" customFormat="1">
      <c r="A117" s="442"/>
      <c r="B117" s="48"/>
      <c r="C117" s="48"/>
      <c r="D117" s="48"/>
      <c r="E117" s="48"/>
      <c r="F117" s="48"/>
      <c r="G117" s="48"/>
      <c r="H117" s="48"/>
      <c r="I117" s="449"/>
      <c r="J117" s="48"/>
      <c r="K117" s="48"/>
      <c r="L117" s="48"/>
      <c r="M117" s="48"/>
      <c r="N117" s="48"/>
      <c r="O117" s="48"/>
      <c r="P117" s="48"/>
    </row>
    <row r="118" spans="1:16" s="970" customFormat="1">
      <c r="A118" s="442"/>
      <c r="B118" s="48"/>
      <c r="C118" s="48"/>
      <c r="D118" s="48"/>
      <c r="E118" s="48"/>
      <c r="F118" s="48"/>
      <c r="G118" s="48"/>
      <c r="H118" s="48"/>
      <c r="I118" s="449"/>
      <c r="J118" s="48"/>
      <c r="K118" s="48"/>
      <c r="L118" s="48"/>
      <c r="M118" s="48"/>
      <c r="N118" s="48"/>
      <c r="O118" s="48"/>
      <c r="P118" s="48"/>
    </row>
    <row r="119" spans="1:16" s="970" customFormat="1">
      <c r="A119" s="442"/>
      <c r="B119" s="48"/>
      <c r="C119" s="48"/>
      <c r="D119" s="48"/>
      <c r="E119" s="48"/>
      <c r="F119" s="48"/>
      <c r="G119" s="48"/>
      <c r="H119" s="48"/>
      <c r="I119" s="449"/>
      <c r="J119" s="48"/>
      <c r="K119" s="48"/>
      <c r="L119" s="48"/>
      <c r="M119" s="48"/>
      <c r="N119" s="48"/>
      <c r="O119" s="48"/>
      <c r="P119" s="48"/>
    </row>
    <row r="120" spans="1:16" s="970" customFormat="1">
      <c r="A120" s="442"/>
      <c r="B120" s="48"/>
      <c r="C120" s="48"/>
      <c r="D120" s="48"/>
      <c r="E120" s="48"/>
      <c r="F120" s="48"/>
      <c r="G120" s="48"/>
      <c r="H120" s="48"/>
      <c r="I120" s="449"/>
      <c r="J120" s="48"/>
      <c r="K120" s="48"/>
      <c r="L120" s="48"/>
      <c r="M120" s="48"/>
      <c r="N120" s="48"/>
      <c r="O120" s="48"/>
      <c r="P120" s="48"/>
    </row>
    <row r="121" spans="1:16" s="970" customFormat="1">
      <c r="A121" s="442"/>
      <c r="B121" s="48"/>
      <c r="C121" s="48"/>
      <c r="D121" s="48"/>
      <c r="E121" s="48"/>
      <c r="F121" s="48"/>
      <c r="G121" s="48"/>
      <c r="H121" s="48"/>
      <c r="I121" s="449"/>
      <c r="J121" s="48"/>
      <c r="K121" s="48"/>
      <c r="L121" s="48"/>
      <c r="M121" s="48"/>
      <c r="N121" s="48"/>
      <c r="O121" s="48"/>
      <c r="P121" s="48"/>
    </row>
    <row r="122" spans="1:16" s="970" customFormat="1">
      <c r="A122" s="442"/>
      <c r="B122" s="48"/>
      <c r="C122" s="48"/>
      <c r="D122" s="48"/>
      <c r="E122" s="48"/>
      <c r="F122" s="48"/>
      <c r="G122" s="48"/>
      <c r="H122" s="48"/>
      <c r="I122" s="449"/>
      <c r="J122" s="48"/>
      <c r="K122" s="48"/>
      <c r="L122" s="48"/>
      <c r="M122" s="48"/>
      <c r="N122" s="48"/>
      <c r="O122" s="48"/>
      <c r="P122" s="48"/>
    </row>
    <row r="123" spans="1:16" s="970" customFormat="1">
      <c r="A123" s="442"/>
      <c r="B123" s="48"/>
      <c r="C123" s="48"/>
      <c r="D123" s="48"/>
      <c r="E123" s="48"/>
      <c r="F123" s="48"/>
      <c r="G123" s="48"/>
      <c r="H123" s="48"/>
      <c r="I123" s="449"/>
      <c r="J123" s="48"/>
      <c r="K123" s="48"/>
      <c r="L123" s="48"/>
      <c r="M123" s="48"/>
      <c r="N123" s="48"/>
      <c r="O123" s="48"/>
      <c r="P123" s="48"/>
    </row>
    <row r="124" spans="1:16" s="970" customFormat="1">
      <c r="A124" s="442"/>
      <c r="B124" s="48"/>
      <c r="C124" s="48"/>
      <c r="D124" s="48"/>
      <c r="E124" s="48"/>
      <c r="F124" s="48"/>
      <c r="G124" s="48"/>
      <c r="H124" s="48"/>
      <c r="I124" s="449"/>
      <c r="J124" s="48"/>
      <c r="K124" s="48"/>
      <c r="L124" s="48"/>
      <c r="M124" s="48"/>
      <c r="N124" s="48"/>
      <c r="O124" s="48"/>
      <c r="P124" s="48"/>
    </row>
    <row r="125" spans="1:16" s="970" customFormat="1">
      <c r="A125" s="442"/>
      <c r="B125" s="48"/>
      <c r="C125" s="48"/>
      <c r="D125" s="48"/>
      <c r="E125" s="48"/>
      <c r="F125" s="48"/>
      <c r="G125" s="48"/>
      <c r="H125" s="48"/>
      <c r="I125" s="449"/>
      <c r="J125" s="48"/>
      <c r="K125" s="48"/>
      <c r="L125" s="48"/>
      <c r="M125" s="48"/>
      <c r="N125" s="48"/>
      <c r="O125" s="48"/>
      <c r="P125" s="48"/>
    </row>
    <row r="126" spans="1:16" s="970" customFormat="1">
      <c r="A126" s="442"/>
      <c r="B126" s="48"/>
      <c r="C126" s="48"/>
      <c r="D126" s="48"/>
      <c r="E126" s="48"/>
      <c r="F126" s="48"/>
      <c r="G126" s="48"/>
      <c r="H126" s="48"/>
      <c r="I126" s="449"/>
      <c r="J126" s="48"/>
      <c r="K126" s="48"/>
      <c r="L126" s="48"/>
      <c r="M126" s="48"/>
      <c r="N126" s="48"/>
      <c r="O126" s="48"/>
      <c r="P126" s="48"/>
    </row>
    <row r="127" spans="1:16" s="970" customFormat="1">
      <c r="A127" s="442"/>
      <c r="B127" s="48"/>
      <c r="C127" s="48"/>
      <c r="D127" s="48"/>
      <c r="E127" s="48"/>
      <c r="F127" s="48"/>
      <c r="G127" s="48"/>
      <c r="H127" s="48"/>
      <c r="I127" s="449"/>
      <c r="J127" s="48"/>
      <c r="K127" s="48"/>
      <c r="L127" s="48"/>
      <c r="M127" s="48"/>
      <c r="N127" s="48"/>
      <c r="O127" s="48"/>
      <c r="P127" s="48"/>
    </row>
    <row r="128" spans="1:16" s="970" customFormat="1">
      <c r="A128" s="442"/>
      <c r="B128" s="48"/>
      <c r="C128" s="48"/>
      <c r="D128" s="48"/>
      <c r="E128" s="48"/>
      <c r="F128" s="48"/>
      <c r="G128" s="48"/>
      <c r="H128" s="48"/>
      <c r="I128" s="449"/>
      <c r="J128" s="48"/>
      <c r="K128" s="48"/>
      <c r="L128" s="48"/>
      <c r="M128" s="48"/>
      <c r="N128" s="48"/>
      <c r="O128" s="48"/>
      <c r="P128" s="48"/>
    </row>
    <row r="129" spans="1:16" s="970" customFormat="1">
      <c r="A129" s="442"/>
      <c r="B129" s="48"/>
      <c r="C129" s="48"/>
      <c r="D129" s="48"/>
      <c r="E129" s="48"/>
      <c r="F129" s="48"/>
      <c r="G129" s="48"/>
      <c r="H129" s="48"/>
      <c r="I129" s="449"/>
      <c r="J129" s="48"/>
      <c r="K129" s="48"/>
      <c r="L129" s="48"/>
      <c r="M129" s="48"/>
      <c r="N129" s="48"/>
      <c r="O129" s="48"/>
      <c r="P129" s="48"/>
    </row>
    <row r="130" spans="1:16" s="970" customFormat="1">
      <c r="A130" s="442"/>
      <c r="B130" s="48"/>
      <c r="C130" s="48"/>
      <c r="D130" s="48"/>
      <c r="E130" s="48"/>
      <c r="F130" s="48"/>
      <c r="G130" s="48"/>
      <c r="H130" s="48"/>
      <c r="I130" s="449"/>
      <c r="J130" s="48"/>
      <c r="K130" s="48"/>
      <c r="L130" s="48"/>
      <c r="M130" s="48"/>
      <c r="N130" s="48"/>
      <c r="O130" s="48"/>
      <c r="P130" s="48"/>
    </row>
    <row r="131" spans="1:16" s="970" customFormat="1">
      <c r="A131" s="442"/>
      <c r="B131" s="48"/>
      <c r="C131" s="48"/>
      <c r="D131" s="48"/>
      <c r="E131" s="48"/>
      <c r="F131" s="48"/>
      <c r="G131" s="48"/>
      <c r="H131" s="48"/>
      <c r="I131" s="449"/>
      <c r="J131" s="48"/>
      <c r="K131" s="48"/>
      <c r="L131" s="48"/>
      <c r="M131" s="48"/>
      <c r="N131" s="48"/>
      <c r="O131" s="48"/>
      <c r="P131" s="48"/>
    </row>
    <row r="132" spans="1:16" s="970" customFormat="1">
      <c r="A132" s="442"/>
      <c r="B132" s="48"/>
      <c r="C132" s="48"/>
      <c r="D132" s="48"/>
      <c r="E132" s="48"/>
      <c r="F132" s="48"/>
      <c r="G132" s="48"/>
      <c r="H132" s="48"/>
      <c r="I132" s="449"/>
      <c r="J132" s="48"/>
      <c r="K132" s="48"/>
      <c r="L132" s="48"/>
      <c r="M132" s="48"/>
      <c r="N132" s="48"/>
      <c r="O132" s="48"/>
      <c r="P132" s="48"/>
    </row>
    <row r="133" spans="1:16" s="970" customFormat="1">
      <c r="A133" s="442"/>
      <c r="B133" s="48"/>
      <c r="C133" s="48"/>
      <c r="D133" s="48"/>
      <c r="E133" s="48"/>
      <c r="F133" s="48"/>
      <c r="G133" s="48"/>
      <c r="H133" s="48"/>
      <c r="I133" s="449"/>
      <c r="J133" s="48"/>
      <c r="K133" s="48"/>
      <c r="L133" s="48"/>
      <c r="M133" s="48"/>
      <c r="N133" s="48"/>
      <c r="O133" s="48"/>
      <c r="P133" s="48"/>
    </row>
    <row r="134" spans="1:16" s="970" customFormat="1">
      <c r="A134" s="442"/>
      <c r="B134" s="48"/>
      <c r="C134" s="48"/>
      <c r="D134" s="48"/>
      <c r="E134" s="48"/>
      <c r="F134" s="48"/>
      <c r="G134" s="48"/>
      <c r="H134" s="48"/>
      <c r="I134" s="449"/>
      <c r="J134" s="48"/>
      <c r="K134" s="48"/>
      <c r="L134" s="48"/>
      <c r="M134" s="48"/>
      <c r="N134" s="48"/>
      <c r="O134" s="48"/>
      <c r="P134" s="48"/>
    </row>
    <row r="135" spans="1:16" s="970" customFormat="1">
      <c r="A135" s="442"/>
      <c r="B135" s="48"/>
      <c r="C135" s="48"/>
      <c r="D135" s="48"/>
      <c r="E135" s="48"/>
      <c r="F135" s="48"/>
      <c r="G135" s="48"/>
      <c r="H135" s="48"/>
      <c r="I135" s="449"/>
      <c r="J135" s="48"/>
      <c r="K135" s="48"/>
      <c r="L135" s="48"/>
      <c r="M135" s="48"/>
      <c r="N135" s="48"/>
      <c r="O135" s="48"/>
      <c r="P135" s="48"/>
    </row>
    <row r="136" spans="1:16" s="970" customFormat="1">
      <c r="A136" s="442"/>
      <c r="B136" s="48"/>
      <c r="C136" s="48"/>
      <c r="D136" s="48"/>
      <c r="E136" s="48"/>
      <c r="F136" s="48"/>
      <c r="G136" s="48"/>
      <c r="H136" s="48"/>
      <c r="I136" s="449"/>
      <c r="J136" s="48"/>
      <c r="K136" s="48"/>
      <c r="L136" s="48"/>
      <c r="M136" s="48"/>
      <c r="N136" s="48"/>
      <c r="O136" s="48"/>
      <c r="P136" s="48"/>
    </row>
    <row r="137" spans="1:16" s="970" customFormat="1">
      <c r="A137" s="442"/>
      <c r="B137" s="48"/>
      <c r="C137" s="48"/>
      <c r="D137" s="48"/>
      <c r="E137" s="48"/>
      <c r="F137" s="48"/>
      <c r="G137" s="48"/>
      <c r="H137" s="48"/>
      <c r="I137" s="449"/>
      <c r="J137" s="48"/>
      <c r="K137" s="48"/>
      <c r="L137" s="48"/>
      <c r="M137" s="48"/>
      <c r="N137" s="48"/>
      <c r="O137" s="48"/>
      <c r="P137" s="48"/>
    </row>
    <row r="138" spans="1:16" s="970" customFormat="1">
      <c r="A138" s="442"/>
      <c r="B138" s="48"/>
      <c r="C138" s="48"/>
      <c r="D138" s="48"/>
      <c r="E138" s="48"/>
      <c r="F138" s="48"/>
      <c r="G138" s="48"/>
      <c r="H138" s="48"/>
      <c r="I138" s="449"/>
      <c r="J138" s="48"/>
      <c r="K138" s="48"/>
      <c r="L138" s="48"/>
      <c r="M138" s="48"/>
      <c r="N138" s="48"/>
      <c r="O138" s="48"/>
      <c r="P138" s="48"/>
    </row>
    <row r="139" spans="1:16" s="970" customFormat="1">
      <c r="A139" s="442"/>
      <c r="B139" s="48"/>
      <c r="C139" s="48"/>
      <c r="D139" s="48"/>
      <c r="E139" s="48"/>
      <c r="F139" s="48"/>
      <c r="G139" s="48"/>
      <c r="H139" s="48"/>
      <c r="I139" s="449"/>
      <c r="J139" s="48"/>
      <c r="K139" s="48"/>
      <c r="L139" s="48"/>
      <c r="M139" s="48"/>
      <c r="N139" s="48"/>
      <c r="O139" s="48"/>
      <c r="P139" s="48"/>
    </row>
    <row r="140" spans="1:16" s="970" customFormat="1">
      <c r="A140" s="442"/>
      <c r="B140" s="48"/>
      <c r="C140" s="48"/>
      <c r="D140" s="48"/>
      <c r="E140" s="48"/>
      <c r="F140" s="48"/>
      <c r="G140" s="48"/>
      <c r="H140" s="48"/>
      <c r="I140" s="449"/>
      <c r="J140" s="48"/>
      <c r="K140" s="48"/>
      <c r="L140" s="48"/>
      <c r="M140" s="48"/>
      <c r="N140" s="48"/>
      <c r="O140" s="48"/>
      <c r="P140" s="48"/>
    </row>
    <row r="141" spans="1:16" s="970" customFormat="1">
      <c r="A141" s="442"/>
      <c r="B141" s="48"/>
      <c r="C141" s="48"/>
      <c r="D141" s="48"/>
      <c r="E141" s="48"/>
      <c r="F141" s="48"/>
      <c r="G141" s="48"/>
      <c r="H141" s="48"/>
      <c r="I141" s="449"/>
      <c r="J141" s="48"/>
      <c r="K141" s="48"/>
      <c r="L141" s="48"/>
      <c r="M141" s="48"/>
      <c r="N141" s="48"/>
      <c r="O141" s="48"/>
      <c r="P141" s="48"/>
    </row>
    <row r="142" spans="1:16" s="970" customFormat="1">
      <c r="A142" s="442"/>
      <c r="B142" s="48"/>
      <c r="C142" s="48"/>
      <c r="D142" s="48"/>
      <c r="E142" s="48"/>
      <c r="F142" s="48"/>
      <c r="G142" s="48"/>
      <c r="H142" s="48"/>
      <c r="I142" s="449"/>
      <c r="J142" s="48"/>
      <c r="K142" s="48"/>
      <c r="L142" s="48"/>
      <c r="M142" s="48"/>
      <c r="N142" s="48"/>
      <c r="O142" s="48"/>
      <c r="P142" s="48"/>
    </row>
    <row r="143" spans="1:16" s="970" customFormat="1">
      <c r="A143" s="442"/>
      <c r="B143" s="48"/>
      <c r="C143" s="48"/>
      <c r="D143" s="48"/>
      <c r="E143" s="48"/>
      <c r="F143" s="48"/>
      <c r="G143" s="48"/>
      <c r="H143" s="48"/>
      <c r="I143" s="449"/>
      <c r="J143" s="48"/>
      <c r="K143" s="48"/>
      <c r="L143" s="48"/>
      <c r="M143" s="48"/>
      <c r="N143" s="48"/>
      <c r="O143" s="48"/>
      <c r="P143" s="48"/>
    </row>
    <row r="144" spans="1:16" s="970" customFormat="1">
      <c r="A144" s="442"/>
      <c r="B144" s="48"/>
      <c r="C144" s="48"/>
      <c r="D144" s="48"/>
      <c r="E144" s="48"/>
      <c r="F144" s="48"/>
      <c r="G144" s="48"/>
      <c r="H144" s="48"/>
      <c r="I144" s="449"/>
      <c r="J144" s="48"/>
      <c r="K144" s="48"/>
      <c r="L144" s="48"/>
      <c r="M144" s="48"/>
      <c r="N144" s="48"/>
      <c r="O144" s="48"/>
      <c r="P144" s="48"/>
    </row>
    <row r="145" spans="1:16" s="970" customFormat="1">
      <c r="A145" s="442"/>
      <c r="B145" s="48"/>
      <c r="C145" s="48"/>
      <c r="D145" s="48"/>
      <c r="E145" s="48"/>
      <c r="F145" s="48"/>
      <c r="G145" s="48"/>
      <c r="H145" s="48"/>
      <c r="I145" s="449"/>
      <c r="J145" s="48"/>
      <c r="K145" s="48"/>
      <c r="L145" s="48"/>
      <c r="M145" s="48"/>
      <c r="N145" s="48"/>
      <c r="O145" s="48"/>
      <c r="P145" s="48"/>
    </row>
    <row r="146" spans="1:16" s="970" customFormat="1">
      <c r="A146" s="442"/>
      <c r="B146" s="48"/>
      <c r="C146" s="48"/>
      <c r="D146" s="48"/>
      <c r="E146" s="48"/>
      <c r="F146" s="48"/>
      <c r="G146" s="48"/>
      <c r="H146" s="48"/>
      <c r="I146" s="449"/>
      <c r="J146" s="48"/>
      <c r="K146" s="48"/>
      <c r="L146" s="48"/>
      <c r="M146" s="48"/>
      <c r="N146" s="48"/>
      <c r="O146" s="48"/>
      <c r="P146" s="48"/>
    </row>
    <row r="147" spans="1:16" s="970" customFormat="1">
      <c r="A147" s="442"/>
      <c r="B147" s="48"/>
      <c r="C147" s="48"/>
      <c r="D147" s="48"/>
      <c r="E147" s="48"/>
      <c r="F147" s="48"/>
      <c r="G147" s="48"/>
      <c r="H147" s="48"/>
      <c r="I147" s="449"/>
      <c r="J147" s="48"/>
      <c r="K147" s="48"/>
      <c r="L147" s="48"/>
      <c r="M147" s="48"/>
      <c r="N147" s="48"/>
      <c r="O147" s="48"/>
      <c r="P147" s="48"/>
    </row>
    <row r="148" spans="1:16" s="970" customFormat="1">
      <c r="A148" s="442"/>
      <c r="B148" s="48"/>
      <c r="C148" s="48"/>
      <c r="D148" s="48"/>
      <c r="E148" s="48"/>
      <c r="F148" s="48"/>
      <c r="G148" s="48"/>
      <c r="H148" s="48"/>
      <c r="I148" s="449"/>
      <c r="J148" s="48"/>
      <c r="K148" s="48"/>
      <c r="L148" s="48"/>
      <c r="M148" s="48"/>
      <c r="N148" s="48"/>
      <c r="O148" s="48"/>
      <c r="P148" s="48"/>
    </row>
    <row r="149" spans="1:16" s="970" customFormat="1">
      <c r="A149" s="442"/>
      <c r="B149" s="48"/>
      <c r="C149" s="48"/>
      <c r="D149" s="48"/>
      <c r="E149" s="48"/>
      <c r="F149" s="48"/>
      <c r="G149" s="48"/>
      <c r="H149" s="48"/>
      <c r="I149" s="449"/>
      <c r="J149" s="48"/>
      <c r="K149" s="48"/>
      <c r="L149" s="48"/>
      <c r="M149" s="48"/>
      <c r="N149" s="48"/>
      <c r="O149" s="48"/>
      <c r="P149" s="48"/>
    </row>
    <row r="150" spans="1:16" s="970" customFormat="1">
      <c r="A150" s="442"/>
      <c r="B150" s="48"/>
      <c r="C150" s="48"/>
      <c r="D150" s="48"/>
      <c r="E150" s="48"/>
      <c r="F150" s="48"/>
      <c r="G150" s="48"/>
      <c r="H150" s="48"/>
      <c r="I150" s="449"/>
      <c r="J150" s="48"/>
      <c r="K150" s="48"/>
      <c r="L150" s="48"/>
      <c r="M150" s="48"/>
      <c r="N150" s="48"/>
      <c r="O150" s="48"/>
      <c r="P150" s="48"/>
    </row>
    <row r="151" spans="1:16" s="970" customFormat="1">
      <c r="A151" s="442"/>
      <c r="B151" s="48"/>
      <c r="C151" s="48"/>
      <c r="D151" s="48"/>
      <c r="E151" s="48"/>
      <c r="F151" s="48"/>
      <c r="G151" s="48"/>
      <c r="H151" s="48"/>
      <c r="I151" s="449"/>
      <c r="J151" s="48"/>
      <c r="K151" s="48"/>
      <c r="L151" s="48"/>
      <c r="M151" s="48"/>
      <c r="N151" s="48"/>
      <c r="O151" s="48"/>
      <c r="P151" s="48"/>
    </row>
    <row r="152" spans="1:16" s="970" customFormat="1">
      <c r="A152" s="442"/>
      <c r="B152" s="48"/>
      <c r="C152" s="48"/>
      <c r="D152" s="48"/>
      <c r="E152" s="48"/>
      <c r="F152" s="48"/>
      <c r="G152" s="48"/>
      <c r="H152" s="48"/>
      <c r="I152" s="449"/>
      <c r="J152" s="48"/>
      <c r="K152" s="48"/>
      <c r="L152" s="48"/>
      <c r="M152" s="48"/>
      <c r="N152" s="48"/>
      <c r="O152" s="48"/>
      <c r="P152" s="48"/>
    </row>
    <row r="153" spans="1:16" s="970" customFormat="1">
      <c r="A153" s="442"/>
      <c r="B153" s="48"/>
      <c r="C153" s="48"/>
      <c r="D153" s="48"/>
      <c r="E153" s="48"/>
      <c r="F153" s="48"/>
      <c r="G153" s="48"/>
      <c r="H153" s="48"/>
      <c r="I153" s="449"/>
      <c r="J153" s="48"/>
      <c r="K153" s="48"/>
      <c r="L153" s="48"/>
      <c r="M153" s="48"/>
      <c r="N153" s="48"/>
      <c r="O153" s="48"/>
      <c r="P153" s="48"/>
    </row>
    <row r="154" spans="1:16" s="970" customFormat="1">
      <c r="A154" s="442"/>
      <c r="B154" s="48"/>
      <c r="C154" s="48"/>
      <c r="D154" s="48"/>
      <c r="E154" s="48"/>
      <c r="F154" s="48"/>
      <c r="G154" s="48"/>
      <c r="H154" s="48"/>
      <c r="I154" s="449"/>
      <c r="J154" s="48"/>
      <c r="K154" s="48"/>
      <c r="L154" s="48"/>
      <c r="M154" s="48"/>
      <c r="N154" s="48"/>
      <c r="O154" s="48"/>
      <c r="P154" s="48"/>
    </row>
    <row r="155" spans="1:16" s="970" customFormat="1">
      <c r="A155" s="442"/>
      <c r="B155" s="48"/>
      <c r="C155" s="48"/>
      <c r="D155" s="48"/>
      <c r="E155" s="48"/>
      <c r="F155" s="48"/>
      <c r="G155" s="48"/>
      <c r="H155" s="48"/>
      <c r="I155" s="449"/>
      <c r="J155" s="48"/>
      <c r="K155" s="48"/>
      <c r="L155" s="48"/>
      <c r="M155" s="48"/>
      <c r="N155" s="48"/>
      <c r="O155" s="48"/>
      <c r="P155" s="48"/>
    </row>
    <row r="156" spans="1:16" s="970" customFormat="1">
      <c r="A156" s="442"/>
      <c r="B156" s="48"/>
      <c r="C156" s="48"/>
      <c r="D156" s="48"/>
      <c r="E156" s="48"/>
      <c r="F156" s="48"/>
      <c r="G156" s="48"/>
      <c r="H156" s="48"/>
      <c r="I156" s="449"/>
      <c r="J156" s="48"/>
      <c r="K156" s="48"/>
      <c r="L156" s="48"/>
      <c r="M156" s="48"/>
      <c r="N156" s="48"/>
      <c r="O156" s="48"/>
      <c r="P156" s="48"/>
    </row>
    <row r="157" spans="1:16" s="970" customFormat="1">
      <c r="A157" s="442"/>
      <c r="B157" s="48"/>
      <c r="C157" s="48"/>
      <c r="D157" s="48"/>
      <c r="E157" s="48"/>
      <c r="F157" s="48"/>
      <c r="G157" s="48"/>
      <c r="H157" s="48"/>
      <c r="I157" s="449"/>
      <c r="J157" s="48"/>
      <c r="K157" s="48"/>
      <c r="L157" s="48"/>
      <c r="M157" s="48"/>
      <c r="N157" s="48"/>
      <c r="O157" s="48"/>
      <c r="P157" s="48"/>
    </row>
    <row r="158" spans="1:16" s="970" customFormat="1">
      <c r="A158" s="442"/>
      <c r="B158" s="48"/>
      <c r="C158" s="48"/>
      <c r="D158" s="48"/>
      <c r="E158" s="48"/>
      <c r="F158" s="48"/>
      <c r="G158" s="48"/>
      <c r="H158" s="48"/>
      <c r="I158" s="449"/>
      <c r="J158" s="48"/>
      <c r="K158" s="48"/>
      <c r="L158" s="48"/>
      <c r="M158" s="48"/>
      <c r="N158" s="48"/>
      <c r="O158" s="48"/>
      <c r="P158" s="48"/>
    </row>
    <row r="159" spans="1:16" s="970" customFormat="1">
      <c r="A159" s="442"/>
      <c r="B159" s="48"/>
      <c r="C159" s="48"/>
      <c r="D159" s="48"/>
      <c r="E159" s="48"/>
      <c r="F159" s="48"/>
      <c r="G159" s="48"/>
      <c r="H159" s="48"/>
      <c r="I159" s="449"/>
      <c r="J159" s="48"/>
      <c r="K159" s="48"/>
      <c r="L159" s="48"/>
      <c r="M159" s="48"/>
      <c r="N159" s="48"/>
      <c r="O159" s="48"/>
      <c r="P159" s="48"/>
    </row>
    <row r="160" spans="1:16" s="970" customFormat="1">
      <c r="A160" s="442"/>
      <c r="B160" s="48"/>
      <c r="C160" s="48"/>
      <c r="D160" s="48"/>
      <c r="E160" s="48"/>
      <c r="F160" s="48"/>
      <c r="G160" s="48"/>
      <c r="H160" s="48"/>
      <c r="I160" s="449"/>
      <c r="J160" s="48"/>
      <c r="K160" s="48"/>
      <c r="L160" s="48"/>
      <c r="M160" s="48"/>
      <c r="N160" s="48"/>
      <c r="O160" s="48"/>
      <c r="P160" s="48"/>
    </row>
    <row r="161" spans="1:16" s="970" customFormat="1">
      <c r="A161" s="442"/>
      <c r="B161" s="48"/>
      <c r="C161" s="48"/>
      <c r="D161" s="48"/>
      <c r="E161" s="48"/>
      <c r="F161" s="48"/>
      <c r="G161" s="48"/>
      <c r="H161" s="48"/>
      <c r="I161" s="449"/>
      <c r="J161" s="48"/>
      <c r="K161" s="48"/>
      <c r="L161" s="48"/>
      <c r="M161" s="48"/>
      <c r="N161" s="48"/>
      <c r="O161" s="48"/>
      <c r="P161" s="48"/>
    </row>
    <row r="162" spans="1:16" s="970" customFormat="1">
      <c r="A162" s="442"/>
      <c r="B162" s="48"/>
      <c r="C162" s="48"/>
      <c r="D162" s="48"/>
      <c r="E162" s="48"/>
      <c r="F162" s="48"/>
      <c r="G162" s="48"/>
      <c r="H162" s="48"/>
      <c r="I162" s="449"/>
      <c r="J162" s="48"/>
      <c r="K162" s="48"/>
      <c r="L162" s="48"/>
      <c r="M162" s="48"/>
      <c r="N162" s="48"/>
      <c r="O162" s="48"/>
      <c r="P162" s="48"/>
    </row>
    <row r="163" spans="1:16" s="970" customFormat="1">
      <c r="A163" s="442"/>
      <c r="B163" s="48"/>
      <c r="C163" s="48"/>
      <c r="D163" s="48"/>
      <c r="E163" s="48"/>
      <c r="F163" s="48"/>
      <c r="G163" s="48"/>
      <c r="H163" s="48"/>
      <c r="I163" s="449"/>
      <c r="J163" s="48"/>
      <c r="K163" s="48"/>
      <c r="L163" s="48"/>
      <c r="M163" s="48"/>
      <c r="N163" s="48"/>
      <c r="O163" s="48"/>
      <c r="P163" s="48"/>
    </row>
    <row r="164" spans="1:16" s="970" customFormat="1">
      <c r="A164" s="442"/>
      <c r="B164" s="48"/>
      <c r="C164" s="48"/>
      <c r="D164" s="48"/>
      <c r="E164" s="48"/>
      <c r="F164" s="48"/>
      <c r="G164" s="48"/>
      <c r="H164" s="48"/>
      <c r="I164" s="449"/>
      <c r="J164" s="48"/>
      <c r="K164" s="48"/>
      <c r="L164" s="48"/>
      <c r="M164" s="48"/>
      <c r="N164" s="48"/>
      <c r="O164" s="48"/>
      <c r="P164" s="48"/>
    </row>
    <row r="165" spans="1:16" s="970" customFormat="1">
      <c r="A165" s="442"/>
      <c r="B165" s="48"/>
      <c r="C165" s="48"/>
      <c r="D165" s="48"/>
      <c r="E165" s="48"/>
      <c r="F165" s="48"/>
      <c r="G165" s="48"/>
      <c r="H165" s="48"/>
      <c r="I165" s="449"/>
      <c r="J165" s="48"/>
      <c r="K165" s="48"/>
      <c r="L165" s="48"/>
      <c r="M165" s="48"/>
      <c r="N165" s="48"/>
      <c r="O165" s="48"/>
      <c r="P165" s="48"/>
    </row>
    <row r="166" spans="1:16" s="970" customFormat="1">
      <c r="A166" s="442"/>
      <c r="B166" s="48"/>
      <c r="C166" s="48"/>
      <c r="D166" s="48"/>
      <c r="E166" s="48"/>
      <c r="F166" s="48"/>
      <c r="G166" s="48"/>
      <c r="H166" s="48"/>
      <c r="I166" s="449"/>
      <c r="J166" s="48"/>
      <c r="K166" s="48"/>
      <c r="L166" s="48"/>
      <c r="M166" s="48"/>
      <c r="N166" s="48"/>
      <c r="O166" s="48"/>
      <c r="P166" s="48"/>
    </row>
    <row r="167" spans="1:16" s="970" customFormat="1">
      <c r="A167" s="442"/>
      <c r="B167" s="48"/>
      <c r="C167" s="48"/>
      <c r="D167" s="48"/>
      <c r="E167" s="48"/>
      <c r="F167" s="48"/>
      <c r="G167" s="48"/>
      <c r="H167" s="48"/>
      <c r="I167" s="449"/>
      <c r="J167" s="48"/>
      <c r="K167" s="48"/>
      <c r="L167" s="48"/>
      <c r="M167" s="48"/>
      <c r="N167" s="48"/>
      <c r="O167" s="48"/>
      <c r="P167" s="48"/>
    </row>
    <row r="168" spans="1:16" s="970" customFormat="1">
      <c r="A168" s="442"/>
      <c r="B168" s="48"/>
      <c r="C168" s="48"/>
      <c r="D168" s="48"/>
      <c r="E168" s="48"/>
      <c r="F168" s="48"/>
      <c r="G168" s="48"/>
      <c r="H168" s="48"/>
      <c r="I168" s="449"/>
      <c r="J168" s="48"/>
      <c r="K168" s="48"/>
      <c r="L168" s="48"/>
      <c r="M168" s="48"/>
      <c r="N168" s="48"/>
      <c r="O168" s="48"/>
      <c r="P168" s="48"/>
    </row>
    <row r="169" spans="1:16" s="970" customFormat="1">
      <c r="A169" s="442"/>
      <c r="B169" s="48"/>
      <c r="C169" s="48"/>
      <c r="D169" s="48"/>
      <c r="E169" s="48"/>
      <c r="F169" s="48"/>
      <c r="G169" s="48"/>
      <c r="H169" s="48"/>
      <c r="I169" s="449"/>
      <c r="J169" s="48"/>
      <c r="K169" s="48"/>
      <c r="L169" s="48"/>
      <c r="M169" s="48"/>
      <c r="N169" s="48"/>
      <c r="O169" s="48"/>
      <c r="P169" s="48"/>
    </row>
    <row r="170" spans="1:16" s="970" customFormat="1">
      <c r="A170" s="442"/>
      <c r="B170" s="48"/>
      <c r="C170" s="48"/>
      <c r="D170" s="48"/>
      <c r="E170" s="48"/>
      <c r="F170" s="48"/>
      <c r="G170" s="48"/>
      <c r="H170" s="48"/>
      <c r="I170" s="449"/>
      <c r="J170" s="48"/>
      <c r="K170" s="48"/>
      <c r="L170" s="48"/>
      <c r="M170" s="48"/>
      <c r="N170" s="48"/>
      <c r="O170" s="48"/>
      <c r="P170" s="48"/>
    </row>
    <row r="171" spans="1:16" s="970" customFormat="1">
      <c r="A171" s="442"/>
      <c r="B171" s="48"/>
      <c r="C171" s="48"/>
      <c r="D171" s="48"/>
      <c r="E171" s="48"/>
      <c r="F171" s="48"/>
      <c r="G171" s="48"/>
      <c r="H171" s="48"/>
      <c r="I171" s="449"/>
      <c r="J171" s="48"/>
      <c r="K171" s="48"/>
      <c r="L171" s="48"/>
      <c r="M171" s="48"/>
      <c r="N171" s="48"/>
      <c r="O171" s="48"/>
      <c r="P171" s="48"/>
    </row>
    <row r="172" spans="1:16" s="970" customFormat="1">
      <c r="A172" s="442"/>
      <c r="B172" s="48"/>
      <c r="C172" s="48"/>
      <c r="D172" s="48"/>
      <c r="E172" s="48"/>
      <c r="F172" s="48"/>
      <c r="G172" s="48"/>
      <c r="H172" s="48"/>
      <c r="I172" s="449"/>
      <c r="J172" s="48"/>
      <c r="K172" s="48"/>
      <c r="L172" s="48"/>
      <c r="M172" s="48"/>
      <c r="N172" s="48"/>
      <c r="O172" s="48"/>
      <c r="P172" s="48"/>
    </row>
    <row r="173" spans="1:16" s="970" customFormat="1">
      <c r="A173" s="442"/>
      <c r="B173" s="48"/>
      <c r="C173" s="48"/>
      <c r="D173" s="48"/>
      <c r="E173" s="48"/>
      <c r="F173" s="48"/>
      <c r="G173" s="48"/>
      <c r="H173" s="48"/>
      <c r="I173" s="449"/>
      <c r="J173" s="48"/>
      <c r="K173" s="48"/>
      <c r="L173" s="48"/>
      <c r="M173" s="48"/>
      <c r="N173" s="48"/>
      <c r="O173" s="48"/>
      <c r="P173" s="48"/>
    </row>
    <row r="174" spans="1:16" s="970" customFormat="1">
      <c r="A174" s="442"/>
      <c r="B174" s="48"/>
      <c r="C174" s="48"/>
      <c r="D174" s="48"/>
      <c r="E174" s="48"/>
      <c r="F174" s="48"/>
      <c r="G174" s="48"/>
      <c r="H174" s="48"/>
      <c r="I174" s="449"/>
      <c r="J174" s="48"/>
      <c r="K174" s="48"/>
      <c r="L174" s="48"/>
      <c r="M174" s="48"/>
      <c r="N174" s="48"/>
      <c r="O174" s="48"/>
      <c r="P174" s="48"/>
    </row>
    <row r="175" spans="1:16" s="970" customFormat="1">
      <c r="A175" s="442"/>
      <c r="B175" s="48"/>
      <c r="C175" s="48"/>
      <c r="D175" s="48"/>
      <c r="E175" s="48"/>
      <c r="F175" s="48"/>
      <c r="G175" s="48"/>
      <c r="H175" s="48"/>
      <c r="I175" s="449"/>
      <c r="J175" s="48"/>
      <c r="K175" s="48"/>
      <c r="L175" s="48"/>
      <c r="M175" s="48"/>
      <c r="N175" s="48"/>
      <c r="O175" s="48"/>
      <c r="P175" s="48"/>
    </row>
    <row r="176" spans="1:16" s="970" customFormat="1">
      <c r="A176" s="442"/>
      <c r="B176" s="48"/>
      <c r="C176" s="48"/>
      <c r="D176" s="48"/>
      <c r="E176" s="48"/>
      <c r="F176" s="48"/>
      <c r="G176" s="48"/>
      <c r="H176" s="48"/>
      <c r="I176" s="449"/>
      <c r="J176" s="48"/>
      <c r="K176" s="48"/>
      <c r="L176" s="48"/>
      <c r="M176" s="48"/>
      <c r="N176" s="48"/>
      <c r="O176" s="48"/>
      <c r="P176" s="48"/>
    </row>
    <row r="177" spans="1:16" s="970" customFormat="1">
      <c r="A177" s="442"/>
      <c r="B177" s="48"/>
      <c r="C177" s="48"/>
      <c r="D177" s="48"/>
      <c r="E177" s="48"/>
      <c r="F177" s="48"/>
      <c r="G177" s="48"/>
      <c r="H177" s="48"/>
      <c r="I177" s="449"/>
      <c r="J177" s="48"/>
      <c r="K177" s="48"/>
      <c r="L177" s="48"/>
      <c r="M177" s="48"/>
      <c r="N177" s="48"/>
      <c r="O177" s="48"/>
      <c r="P177" s="48"/>
    </row>
    <row r="178" spans="1:16" s="970" customFormat="1">
      <c r="A178" s="442"/>
      <c r="B178" s="48"/>
      <c r="C178" s="48"/>
      <c r="D178" s="48"/>
      <c r="E178" s="48"/>
      <c r="F178" s="48"/>
      <c r="G178" s="48"/>
      <c r="H178" s="48"/>
      <c r="I178" s="449"/>
      <c r="J178" s="48"/>
      <c r="K178" s="48"/>
      <c r="L178" s="48"/>
      <c r="M178" s="48"/>
      <c r="N178" s="48"/>
      <c r="O178" s="48"/>
      <c r="P178" s="48"/>
    </row>
    <row r="179" spans="1:16" s="970" customFormat="1">
      <c r="A179" s="442"/>
      <c r="B179" s="48"/>
      <c r="C179" s="48"/>
      <c r="D179" s="48"/>
      <c r="E179" s="48"/>
      <c r="F179" s="48"/>
      <c r="G179" s="48"/>
      <c r="H179" s="48"/>
      <c r="I179" s="449"/>
      <c r="J179" s="48"/>
      <c r="K179" s="48"/>
      <c r="L179" s="48"/>
      <c r="M179" s="48"/>
      <c r="N179" s="48"/>
      <c r="O179" s="48"/>
      <c r="P179" s="48"/>
    </row>
    <row r="180" spans="1:16" s="970" customFormat="1">
      <c r="A180" s="442"/>
      <c r="B180" s="48"/>
      <c r="C180" s="48"/>
      <c r="D180" s="48"/>
      <c r="E180" s="48"/>
      <c r="F180" s="48"/>
      <c r="G180" s="48"/>
      <c r="H180" s="48"/>
      <c r="I180" s="449"/>
      <c r="J180" s="48"/>
      <c r="K180" s="48"/>
      <c r="L180" s="48"/>
      <c r="M180" s="48"/>
      <c r="N180" s="48"/>
      <c r="O180" s="48"/>
      <c r="P180" s="48"/>
    </row>
    <row r="181" spans="1:16" s="970" customFormat="1">
      <c r="A181" s="442"/>
      <c r="B181" s="48"/>
      <c r="C181" s="48"/>
      <c r="D181" s="48"/>
      <c r="E181" s="48"/>
      <c r="F181" s="48"/>
      <c r="G181" s="48"/>
      <c r="H181" s="48"/>
      <c r="I181" s="449"/>
      <c r="J181" s="48"/>
      <c r="K181" s="48"/>
      <c r="L181" s="48"/>
      <c r="M181" s="48"/>
      <c r="N181" s="48"/>
      <c r="O181" s="48"/>
      <c r="P181" s="48"/>
    </row>
    <row r="182" spans="1:16" s="970" customFormat="1">
      <c r="A182" s="442"/>
      <c r="B182" s="48"/>
      <c r="C182" s="48"/>
      <c r="D182" s="48"/>
      <c r="E182" s="48"/>
      <c r="F182" s="48"/>
      <c r="G182" s="48"/>
      <c r="H182" s="48"/>
      <c r="I182" s="449"/>
      <c r="J182" s="48"/>
      <c r="K182" s="48"/>
      <c r="L182" s="48"/>
      <c r="M182" s="48"/>
      <c r="N182" s="48"/>
      <c r="O182" s="48"/>
      <c r="P182" s="48"/>
    </row>
    <row r="183" spans="1:16" s="970" customFormat="1">
      <c r="A183" s="442"/>
      <c r="B183" s="48"/>
      <c r="C183" s="48"/>
      <c r="D183" s="48"/>
      <c r="E183" s="48"/>
      <c r="F183" s="48"/>
      <c r="G183" s="48"/>
      <c r="H183" s="48"/>
      <c r="I183" s="449"/>
      <c r="J183" s="48"/>
      <c r="K183" s="48"/>
      <c r="L183" s="48"/>
      <c r="M183" s="48"/>
      <c r="N183" s="48"/>
      <c r="O183" s="48"/>
      <c r="P183" s="48"/>
    </row>
    <row r="184" spans="1:16" s="970" customFormat="1">
      <c r="A184" s="442"/>
      <c r="B184" s="48"/>
      <c r="C184" s="48"/>
      <c r="D184" s="48"/>
      <c r="E184" s="48"/>
      <c r="F184" s="48"/>
      <c r="G184" s="48"/>
      <c r="H184" s="48"/>
      <c r="I184" s="449"/>
      <c r="J184" s="48"/>
      <c r="K184" s="48"/>
      <c r="L184" s="48"/>
      <c r="M184" s="48"/>
      <c r="N184" s="48"/>
      <c r="O184" s="48"/>
      <c r="P184" s="48"/>
    </row>
    <row r="185" spans="1:16" s="970" customFormat="1">
      <c r="A185" s="442"/>
      <c r="B185" s="48"/>
      <c r="C185" s="48"/>
      <c r="D185" s="48"/>
      <c r="E185" s="48"/>
      <c r="F185" s="48"/>
      <c r="G185" s="48"/>
      <c r="H185" s="48"/>
      <c r="I185" s="449"/>
      <c r="J185" s="48"/>
      <c r="K185" s="48"/>
      <c r="L185" s="48"/>
      <c r="M185" s="48"/>
      <c r="N185" s="48"/>
      <c r="O185" s="48"/>
      <c r="P185" s="48"/>
    </row>
    <row r="186" spans="1:16" s="970" customFormat="1">
      <c r="A186" s="442"/>
      <c r="B186" s="48"/>
      <c r="C186" s="48"/>
      <c r="D186" s="48"/>
      <c r="E186" s="48"/>
      <c r="F186" s="48"/>
      <c r="G186" s="48"/>
      <c r="H186" s="48"/>
      <c r="I186" s="449"/>
      <c r="J186" s="48"/>
      <c r="K186" s="48"/>
      <c r="L186" s="48"/>
      <c r="M186" s="48"/>
      <c r="N186" s="48"/>
      <c r="O186" s="48"/>
      <c r="P186" s="48"/>
    </row>
    <row r="187" spans="1:16" s="970" customFormat="1">
      <c r="A187" s="442"/>
      <c r="B187" s="48"/>
      <c r="C187" s="48"/>
      <c r="D187" s="48"/>
      <c r="E187" s="48"/>
      <c r="F187" s="48"/>
      <c r="G187" s="48"/>
      <c r="H187" s="48"/>
      <c r="I187" s="449"/>
      <c r="J187" s="48"/>
      <c r="K187" s="48"/>
      <c r="L187" s="48"/>
      <c r="M187" s="48"/>
      <c r="N187" s="48"/>
      <c r="O187" s="48"/>
      <c r="P187" s="48"/>
    </row>
    <row r="188" spans="1:16" s="970" customFormat="1">
      <c r="A188" s="442"/>
      <c r="B188" s="48"/>
      <c r="C188" s="48"/>
      <c r="D188" s="48"/>
      <c r="E188" s="48"/>
      <c r="F188" s="48"/>
      <c r="G188" s="48"/>
      <c r="H188" s="48"/>
      <c r="I188" s="449"/>
      <c r="J188" s="48"/>
      <c r="K188" s="48"/>
      <c r="L188" s="48"/>
      <c r="M188" s="48"/>
      <c r="N188" s="48"/>
      <c r="O188" s="48"/>
      <c r="P188" s="48"/>
    </row>
    <row r="189" spans="1:16" s="970" customFormat="1">
      <c r="A189" s="442"/>
      <c r="B189" s="48"/>
      <c r="C189" s="48"/>
      <c r="D189" s="48"/>
      <c r="E189" s="48"/>
      <c r="F189" s="48"/>
      <c r="G189" s="48"/>
      <c r="H189" s="48"/>
      <c r="I189" s="449"/>
      <c r="J189" s="48"/>
      <c r="K189" s="48"/>
      <c r="L189" s="48"/>
      <c r="M189" s="48"/>
      <c r="N189" s="48"/>
      <c r="O189" s="48"/>
      <c r="P189" s="48"/>
    </row>
    <row r="190" spans="1:16" s="970" customFormat="1">
      <c r="A190" s="442"/>
      <c r="B190" s="48"/>
      <c r="C190" s="48"/>
      <c r="D190" s="48"/>
      <c r="E190" s="48"/>
      <c r="F190" s="48"/>
      <c r="G190" s="48"/>
      <c r="H190" s="48"/>
      <c r="I190" s="449"/>
      <c r="J190" s="48"/>
      <c r="K190" s="48"/>
      <c r="L190" s="48"/>
      <c r="M190" s="48"/>
      <c r="N190" s="48"/>
      <c r="O190" s="48"/>
      <c r="P190" s="48"/>
    </row>
    <row r="191" spans="1:16" s="970" customFormat="1">
      <c r="A191" s="442"/>
      <c r="B191" s="48"/>
      <c r="C191" s="48"/>
      <c r="D191" s="48"/>
      <c r="E191" s="48"/>
      <c r="F191" s="48"/>
      <c r="G191" s="48"/>
      <c r="H191" s="48"/>
      <c r="I191" s="449"/>
      <c r="J191" s="48"/>
      <c r="K191" s="48"/>
      <c r="L191" s="48"/>
      <c r="M191" s="48"/>
      <c r="N191" s="48"/>
      <c r="O191" s="48"/>
      <c r="P191" s="48"/>
    </row>
    <row r="192" spans="1:16" s="970" customFormat="1">
      <c r="A192" s="442"/>
      <c r="B192" s="48"/>
      <c r="C192" s="48"/>
      <c r="D192" s="48"/>
      <c r="E192" s="48"/>
      <c r="F192" s="48"/>
      <c r="G192" s="48"/>
      <c r="H192" s="48"/>
      <c r="I192" s="449"/>
      <c r="J192" s="48"/>
      <c r="K192" s="48"/>
      <c r="L192" s="48"/>
      <c r="M192" s="48"/>
      <c r="N192" s="48"/>
      <c r="O192" s="48"/>
      <c r="P192" s="48"/>
    </row>
    <row r="193" spans="1:16" s="970" customFormat="1">
      <c r="A193" s="442"/>
      <c r="B193" s="48"/>
      <c r="C193" s="48"/>
      <c r="D193" s="48"/>
      <c r="E193" s="48"/>
      <c r="F193" s="48"/>
      <c r="G193" s="48"/>
      <c r="H193" s="48"/>
      <c r="I193" s="449"/>
      <c r="J193" s="48"/>
      <c r="K193" s="48"/>
      <c r="L193" s="48"/>
      <c r="M193" s="48"/>
      <c r="N193" s="48"/>
      <c r="O193" s="48"/>
      <c r="P193" s="48"/>
    </row>
    <row r="194" spans="1:16" s="970" customFormat="1">
      <c r="A194" s="442"/>
      <c r="B194" s="48"/>
      <c r="C194" s="48"/>
      <c r="D194" s="48"/>
      <c r="E194" s="48"/>
      <c r="F194" s="48"/>
      <c r="G194" s="48"/>
      <c r="H194" s="48"/>
      <c r="I194" s="449"/>
      <c r="J194" s="48"/>
      <c r="K194" s="48"/>
      <c r="L194" s="48"/>
      <c r="M194" s="48"/>
      <c r="N194" s="48"/>
      <c r="O194" s="48"/>
      <c r="P194" s="48"/>
    </row>
    <row r="195" spans="1:16" s="970" customFormat="1">
      <c r="A195" s="442"/>
      <c r="B195" s="48"/>
      <c r="C195" s="48"/>
      <c r="D195" s="48"/>
      <c r="E195" s="48"/>
      <c r="F195" s="48"/>
      <c r="G195" s="48"/>
      <c r="H195" s="48"/>
      <c r="I195" s="449"/>
      <c r="J195" s="48"/>
      <c r="K195" s="48"/>
      <c r="L195" s="48"/>
      <c r="M195" s="48"/>
      <c r="N195" s="48"/>
      <c r="O195" s="48"/>
      <c r="P195" s="48"/>
    </row>
    <row r="196" spans="1:16" s="970" customFormat="1">
      <c r="A196" s="442"/>
      <c r="B196" s="48"/>
      <c r="C196" s="48"/>
      <c r="D196" s="48"/>
      <c r="E196" s="48"/>
      <c r="F196" s="48"/>
      <c r="G196" s="48"/>
      <c r="H196" s="48"/>
      <c r="I196" s="449"/>
      <c r="J196" s="48"/>
      <c r="K196" s="48"/>
      <c r="L196" s="48"/>
      <c r="M196" s="48"/>
      <c r="N196" s="48"/>
      <c r="O196" s="48"/>
      <c r="P196" s="48"/>
    </row>
    <row r="197" spans="1:16" s="970" customFormat="1">
      <c r="A197" s="442"/>
      <c r="B197" s="48"/>
      <c r="C197" s="48"/>
      <c r="D197" s="48"/>
      <c r="E197" s="48"/>
      <c r="F197" s="48"/>
      <c r="G197" s="48"/>
      <c r="H197" s="48"/>
      <c r="I197" s="449"/>
      <c r="J197" s="48"/>
      <c r="K197" s="48"/>
      <c r="L197" s="48"/>
      <c r="M197" s="48"/>
      <c r="N197" s="48"/>
      <c r="O197" s="48"/>
      <c r="P197" s="48"/>
    </row>
    <row r="198" spans="1:16" s="970" customFormat="1">
      <c r="A198" s="442"/>
      <c r="B198" s="48"/>
      <c r="C198" s="48"/>
      <c r="D198" s="48"/>
      <c r="E198" s="48"/>
      <c r="F198" s="48"/>
      <c r="G198" s="48"/>
      <c r="H198" s="48"/>
      <c r="I198" s="449"/>
      <c r="J198" s="48"/>
      <c r="K198" s="48"/>
      <c r="L198" s="48"/>
      <c r="M198" s="48"/>
      <c r="N198" s="48"/>
      <c r="O198" s="48"/>
      <c r="P198" s="48"/>
    </row>
    <row r="199" spans="1:16" s="970" customFormat="1">
      <c r="A199" s="442"/>
      <c r="B199" s="48"/>
      <c r="C199" s="48"/>
      <c r="D199" s="48"/>
      <c r="E199" s="48"/>
      <c r="F199" s="48"/>
      <c r="G199" s="48"/>
      <c r="H199" s="48"/>
      <c r="I199" s="449"/>
      <c r="J199" s="48"/>
      <c r="K199" s="48"/>
      <c r="L199" s="48"/>
      <c r="M199" s="48"/>
      <c r="N199" s="48"/>
      <c r="O199" s="48"/>
      <c r="P199" s="48"/>
    </row>
    <row r="200" spans="1:16" s="970" customFormat="1">
      <c r="A200" s="442"/>
      <c r="B200" s="48"/>
      <c r="C200" s="48"/>
      <c r="D200" s="48"/>
      <c r="E200" s="48"/>
      <c r="F200" s="48"/>
      <c r="G200" s="48"/>
      <c r="H200" s="48"/>
      <c r="I200" s="449"/>
      <c r="J200" s="48"/>
      <c r="K200" s="48"/>
      <c r="L200" s="48"/>
      <c r="M200" s="48"/>
      <c r="N200" s="48"/>
      <c r="O200" s="48"/>
      <c r="P200" s="48"/>
    </row>
  </sheetData>
  <mergeCells count="4">
    <mergeCell ref="A2:P2"/>
    <mergeCell ref="A3:P3"/>
    <mergeCell ref="A4:P4"/>
    <mergeCell ref="A5:P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showGridLines="0" zoomScale="70" zoomScaleNormal="70" workbookViewId="0"/>
  </sheetViews>
  <sheetFormatPr baseColWidth="10" defaultRowHeight="15"/>
  <cols>
    <col min="1" max="1" width="38.28515625" style="49" customWidth="1"/>
    <col min="2" max="15" width="13.85546875" style="48" customWidth="1"/>
    <col min="16" max="16" width="14.140625" style="48" customWidth="1"/>
    <col min="17" max="17" width="12.140625" style="48" customWidth="1"/>
    <col min="18" max="18" width="2.5703125" style="53" customWidth="1"/>
    <col min="19" max="256" width="11.42578125" style="970"/>
    <col min="257" max="257" width="38.28515625" style="970" customWidth="1"/>
    <col min="258" max="271" width="13.85546875" style="970" customWidth="1"/>
    <col min="272" max="272" width="14.140625" style="970" customWidth="1"/>
    <col min="273" max="273" width="12.140625" style="970" customWidth="1"/>
    <col min="274" max="274" width="2.5703125" style="970" customWidth="1"/>
    <col min="275" max="512" width="11.42578125" style="970"/>
    <col min="513" max="513" width="38.28515625" style="970" customWidth="1"/>
    <col min="514" max="527" width="13.85546875" style="970" customWidth="1"/>
    <col min="528" max="528" width="14.140625" style="970" customWidth="1"/>
    <col min="529" max="529" width="12.140625" style="970" customWidth="1"/>
    <col min="530" max="530" width="2.5703125" style="970" customWidth="1"/>
    <col min="531" max="768" width="11.42578125" style="970"/>
    <col min="769" max="769" width="38.28515625" style="970" customWidth="1"/>
    <col min="770" max="783" width="13.85546875" style="970" customWidth="1"/>
    <col min="784" max="784" width="14.140625" style="970" customWidth="1"/>
    <col min="785" max="785" width="12.140625" style="970" customWidth="1"/>
    <col min="786" max="786" width="2.5703125" style="970" customWidth="1"/>
    <col min="787" max="1024" width="11.42578125" style="970"/>
    <col min="1025" max="1025" width="38.28515625" style="970" customWidth="1"/>
    <col min="1026" max="1039" width="13.85546875" style="970" customWidth="1"/>
    <col min="1040" max="1040" width="14.140625" style="970" customWidth="1"/>
    <col min="1041" max="1041" width="12.140625" style="970" customWidth="1"/>
    <col min="1042" max="1042" width="2.5703125" style="970" customWidth="1"/>
    <col min="1043" max="1280" width="11.42578125" style="970"/>
    <col min="1281" max="1281" width="38.28515625" style="970" customWidth="1"/>
    <col min="1282" max="1295" width="13.85546875" style="970" customWidth="1"/>
    <col min="1296" max="1296" width="14.140625" style="970" customWidth="1"/>
    <col min="1297" max="1297" width="12.140625" style="970" customWidth="1"/>
    <col min="1298" max="1298" width="2.5703125" style="970" customWidth="1"/>
    <col min="1299" max="1536" width="11.42578125" style="970"/>
    <col min="1537" max="1537" width="38.28515625" style="970" customWidth="1"/>
    <col min="1538" max="1551" width="13.85546875" style="970" customWidth="1"/>
    <col min="1552" max="1552" width="14.140625" style="970" customWidth="1"/>
    <col min="1553" max="1553" width="12.140625" style="970" customWidth="1"/>
    <col min="1554" max="1554" width="2.5703125" style="970" customWidth="1"/>
    <col min="1555" max="1792" width="11.42578125" style="970"/>
    <col min="1793" max="1793" width="38.28515625" style="970" customWidth="1"/>
    <col min="1794" max="1807" width="13.85546875" style="970" customWidth="1"/>
    <col min="1808" max="1808" width="14.140625" style="970" customWidth="1"/>
    <col min="1809" max="1809" width="12.140625" style="970" customWidth="1"/>
    <col min="1810" max="1810" width="2.5703125" style="970" customWidth="1"/>
    <col min="1811" max="2048" width="11.42578125" style="970"/>
    <col min="2049" max="2049" width="38.28515625" style="970" customWidth="1"/>
    <col min="2050" max="2063" width="13.85546875" style="970" customWidth="1"/>
    <col min="2064" max="2064" width="14.140625" style="970" customWidth="1"/>
    <col min="2065" max="2065" width="12.140625" style="970" customWidth="1"/>
    <col min="2066" max="2066" width="2.5703125" style="970" customWidth="1"/>
    <col min="2067" max="2304" width="11.42578125" style="970"/>
    <col min="2305" max="2305" width="38.28515625" style="970" customWidth="1"/>
    <col min="2306" max="2319" width="13.85546875" style="970" customWidth="1"/>
    <col min="2320" max="2320" width="14.140625" style="970" customWidth="1"/>
    <col min="2321" max="2321" width="12.140625" style="970" customWidth="1"/>
    <col min="2322" max="2322" width="2.5703125" style="970" customWidth="1"/>
    <col min="2323" max="2560" width="11.42578125" style="970"/>
    <col min="2561" max="2561" width="38.28515625" style="970" customWidth="1"/>
    <col min="2562" max="2575" width="13.85546875" style="970" customWidth="1"/>
    <col min="2576" max="2576" width="14.140625" style="970" customWidth="1"/>
    <col min="2577" max="2577" width="12.140625" style="970" customWidth="1"/>
    <col min="2578" max="2578" width="2.5703125" style="970" customWidth="1"/>
    <col min="2579" max="2816" width="11.42578125" style="970"/>
    <col min="2817" max="2817" width="38.28515625" style="970" customWidth="1"/>
    <col min="2818" max="2831" width="13.85546875" style="970" customWidth="1"/>
    <col min="2832" max="2832" width="14.140625" style="970" customWidth="1"/>
    <col min="2833" max="2833" width="12.140625" style="970" customWidth="1"/>
    <col min="2834" max="2834" width="2.5703125" style="970" customWidth="1"/>
    <col min="2835" max="3072" width="11.42578125" style="970"/>
    <col min="3073" max="3073" width="38.28515625" style="970" customWidth="1"/>
    <col min="3074" max="3087" width="13.85546875" style="970" customWidth="1"/>
    <col min="3088" max="3088" width="14.140625" style="970" customWidth="1"/>
    <col min="3089" max="3089" width="12.140625" style="970" customWidth="1"/>
    <col min="3090" max="3090" width="2.5703125" style="970" customWidth="1"/>
    <col min="3091" max="3328" width="11.42578125" style="970"/>
    <col min="3329" max="3329" width="38.28515625" style="970" customWidth="1"/>
    <col min="3330" max="3343" width="13.85546875" style="970" customWidth="1"/>
    <col min="3344" max="3344" width="14.140625" style="970" customWidth="1"/>
    <col min="3345" max="3345" width="12.140625" style="970" customWidth="1"/>
    <col min="3346" max="3346" width="2.5703125" style="970" customWidth="1"/>
    <col min="3347" max="3584" width="11.42578125" style="970"/>
    <col min="3585" max="3585" width="38.28515625" style="970" customWidth="1"/>
    <col min="3586" max="3599" width="13.85546875" style="970" customWidth="1"/>
    <col min="3600" max="3600" width="14.140625" style="970" customWidth="1"/>
    <col min="3601" max="3601" width="12.140625" style="970" customWidth="1"/>
    <col min="3602" max="3602" width="2.5703125" style="970" customWidth="1"/>
    <col min="3603" max="3840" width="11.42578125" style="970"/>
    <col min="3841" max="3841" width="38.28515625" style="970" customWidth="1"/>
    <col min="3842" max="3855" width="13.85546875" style="970" customWidth="1"/>
    <col min="3856" max="3856" width="14.140625" style="970" customWidth="1"/>
    <col min="3857" max="3857" width="12.140625" style="970" customWidth="1"/>
    <col min="3858" max="3858" width="2.5703125" style="970" customWidth="1"/>
    <col min="3859" max="4096" width="11.42578125" style="970"/>
    <col min="4097" max="4097" width="38.28515625" style="970" customWidth="1"/>
    <col min="4098" max="4111" width="13.85546875" style="970" customWidth="1"/>
    <col min="4112" max="4112" width="14.140625" style="970" customWidth="1"/>
    <col min="4113" max="4113" width="12.140625" style="970" customWidth="1"/>
    <col min="4114" max="4114" width="2.5703125" style="970" customWidth="1"/>
    <col min="4115" max="4352" width="11.42578125" style="970"/>
    <col min="4353" max="4353" width="38.28515625" style="970" customWidth="1"/>
    <col min="4354" max="4367" width="13.85546875" style="970" customWidth="1"/>
    <col min="4368" max="4368" width="14.140625" style="970" customWidth="1"/>
    <col min="4369" max="4369" width="12.140625" style="970" customWidth="1"/>
    <col min="4370" max="4370" width="2.5703125" style="970" customWidth="1"/>
    <col min="4371" max="4608" width="11.42578125" style="970"/>
    <col min="4609" max="4609" width="38.28515625" style="970" customWidth="1"/>
    <col min="4610" max="4623" width="13.85546875" style="970" customWidth="1"/>
    <col min="4624" max="4624" width="14.140625" style="970" customWidth="1"/>
    <col min="4625" max="4625" width="12.140625" style="970" customWidth="1"/>
    <col min="4626" max="4626" width="2.5703125" style="970" customWidth="1"/>
    <col min="4627" max="4864" width="11.42578125" style="970"/>
    <col min="4865" max="4865" width="38.28515625" style="970" customWidth="1"/>
    <col min="4866" max="4879" width="13.85546875" style="970" customWidth="1"/>
    <col min="4880" max="4880" width="14.140625" style="970" customWidth="1"/>
    <col min="4881" max="4881" width="12.140625" style="970" customWidth="1"/>
    <col min="4882" max="4882" width="2.5703125" style="970" customWidth="1"/>
    <col min="4883" max="5120" width="11.42578125" style="970"/>
    <col min="5121" max="5121" width="38.28515625" style="970" customWidth="1"/>
    <col min="5122" max="5135" width="13.85546875" style="970" customWidth="1"/>
    <col min="5136" max="5136" width="14.140625" style="970" customWidth="1"/>
    <col min="5137" max="5137" width="12.140625" style="970" customWidth="1"/>
    <col min="5138" max="5138" width="2.5703125" style="970" customWidth="1"/>
    <col min="5139" max="5376" width="11.42578125" style="970"/>
    <col min="5377" max="5377" width="38.28515625" style="970" customWidth="1"/>
    <col min="5378" max="5391" width="13.85546875" style="970" customWidth="1"/>
    <col min="5392" max="5392" width="14.140625" style="970" customWidth="1"/>
    <col min="5393" max="5393" width="12.140625" style="970" customWidth="1"/>
    <col min="5394" max="5394" width="2.5703125" style="970" customWidth="1"/>
    <col min="5395" max="5632" width="11.42578125" style="970"/>
    <col min="5633" max="5633" width="38.28515625" style="970" customWidth="1"/>
    <col min="5634" max="5647" width="13.85546875" style="970" customWidth="1"/>
    <col min="5648" max="5648" width="14.140625" style="970" customWidth="1"/>
    <col min="5649" max="5649" width="12.140625" style="970" customWidth="1"/>
    <col min="5650" max="5650" width="2.5703125" style="970" customWidth="1"/>
    <col min="5651" max="5888" width="11.42578125" style="970"/>
    <col min="5889" max="5889" width="38.28515625" style="970" customWidth="1"/>
    <col min="5890" max="5903" width="13.85546875" style="970" customWidth="1"/>
    <col min="5904" max="5904" width="14.140625" style="970" customWidth="1"/>
    <col min="5905" max="5905" width="12.140625" style="970" customWidth="1"/>
    <col min="5906" max="5906" width="2.5703125" style="970" customWidth="1"/>
    <col min="5907" max="6144" width="11.42578125" style="970"/>
    <col min="6145" max="6145" width="38.28515625" style="970" customWidth="1"/>
    <col min="6146" max="6159" width="13.85546875" style="970" customWidth="1"/>
    <col min="6160" max="6160" width="14.140625" style="970" customWidth="1"/>
    <col min="6161" max="6161" width="12.140625" style="970" customWidth="1"/>
    <col min="6162" max="6162" width="2.5703125" style="970" customWidth="1"/>
    <col min="6163" max="6400" width="11.42578125" style="970"/>
    <col min="6401" max="6401" width="38.28515625" style="970" customWidth="1"/>
    <col min="6402" max="6415" width="13.85546875" style="970" customWidth="1"/>
    <col min="6416" max="6416" width="14.140625" style="970" customWidth="1"/>
    <col min="6417" max="6417" width="12.140625" style="970" customWidth="1"/>
    <col min="6418" max="6418" width="2.5703125" style="970" customWidth="1"/>
    <col min="6419" max="6656" width="11.42578125" style="970"/>
    <col min="6657" max="6657" width="38.28515625" style="970" customWidth="1"/>
    <col min="6658" max="6671" width="13.85546875" style="970" customWidth="1"/>
    <col min="6672" max="6672" width="14.140625" style="970" customWidth="1"/>
    <col min="6673" max="6673" width="12.140625" style="970" customWidth="1"/>
    <col min="6674" max="6674" width="2.5703125" style="970" customWidth="1"/>
    <col min="6675" max="6912" width="11.42578125" style="970"/>
    <col min="6913" max="6913" width="38.28515625" style="970" customWidth="1"/>
    <col min="6914" max="6927" width="13.85546875" style="970" customWidth="1"/>
    <col min="6928" max="6928" width="14.140625" style="970" customWidth="1"/>
    <col min="6929" max="6929" width="12.140625" style="970" customWidth="1"/>
    <col min="6930" max="6930" width="2.5703125" style="970" customWidth="1"/>
    <col min="6931" max="7168" width="11.42578125" style="970"/>
    <col min="7169" max="7169" width="38.28515625" style="970" customWidth="1"/>
    <col min="7170" max="7183" width="13.85546875" style="970" customWidth="1"/>
    <col min="7184" max="7184" width="14.140625" style="970" customWidth="1"/>
    <col min="7185" max="7185" width="12.140625" style="970" customWidth="1"/>
    <col min="7186" max="7186" width="2.5703125" style="970" customWidth="1"/>
    <col min="7187" max="7424" width="11.42578125" style="970"/>
    <col min="7425" max="7425" width="38.28515625" style="970" customWidth="1"/>
    <col min="7426" max="7439" width="13.85546875" style="970" customWidth="1"/>
    <col min="7440" max="7440" width="14.140625" style="970" customWidth="1"/>
    <col min="7441" max="7441" width="12.140625" style="970" customWidth="1"/>
    <col min="7442" max="7442" width="2.5703125" style="970" customWidth="1"/>
    <col min="7443" max="7680" width="11.42578125" style="970"/>
    <col min="7681" max="7681" width="38.28515625" style="970" customWidth="1"/>
    <col min="7682" max="7695" width="13.85546875" style="970" customWidth="1"/>
    <col min="7696" max="7696" width="14.140625" style="970" customWidth="1"/>
    <col min="7697" max="7697" width="12.140625" style="970" customWidth="1"/>
    <col min="7698" max="7698" width="2.5703125" style="970" customWidth="1"/>
    <col min="7699" max="7936" width="11.42578125" style="970"/>
    <col min="7937" max="7937" width="38.28515625" style="970" customWidth="1"/>
    <col min="7938" max="7951" width="13.85546875" style="970" customWidth="1"/>
    <col min="7952" max="7952" width="14.140625" style="970" customWidth="1"/>
    <col min="7953" max="7953" width="12.140625" style="970" customWidth="1"/>
    <col min="7954" max="7954" width="2.5703125" style="970" customWidth="1"/>
    <col min="7955" max="8192" width="11.42578125" style="970"/>
    <col min="8193" max="8193" width="38.28515625" style="970" customWidth="1"/>
    <col min="8194" max="8207" width="13.85546875" style="970" customWidth="1"/>
    <col min="8208" max="8208" width="14.140625" style="970" customWidth="1"/>
    <col min="8209" max="8209" width="12.140625" style="970" customWidth="1"/>
    <col min="8210" max="8210" width="2.5703125" style="970" customWidth="1"/>
    <col min="8211" max="8448" width="11.42578125" style="970"/>
    <col min="8449" max="8449" width="38.28515625" style="970" customWidth="1"/>
    <col min="8450" max="8463" width="13.85546875" style="970" customWidth="1"/>
    <col min="8464" max="8464" width="14.140625" style="970" customWidth="1"/>
    <col min="8465" max="8465" width="12.140625" style="970" customWidth="1"/>
    <col min="8466" max="8466" width="2.5703125" style="970" customWidth="1"/>
    <col min="8467" max="8704" width="11.42578125" style="970"/>
    <col min="8705" max="8705" width="38.28515625" style="970" customWidth="1"/>
    <col min="8706" max="8719" width="13.85546875" style="970" customWidth="1"/>
    <col min="8720" max="8720" width="14.140625" style="970" customWidth="1"/>
    <col min="8721" max="8721" width="12.140625" style="970" customWidth="1"/>
    <col min="8722" max="8722" width="2.5703125" style="970" customWidth="1"/>
    <col min="8723" max="8960" width="11.42578125" style="970"/>
    <col min="8961" max="8961" width="38.28515625" style="970" customWidth="1"/>
    <col min="8962" max="8975" width="13.85546875" style="970" customWidth="1"/>
    <col min="8976" max="8976" width="14.140625" style="970" customWidth="1"/>
    <col min="8977" max="8977" width="12.140625" style="970" customWidth="1"/>
    <col min="8978" max="8978" width="2.5703125" style="970" customWidth="1"/>
    <col min="8979" max="9216" width="11.42578125" style="970"/>
    <col min="9217" max="9217" width="38.28515625" style="970" customWidth="1"/>
    <col min="9218" max="9231" width="13.85546875" style="970" customWidth="1"/>
    <col min="9232" max="9232" width="14.140625" style="970" customWidth="1"/>
    <col min="9233" max="9233" width="12.140625" style="970" customWidth="1"/>
    <col min="9234" max="9234" width="2.5703125" style="970" customWidth="1"/>
    <col min="9235" max="9472" width="11.42578125" style="970"/>
    <col min="9473" max="9473" width="38.28515625" style="970" customWidth="1"/>
    <col min="9474" max="9487" width="13.85546875" style="970" customWidth="1"/>
    <col min="9488" max="9488" width="14.140625" style="970" customWidth="1"/>
    <col min="9489" max="9489" width="12.140625" style="970" customWidth="1"/>
    <col min="9490" max="9490" width="2.5703125" style="970" customWidth="1"/>
    <col min="9491" max="9728" width="11.42578125" style="970"/>
    <col min="9729" max="9729" width="38.28515625" style="970" customWidth="1"/>
    <col min="9730" max="9743" width="13.85546875" style="970" customWidth="1"/>
    <col min="9744" max="9744" width="14.140625" style="970" customWidth="1"/>
    <col min="9745" max="9745" width="12.140625" style="970" customWidth="1"/>
    <col min="9746" max="9746" width="2.5703125" style="970" customWidth="1"/>
    <col min="9747" max="9984" width="11.42578125" style="970"/>
    <col min="9985" max="9985" width="38.28515625" style="970" customWidth="1"/>
    <col min="9986" max="9999" width="13.85546875" style="970" customWidth="1"/>
    <col min="10000" max="10000" width="14.140625" style="970" customWidth="1"/>
    <col min="10001" max="10001" width="12.140625" style="970" customWidth="1"/>
    <col min="10002" max="10002" width="2.5703125" style="970" customWidth="1"/>
    <col min="10003" max="10240" width="11.42578125" style="970"/>
    <col min="10241" max="10241" width="38.28515625" style="970" customWidth="1"/>
    <col min="10242" max="10255" width="13.85546875" style="970" customWidth="1"/>
    <col min="10256" max="10256" width="14.140625" style="970" customWidth="1"/>
    <col min="10257" max="10257" width="12.140625" style="970" customWidth="1"/>
    <col min="10258" max="10258" width="2.5703125" style="970" customWidth="1"/>
    <col min="10259" max="10496" width="11.42578125" style="970"/>
    <col min="10497" max="10497" width="38.28515625" style="970" customWidth="1"/>
    <col min="10498" max="10511" width="13.85546875" style="970" customWidth="1"/>
    <col min="10512" max="10512" width="14.140625" style="970" customWidth="1"/>
    <col min="10513" max="10513" width="12.140625" style="970" customWidth="1"/>
    <col min="10514" max="10514" width="2.5703125" style="970" customWidth="1"/>
    <col min="10515" max="10752" width="11.42578125" style="970"/>
    <col min="10753" max="10753" width="38.28515625" style="970" customWidth="1"/>
    <col min="10754" max="10767" width="13.85546875" style="970" customWidth="1"/>
    <col min="10768" max="10768" width="14.140625" style="970" customWidth="1"/>
    <col min="10769" max="10769" width="12.140625" style="970" customWidth="1"/>
    <col min="10770" max="10770" width="2.5703125" style="970" customWidth="1"/>
    <col min="10771" max="11008" width="11.42578125" style="970"/>
    <col min="11009" max="11009" width="38.28515625" style="970" customWidth="1"/>
    <col min="11010" max="11023" width="13.85546875" style="970" customWidth="1"/>
    <col min="11024" max="11024" width="14.140625" style="970" customWidth="1"/>
    <col min="11025" max="11025" width="12.140625" style="970" customWidth="1"/>
    <col min="11026" max="11026" width="2.5703125" style="970" customWidth="1"/>
    <col min="11027" max="11264" width="11.42578125" style="970"/>
    <col min="11265" max="11265" width="38.28515625" style="970" customWidth="1"/>
    <col min="11266" max="11279" width="13.85546875" style="970" customWidth="1"/>
    <col min="11280" max="11280" width="14.140625" style="970" customWidth="1"/>
    <col min="11281" max="11281" width="12.140625" style="970" customWidth="1"/>
    <col min="11282" max="11282" width="2.5703125" style="970" customWidth="1"/>
    <col min="11283" max="11520" width="11.42578125" style="970"/>
    <col min="11521" max="11521" width="38.28515625" style="970" customWidth="1"/>
    <col min="11522" max="11535" width="13.85546875" style="970" customWidth="1"/>
    <col min="11536" max="11536" width="14.140625" style="970" customWidth="1"/>
    <col min="11537" max="11537" width="12.140625" style="970" customWidth="1"/>
    <col min="11538" max="11538" width="2.5703125" style="970" customWidth="1"/>
    <col min="11539" max="11776" width="11.42578125" style="970"/>
    <col min="11777" max="11777" width="38.28515625" style="970" customWidth="1"/>
    <col min="11778" max="11791" width="13.85546875" style="970" customWidth="1"/>
    <col min="11792" max="11792" width="14.140625" style="970" customWidth="1"/>
    <col min="11793" max="11793" width="12.140625" style="970" customWidth="1"/>
    <col min="11794" max="11794" width="2.5703125" style="970" customWidth="1"/>
    <col min="11795" max="12032" width="11.42578125" style="970"/>
    <col min="12033" max="12033" width="38.28515625" style="970" customWidth="1"/>
    <col min="12034" max="12047" width="13.85546875" style="970" customWidth="1"/>
    <col min="12048" max="12048" width="14.140625" style="970" customWidth="1"/>
    <col min="12049" max="12049" width="12.140625" style="970" customWidth="1"/>
    <col min="12050" max="12050" width="2.5703125" style="970" customWidth="1"/>
    <col min="12051" max="12288" width="11.42578125" style="970"/>
    <col min="12289" max="12289" width="38.28515625" style="970" customWidth="1"/>
    <col min="12290" max="12303" width="13.85546875" style="970" customWidth="1"/>
    <col min="12304" max="12304" width="14.140625" style="970" customWidth="1"/>
    <col min="12305" max="12305" width="12.140625" style="970" customWidth="1"/>
    <col min="12306" max="12306" width="2.5703125" style="970" customWidth="1"/>
    <col min="12307" max="12544" width="11.42578125" style="970"/>
    <col min="12545" max="12545" width="38.28515625" style="970" customWidth="1"/>
    <col min="12546" max="12559" width="13.85546875" style="970" customWidth="1"/>
    <col min="12560" max="12560" width="14.140625" style="970" customWidth="1"/>
    <col min="12561" max="12561" width="12.140625" style="970" customWidth="1"/>
    <col min="12562" max="12562" width="2.5703125" style="970" customWidth="1"/>
    <col min="12563" max="12800" width="11.42578125" style="970"/>
    <col min="12801" max="12801" width="38.28515625" style="970" customWidth="1"/>
    <col min="12802" max="12815" width="13.85546875" style="970" customWidth="1"/>
    <col min="12816" max="12816" width="14.140625" style="970" customWidth="1"/>
    <col min="12817" max="12817" width="12.140625" style="970" customWidth="1"/>
    <col min="12818" max="12818" width="2.5703125" style="970" customWidth="1"/>
    <col min="12819" max="13056" width="11.42578125" style="970"/>
    <col min="13057" max="13057" width="38.28515625" style="970" customWidth="1"/>
    <col min="13058" max="13071" width="13.85546875" style="970" customWidth="1"/>
    <col min="13072" max="13072" width="14.140625" style="970" customWidth="1"/>
    <col min="13073" max="13073" width="12.140625" style="970" customWidth="1"/>
    <col min="13074" max="13074" width="2.5703125" style="970" customWidth="1"/>
    <col min="13075" max="13312" width="11.42578125" style="970"/>
    <col min="13313" max="13313" width="38.28515625" style="970" customWidth="1"/>
    <col min="13314" max="13327" width="13.85546875" style="970" customWidth="1"/>
    <col min="13328" max="13328" width="14.140625" style="970" customWidth="1"/>
    <col min="13329" max="13329" width="12.140625" style="970" customWidth="1"/>
    <col min="13330" max="13330" width="2.5703125" style="970" customWidth="1"/>
    <col min="13331" max="13568" width="11.42578125" style="970"/>
    <col min="13569" max="13569" width="38.28515625" style="970" customWidth="1"/>
    <col min="13570" max="13583" width="13.85546875" style="970" customWidth="1"/>
    <col min="13584" max="13584" width="14.140625" style="970" customWidth="1"/>
    <col min="13585" max="13585" width="12.140625" style="970" customWidth="1"/>
    <col min="13586" max="13586" width="2.5703125" style="970" customWidth="1"/>
    <col min="13587" max="13824" width="11.42578125" style="970"/>
    <col min="13825" max="13825" width="38.28515625" style="970" customWidth="1"/>
    <col min="13826" max="13839" width="13.85546875" style="970" customWidth="1"/>
    <col min="13840" max="13840" width="14.140625" style="970" customWidth="1"/>
    <col min="13841" max="13841" width="12.140625" style="970" customWidth="1"/>
    <col min="13842" max="13842" width="2.5703125" style="970" customWidth="1"/>
    <col min="13843" max="14080" width="11.42578125" style="970"/>
    <col min="14081" max="14081" width="38.28515625" style="970" customWidth="1"/>
    <col min="14082" max="14095" width="13.85546875" style="970" customWidth="1"/>
    <col min="14096" max="14096" width="14.140625" style="970" customWidth="1"/>
    <col min="14097" max="14097" width="12.140625" style="970" customWidth="1"/>
    <col min="14098" max="14098" width="2.5703125" style="970" customWidth="1"/>
    <col min="14099" max="14336" width="11.42578125" style="970"/>
    <col min="14337" max="14337" width="38.28515625" style="970" customWidth="1"/>
    <col min="14338" max="14351" width="13.85546875" style="970" customWidth="1"/>
    <col min="14352" max="14352" width="14.140625" style="970" customWidth="1"/>
    <col min="14353" max="14353" width="12.140625" style="970" customWidth="1"/>
    <col min="14354" max="14354" width="2.5703125" style="970" customWidth="1"/>
    <col min="14355" max="14592" width="11.42578125" style="970"/>
    <col min="14593" max="14593" width="38.28515625" style="970" customWidth="1"/>
    <col min="14594" max="14607" width="13.85546875" style="970" customWidth="1"/>
    <col min="14608" max="14608" width="14.140625" style="970" customWidth="1"/>
    <col min="14609" max="14609" width="12.140625" style="970" customWidth="1"/>
    <col min="14610" max="14610" width="2.5703125" style="970" customWidth="1"/>
    <col min="14611" max="14848" width="11.42578125" style="970"/>
    <col min="14849" max="14849" width="38.28515625" style="970" customWidth="1"/>
    <col min="14850" max="14863" width="13.85546875" style="970" customWidth="1"/>
    <col min="14864" max="14864" width="14.140625" style="970" customWidth="1"/>
    <col min="14865" max="14865" width="12.140625" style="970" customWidth="1"/>
    <col min="14866" max="14866" width="2.5703125" style="970" customWidth="1"/>
    <col min="14867" max="15104" width="11.42578125" style="970"/>
    <col min="15105" max="15105" width="38.28515625" style="970" customWidth="1"/>
    <col min="15106" max="15119" width="13.85546875" style="970" customWidth="1"/>
    <col min="15120" max="15120" width="14.140625" style="970" customWidth="1"/>
    <col min="15121" max="15121" width="12.140625" style="970" customWidth="1"/>
    <col min="15122" max="15122" width="2.5703125" style="970" customWidth="1"/>
    <col min="15123" max="15360" width="11.42578125" style="970"/>
    <col min="15361" max="15361" width="38.28515625" style="970" customWidth="1"/>
    <col min="15362" max="15375" width="13.85546875" style="970" customWidth="1"/>
    <col min="15376" max="15376" width="14.140625" style="970" customWidth="1"/>
    <col min="15377" max="15377" width="12.140625" style="970" customWidth="1"/>
    <col min="15378" max="15378" width="2.5703125" style="970" customWidth="1"/>
    <col min="15379" max="15616" width="11.42578125" style="970"/>
    <col min="15617" max="15617" width="38.28515625" style="970" customWidth="1"/>
    <col min="15618" max="15631" width="13.85546875" style="970" customWidth="1"/>
    <col min="15632" max="15632" width="14.140625" style="970" customWidth="1"/>
    <col min="15633" max="15633" width="12.140625" style="970" customWidth="1"/>
    <col min="15634" max="15634" width="2.5703125" style="970" customWidth="1"/>
    <col min="15635" max="15872" width="11.42578125" style="970"/>
    <col min="15873" max="15873" width="38.28515625" style="970" customWidth="1"/>
    <col min="15874" max="15887" width="13.85546875" style="970" customWidth="1"/>
    <col min="15888" max="15888" width="14.140625" style="970" customWidth="1"/>
    <col min="15889" max="15889" width="12.140625" style="970" customWidth="1"/>
    <col min="15890" max="15890" width="2.5703125" style="970" customWidth="1"/>
    <col min="15891" max="16128" width="11.42578125" style="970"/>
    <col min="16129" max="16129" width="38.28515625" style="970" customWidth="1"/>
    <col min="16130" max="16143" width="13.85546875" style="970" customWidth="1"/>
    <col min="16144" max="16144" width="14.140625" style="970" customWidth="1"/>
    <col min="16145" max="16145" width="12.140625" style="970" customWidth="1"/>
    <col min="16146" max="16146" width="2.5703125" style="970" customWidth="1"/>
    <col min="16147" max="16384" width="11.42578125" style="970"/>
  </cols>
  <sheetData>
    <row r="1" spans="1:17" s="52" customFormat="1" ht="3.75" customHeight="1">
      <c r="A1" s="132">
        <v>0</v>
      </c>
      <c r="B1" s="770"/>
      <c r="C1" s="770"/>
      <c r="D1" s="770"/>
      <c r="E1" s="770"/>
      <c r="F1" s="770"/>
      <c r="G1" s="770"/>
      <c r="H1" s="770"/>
      <c r="I1" s="770"/>
      <c r="J1" s="770"/>
      <c r="K1" s="770"/>
      <c r="L1" s="770"/>
      <c r="M1" s="770"/>
      <c r="N1" s="770"/>
      <c r="O1" s="770"/>
      <c r="P1" s="770"/>
      <c r="Q1" s="770"/>
    </row>
    <row r="2" spans="1:17" s="52" customFormat="1" ht="38.25" customHeight="1">
      <c r="A2" s="1117" t="s">
        <v>1072</v>
      </c>
      <c r="B2" s="1117"/>
      <c r="C2" s="1117"/>
      <c r="D2" s="1117"/>
      <c r="E2" s="1117"/>
      <c r="F2" s="1117"/>
      <c r="G2" s="1117"/>
      <c r="H2" s="1117"/>
      <c r="I2" s="1117"/>
      <c r="J2" s="1117"/>
      <c r="K2" s="1117"/>
      <c r="L2" s="1117"/>
      <c r="M2" s="1117"/>
      <c r="N2" s="1117"/>
      <c r="O2" s="1117"/>
      <c r="P2" s="1117"/>
      <c r="Q2" s="1117"/>
    </row>
    <row r="3" spans="1:17" s="52" customFormat="1" ht="20.25" customHeight="1">
      <c r="A3" s="1117" t="s">
        <v>708</v>
      </c>
      <c r="B3" s="1117"/>
      <c r="C3" s="1117"/>
      <c r="D3" s="1117"/>
      <c r="E3" s="1117"/>
      <c r="F3" s="1117"/>
      <c r="G3" s="1117"/>
      <c r="H3" s="1117"/>
      <c r="I3" s="1117"/>
      <c r="J3" s="1117"/>
      <c r="K3" s="1117"/>
      <c r="L3" s="1117"/>
      <c r="M3" s="1117"/>
      <c r="N3" s="1117"/>
      <c r="O3" s="1117"/>
      <c r="P3" s="1117"/>
      <c r="Q3" s="1117"/>
    </row>
    <row r="4" spans="1:17" s="52" customFormat="1" ht="20.25" customHeight="1">
      <c r="A4" s="1117" t="s">
        <v>1432</v>
      </c>
      <c r="B4" s="1117"/>
      <c r="C4" s="1117"/>
      <c r="D4" s="1117"/>
      <c r="E4" s="1117"/>
      <c r="F4" s="1117"/>
      <c r="G4" s="1117"/>
      <c r="H4" s="1117"/>
      <c r="I4" s="1117"/>
      <c r="J4" s="1117"/>
      <c r="K4" s="1117"/>
      <c r="L4" s="1117"/>
      <c r="M4" s="1117"/>
      <c r="N4" s="1117"/>
      <c r="O4" s="1117"/>
      <c r="P4" s="1117"/>
      <c r="Q4" s="1117"/>
    </row>
    <row r="5" spans="1:17" s="133" customFormat="1" ht="39" customHeight="1">
      <c r="A5" s="1118" t="s">
        <v>1256</v>
      </c>
      <c r="B5" s="1118"/>
      <c r="C5" s="1118"/>
      <c r="D5" s="1118"/>
      <c r="E5" s="1118"/>
      <c r="F5" s="1118"/>
      <c r="G5" s="1118"/>
      <c r="H5" s="1118"/>
      <c r="I5" s="1118"/>
      <c r="J5" s="1118"/>
      <c r="K5" s="1118"/>
      <c r="L5" s="1118"/>
      <c r="M5" s="1118"/>
      <c r="N5" s="1118"/>
      <c r="O5" s="1118"/>
      <c r="P5" s="1118"/>
      <c r="Q5" s="1118"/>
    </row>
    <row r="6" spans="1:17" s="970" customFormat="1" ht="7.5" customHeight="1">
      <c r="A6" s="134"/>
      <c r="B6" s="48"/>
      <c r="C6" s="48"/>
      <c r="D6" s="48"/>
      <c r="E6" s="48"/>
      <c r="F6" s="48"/>
      <c r="G6" s="48"/>
      <c r="H6" s="48"/>
      <c r="I6" s="48"/>
      <c r="J6" s="48"/>
      <c r="K6" s="48"/>
      <c r="L6" s="48"/>
      <c r="M6" s="48"/>
      <c r="N6" s="48"/>
      <c r="O6" s="48"/>
      <c r="P6" s="48"/>
      <c r="Q6" s="48"/>
    </row>
    <row r="7" spans="1:17" s="970" customFormat="1" ht="10.5" customHeight="1" thickBot="1">
      <c r="A7" s="135"/>
      <c r="B7" s="136"/>
      <c r="C7" s="136"/>
      <c r="D7" s="136"/>
      <c r="E7" s="136"/>
      <c r="F7" s="136"/>
      <c r="G7" s="875"/>
      <c r="H7" s="875"/>
      <c r="I7" s="875"/>
      <c r="J7" s="876"/>
      <c r="K7" s="875"/>
      <c r="L7" s="875"/>
      <c r="M7" s="875"/>
      <c r="N7" s="875"/>
      <c r="O7" s="875"/>
      <c r="P7" s="875"/>
      <c r="Q7" s="875"/>
    </row>
    <row r="8" spans="1:17" s="970" customFormat="1" ht="39.75" customHeight="1" thickTop="1" thickBot="1">
      <c r="A8" s="138"/>
      <c r="B8" s="446" t="s">
        <v>297</v>
      </c>
      <c r="C8" s="446" t="s">
        <v>298</v>
      </c>
      <c r="D8" s="446" t="s">
        <v>299</v>
      </c>
      <c r="E8" s="446" t="s">
        <v>300</v>
      </c>
      <c r="F8" s="446" t="s">
        <v>301</v>
      </c>
      <c r="G8" s="446" t="s">
        <v>302</v>
      </c>
      <c r="H8" s="446" t="s">
        <v>303</v>
      </c>
      <c r="I8" s="446" t="s">
        <v>304</v>
      </c>
      <c r="J8" s="446" t="s">
        <v>305</v>
      </c>
      <c r="K8" s="446" t="s">
        <v>306</v>
      </c>
      <c r="L8" s="446" t="s">
        <v>307</v>
      </c>
      <c r="M8" s="446" t="s">
        <v>308</v>
      </c>
      <c r="N8" s="446" t="s">
        <v>1074</v>
      </c>
      <c r="O8" s="446" t="s">
        <v>1075</v>
      </c>
      <c r="P8" s="447" t="s">
        <v>309</v>
      </c>
      <c r="Q8" s="448" t="s">
        <v>709</v>
      </c>
    </row>
    <row r="9" spans="1:17" s="970" customFormat="1" ht="30.75" customHeight="1" thickTop="1">
      <c r="A9" s="139" t="s">
        <v>710</v>
      </c>
      <c r="B9" s="140">
        <v>19363676.354839999</v>
      </c>
      <c r="C9" s="140">
        <v>16375413.78916</v>
      </c>
      <c r="D9" s="140">
        <v>24829927.639210001</v>
      </c>
      <c r="E9" s="140">
        <v>18541183.86885</v>
      </c>
      <c r="F9" s="140">
        <v>16657127.550100001</v>
      </c>
      <c r="G9" s="140">
        <v>8406599.7175299991</v>
      </c>
      <c r="H9" s="140">
        <v>7641870.3341899998</v>
      </c>
      <c r="I9" s="140">
        <v>10266690.019129999</v>
      </c>
      <c r="J9" s="140">
        <v>139256.61952000001</v>
      </c>
      <c r="K9" s="140">
        <v>722628.44076999999</v>
      </c>
      <c r="L9" s="140">
        <v>10236460.563510001</v>
      </c>
      <c r="M9" s="140">
        <v>3009152.3224499999</v>
      </c>
      <c r="N9" s="140">
        <v>11595749.536180001</v>
      </c>
      <c r="O9" s="140">
        <v>7417848.1871499997</v>
      </c>
      <c r="P9" s="140">
        <v>155203584.94258997</v>
      </c>
      <c r="Q9" s="141">
        <v>0.9627631262123667</v>
      </c>
    </row>
    <row r="10" spans="1:17" s="970" customFormat="1" ht="30.75" customHeight="1">
      <c r="A10" s="139" t="s">
        <v>711</v>
      </c>
      <c r="B10" s="140">
        <v>77500.840849999993</v>
      </c>
      <c r="C10" s="140">
        <v>72726.199640000006</v>
      </c>
      <c r="D10" s="140">
        <v>71693.614709999994</v>
      </c>
      <c r="E10" s="140">
        <v>38930.51053</v>
      </c>
      <c r="F10" s="140">
        <v>44801.446830000001</v>
      </c>
      <c r="G10" s="140">
        <v>26076.740949999999</v>
      </c>
      <c r="H10" s="140">
        <v>34219.682249999998</v>
      </c>
      <c r="I10" s="140">
        <v>62876.760799999996</v>
      </c>
      <c r="J10" s="140">
        <v>297.32772</v>
      </c>
      <c r="K10" s="140">
        <v>530.30957999999998</v>
      </c>
      <c r="L10" s="140">
        <v>57252.807630000003</v>
      </c>
      <c r="M10" s="140">
        <v>8709.6969600000011</v>
      </c>
      <c r="N10" s="140">
        <v>17969.323089999998</v>
      </c>
      <c r="O10" s="140">
        <v>20695.397140000001</v>
      </c>
      <c r="P10" s="140">
        <v>534280.65867999999</v>
      </c>
      <c r="Q10" s="141">
        <v>3.3142644057856737E-3</v>
      </c>
    </row>
    <row r="11" spans="1:17" s="970" customFormat="1" ht="30.75" customHeight="1">
      <c r="A11" s="139" t="s">
        <v>712</v>
      </c>
      <c r="B11" s="140">
        <v>369441.94637000002</v>
      </c>
      <c r="C11" s="140">
        <v>138155.45431</v>
      </c>
      <c r="D11" s="140">
        <v>391460.20438999997</v>
      </c>
      <c r="E11" s="140">
        <v>795905.17755999998</v>
      </c>
      <c r="F11" s="140">
        <v>274128.14032000001</v>
      </c>
      <c r="G11" s="140">
        <v>124630.75967</v>
      </c>
      <c r="H11" s="140">
        <v>101922.38529000001</v>
      </c>
      <c r="I11" s="140">
        <v>7724.7201500000001</v>
      </c>
      <c r="J11" s="140">
        <v>131.07024999999999</v>
      </c>
      <c r="K11" s="140">
        <v>0</v>
      </c>
      <c r="L11" s="140">
        <v>55849.312319999997</v>
      </c>
      <c r="M11" s="140">
        <v>65992.826100000006</v>
      </c>
      <c r="N11" s="140">
        <v>73077.94902</v>
      </c>
      <c r="O11" s="140">
        <v>38652.251560000004</v>
      </c>
      <c r="P11" s="140">
        <v>2437072.1973100007</v>
      </c>
      <c r="Q11" s="141">
        <v>1.5117712959757511E-2</v>
      </c>
    </row>
    <row r="12" spans="1:17" s="970" customFormat="1" ht="30.75" customHeight="1">
      <c r="A12" s="139" t="s">
        <v>713</v>
      </c>
      <c r="B12" s="140">
        <v>10334.36981</v>
      </c>
      <c r="C12" s="140">
        <v>4104.6810299999997</v>
      </c>
      <c r="D12" s="140">
        <v>9900.1176099999993</v>
      </c>
      <c r="E12" s="140">
        <v>20068.255789999999</v>
      </c>
      <c r="F12" s="140">
        <v>8216.2328400000006</v>
      </c>
      <c r="G12" s="140">
        <v>3538.36222</v>
      </c>
      <c r="H12" s="140">
        <v>2832.0491200000001</v>
      </c>
      <c r="I12" s="140">
        <v>339.50434000000001</v>
      </c>
      <c r="J12" s="140">
        <v>8.5195699999999999</v>
      </c>
      <c r="K12" s="140">
        <v>0</v>
      </c>
      <c r="L12" s="140">
        <v>2476.8801800000001</v>
      </c>
      <c r="M12" s="140">
        <v>1866.6546599999999</v>
      </c>
      <c r="N12" s="140">
        <v>1843.7398600000001</v>
      </c>
      <c r="O12" s="140">
        <v>1334.2528500000001</v>
      </c>
      <c r="P12" s="140">
        <v>66863.619879999998</v>
      </c>
      <c r="Q12" s="141">
        <v>4.1477023697201402E-4</v>
      </c>
    </row>
    <row r="13" spans="1:17" s="970" customFormat="1" ht="30.75" customHeight="1">
      <c r="A13" s="139" t="s">
        <v>714</v>
      </c>
      <c r="B13" s="140">
        <v>46210.144249999998</v>
      </c>
      <c r="C13" s="140">
        <v>108773.43068999999</v>
      </c>
      <c r="D13" s="140">
        <v>199220.87745</v>
      </c>
      <c r="E13" s="140">
        <v>255019.94658000002</v>
      </c>
      <c r="F13" s="140">
        <v>64310.487369999995</v>
      </c>
      <c r="G13" s="140">
        <v>41474.875409999993</v>
      </c>
      <c r="H13" s="140">
        <v>41227.174840000007</v>
      </c>
      <c r="I13" s="140">
        <v>8279.0836900000013</v>
      </c>
      <c r="J13" s="140">
        <v>267.29559</v>
      </c>
      <c r="K13" s="140">
        <v>0</v>
      </c>
      <c r="L13" s="140">
        <v>21313.151449999998</v>
      </c>
      <c r="M13" s="140">
        <v>12627.71385</v>
      </c>
      <c r="N13" s="140">
        <v>44435.534789999998</v>
      </c>
      <c r="O13" s="140">
        <v>15036.89256</v>
      </c>
      <c r="P13" s="140">
        <v>858196.60851999989</v>
      </c>
      <c r="Q13" s="141">
        <v>5.3235886917766305E-3</v>
      </c>
    </row>
    <row r="14" spans="1:17" s="970" customFormat="1" ht="30.75" customHeight="1">
      <c r="A14" s="139" t="s">
        <v>715</v>
      </c>
      <c r="B14" s="140">
        <v>5934.0597199999993</v>
      </c>
      <c r="C14" s="140">
        <v>11670.243899999999</v>
      </c>
      <c r="D14" s="140">
        <v>21869.548420000003</v>
      </c>
      <c r="E14" s="140">
        <v>30543.202499999999</v>
      </c>
      <c r="F14" s="140">
        <v>8155.8212999999996</v>
      </c>
      <c r="G14" s="140">
        <v>6116.6977900000002</v>
      </c>
      <c r="H14" s="140">
        <v>4858.3745599999993</v>
      </c>
      <c r="I14" s="140">
        <v>1623.1969299999998</v>
      </c>
      <c r="J14" s="140">
        <v>53.459120000000006</v>
      </c>
      <c r="K14" s="140">
        <v>0</v>
      </c>
      <c r="L14" s="140">
        <v>4004.3910699999997</v>
      </c>
      <c r="M14" s="140">
        <v>1665.2134699999999</v>
      </c>
      <c r="N14" s="140">
        <v>5949.2612300000001</v>
      </c>
      <c r="O14" s="140">
        <v>2468.7299600000001</v>
      </c>
      <c r="P14" s="140">
        <v>104912.19997</v>
      </c>
      <c r="Q14" s="141">
        <v>6.5079423041868706E-4</v>
      </c>
    </row>
    <row r="15" spans="1:17" s="970" customFormat="1" ht="30.75" customHeight="1">
      <c r="A15" s="139" t="s">
        <v>716</v>
      </c>
      <c r="B15" s="140">
        <v>85595.438959999999</v>
      </c>
      <c r="C15" s="140">
        <v>30419.129840000001</v>
      </c>
      <c r="D15" s="140">
        <v>64973.764280000003</v>
      </c>
      <c r="E15" s="140">
        <v>124161.55343</v>
      </c>
      <c r="F15" s="140">
        <v>25421.775329999997</v>
      </c>
      <c r="G15" s="140">
        <v>14710.612499999999</v>
      </c>
      <c r="H15" s="140">
        <v>38523.843549999998</v>
      </c>
      <c r="I15" s="140">
        <v>1942.2421399999998</v>
      </c>
      <c r="J15" s="140">
        <v>0</v>
      </c>
      <c r="K15" s="140">
        <v>0</v>
      </c>
      <c r="L15" s="140">
        <v>14132.48827</v>
      </c>
      <c r="M15" s="140">
        <v>5997.2866100000001</v>
      </c>
      <c r="N15" s="140">
        <v>9345.1749600000003</v>
      </c>
      <c r="O15" s="140">
        <v>5970.1896299999999</v>
      </c>
      <c r="P15" s="140">
        <v>421193.49949999986</v>
      </c>
      <c r="Q15" s="141">
        <v>2.6127590446376955E-3</v>
      </c>
    </row>
    <row r="16" spans="1:17" s="970" customFormat="1" ht="30.75" customHeight="1">
      <c r="A16" s="139" t="s">
        <v>717</v>
      </c>
      <c r="B16" s="140">
        <v>22627.694359999998</v>
      </c>
      <c r="C16" s="140">
        <v>8455.0548800000015</v>
      </c>
      <c r="D16" s="140">
        <v>18440.458019999998</v>
      </c>
      <c r="E16" s="140">
        <v>36911.4997</v>
      </c>
      <c r="F16" s="140">
        <v>7728.0737600000002</v>
      </c>
      <c r="G16" s="140">
        <v>5335.9573799999998</v>
      </c>
      <c r="H16" s="140">
        <v>10250.54398</v>
      </c>
      <c r="I16" s="140">
        <v>970.51857999999993</v>
      </c>
      <c r="J16" s="140">
        <v>0</v>
      </c>
      <c r="K16" s="140">
        <v>0</v>
      </c>
      <c r="L16" s="140">
        <v>7066.2447400000001</v>
      </c>
      <c r="M16" s="140">
        <v>1634.16066</v>
      </c>
      <c r="N16" s="140">
        <v>2655.5336299999999</v>
      </c>
      <c r="O16" s="140">
        <v>2391.2210800000003</v>
      </c>
      <c r="P16" s="140">
        <v>124466.96076999999</v>
      </c>
      <c r="Q16" s="141">
        <v>7.7209685784902012E-4</v>
      </c>
    </row>
    <row r="17" spans="1:17" s="970" customFormat="1" ht="30.75" customHeight="1">
      <c r="A17" s="139" t="s">
        <v>718</v>
      </c>
      <c r="B17" s="140">
        <v>58470.549559999999</v>
      </c>
      <c r="C17" s="140">
        <v>41640.327689999998</v>
      </c>
      <c r="D17" s="140">
        <v>56966.397499999999</v>
      </c>
      <c r="E17" s="140">
        <v>110373.47514</v>
      </c>
      <c r="F17" s="140">
        <v>22458.247440000003</v>
      </c>
      <c r="G17" s="140">
        <v>44787.292289999998</v>
      </c>
      <c r="H17" s="140">
        <v>17101.493640000001</v>
      </c>
      <c r="I17" s="140">
        <v>4695.7172699999992</v>
      </c>
      <c r="J17" s="140">
        <v>0</v>
      </c>
      <c r="K17" s="140">
        <v>0</v>
      </c>
      <c r="L17" s="140">
        <v>12995.98482</v>
      </c>
      <c r="M17" s="140">
        <v>16338.894460000001</v>
      </c>
      <c r="N17" s="140">
        <v>14426.009820000001</v>
      </c>
      <c r="O17" s="140">
        <v>13246.107830000001</v>
      </c>
      <c r="P17" s="140">
        <v>413500.49745999998</v>
      </c>
      <c r="Q17" s="141">
        <v>2.5650376038170593E-3</v>
      </c>
    </row>
    <row r="18" spans="1:17" s="970" customFormat="1" ht="30.75" customHeight="1">
      <c r="A18" s="139" t="s">
        <v>719</v>
      </c>
      <c r="B18" s="140">
        <v>26309.607359999998</v>
      </c>
      <c r="C18" s="140">
        <v>25046.56136</v>
      </c>
      <c r="D18" s="140">
        <v>25994.216399999998</v>
      </c>
      <c r="E18" s="140">
        <v>54588.293819999999</v>
      </c>
      <c r="F18" s="140">
        <v>10910.506039999998</v>
      </c>
      <c r="G18" s="140">
        <v>20454.880690000002</v>
      </c>
      <c r="H18" s="140">
        <v>9136.5939999999991</v>
      </c>
      <c r="I18" s="140">
        <v>3742.4358999999999</v>
      </c>
      <c r="J18" s="140">
        <v>0</v>
      </c>
      <c r="K18" s="140">
        <v>0</v>
      </c>
      <c r="L18" s="140">
        <v>10396.78795</v>
      </c>
      <c r="M18" s="140">
        <v>7812.8187099999996</v>
      </c>
      <c r="N18" s="140">
        <v>6673.0034999999998</v>
      </c>
      <c r="O18" s="140">
        <v>7924.41903</v>
      </c>
      <c r="P18" s="140">
        <v>208990.12475999998</v>
      </c>
      <c r="Q18" s="141">
        <v>1.296413262205749E-3</v>
      </c>
    </row>
    <row r="19" spans="1:17" s="970" customFormat="1" ht="30.75" customHeight="1">
      <c r="A19" s="139" t="s">
        <v>720</v>
      </c>
      <c r="B19" s="140">
        <v>195956.11874000001</v>
      </c>
      <c r="C19" s="140">
        <v>187205.74061000001</v>
      </c>
      <c r="D19" s="140">
        <v>430569.15255</v>
      </c>
      <c r="E19" s="140">
        <v>217890.81638</v>
      </c>
      <c r="F19" s="140">
        <v>170178.14018000002</v>
      </c>
      <c r="G19" s="140">
        <v>78765.534650000001</v>
      </c>
      <c r="H19" s="140">
        <v>113327.06946</v>
      </c>
      <c r="I19" s="140">
        <v>71916.418540000013</v>
      </c>
      <c r="J19" s="140">
        <v>330.93221</v>
      </c>
      <c r="K19" s="140">
        <v>0</v>
      </c>
      <c r="L19" s="140">
        <v>191535.16359000001</v>
      </c>
      <c r="M19" s="140">
        <v>37121.616969999995</v>
      </c>
      <c r="N19" s="140">
        <v>86620.87659</v>
      </c>
      <c r="O19" s="140">
        <v>91442.270150000011</v>
      </c>
      <c r="P19" s="140">
        <v>1872859.8506200002</v>
      </c>
      <c r="Q19" s="141">
        <v>1.1617775487644273E-2</v>
      </c>
    </row>
    <row r="20" spans="1:17" s="970" customFormat="1" ht="30.75" customHeight="1" thickBot="1">
      <c r="A20" s="139" t="s">
        <v>721</v>
      </c>
      <c r="B20" s="140">
        <v>153659.52828</v>
      </c>
      <c r="C20" s="140">
        <v>149084.50268999999</v>
      </c>
      <c r="D20" s="140">
        <v>288845.84219</v>
      </c>
      <c r="E20" s="140">
        <v>184099.19081999999</v>
      </c>
      <c r="F20" s="140">
        <v>107550.48784999999</v>
      </c>
      <c r="G20" s="140">
        <v>57263.519180000003</v>
      </c>
      <c r="H20" s="140">
        <v>93593.854989999993</v>
      </c>
      <c r="I20" s="140">
        <v>71463.12427</v>
      </c>
      <c r="J20" s="140">
        <v>193.73220999999998</v>
      </c>
      <c r="K20" s="140">
        <v>0</v>
      </c>
      <c r="L20" s="140">
        <v>191535.16419000001</v>
      </c>
      <c r="M20" s="140">
        <v>29572.354350000001</v>
      </c>
      <c r="N20" s="140">
        <v>51519.391009999999</v>
      </c>
      <c r="O20" s="140">
        <v>80333.053319999992</v>
      </c>
      <c r="P20" s="140">
        <v>1458713.7453499998</v>
      </c>
      <c r="Q20" s="141">
        <v>9.0487330317892082E-3</v>
      </c>
    </row>
    <row r="21" spans="1:17" s="970" customFormat="1" ht="30.75" customHeight="1" thickTop="1" thickBot="1">
      <c r="A21" s="142" t="s">
        <v>722</v>
      </c>
      <c r="B21" s="368">
        <v>20119350.552720003</v>
      </c>
      <c r="C21" s="368">
        <v>16881607.872299999</v>
      </c>
      <c r="D21" s="368">
        <v>25973118.035380002</v>
      </c>
      <c r="E21" s="368">
        <v>20044534.837940004</v>
      </c>
      <c r="F21" s="368">
        <v>17213624.340739999</v>
      </c>
      <c r="G21" s="368">
        <v>8710968.7920500003</v>
      </c>
      <c r="H21" s="368">
        <v>7953972.3009700002</v>
      </c>
      <c r="I21" s="368">
        <v>10361248.200920001</v>
      </c>
      <c r="J21" s="368">
        <v>139985.91756999999</v>
      </c>
      <c r="K21" s="368">
        <v>722628.44076999999</v>
      </c>
      <c r="L21" s="368">
        <v>10532286.663960002</v>
      </c>
      <c r="M21" s="368">
        <v>3147230.6604399998</v>
      </c>
      <c r="N21" s="368">
        <v>11823655.081360001</v>
      </c>
      <c r="O21" s="368">
        <v>7582195.8988799993</v>
      </c>
      <c r="P21" s="368">
        <v>161206407.59599999</v>
      </c>
      <c r="Q21" s="143">
        <v>1</v>
      </c>
    </row>
    <row r="22" spans="1:17" s="970" customFormat="1" ht="30.75" customHeight="1" thickTop="1">
      <c r="A22" s="144" t="s">
        <v>723</v>
      </c>
      <c r="B22" s="369">
        <v>296366.10037999996</v>
      </c>
      <c r="C22" s="369">
        <v>271087.24349999998</v>
      </c>
      <c r="D22" s="369">
        <v>436743.79735000001</v>
      </c>
      <c r="E22" s="369">
        <v>365140.95315999998</v>
      </c>
      <c r="F22" s="369">
        <v>187362.56861999998</v>
      </c>
      <c r="G22" s="369">
        <v>118786.15821000001</v>
      </c>
      <c r="H22" s="369">
        <v>154891.09889999998</v>
      </c>
      <c r="I22" s="369">
        <v>141015.54081999999</v>
      </c>
      <c r="J22" s="369">
        <v>553.03861999999992</v>
      </c>
      <c r="K22" s="369">
        <v>530.30957999999998</v>
      </c>
      <c r="L22" s="369">
        <v>272732.27575999999</v>
      </c>
      <c r="M22" s="369">
        <v>51260.898809999999</v>
      </c>
      <c r="N22" s="369">
        <v>86610.25232</v>
      </c>
      <c r="O22" s="369">
        <v>115147.07337999999</v>
      </c>
      <c r="P22" s="369">
        <v>2498227.3094099998</v>
      </c>
      <c r="Q22" s="877"/>
    </row>
    <row r="23" spans="1:17" s="147" customFormat="1" ht="30.75" customHeight="1" thickBot="1">
      <c r="A23" s="145" t="s">
        <v>724</v>
      </c>
      <c r="B23" s="146">
        <v>0.12480490603786164</v>
      </c>
      <c r="C23" s="146">
        <v>0.10472045202202547</v>
      </c>
      <c r="D23" s="146">
        <v>0.1611171567104909</v>
      </c>
      <c r="E23" s="146">
        <v>0.12434080714814817</v>
      </c>
      <c r="F23" s="146">
        <v>0.10678002566671624</v>
      </c>
      <c r="G23" s="146">
        <v>5.4036120039847257E-2</v>
      </c>
      <c r="H23" s="146">
        <v>4.9340298686535347E-2</v>
      </c>
      <c r="I23" s="146">
        <v>6.4273178438951167E-2</v>
      </c>
      <c r="J23" s="146">
        <v>8.6836447544206337E-4</v>
      </c>
      <c r="K23" s="146">
        <v>4.4826285229367683E-3</v>
      </c>
      <c r="L23" s="146">
        <v>6.5334168914395807E-2</v>
      </c>
      <c r="M23" s="146">
        <v>1.9522987376080526E-2</v>
      </c>
      <c r="N23" s="146">
        <v>7.3344820827415932E-2</v>
      </c>
      <c r="O23" s="146">
        <v>4.7034085133152832E-2</v>
      </c>
      <c r="P23" s="146">
        <v>1</v>
      </c>
      <c r="Q23" s="146"/>
    </row>
    <row r="24" spans="1:17" s="970" customFormat="1" ht="13.5" customHeight="1" thickTop="1">
      <c r="A24" s="879" t="s">
        <v>725</v>
      </c>
      <c r="B24" s="148"/>
      <c r="C24" s="148"/>
      <c r="D24" s="148"/>
      <c r="E24" s="148"/>
      <c r="F24" s="148"/>
      <c r="G24" s="148"/>
      <c r="H24" s="148"/>
      <c r="I24" s="148"/>
      <c r="J24" s="148"/>
      <c r="K24" s="148"/>
      <c r="L24" s="148"/>
      <c r="M24" s="148"/>
      <c r="N24" s="148"/>
      <c r="O24" s="148"/>
      <c r="P24" s="148"/>
      <c r="Q24" s="148"/>
    </row>
    <row r="25" spans="1:17" s="970" customFormat="1" ht="40.5" customHeight="1">
      <c r="A25" s="1115" t="s">
        <v>354</v>
      </c>
      <c r="B25" s="1119"/>
      <c r="C25" s="1119"/>
      <c r="D25" s="1119"/>
      <c r="E25" s="1119"/>
      <c r="F25" s="1119"/>
      <c r="G25" s="1119"/>
      <c r="H25" s="1119"/>
      <c r="I25" s="1119"/>
      <c r="J25" s="1119"/>
      <c r="K25" s="1119"/>
      <c r="L25" s="1119"/>
      <c r="M25" s="1119"/>
      <c r="N25" s="1119"/>
      <c r="O25" s="1119"/>
      <c r="P25" s="1119"/>
      <c r="Q25" s="1119"/>
    </row>
    <row r="26" spans="1:17" s="970" customFormat="1" ht="39" customHeight="1">
      <c r="A26" s="1115" t="s">
        <v>355</v>
      </c>
      <c r="B26" s="1116"/>
      <c r="C26" s="1116"/>
      <c r="D26" s="1116"/>
      <c r="E26" s="1116"/>
      <c r="F26" s="1116"/>
      <c r="G26" s="1116"/>
      <c r="H26" s="1116"/>
      <c r="I26" s="1116"/>
      <c r="J26" s="1116"/>
      <c r="K26" s="1116"/>
      <c r="L26" s="1116"/>
      <c r="M26" s="1116"/>
      <c r="N26" s="1116"/>
      <c r="O26" s="1116"/>
      <c r="P26" s="1116"/>
      <c r="Q26" s="1116"/>
    </row>
    <row r="27" spans="1:17" s="970" customFormat="1" ht="12" customHeight="1">
      <c r="A27" s="569" t="s">
        <v>726</v>
      </c>
      <c r="B27" s="149"/>
      <c r="C27" s="149"/>
      <c r="D27" s="149"/>
      <c r="E27" s="149"/>
      <c r="F27" s="149"/>
      <c r="G27" s="878"/>
      <c r="H27" s="878"/>
      <c r="I27" s="878"/>
      <c r="J27" s="878"/>
      <c r="K27" s="878"/>
      <c r="L27" s="878"/>
      <c r="M27" s="878"/>
      <c r="N27" s="878"/>
      <c r="O27" s="878"/>
      <c r="P27" s="878"/>
      <c r="Q27" s="878"/>
    </row>
    <row r="28" spans="1:17" s="970" customFormat="1" ht="9" customHeight="1">
      <c r="A28" s="150"/>
      <c r="B28" s="151"/>
      <c r="C28" s="151"/>
      <c r="D28" s="151"/>
      <c r="E28" s="151"/>
      <c r="F28" s="151"/>
      <c r="G28" s="299"/>
      <c r="H28" s="299"/>
      <c r="I28" s="299"/>
      <c r="J28" s="299"/>
      <c r="K28" s="299"/>
      <c r="L28" s="299"/>
      <c r="M28" s="299"/>
      <c r="N28" s="299"/>
      <c r="O28" s="299"/>
      <c r="P28" s="299"/>
      <c r="Q28" s="299"/>
    </row>
    <row r="29" spans="1:17" s="970" customFormat="1" ht="9" customHeight="1">
      <c r="A29" s="150"/>
      <c r="B29" s="151"/>
      <c r="C29" s="151"/>
      <c r="D29" s="151"/>
      <c r="E29" s="151"/>
      <c r="F29" s="151"/>
      <c r="G29" s="299"/>
      <c r="H29" s="299"/>
      <c r="I29" s="299"/>
      <c r="J29" s="299"/>
      <c r="K29" s="299"/>
      <c r="L29" s="299"/>
      <c r="M29" s="299"/>
      <c r="N29" s="299"/>
      <c r="O29" s="299"/>
      <c r="P29" s="299"/>
      <c r="Q29" s="299"/>
    </row>
    <row r="30" spans="1:17" s="970" customFormat="1" ht="9" customHeight="1">
      <c r="A30" s="150"/>
      <c r="B30" s="151"/>
      <c r="C30" s="151"/>
      <c r="D30" s="151"/>
      <c r="E30" s="151"/>
      <c r="F30" s="151"/>
      <c r="G30" s="299"/>
      <c r="H30" s="299"/>
      <c r="I30" s="299"/>
      <c r="J30" s="299"/>
      <c r="K30" s="299"/>
      <c r="L30" s="299"/>
      <c r="M30" s="299"/>
      <c r="N30" s="299"/>
      <c r="O30" s="299"/>
      <c r="P30" s="299"/>
      <c r="Q30" s="299"/>
    </row>
    <row r="31" spans="1:17" s="970" customFormat="1" ht="9" customHeight="1">
      <c r="A31" s="150"/>
      <c r="B31" s="151"/>
      <c r="C31" s="151"/>
      <c r="D31" s="151"/>
      <c r="E31" s="151"/>
      <c r="F31" s="151"/>
      <c r="G31" s="299"/>
      <c r="H31" s="299"/>
      <c r="I31" s="299"/>
      <c r="J31" s="299"/>
      <c r="K31" s="299"/>
      <c r="L31" s="299"/>
      <c r="M31" s="299"/>
      <c r="N31" s="299"/>
      <c r="O31" s="299"/>
      <c r="P31" s="299"/>
      <c r="Q31" s="299"/>
    </row>
    <row r="32" spans="1:17" s="970" customFormat="1" ht="9" customHeight="1">
      <c r="A32" s="150"/>
      <c r="B32" s="151"/>
      <c r="C32" s="151"/>
      <c r="D32" s="151"/>
      <c r="E32" s="151"/>
      <c r="F32" s="151"/>
      <c r="G32" s="299"/>
      <c r="H32" s="299"/>
      <c r="I32" s="299"/>
      <c r="J32" s="299"/>
      <c r="K32" s="299"/>
      <c r="L32" s="299"/>
      <c r="M32" s="299"/>
      <c r="N32" s="299"/>
      <c r="O32" s="299"/>
      <c r="P32" s="299"/>
      <c r="Q32" s="299"/>
    </row>
    <row r="33" spans="1:17" s="970" customFormat="1" ht="9" customHeight="1">
      <c r="A33" s="152"/>
      <c r="B33" s="151"/>
      <c r="C33" s="151"/>
      <c r="D33" s="151"/>
      <c r="E33" s="151"/>
      <c r="F33" s="151"/>
      <c r="G33" s="299"/>
      <c r="H33" s="299"/>
      <c r="I33" s="299"/>
      <c r="J33" s="299"/>
      <c r="K33" s="299"/>
      <c r="L33" s="299"/>
      <c r="M33" s="299"/>
      <c r="N33" s="299"/>
      <c r="O33" s="299"/>
      <c r="P33" s="299"/>
      <c r="Q33" s="299"/>
    </row>
    <row r="34" spans="1:17" s="970" customFormat="1" ht="9" customHeight="1">
      <c r="A34" s="150"/>
      <c r="B34" s="151"/>
      <c r="C34" s="151"/>
      <c r="D34" s="151"/>
      <c r="E34" s="151"/>
      <c r="F34" s="151"/>
      <c r="G34" s="299"/>
      <c r="H34" s="299"/>
      <c r="I34" s="299"/>
      <c r="J34" s="299"/>
      <c r="K34" s="299"/>
      <c r="L34" s="299"/>
      <c r="M34" s="299"/>
      <c r="N34" s="299"/>
      <c r="O34" s="299"/>
      <c r="P34" s="299"/>
      <c r="Q34" s="299"/>
    </row>
    <row r="35" spans="1:17" s="970" customFormat="1" ht="9" customHeight="1">
      <c r="A35" s="150"/>
      <c r="B35" s="151"/>
      <c r="C35" s="151"/>
      <c r="D35" s="151"/>
      <c r="E35" s="151"/>
      <c r="F35" s="151"/>
      <c r="G35" s="299"/>
      <c r="H35" s="299"/>
      <c r="I35" s="299"/>
      <c r="J35" s="299"/>
      <c r="K35" s="299"/>
      <c r="L35" s="299"/>
      <c r="M35" s="299"/>
      <c r="N35" s="299"/>
      <c r="O35" s="299"/>
      <c r="P35" s="299"/>
      <c r="Q35" s="299"/>
    </row>
    <row r="36" spans="1:17" s="970" customFormat="1" ht="9" customHeight="1">
      <c r="A36" s="150"/>
      <c r="B36" s="151"/>
      <c r="C36" s="151"/>
      <c r="D36" s="151"/>
      <c r="E36" s="151"/>
      <c r="F36" s="151"/>
      <c r="G36" s="299"/>
      <c r="H36" s="299"/>
      <c r="I36" s="299"/>
      <c r="J36" s="299"/>
      <c r="K36" s="299"/>
      <c r="L36" s="299"/>
      <c r="M36" s="299"/>
      <c r="N36" s="299"/>
      <c r="O36" s="299"/>
      <c r="P36" s="299"/>
      <c r="Q36" s="299"/>
    </row>
    <row r="37" spans="1:17" s="970" customFormat="1" ht="9" customHeight="1">
      <c r="A37" s="150"/>
      <c r="B37" s="151"/>
      <c r="C37" s="151"/>
      <c r="D37" s="151"/>
      <c r="E37" s="151"/>
      <c r="F37" s="151"/>
      <c r="G37" s="299"/>
      <c r="H37" s="299"/>
      <c r="I37" s="299"/>
      <c r="J37" s="299"/>
      <c r="K37" s="299"/>
      <c r="L37" s="299"/>
      <c r="M37" s="299"/>
      <c r="N37" s="299"/>
      <c r="O37" s="299"/>
      <c r="P37" s="299"/>
      <c r="Q37" s="299"/>
    </row>
    <row r="38" spans="1:17" s="970" customFormat="1" ht="9" customHeight="1">
      <c r="A38" s="150"/>
      <c r="B38" s="151"/>
      <c r="C38" s="151"/>
      <c r="D38" s="151"/>
      <c r="E38" s="151"/>
      <c r="F38" s="151"/>
      <c r="G38" s="299"/>
      <c r="H38" s="299"/>
      <c r="I38" s="299"/>
      <c r="J38" s="299"/>
      <c r="K38" s="299"/>
      <c r="L38" s="299"/>
      <c r="M38" s="299"/>
      <c r="N38" s="299"/>
      <c r="O38" s="299"/>
      <c r="P38" s="299"/>
      <c r="Q38" s="299"/>
    </row>
    <row r="39" spans="1:17" s="970" customFormat="1" ht="9" customHeight="1">
      <c r="A39" s="152"/>
      <c r="B39" s="151"/>
      <c r="C39" s="151"/>
      <c r="D39" s="151"/>
      <c r="E39" s="151"/>
      <c r="F39" s="151"/>
      <c r="G39" s="299"/>
      <c r="H39" s="299"/>
      <c r="I39" s="299"/>
      <c r="J39" s="299"/>
      <c r="K39" s="299"/>
      <c r="L39" s="299"/>
      <c r="M39" s="299"/>
      <c r="N39" s="299"/>
      <c r="O39" s="299"/>
      <c r="P39" s="299"/>
      <c r="Q39" s="299"/>
    </row>
    <row r="40" spans="1:17" s="970" customFormat="1" ht="9" customHeight="1">
      <c r="A40" s="150"/>
      <c r="B40" s="151"/>
      <c r="C40" s="151"/>
      <c r="D40" s="151"/>
      <c r="E40" s="151"/>
      <c r="F40" s="151"/>
      <c r="G40" s="299"/>
      <c r="H40" s="299"/>
      <c r="I40" s="299"/>
      <c r="J40" s="299"/>
      <c r="K40" s="299"/>
      <c r="L40" s="299"/>
      <c r="M40" s="299"/>
      <c r="N40" s="299"/>
      <c r="O40" s="299"/>
      <c r="P40" s="299"/>
      <c r="Q40" s="299"/>
    </row>
    <row r="41" spans="1:17" s="970" customFormat="1" ht="9" customHeight="1">
      <c r="A41" s="150"/>
      <c r="B41" s="151"/>
      <c r="C41" s="151"/>
      <c r="D41" s="151"/>
      <c r="E41" s="151"/>
      <c r="F41" s="151"/>
      <c r="G41" s="299"/>
      <c r="H41" s="299"/>
      <c r="I41" s="299"/>
      <c r="J41" s="299"/>
      <c r="K41" s="299"/>
      <c r="L41" s="299"/>
      <c r="M41" s="299"/>
      <c r="N41" s="299"/>
      <c r="O41" s="299"/>
      <c r="P41" s="299"/>
      <c r="Q41" s="299"/>
    </row>
    <row r="42" spans="1:17" s="970" customFormat="1" ht="9" customHeight="1">
      <c r="A42" s="150"/>
      <c r="B42" s="151"/>
      <c r="C42" s="151"/>
      <c r="D42" s="151"/>
      <c r="E42" s="151"/>
      <c r="F42" s="151"/>
      <c r="G42" s="299"/>
      <c r="H42" s="299"/>
      <c r="I42" s="299"/>
      <c r="J42" s="299"/>
      <c r="K42" s="299"/>
      <c r="L42" s="299"/>
      <c r="M42" s="299"/>
      <c r="N42" s="299"/>
      <c r="O42" s="299"/>
      <c r="P42" s="299"/>
      <c r="Q42" s="299"/>
    </row>
    <row r="43" spans="1:17" s="970" customFormat="1" ht="9" customHeight="1">
      <c r="A43" s="150"/>
      <c r="B43" s="151"/>
      <c r="C43" s="151"/>
      <c r="D43" s="151"/>
      <c r="E43" s="151"/>
      <c r="F43" s="151"/>
      <c r="G43" s="299"/>
      <c r="H43" s="299"/>
      <c r="I43" s="299"/>
      <c r="J43" s="299"/>
      <c r="K43" s="299"/>
      <c r="L43" s="299"/>
      <c r="M43" s="299"/>
      <c r="N43" s="299"/>
      <c r="O43" s="299"/>
      <c r="P43" s="299"/>
      <c r="Q43" s="299"/>
    </row>
    <row r="44" spans="1:17" s="970" customFormat="1" ht="9" customHeight="1">
      <c r="A44" s="150"/>
      <c r="B44" s="151"/>
      <c r="C44" s="151"/>
      <c r="D44" s="151"/>
      <c r="E44" s="151"/>
      <c r="F44" s="151"/>
      <c r="G44" s="299"/>
      <c r="H44" s="299"/>
      <c r="I44" s="299"/>
      <c r="J44" s="299"/>
      <c r="K44" s="299"/>
      <c r="L44" s="299"/>
      <c r="M44" s="299"/>
      <c r="N44" s="299"/>
      <c r="O44" s="299"/>
      <c r="P44" s="299"/>
      <c r="Q44" s="299"/>
    </row>
    <row r="45" spans="1:17" s="970" customFormat="1" ht="9" customHeight="1">
      <c r="A45" s="152"/>
      <c r="B45" s="151"/>
      <c r="C45" s="151"/>
      <c r="D45" s="151"/>
      <c r="E45" s="151"/>
      <c r="F45" s="151"/>
      <c r="G45" s="299"/>
      <c r="H45" s="299"/>
      <c r="I45" s="299"/>
      <c r="J45" s="299"/>
      <c r="K45" s="299"/>
      <c r="L45" s="299"/>
      <c r="M45" s="299"/>
      <c r="N45" s="299"/>
      <c r="O45" s="299"/>
      <c r="P45" s="299"/>
      <c r="Q45" s="299"/>
    </row>
    <row r="46" spans="1:17" s="970" customFormat="1" ht="9" customHeight="1">
      <c r="A46" s="150"/>
      <c r="B46" s="151"/>
      <c r="C46" s="151"/>
      <c r="D46" s="151"/>
      <c r="E46" s="151"/>
      <c r="F46" s="151"/>
      <c r="G46" s="299"/>
      <c r="H46" s="299"/>
      <c r="I46" s="299"/>
      <c r="J46" s="299"/>
      <c r="K46" s="299"/>
      <c r="L46" s="299"/>
      <c r="M46" s="299"/>
      <c r="N46" s="299"/>
      <c r="O46" s="299"/>
      <c r="P46" s="299"/>
      <c r="Q46" s="299"/>
    </row>
    <row r="47" spans="1:17" s="970" customFormat="1" ht="9" customHeight="1">
      <c r="A47" s="150"/>
      <c r="B47" s="151"/>
      <c r="C47" s="151"/>
      <c r="D47" s="151"/>
      <c r="E47" s="151"/>
      <c r="F47" s="151"/>
      <c r="G47" s="299"/>
      <c r="H47" s="299"/>
      <c r="I47" s="299"/>
      <c r="J47" s="299"/>
      <c r="K47" s="299"/>
      <c r="L47" s="299"/>
      <c r="M47" s="299"/>
      <c r="N47" s="299"/>
      <c r="O47" s="299"/>
      <c r="P47" s="299"/>
      <c r="Q47" s="299"/>
    </row>
    <row r="48" spans="1:17" s="970" customFormat="1" ht="9" customHeight="1">
      <c r="A48" s="150"/>
      <c r="B48" s="151"/>
      <c r="C48" s="151"/>
      <c r="D48" s="151"/>
      <c r="E48" s="151"/>
      <c r="F48" s="151"/>
      <c r="G48" s="299"/>
      <c r="H48" s="299"/>
      <c r="I48" s="299"/>
      <c r="J48" s="299"/>
      <c r="K48" s="299"/>
      <c r="L48" s="299"/>
      <c r="M48" s="299"/>
      <c r="N48" s="299"/>
      <c r="O48" s="299"/>
      <c r="P48" s="299"/>
      <c r="Q48" s="299"/>
    </row>
    <row r="49" spans="1:17" s="970" customFormat="1" ht="9" customHeight="1">
      <c r="A49" s="150"/>
      <c r="B49" s="151"/>
      <c r="C49" s="151"/>
      <c r="D49" s="151"/>
      <c r="E49" s="151"/>
      <c r="F49" s="151"/>
      <c r="G49" s="299"/>
      <c r="H49" s="299"/>
      <c r="I49" s="299"/>
      <c r="J49" s="299"/>
      <c r="K49" s="299"/>
      <c r="L49" s="299"/>
      <c r="M49" s="299"/>
      <c r="N49" s="299"/>
      <c r="O49" s="299"/>
      <c r="P49" s="299"/>
      <c r="Q49" s="299"/>
    </row>
    <row r="50" spans="1:17" s="970" customFormat="1" ht="9" customHeight="1">
      <c r="A50" s="152"/>
      <c r="B50" s="151"/>
      <c r="C50" s="151"/>
      <c r="D50" s="151"/>
      <c r="E50" s="151"/>
      <c r="F50" s="151"/>
      <c r="G50" s="299"/>
      <c r="H50" s="299"/>
      <c r="I50" s="299"/>
      <c r="J50" s="299"/>
      <c r="K50" s="299"/>
      <c r="L50" s="299"/>
      <c r="M50" s="299"/>
      <c r="N50" s="299"/>
      <c r="O50" s="299"/>
      <c r="P50" s="299"/>
      <c r="Q50" s="299"/>
    </row>
    <row r="51" spans="1:17" s="970" customFormat="1" ht="9" customHeight="1">
      <c r="A51" s="153"/>
      <c r="B51" s="151"/>
      <c r="C51" s="151"/>
      <c r="D51" s="151"/>
      <c r="E51" s="151"/>
      <c r="F51" s="151"/>
      <c r="G51" s="299"/>
      <c r="H51" s="299"/>
      <c r="I51" s="299"/>
      <c r="J51" s="299"/>
      <c r="K51" s="299"/>
      <c r="L51" s="299"/>
      <c r="M51" s="299"/>
      <c r="N51" s="299"/>
      <c r="O51" s="299"/>
      <c r="P51" s="299"/>
      <c r="Q51" s="299"/>
    </row>
    <row r="52" spans="1:17" s="970" customFormat="1" ht="9" customHeight="1">
      <c r="A52" s="153"/>
      <c r="B52" s="151"/>
      <c r="C52" s="151"/>
      <c r="D52" s="151"/>
      <c r="E52" s="151"/>
      <c r="F52" s="151"/>
      <c r="G52" s="299"/>
      <c r="H52" s="299"/>
      <c r="I52" s="299"/>
      <c r="J52" s="299"/>
      <c r="K52" s="299"/>
      <c r="L52" s="299"/>
      <c r="M52" s="299"/>
      <c r="N52" s="299"/>
      <c r="O52" s="299"/>
      <c r="P52" s="299"/>
      <c r="Q52" s="299"/>
    </row>
    <row r="53" spans="1:17" s="970" customFormat="1" ht="9" customHeight="1">
      <c r="A53" s="153"/>
      <c r="B53" s="151"/>
      <c r="C53" s="151"/>
      <c r="D53" s="151"/>
      <c r="E53" s="151"/>
      <c r="F53" s="151"/>
      <c r="G53" s="299"/>
      <c r="H53" s="299"/>
      <c r="I53" s="299"/>
      <c r="J53" s="299"/>
      <c r="K53" s="299"/>
      <c r="L53" s="299"/>
      <c r="M53" s="299"/>
      <c r="N53" s="299"/>
      <c r="O53" s="299"/>
      <c r="P53" s="299"/>
      <c r="Q53" s="299"/>
    </row>
    <row r="54" spans="1:17" s="970" customFormat="1" ht="9" customHeight="1">
      <c r="A54" s="153"/>
      <c r="B54" s="151"/>
      <c r="C54" s="151"/>
      <c r="D54" s="151"/>
      <c r="E54" s="151"/>
      <c r="F54" s="151"/>
      <c r="G54" s="299"/>
      <c r="H54" s="299"/>
      <c r="I54" s="299"/>
      <c r="J54" s="299"/>
      <c r="K54" s="299"/>
      <c r="L54" s="299"/>
      <c r="M54" s="299"/>
      <c r="N54" s="299"/>
      <c r="O54" s="299"/>
      <c r="P54" s="299"/>
      <c r="Q54" s="299"/>
    </row>
    <row r="55" spans="1:17" s="970" customFormat="1" ht="9" customHeight="1">
      <c r="A55" s="154"/>
      <c r="B55" s="151"/>
      <c r="C55" s="151"/>
      <c r="D55" s="151"/>
      <c r="E55" s="151"/>
      <c r="F55" s="151"/>
      <c r="G55" s="299"/>
      <c r="H55" s="299"/>
      <c r="I55" s="299"/>
      <c r="J55" s="299"/>
      <c r="K55" s="299"/>
      <c r="L55" s="299"/>
      <c r="M55" s="299"/>
      <c r="N55" s="299"/>
      <c r="O55" s="299"/>
      <c r="P55" s="299"/>
      <c r="Q55" s="299"/>
    </row>
    <row r="56" spans="1:17" s="970" customFormat="1" ht="9" customHeight="1">
      <c r="A56" s="154"/>
      <c r="B56" s="151"/>
      <c r="C56" s="151"/>
      <c r="D56" s="151"/>
      <c r="E56" s="151"/>
      <c r="F56" s="151"/>
      <c r="G56" s="299"/>
      <c r="H56" s="299"/>
      <c r="I56" s="299"/>
      <c r="J56" s="299"/>
      <c r="K56" s="299"/>
      <c r="L56" s="299"/>
      <c r="M56" s="299"/>
      <c r="N56" s="299"/>
      <c r="O56" s="299"/>
      <c r="P56" s="299"/>
      <c r="Q56" s="299"/>
    </row>
    <row r="57" spans="1:17" s="970" customFormat="1" ht="9" customHeight="1">
      <c r="A57" s="155"/>
      <c r="B57" s="151"/>
      <c r="C57" s="151"/>
      <c r="D57" s="151"/>
      <c r="E57" s="151"/>
      <c r="F57" s="151"/>
      <c r="G57" s="299"/>
      <c r="H57" s="299"/>
      <c r="I57" s="299"/>
      <c r="J57" s="299"/>
      <c r="K57" s="299"/>
      <c r="L57" s="299"/>
      <c r="M57" s="299"/>
      <c r="N57" s="299"/>
      <c r="O57" s="299"/>
      <c r="P57" s="299"/>
      <c r="Q57" s="299"/>
    </row>
    <row r="58" spans="1:17" s="970" customFormat="1" ht="9" customHeight="1">
      <c r="A58" s="150"/>
      <c r="B58" s="151"/>
      <c r="C58" s="151"/>
      <c r="D58" s="151"/>
      <c r="E58" s="151"/>
      <c r="F58" s="151"/>
      <c r="G58" s="299"/>
      <c r="H58" s="299"/>
      <c r="I58" s="299"/>
      <c r="J58" s="299"/>
      <c r="K58" s="299"/>
      <c r="L58" s="299"/>
      <c r="M58" s="299"/>
      <c r="N58" s="299"/>
      <c r="O58" s="299"/>
      <c r="P58" s="299"/>
      <c r="Q58" s="299"/>
    </row>
    <row r="59" spans="1:17" s="970" customFormat="1" ht="9" customHeight="1">
      <c r="A59" s="150"/>
      <c r="B59" s="151"/>
      <c r="C59" s="151"/>
      <c r="D59" s="151"/>
      <c r="E59" s="151"/>
      <c r="F59" s="151"/>
      <c r="G59" s="299"/>
      <c r="H59" s="299"/>
      <c r="I59" s="299"/>
      <c r="J59" s="299"/>
      <c r="K59" s="299"/>
      <c r="L59" s="299"/>
      <c r="M59" s="299"/>
      <c r="N59" s="299"/>
      <c r="O59" s="299"/>
      <c r="P59" s="299"/>
      <c r="Q59" s="299"/>
    </row>
    <row r="60" spans="1:17" s="970" customFormat="1" ht="9" customHeight="1">
      <c r="A60" s="150"/>
      <c r="B60" s="151"/>
      <c r="C60" s="151"/>
      <c r="D60" s="151"/>
      <c r="E60" s="151"/>
      <c r="F60" s="151"/>
      <c r="G60" s="299"/>
      <c r="H60" s="299"/>
      <c r="I60" s="299"/>
      <c r="J60" s="299"/>
      <c r="K60" s="299"/>
      <c r="L60" s="299"/>
      <c r="M60" s="299"/>
      <c r="N60" s="299"/>
      <c r="O60" s="299"/>
      <c r="P60" s="299"/>
      <c r="Q60" s="299"/>
    </row>
    <row r="61" spans="1:17" s="970" customFormat="1" ht="9" customHeight="1">
      <c r="A61" s="150"/>
      <c r="B61" s="151"/>
      <c r="C61" s="151"/>
      <c r="D61" s="151"/>
      <c r="E61" s="151"/>
      <c r="F61" s="151"/>
      <c r="G61" s="299"/>
      <c r="H61" s="299"/>
      <c r="I61" s="299"/>
      <c r="J61" s="299"/>
      <c r="K61" s="299"/>
      <c r="L61" s="299"/>
      <c r="M61" s="299"/>
      <c r="N61" s="299"/>
      <c r="O61" s="299"/>
      <c r="P61" s="299"/>
      <c r="Q61" s="299"/>
    </row>
    <row r="62" spans="1:17" s="970" customFormat="1" ht="9" customHeight="1">
      <c r="A62" s="153"/>
      <c r="B62" s="151"/>
      <c r="C62" s="151"/>
      <c r="D62" s="151"/>
      <c r="E62" s="151"/>
      <c r="F62" s="151"/>
      <c r="G62" s="299"/>
      <c r="H62" s="299"/>
      <c r="I62" s="299"/>
      <c r="J62" s="299"/>
      <c r="K62" s="299"/>
      <c r="L62" s="299"/>
      <c r="M62" s="299"/>
      <c r="N62" s="299"/>
      <c r="O62" s="299"/>
      <c r="P62" s="299"/>
      <c r="Q62" s="299"/>
    </row>
    <row r="63" spans="1:17" s="970" customFormat="1" ht="9" customHeight="1">
      <c r="A63" s="155"/>
      <c r="B63" s="151"/>
      <c r="C63" s="151"/>
      <c r="D63" s="151"/>
      <c r="E63" s="151"/>
      <c r="F63" s="151"/>
      <c r="G63" s="299"/>
      <c r="H63" s="299"/>
      <c r="I63" s="299"/>
      <c r="J63" s="299"/>
      <c r="K63" s="299"/>
      <c r="L63" s="299"/>
      <c r="M63" s="299"/>
      <c r="N63" s="299"/>
      <c r="O63" s="299"/>
      <c r="P63" s="299"/>
      <c r="Q63" s="299"/>
    </row>
    <row r="64" spans="1:17" s="970" customFormat="1" ht="9" customHeight="1">
      <c r="A64" s="150"/>
      <c r="B64" s="151"/>
      <c r="C64" s="151"/>
      <c r="D64" s="151"/>
      <c r="E64" s="151"/>
      <c r="F64" s="151"/>
      <c r="G64" s="299"/>
      <c r="H64" s="299"/>
      <c r="I64" s="299"/>
      <c r="J64" s="299"/>
      <c r="K64" s="299"/>
      <c r="L64" s="299"/>
      <c r="M64" s="299"/>
      <c r="N64" s="299"/>
      <c r="O64" s="299"/>
      <c r="P64" s="299"/>
      <c r="Q64" s="299"/>
    </row>
    <row r="65" spans="1:17" s="970" customFormat="1" ht="9" customHeight="1">
      <c r="A65" s="150"/>
      <c r="B65" s="151"/>
      <c r="C65" s="151"/>
      <c r="D65" s="151"/>
      <c r="E65" s="151"/>
      <c r="F65" s="151"/>
      <c r="G65" s="299"/>
      <c r="H65" s="299"/>
      <c r="I65" s="299"/>
      <c r="J65" s="299"/>
      <c r="K65" s="299"/>
      <c r="L65" s="299"/>
      <c r="M65" s="299"/>
      <c r="N65" s="299"/>
      <c r="O65" s="299"/>
      <c r="P65" s="299"/>
      <c r="Q65" s="299"/>
    </row>
    <row r="66" spans="1:17" s="970" customFormat="1" ht="9" customHeight="1">
      <c r="A66" s="150"/>
      <c r="B66" s="151"/>
      <c r="C66" s="151"/>
      <c r="D66" s="151"/>
      <c r="E66" s="151"/>
      <c r="F66" s="151"/>
      <c r="G66" s="299"/>
      <c r="H66" s="299"/>
      <c r="I66" s="299"/>
      <c r="J66" s="299"/>
      <c r="K66" s="299"/>
      <c r="L66" s="299"/>
      <c r="M66" s="299"/>
      <c r="N66" s="299"/>
      <c r="O66" s="299"/>
      <c r="P66" s="299"/>
      <c r="Q66" s="299"/>
    </row>
    <row r="67" spans="1:17" s="970" customFormat="1" ht="9" customHeight="1">
      <c r="A67" s="150"/>
      <c r="B67" s="151"/>
      <c r="C67" s="151"/>
      <c r="D67" s="151"/>
      <c r="E67" s="151"/>
      <c r="F67" s="151"/>
      <c r="G67" s="299"/>
      <c r="H67" s="299"/>
      <c r="I67" s="299"/>
      <c r="J67" s="299"/>
      <c r="K67" s="299"/>
      <c r="L67" s="299"/>
      <c r="M67" s="299"/>
      <c r="N67" s="299"/>
      <c r="O67" s="299"/>
      <c r="P67" s="299"/>
      <c r="Q67" s="299"/>
    </row>
    <row r="68" spans="1:17" s="970" customFormat="1" ht="9" customHeight="1">
      <c r="A68" s="153"/>
      <c r="B68" s="151"/>
      <c r="C68" s="151"/>
      <c r="D68" s="151"/>
      <c r="E68" s="151"/>
      <c r="F68" s="151"/>
      <c r="G68" s="299"/>
      <c r="H68" s="299"/>
      <c r="I68" s="299"/>
      <c r="J68" s="299"/>
      <c r="K68" s="299"/>
      <c r="L68" s="299"/>
      <c r="M68" s="299"/>
      <c r="N68" s="299"/>
      <c r="O68" s="299"/>
      <c r="P68" s="299"/>
      <c r="Q68" s="299"/>
    </row>
    <row r="69" spans="1:17" s="970" customFormat="1" ht="9" customHeight="1">
      <c r="A69" s="155"/>
      <c r="B69" s="151"/>
      <c r="C69" s="151"/>
      <c r="D69" s="151"/>
      <c r="E69" s="151"/>
      <c r="F69" s="151"/>
      <c r="G69" s="299"/>
      <c r="H69" s="299"/>
      <c r="I69" s="299"/>
      <c r="J69" s="299"/>
      <c r="K69" s="299"/>
      <c r="L69" s="299"/>
      <c r="M69" s="299"/>
      <c r="N69" s="299"/>
      <c r="O69" s="299"/>
      <c r="P69" s="299"/>
      <c r="Q69" s="299"/>
    </row>
    <row r="70" spans="1:17" s="970" customFormat="1" ht="9" customHeight="1">
      <c r="A70" s="150"/>
      <c r="B70" s="151"/>
      <c r="C70" s="151"/>
      <c r="D70" s="151"/>
      <c r="E70" s="151"/>
      <c r="F70" s="151"/>
      <c r="G70" s="299"/>
      <c r="H70" s="299"/>
      <c r="I70" s="299"/>
      <c r="J70" s="299"/>
      <c r="K70" s="299"/>
      <c r="L70" s="299"/>
      <c r="M70" s="299"/>
      <c r="N70" s="299"/>
      <c r="O70" s="299"/>
      <c r="P70" s="299"/>
      <c r="Q70" s="299"/>
    </row>
    <row r="71" spans="1:17" s="970" customFormat="1" ht="9" customHeight="1">
      <c r="A71" s="150"/>
      <c r="B71" s="151"/>
      <c r="C71" s="151"/>
      <c r="D71" s="151"/>
      <c r="E71" s="151"/>
      <c r="F71" s="151"/>
      <c r="G71" s="299"/>
      <c r="H71" s="299"/>
      <c r="I71" s="299"/>
      <c r="J71" s="299"/>
      <c r="K71" s="299"/>
      <c r="L71" s="299"/>
      <c r="M71" s="299"/>
      <c r="N71" s="299"/>
      <c r="O71" s="299"/>
      <c r="P71" s="299"/>
      <c r="Q71" s="299"/>
    </row>
    <row r="72" spans="1:17" s="970" customFormat="1" ht="9" customHeight="1">
      <c r="A72" s="150"/>
      <c r="B72" s="375"/>
      <c r="C72" s="375"/>
      <c r="D72" s="375"/>
      <c r="E72" s="375"/>
      <c r="F72" s="375"/>
      <c r="G72" s="48"/>
      <c r="H72" s="48"/>
      <c r="I72" s="48"/>
      <c r="J72" s="48"/>
      <c r="K72" s="48"/>
      <c r="L72" s="48"/>
      <c r="M72" s="48"/>
      <c r="N72" s="48"/>
      <c r="O72" s="48"/>
      <c r="P72" s="48"/>
      <c r="Q72" s="48"/>
    </row>
    <row r="73" spans="1:17" s="970" customFormat="1" ht="9" customHeight="1">
      <c r="A73" s="150"/>
      <c r="B73" s="375"/>
      <c r="C73" s="375"/>
      <c r="D73" s="375"/>
      <c r="E73" s="375"/>
      <c r="F73" s="375"/>
      <c r="G73" s="48"/>
      <c r="H73" s="48"/>
      <c r="I73" s="48"/>
      <c r="J73" s="48"/>
      <c r="K73" s="48"/>
      <c r="L73" s="48"/>
      <c r="M73" s="48"/>
      <c r="N73" s="48"/>
      <c r="O73" s="48"/>
      <c r="P73" s="48"/>
      <c r="Q73" s="48"/>
    </row>
    <row r="74" spans="1:17" s="970" customFormat="1" ht="9" customHeight="1">
      <c r="A74" s="150"/>
      <c r="B74" s="375"/>
      <c r="C74" s="375"/>
      <c r="D74" s="375"/>
      <c r="E74" s="375"/>
      <c r="F74" s="375"/>
      <c r="G74" s="48"/>
      <c r="H74" s="48"/>
      <c r="I74" s="48"/>
      <c r="J74" s="48"/>
      <c r="K74" s="48"/>
      <c r="L74" s="48"/>
      <c r="M74" s="48"/>
      <c r="N74" s="48"/>
      <c r="O74" s="48"/>
      <c r="P74" s="48"/>
      <c r="Q74" s="48"/>
    </row>
    <row r="75" spans="1:17" s="970" customFormat="1" ht="9" customHeight="1">
      <c r="A75" s="150"/>
      <c r="B75" s="375"/>
      <c r="C75" s="375"/>
      <c r="D75" s="375"/>
      <c r="E75" s="375"/>
      <c r="F75" s="375"/>
      <c r="G75" s="48"/>
      <c r="H75" s="48"/>
      <c r="I75" s="48"/>
      <c r="J75" s="48"/>
      <c r="K75" s="48"/>
      <c r="L75" s="48"/>
      <c r="M75" s="48"/>
      <c r="N75" s="48"/>
      <c r="O75" s="48"/>
      <c r="P75" s="48"/>
      <c r="Q75" s="48"/>
    </row>
    <row r="76" spans="1:17" s="970" customFormat="1" ht="9" customHeight="1">
      <c r="A76" s="150"/>
      <c r="B76" s="375"/>
      <c r="C76" s="375"/>
      <c r="D76" s="375"/>
      <c r="E76" s="375"/>
      <c r="F76" s="375"/>
      <c r="G76" s="48"/>
      <c r="H76" s="48"/>
      <c r="I76" s="48"/>
      <c r="J76" s="48"/>
      <c r="K76" s="48"/>
      <c r="L76" s="48"/>
      <c r="M76" s="48"/>
      <c r="N76" s="48"/>
      <c r="O76" s="48"/>
      <c r="P76" s="48"/>
      <c r="Q76" s="48"/>
    </row>
    <row r="77" spans="1:17" s="970" customFormat="1" ht="9" customHeight="1">
      <c r="A77" s="150"/>
      <c r="B77" s="375"/>
      <c r="C77" s="375"/>
      <c r="D77" s="375"/>
      <c r="E77" s="375"/>
      <c r="F77" s="375"/>
      <c r="G77" s="48"/>
      <c r="H77" s="48"/>
      <c r="I77" s="48"/>
      <c r="J77" s="48"/>
      <c r="K77" s="48"/>
      <c r="L77" s="48"/>
      <c r="M77" s="48"/>
      <c r="N77" s="48"/>
      <c r="O77" s="48"/>
      <c r="P77" s="48"/>
      <c r="Q77" s="48"/>
    </row>
    <row r="78" spans="1:17" s="970" customFormat="1" ht="9" customHeight="1">
      <c r="A78" s="153"/>
      <c r="B78" s="375"/>
      <c r="C78" s="375"/>
      <c r="D78" s="375"/>
      <c r="E78" s="375"/>
      <c r="F78" s="375"/>
      <c r="G78" s="48"/>
      <c r="H78" s="48"/>
      <c r="I78" s="48"/>
      <c r="J78" s="48"/>
      <c r="K78" s="48"/>
      <c r="L78" s="48"/>
      <c r="M78" s="48"/>
      <c r="N78" s="48"/>
      <c r="O78" s="48"/>
      <c r="P78" s="48"/>
      <c r="Q78" s="48"/>
    </row>
    <row r="79" spans="1:17" s="970" customFormat="1" ht="9" customHeight="1">
      <c r="A79" s="155"/>
      <c r="B79" s="375"/>
      <c r="C79" s="375"/>
      <c r="D79" s="375"/>
      <c r="E79" s="375"/>
      <c r="F79" s="375"/>
      <c r="G79" s="48"/>
      <c r="H79" s="48"/>
      <c r="I79" s="48"/>
      <c r="J79" s="48"/>
      <c r="K79" s="48"/>
      <c r="L79" s="48"/>
      <c r="M79" s="48"/>
      <c r="N79" s="48"/>
      <c r="O79" s="48"/>
      <c r="P79" s="48"/>
      <c r="Q79" s="48"/>
    </row>
    <row r="80" spans="1:17" s="970" customFormat="1" ht="9" customHeight="1">
      <c r="A80" s="150"/>
      <c r="B80" s="375"/>
      <c r="C80" s="375"/>
      <c r="D80" s="375"/>
      <c r="E80" s="375"/>
      <c r="F80" s="375"/>
      <c r="G80" s="48"/>
      <c r="H80" s="48"/>
      <c r="I80" s="48"/>
      <c r="J80" s="48"/>
      <c r="K80" s="48"/>
      <c r="L80" s="48"/>
      <c r="M80" s="48"/>
      <c r="N80" s="48"/>
      <c r="O80" s="48"/>
      <c r="P80" s="48"/>
      <c r="Q80" s="48"/>
    </row>
    <row r="81" spans="1:17" s="970" customFormat="1" ht="9" customHeight="1">
      <c r="A81" s="150"/>
      <c r="B81" s="375"/>
      <c r="C81" s="375"/>
      <c r="D81" s="375"/>
      <c r="E81" s="375"/>
      <c r="F81" s="375"/>
      <c r="G81" s="48"/>
      <c r="H81" s="48"/>
      <c r="I81" s="48"/>
      <c r="J81" s="48"/>
      <c r="K81" s="48"/>
      <c r="L81" s="48"/>
      <c r="M81" s="48"/>
      <c r="N81" s="48"/>
      <c r="O81" s="48"/>
      <c r="P81" s="48"/>
      <c r="Q81" s="48"/>
    </row>
    <row r="82" spans="1:17" s="970" customFormat="1" ht="9" customHeight="1">
      <c r="A82" s="150"/>
      <c r="B82" s="375"/>
      <c r="C82" s="375"/>
      <c r="D82" s="375"/>
      <c r="E82" s="375"/>
      <c r="F82" s="375"/>
      <c r="G82" s="48"/>
      <c r="H82" s="48"/>
      <c r="I82" s="48"/>
      <c r="J82" s="48"/>
      <c r="K82" s="48"/>
      <c r="L82" s="48"/>
      <c r="M82" s="48"/>
      <c r="N82" s="48"/>
      <c r="O82" s="48"/>
      <c r="P82" s="48"/>
      <c r="Q82" s="48"/>
    </row>
    <row r="83" spans="1:17" s="970" customFormat="1" ht="9" customHeight="1">
      <c r="A83" s="150"/>
      <c r="B83" s="375"/>
      <c r="C83" s="375"/>
      <c r="D83" s="375"/>
      <c r="E83" s="375"/>
      <c r="F83" s="375"/>
      <c r="G83" s="48"/>
      <c r="H83" s="48"/>
      <c r="I83" s="48"/>
      <c r="J83" s="48"/>
      <c r="K83" s="48"/>
      <c r="L83" s="48"/>
      <c r="M83" s="48"/>
      <c r="N83" s="48"/>
      <c r="O83" s="48"/>
      <c r="P83" s="48"/>
      <c r="Q83" s="48"/>
    </row>
    <row r="84" spans="1:17" s="970" customFormat="1" ht="9" customHeight="1">
      <c r="A84" s="150"/>
      <c r="B84" s="375"/>
      <c r="C84" s="375"/>
      <c r="D84" s="375"/>
      <c r="E84" s="375"/>
      <c r="F84" s="375"/>
      <c r="G84" s="48"/>
      <c r="H84" s="48"/>
      <c r="I84" s="48"/>
      <c r="J84" s="48"/>
      <c r="K84" s="48"/>
      <c r="L84" s="48"/>
      <c r="M84" s="48"/>
      <c r="N84" s="48"/>
      <c r="O84" s="48"/>
      <c r="P84" s="48"/>
      <c r="Q84" s="48"/>
    </row>
    <row r="85" spans="1:17" s="970" customFormat="1" ht="9" customHeight="1">
      <c r="A85" s="150"/>
      <c r="B85" s="375"/>
      <c r="C85" s="375"/>
      <c r="D85" s="375"/>
      <c r="E85" s="375"/>
      <c r="F85" s="375"/>
      <c r="G85" s="48"/>
      <c r="H85" s="48"/>
      <c r="I85" s="48"/>
      <c r="J85" s="48"/>
      <c r="K85" s="48"/>
      <c r="L85" s="48"/>
      <c r="M85" s="48"/>
      <c r="N85" s="48"/>
      <c r="O85" s="48"/>
      <c r="P85" s="48"/>
      <c r="Q85" s="48"/>
    </row>
    <row r="86" spans="1:17" s="970" customFormat="1" ht="9" customHeight="1">
      <c r="A86" s="150"/>
      <c r="B86" s="375"/>
      <c r="C86" s="375"/>
      <c r="D86" s="375"/>
      <c r="E86" s="375"/>
      <c r="F86" s="375"/>
      <c r="G86" s="48"/>
      <c r="H86" s="48"/>
      <c r="I86" s="48"/>
      <c r="J86" s="48"/>
      <c r="K86" s="48"/>
      <c r="L86" s="48"/>
      <c r="M86" s="48"/>
      <c r="N86" s="48"/>
      <c r="O86" s="48"/>
      <c r="P86" s="48"/>
      <c r="Q86" s="48"/>
    </row>
    <row r="87" spans="1:17" s="970" customFormat="1" ht="9" customHeight="1">
      <c r="A87" s="150"/>
      <c r="B87" s="375"/>
      <c r="C87" s="375"/>
      <c r="D87" s="375"/>
      <c r="E87" s="375"/>
      <c r="F87" s="375"/>
      <c r="G87" s="48"/>
      <c r="H87" s="48"/>
      <c r="I87" s="48"/>
      <c r="J87" s="48"/>
      <c r="K87" s="48"/>
      <c r="L87" s="48"/>
      <c r="M87" s="48"/>
      <c r="N87" s="48"/>
      <c r="O87" s="48"/>
      <c r="P87" s="48"/>
      <c r="Q87" s="48"/>
    </row>
    <row r="88" spans="1:17" s="970" customFormat="1" ht="9" customHeight="1">
      <c r="A88" s="150"/>
      <c r="B88" s="375"/>
      <c r="C88" s="375"/>
      <c r="D88" s="375"/>
      <c r="E88" s="375"/>
      <c r="F88" s="375"/>
      <c r="G88" s="48"/>
      <c r="H88" s="48"/>
      <c r="I88" s="48"/>
      <c r="J88" s="48"/>
      <c r="K88" s="48"/>
      <c r="L88" s="48"/>
      <c r="M88" s="48"/>
      <c r="N88" s="48"/>
      <c r="O88" s="48"/>
      <c r="P88" s="48"/>
      <c r="Q88" s="48"/>
    </row>
    <row r="89" spans="1:17" s="970" customFormat="1" ht="9" customHeight="1">
      <c r="A89" s="155"/>
      <c r="B89" s="375"/>
      <c r="C89" s="375"/>
      <c r="D89" s="375"/>
      <c r="E89" s="375"/>
      <c r="F89" s="375"/>
      <c r="G89" s="48"/>
      <c r="H89" s="48"/>
      <c r="I89" s="48"/>
      <c r="J89" s="48"/>
      <c r="K89" s="48"/>
      <c r="L89" s="48"/>
      <c r="M89" s="48"/>
      <c r="N89" s="48"/>
      <c r="O89" s="48"/>
      <c r="P89" s="48"/>
      <c r="Q89" s="48"/>
    </row>
    <row r="90" spans="1:17" s="970" customFormat="1" ht="9" customHeight="1">
      <c r="A90" s="150"/>
      <c r="B90" s="375"/>
      <c r="C90" s="375"/>
      <c r="D90" s="375"/>
      <c r="E90" s="375"/>
      <c r="F90" s="375"/>
      <c r="G90" s="48"/>
      <c r="H90" s="48"/>
      <c r="I90" s="48"/>
      <c r="J90" s="48"/>
      <c r="K90" s="48"/>
      <c r="L90" s="48"/>
      <c r="M90" s="48"/>
      <c r="N90" s="48"/>
      <c r="O90" s="48"/>
      <c r="P90" s="48"/>
      <c r="Q90" s="48"/>
    </row>
    <row r="91" spans="1:17" s="970" customFormat="1" ht="9" customHeight="1">
      <c r="A91" s="150"/>
      <c r="B91" s="375"/>
      <c r="C91" s="375"/>
      <c r="D91" s="375"/>
      <c r="E91" s="375"/>
      <c r="F91" s="375"/>
      <c r="G91" s="48"/>
      <c r="H91" s="48"/>
      <c r="I91" s="48"/>
      <c r="J91" s="48"/>
      <c r="K91" s="48"/>
      <c r="L91" s="48"/>
      <c r="M91" s="48"/>
      <c r="N91" s="48"/>
      <c r="O91" s="48"/>
      <c r="P91" s="48"/>
      <c r="Q91" s="48"/>
    </row>
    <row r="92" spans="1:17" s="970" customFormat="1" ht="9" customHeight="1">
      <c r="A92" s="150"/>
      <c r="B92" s="375"/>
      <c r="C92" s="375"/>
      <c r="D92" s="375"/>
      <c r="E92" s="375"/>
      <c r="F92" s="375"/>
      <c r="G92" s="48"/>
      <c r="H92" s="48"/>
      <c r="I92" s="48"/>
      <c r="J92" s="48"/>
      <c r="K92" s="48"/>
      <c r="L92" s="48"/>
      <c r="M92" s="48"/>
      <c r="N92" s="48"/>
      <c r="O92" s="48"/>
      <c r="P92" s="48"/>
      <c r="Q92" s="48"/>
    </row>
    <row r="93" spans="1:17" s="970" customFormat="1">
      <c r="A93" s="156"/>
      <c r="B93" s="375"/>
      <c r="C93" s="375"/>
      <c r="D93" s="375"/>
      <c r="E93" s="375"/>
      <c r="F93" s="375"/>
      <c r="G93" s="48"/>
      <c r="H93" s="48"/>
      <c r="I93" s="48"/>
      <c r="J93" s="48"/>
      <c r="K93" s="48"/>
      <c r="L93" s="48"/>
      <c r="M93" s="48"/>
      <c r="N93" s="48"/>
      <c r="O93" s="48"/>
      <c r="P93" s="48"/>
      <c r="Q93" s="48"/>
    </row>
    <row r="94" spans="1:17" s="970" customFormat="1">
      <c r="A94" s="156"/>
      <c r="B94" s="375"/>
      <c r="C94" s="375"/>
      <c r="D94" s="375"/>
      <c r="E94" s="375"/>
      <c r="F94" s="375"/>
      <c r="G94" s="48"/>
      <c r="H94" s="48"/>
      <c r="I94" s="48"/>
      <c r="J94" s="48"/>
      <c r="K94" s="48"/>
      <c r="L94" s="48"/>
      <c r="M94" s="48"/>
      <c r="N94" s="48"/>
      <c r="O94" s="48"/>
      <c r="P94" s="48"/>
      <c r="Q94" s="48"/>
    </row>
    <row r="95" spans="1:17" s="970" customFormat="1">
      <c r="A95" s="156"/>
      <c r="B95" s="375"/>
      <c r="C95" s="375"/>
      <c r="D95" s="375"/>
      <c r="E95" s="375"/>
      <c r="F95" s="375"/>
      <c r="G95" s="48"/>
      <c r="H95" s="48"/>
      <c r="I95" s="48"/>
      <c r="J95" s="48"/>
      <c r="K95" s="48"/>
      <c r="L95" s="48"/>
      <c r="M95" s="48"/>
      <c r="N95" s="48"/>
      <c r="O95" s="48"/>
      <c r="P95" s="48"/>
      <c r="Q95" s="48"/>
    </row>
    <row r="96" spans="1:17" s="970" customFormat="1">
      <c r="A96" s="156"/>
      <c r="B96" s="375"/>
      <c r="C96" s="375"/>
      <c r="D96" s="375"/>
      <c r="E96" s="375"/>
      <c r="F96" s="375"/>
      <c r="G96" s="48"/>
      <c r="H96" s="48"/>
      <c r="I96" s="48"/>
      <c r="J96" s="48"/>
      <c r="K96" s="48"/>
      <c r="L96" s="48"/>
      <c r="M96" s="48"/>
      <c r="N96" s="48"/>
      <c r="O96" s="48"/>
      <c r="P96" s="48"/>
      <c r="Q96" s="48"/>
    </row>
    <row r="97" spans="1:17" s="970" customFormat="1">
      <c r="A97" s="156"/>
      <c r="B97" s="375"/>
      <c r="C97" s="375"/>
      <c r="D97" s="375"/>
      <c r="E97" s="375"/>
      <c r="F97" s="375"/>
      <c r="G97" s="48"/>
      <c r="H97" s="48"/>
      <c r="I97" s="48"/>
      <c r="J97" s="48"/>
      <c r="K97" s="48"/>
      <c r="L97" s="48"/>
      <c r="M97" s="48"/>
      <c r="N97" s="48"/>
      <c r="O97" s="48"/>
      <c r="P97" s="48"/>
      <c r="Q97" s="48"/>
    </row>
    <row r="98" spans="1:17" s="970" customFormat="1">
      <c r="A98" s="156"/>
      <c r="B98" s="375"/>
      <c r="C98" s="375"/>
      <c r="D98" s="375"/>
      <c r="E98" s="375"/>
      <c r="F98" s="375"/>
      <c r="G98" s="48"/>
      <c r="H98" s="48"/>
      <c r="I98" s="48"/>
      <c r="J98" s="48"/>
      <c r="K98" s="48"/>
      <c r="L98" s="48"/>
      <c r="M98" s="48"/>
      <c r="N98" s="48"/>
      <c r="O98" s="48"/>
      <c r="P98" s="48"/>
      <c r="Q98" s="48"/>
    </row>
    <row r="99" spans="1:17" s="970" customFormat="1">
      <c r="A99" s="156"/>
      <c r="B99" s="375"/>
      <c r="C99" s="375"/>
      <c r="D99" s="375"/>
      <c r="E99" s="375"/>
      <c r="F99" s="375"/>
      <c r="G99" s="48"/>
      <c r="H99" s="48"/>
      <c r="I99" s="48"/>
      <c r="J99" s="48"/>
      <c r="K99" s="48"/>
      <c r="L99" s="48"/>
      <c r="M99" s="48"/>
      <c r="N99" s="48"/>
      <c r="O99" s="48"/>
      <c r="P99" s="48"/>
      <c r="Q99" s="48"/>
    </row>
    <row r="100" spans="1:17" s="970" customFormat="1" ht="15.75">
      <c r="A100" s="157"/>
      <c r="B100" s="375"/>
      <c r="C100" s="375"/>
      <c r="D100" s="375"/>
      <c r="E100" s="375"/>
      <c r="F100" s="375"/>
      <c r="G100" s="48"/>
      <c r="H100" s="48"/>
      <c r="I100" s="48"/>
      <c r="J100" s="48"/>
      <c r="K100" s="48"/>
      <c r="L100" s="48"/>
      <c r="M100" s="48"/>
      <c r="N100" s="48"/>
      <c r="O100" s="48"/>
      <c r="P100" s="48"/>
      <c r="Q100" s="48"/>
    </row>
    <row r="101" spans="1:17" s="970" customFormat="1" ht="15.75">
      <c r="A101" s="157"/>
      <c r="B101" s="375"/>
      <c r="C101" s="375"/>
      <c r="D101" s="375"/>
      <c r="E101" s="375"/>
      <c r="F101" s="375"/>
      <c r="G101" s="48"/>
      <c r="H101" s="48"/>
      <c r="I101" s="48"/>
      <c r="J101" s="48"/>
      <c r="K101" s="48"/>
      <c r="L101" s="48"/>
      <c r="M101" s="48"/>
      <c r="N101" s="48"/>
      <c r="O101" s="48"/>
      <c r="P101" s="48"/>
      <c r="Q101" s="48"/>
    </row>
    <row r="102" spans="1:17" s="970" customFormat="1" ht="15.75">
      <c r="A102" s="157"/>
      <c r="B102" s="375"/>
      <c r="C102" s="375"/>
      <c r="D102" s="375"/>
      <c r="E102" s="375"/>
      <c r="F102" s="375"/>
      <c r="G102" s="48"/>
      <c r="H102" s="48"/>
      <c r="I102" s="48"/>
      <c r="J102" s="48"/>
      <c r="K102" s="48"/>
      <c r="L102" s="48"/>
      <c r="M102" s="48"/>
      <c r="N102" s="48"/>
      <c r="O102" s="48"/>
      <c r="P102" s="48"/>
      <c r="Q102" s="48"/>
    </row>
    <row r="103" spans="1:17" s="970" customFormat="1" ht="15.75">
      <c r="A103" s="157"/>
      <c r="B103" s="375"/>
      <c r="C103" s="375"/>
      <c r="D103" s="375"/>
      <c r="E103" s="375"/>
      <c r="F103" s="375"/>
      <c r="G103" s="48"/>
      <c r="H103" s="48"/>
      <c r="I103" s="48"/>
      <c r="J103" s="48"/>
      <c r="K103" s="48"/>
      <c r="L103" s="48"/>
      <c r="M103" s="48"/>
      <c r="N103" s="48"/>
      <c r="O103" s="48"/>
      <c r="P103" s="48"/>
      <c r="Q103" s="48"/>
    </row>
    <row r="104" spans="1:17" s="970" customFormat="1" ht="15.75">
      <c r="A104" s="157"/>
      <c r="B104" s="375"/>
      <c r="C104" s="375"/>
      <c r="D104" s="375"/>
      <c r="E104" s="375"/>
      <c r="F104" s="375"/>
      <c r="G104" s="48"/>
      <c r="H104" s="48"/>
      <c r="I104" s="48"/>
      <c r="J104" s="48"/>
      <c r="K104" s="48"/>
      <c r="L104" s="48"/>
      <c r="M104" s="48"/>
      <c r="N104" s="48"/>
      <c r="O104" s="48"/>
      <c r="P104" s="48"/>
      <c r="Q104" s="48"/>
    </row>
    <row r="105" spans="1:17" s="970" customFormat="1" ht="15.75">
      <c r="A105" s="157"/>
      <c r="B105" s="375"/>
      <c r="C105" s="375"/>
      <c r="D105" s="375"/>
      <c r="E105" s="375"/>
      <c r="F105" s="375"/>
      <c r="G105" s="48"/>
      <c r="H105" s="48"/>
      <c r="I105" s="48"/>
      <c r="J105" s="48"/>
      <c r="K105" s="48"/>
      <c r="L105" s="48"/>
      <c r="M105" s="48"/>
      <c r="N105" s="48"/>
      <c r="O105" s="48"/>
      <c r="P105" s="48"/>
      <c r="Q105" s="48"/>
    </row>
    <row r="106" spans="1:17" s="970" customFormat="1" ht="15.75">
      <c r="A106" s="157"/>
      <c r="B106" s="375"/>
      <c r="C106" s="375"/>
      <c r="D106" s="375"/>
      <c r="E106" s="375"/>
      <c r="F106" s="375"/>
      <c r="G106" s="48"/>
      <c r="H106" s="48"/>
      <c r="I106" s="48"/>
      <c r="J106" s="48"/>
      <c r="K106" s="48"/>
      <c r="L106" s="48"/>
      <c r="M106" s="48"/>
      <c r="N106" s="48"/>
      <c r="O106" s="48"/>
      <c r="P106" s="48"/>
      <c r="Q106" s="48"/>
    </row>
    <row r="107" spans="1:17" s="970" customFormat="1" ht="15.75">
      <c r="A107" s="157"/>
      <c r="B107" s="375"/>
      <c r="C107" s="375"/>
      <c r="D107" s="375"/>
      <c r="E107" s="375"/>
      <c r="F107" s="375"/>
      <c r="G107" s="48"/>
      <c r="H107" s="48"/>
      <c r="I107" s="48"/>
      <c r="J107" s="48"/>
      <c r="K107" s="48"/>
      <c r="L107" s="48"/>
      <c r="M107" s="48"/>
      <c r="N107" s="48"/>
      <c r="O107" s="48"/>
      <c r="P107" s="48"/>
      <c r="Q107" s="48"/>
    </row>
    <row r="108" spans="1:17" s="970" customFormat="1" ht="15.75">
      <c r="A108" s="157"/>
      <c r="B108" s="375"/>
      <c r="C108" s="375"/>
      <c r="D108" s="375"/>
      <c r="E108" s="375"/>
      <c r="F108" s="375"/>
      <c r="G108" s="48"/>
      <c r="H108" s="48"/>
      <c r="I108" s="48"/>
      <c r="J108" s="48"/>
      <c r="K108" s="48"/>
      <c r="L108" s="48"/>
      <c r="M108" s="48"/>
      <c r="N108" s="48"/>
      <c r="O108" s="48"/>
      <c r="P108" s="48"/>
      <c r="Q108" s="48"/>
    </row>
    <row r="109" spans="1:17" s="970" customFormat="1" ht="15.75">
      <c r="A109" s="157"/>
      <c r="B109" s="375"/>
      <c r="C109" s="375"/>
      <c r="D109" s="375"/>
      <c r="E109" s="375"/>
      <c r="F109" s="375"/>
      <c r="G109" s="48"/>
      <c r="H109" s="48"/>
      <c r="I109" s="48"/>
      <c r="J109" s="48"/>
      <c r="K109" s="48"/>
      <c r="L109" s="48"/>
      <c r="M109" s="48"/>
      <c r="N109" s="48"/>
      <c r="O109" s="48"/>
      <c r="P109" s="48"/>
      <c r="Q109" s="48"/>
    </row>
    <row r="110" spans="1:17" s="970" customFormat="1" ht="15.75">
      <c r="A110" s="157"/>
      <c r="B110" s="375"/>
      <c r="C110" s="375"/>
      <c r="D110" s="375"/>
      <c r="E110" s="375"/>
      <c r="F110" s="375"/>
      <c r="G110" s="48"/>
      <c r="H110" s="48"/>
      <c r="I110" s="48"/>
      <c r="J110" s="48"/>
      <c r="K110" s="48"/>
      <c r="L110" s="48"/>
      <c r="M110" s="48"/>
      <c r="N110" s="48"/>
      <c r="O110" s="48"/>
      <c r="P110" s="48"/>
      <c r="Q110" s="48"/>
    </row>
    <row r="111" spans="1:17" s="970" customFormat="1" ht="15.75">
      <c r="A111" s="157"/>
      <c r="B111" s="375"/>
      <c r="C111" s="375"/>
      <c r="D111" s="375"/>
      <c r="E111" s="375"/>
      <c r="F111" s="375"/>
      <c r="G111" s="48"/>
      <c r="H111" s="48"/>
      <c r="I111" s="48"/>
      <c r="J111" s="48"/>
      <c r="K111" s="48"/>
      <c r="L111" s="48"/>
      <c r="M111" s="48"/>
      <c r="N111" s="48"/>
      <c r="O111" s="48"/>
      <c r="P111" s="48"/>
      <c r="Q111" s="48"/>
    </row>
    <row r="112" spans="1:17" s="970" customFormat="1" ht="15.75">
      <c r="A112" s="157"/>
      <c r="B112" s="375"/>
      <c r="C112" s="375"/>
      <c r="D112" s="375"/>
      <c r="E112" s="375"/>
      <c r="F112" s="375"/>
      <c r="G112" s="48"/>
      <c r="H112" s="48"/>
      <c r="I112" s="48"/>
      <c r="J112" s="48"/>
      <c r="K112" s="48"/>
      <c r="L112" s="48"/>
      <c r="M112" s="48"/>
      <c r="N112" s="48"/>
      <c r="O112" s="48"/>
      <c r="P112" s="48"/>
      <c r="Q112" s="48"/>
    </row>
    <row r="113" spans="1:17" s="970" customFormat="1" ht="15.75">
      <c r="A113" s="157"/>
      <c r="B113" s="375"/>
      <c r="C113" s="375"/>
      <c r="D113" s="375"/>
      <c r="E113" s="375"/>
      <c r="F113" s="375"/>
      <c r="G113" s="48"/>
      <c r="H113" s="48"/>
      <c r="I113" s="48"/>
      <c r="J113" s="48"/>
      <c r="K113" s="48"/>
      <c r="L113" s="48"/>
      <c r="M113" s="48"/>
      <c r="N113" s="48"/>
      <c r="O113" s="48"/>
      <c r="P113" s="48"/>
      <c r="Q113" s="48"/>
    </row>
    <row r="114" spans="1:17" s="970" customFormat="1" ht="15.75">
      <c r="A114" s="157"/>
      <c r="B114" s="375"/>
      <c r="C114" s="375"/>
      <c r="D114" s="375"/>
      <c r="E114" s="375"/>
      <c r="F114" s="375"/>
      <c r="G114" s="48"/>
      <c r="H114" s="48"/>
      <c r="I114" s="48"/>
      <c r="J114" s="48"/>
      <c r="K114" s="48"/>
      <c r="L114" s="48"/>
      <c r="M114" s="48"/>
      <c r="N114" s="48"/>
      <c r="O114" s="48"/>
      <c r="P114" s="48"/>
      <c r="Q114" s="48"/>
    </row>
    <row r="115" spans="1:17" s="970" customFormat="1" ht="15.75">
      <c r="A115" s="157"/>
      <c r="B115" s="375"/>
      <c r="C115" s="375"/>
      <c r="D115" s="375"/>
      <c r="E115" s="375"/>
      <c r="F115" s="375"/>
      <c r="G115" s="48"/>
      <c r="H115" s="48"/>
      <c r="I115" s="48"/>
      <c r="J115" s="48"/>
      <c r="K115" s="48"/>
      <c r="L115" s="48"/>
      <c r="M115" s="48"/>
      <c r="N115" s="48"/>
      <c r="O115" s="48"/>
      <c r="P115" s="48"/>
      <c r="Q115" s="48"/>
    </row>
    <row r="116" spans="1:17" s="970" customFormat="1" ht="15.75">
      <c r="A116" s="157"/>
      <c r="B116" s="375"/>
      <c r="C116" s="375"/>
      <c r="D116" s="375"/>
      <c r="E116" s="375"/>
      <c r="F116" s="375"/>
      <c r="G116" s="48"/>
      <c r="H116" s="48"/>
      <c r="I116" s="48"/>
      <c r="J116" s="48"/>
      <c r="K116" s="48"/>
      <c r="L116" s="48"/>
      <c r="M116" s="48"/>
      <c r="N116" s="48"/>
      <c r="O116" s="48"/>
      <c r="P116" s="48"/>
      <c r="Q116" s="48"/>
    </row>
    <row r="117" spans="1:17" s="970" customFormat="1" ht="15.75">
      <c r="A117" s="157"/>
      <c r="B117" s="375"/>
      <c r="C117" s="375"/>
      <c r="D117" s="375"/>
      <c r="E117" s="375"/>
      <c r="F117" s="375"/>
      <c r="G117" s="48"/>
      <c r="H117" s="48"/>
      <c r="I117" s="48"/>
      <c r="J117" s="48"/>
      <c r="K117" s="48"/>
      <c r="L117" s="48"/>
      <c r="M117" s="48"/>
      <c r="N117" s="48"/>
      <c r="O117" s="48"/>
      <c r="P117" s="48"/>
      <c r="Q117" s="48"/>
    </row>
    <row r="118" spans="1:17" s="970" customFormat="1" ht="15.75">
      <c r="A118" s="157"/>
      <c r="B118" s="375"/>
      <c r="C118" s="375"/>
      <c r="D118" s="375"/>
      <c r="E118" s="375"/>
      <c r="F118" s="375"/>
      <c r="G118" s="48"/>
      <c r="H118" s="48"/>
      <c r="I118" s="48"/>
      <c r="J118" s="48"/>
      <c r="K118" s="48"/>
      <c r="L118" s="48"/>
      <c r="M118" s="48"/>
      <c r="N118" s="48"/>
      <c r="O118" s="48"/>
      <c r="P118" s="48"/>
      <c r="Q118" s="48"/>
    </row>
    <row r="119" spans="1:17" s="970" customFormat="1" ht="15.75">
      <c r="A119" s="157"/>
      <c r="B119" s="375"/>
      <c r="C119" s="375"/>
      <c r="D119" s="375"/>
      <c r="E119" s="375"/>
      <c r="F119" s="375"/>
      <c r="G119" s="48"/>
      <c r="H119" s="48"/>
      <c r="I119" s="48"/>
      <c r="J119" s="48"/>
      <c r="K119" s="48"/>
      <c r="L119" s="48"/>
      <c r="M119" s="48"/>
      <c r="N119" s="48"/>
      <c r="O119" s="48"/>
      <c r="P119" s="48"/>
      <c r="Q119" s="48"/>
    </row>
    <row r="120" spans="1:17" s="970" customFormat="1" ht="15.75">
      <c r="A120" s="157"/>
      <c r="B120" s="375"/>
      <c r="C120" s="375"/>
      <c r="D120" s="375"/>
      <c r="E120" s="375"/>
      <c r="F120" s="375"/>
      <c r="G120" s="48"/>
      <c r="H120" s="48"/>
      <c r="I120" s="48"/>
      <c r="J120" s="48"/>
      <c r="K120" s="48"/>
      <c r="L120" s="48"/>
      <c r="M120" s="48"/>
      <c r="N120" s="48"/>
      <c r="O120" s="48"/>
      <c r="P120" s="48"/>
      <c r="Q120" s="48"/>
    </row>
    <row r="121" spans="1:17" s="970" customFormat="1" ht="15.75">
      <c r="A121" s="157"/>
      <c r="B121" s="375"/>
      <c r="C121" s="375"/>
      <c r="D121" s="375"/>
      <c r="E121" s="375"/>
      <c r="F121" s="375"/>
      <c r="G121" s="48"/>
      <c r="H121" s="48"/>
      <c r="I121" s="48"/>
      <c r="J121" s="48"/>
      <c r="K121" s="48"/>
      <c r="L121" s="48"/>
      <c r="M121" s="48"/>
      <c r="N121" s="48"/>
      <c r="O121" s="48"/>
      <c r="P121" s="48"/>
      <c r="Q121" s="48"/>
    </row>
    <row r="122" spans="1:17" s="970" customFormat="1" ht="15.75">
      <c r="A122" s="157"/>
      <c r="B122" s="375"/>
      <c r="C122" s="375"/>
      <c r="D122" s="375"/>
      <c r="E122" s="375"/>
      <c r="F122" s="375"/>
      <c r="G122" s="48"/>
      <c r="H122" s="48"/>
      <c r="I122" s="48"/>
      <c r="J122" s="48"/>
      <c r="K122" s="48"/>
      <c r="L122" s="48"/>
      <c r="M122" s="48"/>
      <c r="N122" s="48"/>
      <c r="O122" s="48"/>
      <c r="P122" s="48"/>
      <c r="Q122" s="48"/>
    </row>
    <row r="123" spans="1:17" s="970" customFormat="1" ht="15.75">
      <c r="A123" s="157"/>
      <c r="B123" s="375"/>
      <c r="C123" s="375"/>
      <c r="D123" s="375"/>
      <c r="E123" s="375"/>
      <c r="F123" s="375"/>
      <c r="G123" s="48"/>
      <c r="H123" s="48"/>
      <c r="I123" s="48"/>
      <c r="J123" s="48"/>
      <c r="K123" s="48"/>
      <c r="L123" s="48"/>
      <c r="M123" s="48"/>
      <c r="N123" s="48"/>
      <c r="O123" s="48"/>
      <c r="P123" s="48"/>
      <c r="Q123" s="48"/>
    </row>
    <row r="124" spans="1:17" s="970" customFormat="1" ht="15.75">
      <c r="A124" s="157"/>
      <c r="B124" s="375"/>
      <c r="C124" s="375"/>
      <c r="D124" s="375"/>
      <c r="E124" s="375"/>
      <c r="F124" s="375"/>
      <c r="G124" s="48"/>
      <c r="H124" s="48"/>
      <c r="I124" s="48"/>
      <c r="J124" s="48"/>
      <c r="K124" s="48"/>
      <c r="L124" s="48"/>
      <c r="M124" s="48"/>
      <c r="N124" s="48"/>
      <c r="O124" s="48"/>
      <c r="P124" s="48"/>
      <c r="Q124" s="48"/>
    </row>
    <row r="125" spans="1:17" s="970" customFormat="1" ht="15.75">
      <c r="A125" s="157"/>
      <c r="B125" s="375"/>
      <c r="C125" s="375"/>
      <c r="D125" s="375"/>
      <c r="E125" s="375"/>
      <c r="F125" s="375"/>
      <c r="G125" s="48"/>
      <c r="H125" s="48"/>
      <c r="I125" s="48"/>
      <c r="J125" s="48"/>
      <c r="K125" s="48"/>
      <c r="L125" s="48"/>
      <c r="M125" s="48"/>
      <c r="N125" s="48"/>
      <c r="O125" s="48"/>
      <c r="P125" s="48"/>
      <c r="Q125" s="48"/>
    </row>
    <row r="126" spans="1:17" s="970" customFormat="1" ht="15.75">
      <c r="A126" s="157"/>
      <c r="B126" s="375"/>
      <c r="C126" s="375"/>
      <c r="D126" s="375"/>
      <c r="E126" s="375"/>
      <c r="F126" s="375"/>
      <c r="G126" s="48"/>
      <c r="H126" s="48"/>
      <c r="I126" s="48"/>
      <c r="J126" s="48"/>
      <c r="K126" s="48"/>
      <c r="L126" s="48"/>
      <c r="M126" s="48"/>
      <c r="N126" s="48"/>
      <c r="O126" s="48"/>
      <c r="P126" s="48"/>
      <c r="Q126" s="48"/>
    </row>
    <row r="127" spans="1:17" s="970" customFormat="1" ht="15.75">
      <c r="A127" s="157"/>
      <c r="B127" s="375"/>
      <c r="C127" s="375"/>
      <c r="D127" s="375"/>
      <c r="E127" s="375"/>
      <c r="F127" s="375"/>
      <c r="G127" s="48"/>
      <c r="H127" s="48"/>
      <c r="I127" s="48"/>
      <c r="J127" s="48"/>
      <c r="K127" s="48"/>
      <c r="L127" s="48"/>
      <c r="M127" s="48"/>
      <c r="N127" s="48"/>
      <c r="O127" s="48"/>
      <c r="P127" s="48"/>
      <c r="Q127" s="48"/>
    </row>
    <row r="128" spans="1:17" s="970" customFormat="1" ht="15.75">
      <c r="A128" s="157"/>
      <c r="B128" s="375"/>
      <c r="C128" s="375"/>
      <c r="D128" s="375"/>
      <c r="E128" s="375"/>
      <c r="F128" s="375"/>
      <c r="G128" s="48"/>
      <c r="H128" s="48"/>
      <c r="I128" s="48"/>
      <c r="J128" s="48"/>
      <c r="K128" s="48"/>
      <c r="L128" s="48"/>
      <c r="M128" s="48"/>
      <c r="N128" s="48"/>
      <c r="O128" s="48"/>
      <c r="P128" s="48"/>
      <c r="Q128" s="48"/>
    </row>
    <row r="129" spans="1:17" s="970" customFormat="1" ht="15.75">
      <c r="A129" s="157"/>
      <c r="B129" s="375"/>
      <c r="C129" s="375"/>
      <c r="D129" s="375"/>
      <c r="E129" s="375"/>
      <c r="F129" s="375"/>
      <c r="G129" s="48"/>
      <c r="H129" s="48"/>
      <c r="I129" s="48"/>
      <c r="J129" s="48"/>
      <c r="K129" s="48"/>
      <c r="L129" s="48"/>
      <c r="M129" s="48"/>
      <c r="N129" s="48"/>
      <c r="O129" s="48"/>
      <c r="P129" s="48"/>
      <c r="Q129" s="48"/>
    </row>
    <row r="130" spans="1:17" s="970" customFormat="1" ht="15.75">
      <c r="A130" s="157"/>
      <c r="B130" s="375"/>
      <c r="C130" s="375"/>
      <c r="D130" s="375"/>
      <c r="E130" s="375"/>
      <c r="F130" s="375"/>
      <c r="G130" s="48"/>
      <c r="H130" s="48"/>
      <c r="I130" s="48"/>
      <c r="J130" s="48"/>
      <c r="K130" s="48"/>
      <c r="L130" s="48"/>
      <c r="M130" s="48"/>
      <c r="N130" s="48"/>
      <c r="O130" s="48"/>
      <c r="P130" s="48"/>
      <c r="Q130" s="48"/>
    </row>
    <row r="131" spans="1:17" s="970" customFormat="1" ht="15.75">
      <c r="A131" s="157"/>
      <c r="B131" s="375"/>
      <c r="C131" s="375"/>
      <c r="D131" s="375"/>
      <c r="E131" s="375"/>
      <c r="F131" s="375"/>
      <c r="G131" s="48"/>
      <c r="H131" s="48"/>
      <c r="I131" s="48"/>
      <c r="J131" s="48"/>
      <c r="K131" s="48"/>
      <c r="L131" s="48"/>
      <c r="M131" s="48"/>
      <c r="N131" s="48"/>
      <c r="O131" s="48"/>
      <c r="P131" s="48"/>
      <c r="Q131" s="48"/>
    </row>
    <row r="132" spans="1:17" s="970" customFormat="1" ht="15.75">
      <c r="A132" s="157"/>
      <c r="B132" s="375"/>
      <c r="C132" s="375"/>
      <c r="D132" s="375"/>
      <c r="E132" s="375"/>
      <c r="F132" s="375"/>
      <c r="G132" s="48"/>
      <c r="H132" s="48"/>
      <c r="I132" s="48"/>
      <c r="J132" s="48"/>
      <c r="K132" s="48"/>
      <c r="L132" s="48"/>
      <c r="M132" s="48"/>
      <c r="N132" s="48"/>
      <c r="O132" s="48"/>
      <c r="P132" s="48"/>
      <c r="Q132" s="48"/>
    </row>
    <row r="133" spans="1:17" s="970" customFormat="1" ht="15.75">
      <c r="A133" s="157"/>
      <c r="B133" s="375"/>
      <c r="C133" s="375"/>
      <c r="D133" s="375"/>
      <c r="E133" s="375"/>
      <c r="F133" s="375"/>
      <c r="G133" s="48"/>
      <c r="H133" s="48"/>
      <c r="I133" s="48"/>
      <c r="J133" s="48"/>
      <c r="K133" s="48"/>
      <c r="L133" s="48"/>
      <c r="M133" s="48"/>
      <c r="N133" s="48"/>
      <c r="O133" s="48"/>
      <c r="P133" s="48"/>
      <c r="Q133" s="48"/>
    </row>
    <row r="134" spans="1:17" s="970" customFormat="1" ht="15.75">
      <c r="A134" s="157"/>
      <c r="B134" s="375"/>
      <c r="C134" s="375"/>
      <c r="D134" s="375"/>
      <c r="E134" s="375"/>
      <c r="F134" s="375"/>
      <c r="G134" s="48"/>
      <c r="H134" s="48"/>
      <c r="I134" s="48"/>
      <c r="J134" s="48"/>
      <c r="K134" s="48"/>
      <c r="L134" s="48"/>
      <c r="M134" s="48"/>
      <c r="N134" s="48"/>
      <c r="O134" s="48"/>
      <c r="P134" s="48"/>
      <c r="Q134" s="48"/>
    </row>
    <row r="135" spans="1:17" s="970" customFormat="1" ht="15.75">
      <c r="A135" s="157"/>
      <c r="B135" s="375"/>
      <c r="C135" s="375"/>
      <c r="D135" s="375"/>
      <c r="E135" s="375"/>
      <c r="F135" s="375"/>
      <c r="G135" s="48"/>
      <c r="H135" s="48"/>
      <c r="I135" s="48"/>
      <c r="J135" s="48"/>
      <c r="K135" s="48"/>
      <c r="L135" s="48"/>
      <c r="M135" s="48"/>
      <c r="N135" s="48"/>
      <c r="O135" s="48"/>
      <c r="P135" s="48"/>
      <c r="Q135" s="48"/>
    </row>
    <row r="136" spans="1:17" s="970" customFormat="1" ht="15.75">
      <c r="A136" s="157"/>
      <c r="B136" s="375"/>
      <c r="C136" s="375"/>
      <c r="D136" s="375"/>
      <c r="E136" s="375"/>
      <c r="F136" s="375"/>
      <c r="G136" s="48"/>
      <c r="H136" s="48"/>
      <c r="I136" s="48"/>
      <c r="J136" s="48"/>
      <c r="K136" s="48"/>
      <c r="L136" s="48"/>
      <c r="M136" s="48"/>
      <c r="N136" s="48"/>
      <c r="O136" s="48"/>
      <c r="P136" s="48"/>
      <c r="Q136" s="48"/>
    </row>
    <row r="137" spans="1:17" s="970" customFormat="1" ht="15.75">
      <c r="A137" s="157"/>
      <c r="B137" s="375"/>
      <c r="C137" s="375"/>
      <c r="D137" s="375"/>
      <c r="E137" s="375"/>
      <c r="F137" s="375"/>
      <c r="G137" s="48"/>
      <c r="H137" s="48"/>
      <c r="I137" s="48"/>
      <c r="J137" s="48"/>
      <c r="K137" s="48"/>
      <c r="L137" s="48"/>
      <c r="M137" s="48"/>
      <c r="N137" s="48"/>
      <c r="O137" s="48"/>
      <c r="P137" s="48"/>
      <c r="Q137" s="48"/>
    </row>
    <row r="138" spans="1:17" s="970" customFormat="1" ht="15.75">
      <c r="A138" s="157"/>
      <c r="B138" s="375"/>
      <c r="C138" s="375"/>
      <c r="D138" s="375"/>
      <c r="E138" s="375"/>
      <c r="F138" s="375"/>
      <c r="G138" s="48"/>
      <c r="H138" s="48"/>
      <c r="I138" s="48"/>
      <c r="J138" s="48"/>
      <c r="K138" s="48"/>
      <c r="L138" s="48"/>
      <c r="M138" s="48"/>
      <c r="N138" s="48"/>
      <c r="O138" s="48"/>
      <c r="P138" s="48"/>
      <c r="Q138" s="48"/>
    </row>
    <row r="139" spans="1:17" s="970" customFormat="1" ht="15.75">
      <c r="A139" s="157"/>
      <c r="B139" s="375"/>
      <c r="C139" s="375"/>
      <c r="D139" s="375"/>
      <c r="E139" s="375"/>
      <c r="F139" s="375"/>
      <c r="G139" s="48"/>
      <c r="H139" s="48"/>
      <c r="I139" s="48"/>
      <c r="J139" s="48"/>
      <c r="K139" s="48"/>
      <c r="L139" s="48"/>
      <c r="M139" s="48"/>
      <c r="N139" s="48"/>
      <c r="O139" s="48"/>
      <c r="P139" s="48"/>
      <c r="Q139" s="48"/>
    </row>
    <row r="140" spans="1:17" s="970" customFormat="1" ht="15.75">
      <c r="A140" s="157"/>
      <c r="B140" s="375"/>
      <c r="C140" s="375"/>
      <c r="D140" s="375"/>
      <c r="E140" s="375"/>
      <c r="F140" s="375"/>
      <c r="G140" s="48"/>
      <c r="H140" s="48"/>
      <c r="I140" s="48"/>
      <c r="J140" s="48"/>
      <c r="K140" s="48"/>
      <c r="L140" s="48"/>
      <c r="M140" s="48"/>
      <c r="N140" s="48"/>
      <c r="O140" s="48"/>
      <c r="P140" s="48"/>
      <c r="Q140" s="48"/>
    </row>
    <row r="141" spans="1:17" s="970" customFormat="1" ht="15.75">
      <c r="A141" s="157"/>
      <c r="B141" s="375"/>
      <c r="C141" s="375"/>
      <c r="D141" s="375"/>
      <c r="E141" s="375"/>
      <c r="F141" s="375"/>
      <c r="G141" s="48"/>
      <c r="H141" s="48"/>
      <c r="I141" s="48"/>
      <c r="J141" s="48"/>
      <c r="K141" s="48"/>
      <c r="L141" s="48"/>
      <c r="M141" s="48"/>
      <c r="N141" s="48"/>
      <c r="O141" s="48"/>
      <c r="P141" s="48"/>
      <c r="Q141" s="48"/>
    </row>
    <row r="142" spans="1:17" s="970" customFormat="1" ht="15.75">
      <c r="A142" s="157"/>
      <c r="B142" s="375"/>
      <c r="C142" s="375"/>
      <c r="D142" s="375"/>
      <c r="E142" s="375"/>
      <c r="F142" s="375"/>
      <c r="G142" s="48"/>
      <c r="H142" s="48"/>
      <c r="I142" s="48"/>
      <c r="J142" s="48"/>
      <c r="K142" s="48"/>
      <c r="L142" s="48"/>
      <c r="M142" s="48"/>
      <c r="N142" s="48"/>
      <c r="O142" s="48"/>
      <c r="P142" s="48"/>
      <c r="Q142" s="48"/>
    </row>
    <row r="143" spans="1:17" s="970" customFormat="1" ht="15.75">
      <c r="A143" s="157"/>
      <c r="B143" s="375"/>
      <c r="C143" s="375"/>
      <c r="D143" s="375"/>
      <c r="E143" s="375"/>
      <c r="F143" s="375"/>
      <c r="G143" s="48"/>
      <c r="H143" s="48"/>
      <c r="I143" s="48"/>
      <c r="J143" s="48"/>
      <c r="K143" s="48"/>
      <c r="L143" s="48"/>
      <c r="M143" s="48"/>
      <c r="N143" s="48"/>
      <c r="O143" s="48"/>
      <c r="P143" s="48"/>
      <c r="Q143" s="48"/>
    </row>
    <row r="144" spans="1:17" s="970" customFormat="1" ht="15.75">
      <c r="A144" s="157"/>
      <c r="B144" s="375"/>
      <c r="C144" s="375"/>
      <c r="D144" s="375"/>
      <c r="E144" s="375"/>
      <c r="F144" s="375"/>
      <c r="G144" s="48"/>
      <c r="H144" s="48"/>
      <c r="I144" s="48"/>
      <c r="J144" s="48"/>
      <c r="K144" s="48"/>
      <c r="L144" s="48"/>
      <c r="M144" s="48"/>
      <c r="N144" s="48"/>
      <c r="O144" s="48"/>
      <c r="P144" s="48"/>
      <c r="Q144" s="48"/>
    </row>
    <row r="145" spans="1:17" s="970" customFormat="1" ht="15.75">
      <c r="A145" s="157"/>
      <c r="B145" s="375"/>
      <c r="C145" s="375"/>
      <c r="D145" s="375"/>
      <c r="E145" s="375"/>
      <c r="F145" s="375"/>
      <c r="G145" s="48"/>
      <c r="H145" s="48"/>
      <c r="I145" s="48"/>
      <c r="J145" s="48"/>
      <c r="K145" s="48"/>
      <c r="L145" s="48"/>
      <c r="M145" s="48"/>
      <c r="N145" s="48"/>
      <c r="O145" s="48"/>
      <c r="P145" s="48"/>
      <c r="Q145" s="48"/>
    </row>
    <row r="146" spans="1:17" s="970" customFormat="1" ht="15.75">
      <c r="A146" s="157"/>
      <c r="B146" s="375"/>
      <c r="C146" s="375"/>
      <c r="D146" s="375"/>
      <c r="E146" s="375"/>
      <c r="F146" s="375"/>
      <c r="G146" s="48"/>
      <c r="H146" s="48"/>
      <c r="I146" s="48"/>
      <c r="J146" s="48"/>
      <c r="K146" s="48"/>
      <c r="L146" s="48"/>
      <c r="M146" s="48"/>
      <c r="N146" s="48"/>
      <c r="O146" s="48"/>
      <c r="P146" s="48"/>
      <c r="Q146" s="48"/>
    </row>
    <row r="147" spans="1:17" s="970" customFormat="1" ht="15.75">
      <c r="A147" s="157"/>
      <c r="B147" s="375"/>
      <c r="C147" s="375"/>
      <c r="D147" s="375"/>
      <c r="E147" s="375"/>
      <c r="F147" s="375"/>
      <c r="G147" s="48"/>
      <c r="H147" s="48"/>
      <c r="I147" s="48"/>
      <c r="J147" s="48"/>
      <c r="K147" s="48"/>
      <c r="L147" s="48"/>
      <c r="M147" s="48"/>
      <c r="N147" s="48"/>
      <c r="O147" s="48"/>
      <c r="P147" s="48"/>
      <c r="Q147" s="48"/>
    </row>
    <row r="148" spans="1:17" s="970" customFormat="1" ht="15.75">
      <c r="A148" s="157"/>
      <c r="B148" s="375"/>
      <c r="C148" s="375"/>
      <c r="D148" s="375"/>
      <c r="E148" s="375"/>
      <c r="F148" s="375"/>
      <c r="G148" s="48"/>
      <c r="H148" s="48"/>
      <c r="I148" s="48"/>
      <c r="J148" s="48"/>
      <c r="K148" s="48"/>
      <c r="L148" s="48"/>
      <c r="M148" s="48"/>
      <c r="N148" s="48"/>
      <c r="O148" s="48"/>
      <c r="P148" s="48"/>
      <c r="Q148" s="48"/>
    </row>
    <row r="149" spans="1:17" s="970" customFormat="1" ht="15.75">
      <c r="A149" s="157"/>
      <c r="B149" s="375"/>
      <c r="C149" s="375"/>
      <c r="D149" s="375"/>
      <c r="E149" s="375"/>
      <c r="F149" s="375"/>
      <c r="G149" s="48"/>
      <c r="H149" s="48"/>
      <c r="I149" s="48"/>
      <c r="J149" s="48"/>
      <c r="K149" s="48"/>
      <c r="L149" s="48"/>
      <c r="M149" s="48"/>
      <c r="N149" s="48"/>
      <c r="O149" s="48"/>
      <c r="P149" s="48"/>
      <c r="Q149" s="48"/>
    </row>
    <row r="150" spans="1:17" s="970" customFormat="1" ht="15.75">
      <c r="A150" s="157"/>
      <c r="B150" s="375"/>
      <c r="C150" s="375"/>
      <c r="D150" s="375"/>
      <c r="E150" s="375"/>
      <c r="F150" s="375"/>
      <c r="G150" s="48"/>
      <c r="H150" s="48"/>
      <c r="I150" s="48"/>
      <c r="J150" s="48"/>
      <c r="K150" s="48"/>
      <c r="L150" s="48"/>
      <c r="M150" s="48"/>
      <c r="N150" s="48"/>
      <c r="O150" s="48"/>
      <c r="P150" s="48"/>
      <c r="Q150" s="48"/>
    </row>
    <row r="151" spans="1:17" s="970" customFormat="1" ht="15.75">
      <c r="A151" s="157"/>
      <c r="B151" s="375"/>
      <c r="C151" s="375"/>
      <c r="D151" s="375"/>
      <c r="E151" s="375"/>
      <c r="F151" s="375"/>
      <c r="G151" s="48"/>
      <c r="H151" s="48"/>
      <c r="I151" s="48"/>
      <c r="J151" s="48"/>
      <c r="K151" s="48"/>
      <c r="L151" s="48"/>
      <c r="M151" s="48"/>
      <c r="N151" s="48"/>
      <c r="O151" s="48"/>
      <c r="P151" s="48"/>
      <c r="Q151" s="48"/>
    </row>
    <row r="152" spans="1:17" s="970" customFormat="1" ht="15.75">
      <c r="A152" s="157"/>
      <c r="B152" s="375"/>
      <c r="C152" s="375"/>
      <c r="D152" s="375"/>
      <c r="E152" s="375"/>
      <c r="F152" s="375"/>
      <c r="G152" s="48"/>
      <c r="H152" s="48"/>
      <c r="I152" s="48"/>
      <c r="J152" s="48"/>
      <c r="K152" s="48"/>
      <c r="L152" s="48"/>
      <c r="M152" s="48"/>
      <c r="N152" s="48"/>
      <c r="O152" s="48"/>
      <c r="P152" s="48"/>
      <c r="Q152" s="48"/>
    </row>
    <row r="153" spans="1:17" s="970" customFormat="1" ht="15.75">
      <c r="A153" s="157"/>
      <c r="B153" s="375"/>
      <c r="C153" s="375"/>
      <c r="D153" s="375"/>
      <c r="E153" s="375"/>
      <c r="F153" s="375"/>
      <c r="G153" s="48"/>
      <c r="H153" s="48"/>
      <c r="I153" s="48"/>
      <c r="J153" s="48"/>
      <c r="K153" s="48"/>
      <c r="L153" s="48"/>
      <c r="M153" s="48"/>
      <c r="N153" s="48"/>
      <c r="O153" s="48"/>
      <c r="P153" s="48"/>
      <c r="Q153" s="48"/>
    </row>
    <row r="154" spans="1:17" s="970" customFormat="1" ht="15.75">
      <c r="A154" s="157"/>
      <c r="B154" s="375"/>
      <c r="C154" s="375"/>
      <c r="D154" s="375"/>
      <c r="E154" s="375"/>
      <c r="F154" s="375"/>
      <c r="G154" s="48"/>
      <c r="H154" s="48"/>
      <c r="I154" s="48"/>
      <c r="J154" s="48"/>
      <c r="K154" s="48"/>
      <c r="L154" s="48"/>
      <c r="M154" s="48"/>
      <c r="N154" s="48"/>
      <c r="O154" s="48"/>
      <c r="P154" s="48"/>
      <c r="Q154" s="48"/>
    </row>
    <row r="155" spans="1:17" s="970" customFormat="1" ht="15.75">
      <c r="A155" s="157"/>
      <c r="B155" s="375"/>
      <c r="C155" s="375"/>
      <c r="D155" s="375"/>
      <c r="E155" s="375"/>
      <c r="F155" s="375"/>
      <c r="G155" s="48"/>
      <c r="H155" s="48"/>
      <c r="I155" s="48"/>
      <c r="J155" s="48"/>
      <c r="K155" s="48"/>
      <c r="L155" s="48"/>
      <c r="M155" s="48"/>
      <c r="N155" s="48"/>
      <c r="O155" s="48"/>
      <c r="P155" s="48"/>
      <c r="Q155" s="48"/>
    </row>
    <row r="156" spans="1:17" s="970" customFormat="1" ht="15.75">
      <c r="A156" s="157"/>
      <c r="B156" s="375"/>
      <c r="C156" s="375"/>
      <c r="D156" s="375"/>
      <c r="E156" s="375"/>
      <c r="F156" s="375"/>
      <c r="G156" s="48"/>
      <c r="H156" s="48"/>
      <c r="I156" s="48"/>
      <c r="J156" s="48"/>
      <c r="K156" s="48"/>
      <c r="L156" s="48"/>
      <c r="M156" s="48"/>
      <c r="N156" s="48"/>
      <c r="O156" s="48"/>
      <c r="P156" s="48"/>
      <c r="Q156" s="48"/>
    </row>
    <row r="157" spans="1:17" s="970" customFormat="1" ht="15.75">
      <c r="A157" s="157"/>
      <c r="B157" s="375"/>
      <c r="C157" s="375"/>
      <c r="D157" s="375"/>
      <c r="E157" s="375"/>
      <c r="F157" s="375"/>
      <c r="G157" s="48"/>
      <c r="H157" s="48"/>
      <c r="I157" s="48"/>
      <c r="J157" s="48"/>
      <c r="K157" s="48"/>
      <c r="L157" s="48"/>
      <c r="M157" s="48"/>
      <c r="N157" s="48"/>
      <c r="O157" s="48"/>
      <c r="P157" s="48"/>
      <c r="Q157" s="48"/>
    </row>
    <row r="158" spans="1:17" s="970" customFormat="1" ht="15.75">
      <c r="A158" s="157"/>
      <c r="B158" s="375"/>
      <c r="C158" s="375"/>
      <c r="D158" s="375"/>
      <c r="E158" s="375"/>
      <c r="F158" s="375"/>
      <c r="G158" s="48"/>
      <c r="H158" s="48"/>
      <c r="I158" s="48"/>
      <c r="J158" s="48"/>
      <c r="K158" s="48"/>
      <c r="L158" s="48"/>
      <c r="M158" s="48"/>
      <c r="N158" s="48"/>
      <c r="O158" s="48"/>
      <c r="P158" s="48"/>
      <c r="Q158" s="48"/>
    </row>
    <row r="159" spans="1:17" s="970" customFormat="1" ht="15.75">
      <c r="A159" s="157"/>
      <c r="B159" s="375"/>
      <c r="C159" s="375"/>
      <c r="D159" s="375"/>
      <c r="E159" s="375"/>
      <c r="F159" s="375"/>
      <c r="G159" s="48"/>
      <c r="H159" s="48"/>
      <c r="I159" s="48"/>
      <c r="J159" s="48"/>
      <c r="K159" s="48"/>
      <c r="L159" s="48"/>
      <c r="M159" s="48"/>
      <c r="N159" s="48"/>
      <c r="O159" s="48"/>
      <c r="P159" s="48"/>
      <c r="Q159" s="48"/>
    </row>
    <row r="160" spans="1:17" s="970" customFormat="1" ht="15.75">
      <c r="A160" s="157"/>
      <c r="B160" s="375"/>
      <c r="C160" s="375"/>
      <c r="D160" s="375"/>
      <c r="E160" s="375"/>
      <c r="F160" s="375"/>
      <c r="G160" s="48"/>
      <c r="H160" s="48"/>
      <c r="I160" s="48"/>
      <c r="J160" s="48"/>
      <c r="K160" s="48"/>
      <c r="L160" s="48"/>
      <c r="M160" s="48"/>
      <c r="N160" s="48"/>
      <c r="O160" s="48"/>
      <c r="P160" s="48"/>
      <c r="Q160" s="48"/>
    </row>
    <row r="161" spans="1:17" s="970" customFormat="1" ht="15.75">
      <c r="A161" s="157"/>
      <c r="B161" s="375"/>
      <c r="C161" s="375"/>
      <c r="D161" s="375"/>
      <c r="E161" s="375"/>
      <c r="F161" s="375"/>
      <c r="G161" s="48"/>
      <c r="H161" s="48"/>
      <c r="I161" s="48"/>
      <c r="J161" s="48"/>
      <c r="K161" s="48"/>
      <c r="L161" s="48"/>
      <c r="M161" s="48"/>
      <c r="N161" s="48"/>
      <c r="O161" s="48"/>
      <c r="P161" s="48"/>
      <c r="Q161" s="48"/>
    </row>
    <row r="162" spans="1:17" s="970" customFormat="1" ht="15.75">
      <c r="A162" s="157"/>
      <c r="B162" s="375"/>
      <c r="C162" s="375"/>
      <c r="D162" s="375"/>
      <c r="E162" s="375"/>
      <c r="F162" s="375"/>
      <c r="G162" s="48"/>
      <c r="H162" s="48"/>
      <c r="I162" s="48"/>
      <c r="J162" s="48"/>
      <c r="K162" s="48"/>
      <c r="L162" s="48"/>
      <c r="M162" s="48"/>
      <c r="N162" s="48"/>
      <c r="O162" s="48"/>
      <c r="P162" s="48"/>
      <c r="Q162" s="48"/>
    </row>
    <row r="163" spans="1:17" s="970" customFormat="1" ht="15.75">
      <c r="A163" s="157"/>
      <c r="B163" s="375"/>
      <c r="C163" s="375"/>
      <c r="D163" s="375"/>
      <c r="E163" s="375"/>
      <c r="F163" s="375"/>
      <c r="G163" s="48"/>
      <c r="H163" s="48"/>
      <c r="I163" s="48"/>
      <c r="J163" s="48"/>
      <c r="K163" s="48"/>
      <c r="L163" s="48"/>
      <c r="M163" s="48"/>
      <c r="N163" s="48"/>
      <c r="O163" s="48"/>
      <c r="P163" s="48"/>
      <c r="Q163" s="48"/>
    </row>
    <row r="164" spans="1:17" s="970" customFormat="1" ht="15.75">
      <c r="A164" s="157"/>
      <c r="B164" s="375"/>
      <c r="C164" s="375"/>
      <c r="D164" s="375"/>
      <c r="E164" s="375"/>
      <c r="F164" s="375"/>
      <c r="G164" s="48"/>
      <c r="H164" s="48"/>
      <c r="I164" s="48"/>
      <c r="J164" s="48"/>
      <c r="K164" s="48"/>
      <c r="L164" s="48"/>
      <c r="M164" s="48"/>
      <c r="N164" s="48"/>
      <c r="O164" s="48"/>
      <c r="P164" s="48"/>
      <c r="Q164" s="48"/>
    </row>
    <row r="165" spans="1:17" s="970" customFormat="1" ht="15.75">
      <c r="A165" s="157"/>
      <c r="B165" s="375"/>
      <c r="C165" s="375"/>
      <c r="D165" s="375"/>
      <c r="E165" s="375"/>
      <c r="F165" s="375"/>
      <c r="G165" s="48"/>
      <c r="H165" s="48"/>
      <c r="I165" s="48"/>
      <c r="J165" s="48"/>
      <c r="K165" s="48"/>
      <c r="L165" s="48"/>
      <c r="M165" s="48"/>
      <c r="N165" s="48"/>
      <c r="O165" s="48"/>
      <c r="P165" s="48"/>
      <c r="Q165" s="48"/>
    </row>
    <row r="166" spans="1:17" s="970" customFormat="1" ht="15.75">
      <c r="A166" s="157"/>
      <c r="B166" s="375"/>
      <c r="C166" s="375"/>
      <c r="D166" s="375"/>
      <c r="E166" s="375"/>
      <c r="F166" s="375"/>
      <c r="G166" s="48"/>
      <c r="H166" s="48"/>
      <c r="I166" s="48"/>
      <c r="J166" s="48"/>
      <c r="K166" s="48"/>
      <c r="L166" s="48"/>
      <c r="M166" s="48"/>
      <c r="N166" s="48"/>
      <c r="O166" s="48"/>
      <c r="P166" s="48"/>
      <c r="Q166" s="48"/>
    </row>
    <row r="167" spans="1:17" s="970" customFormat="1" ht="15.75">
      <c r="A167" s="157"/>
      <c r="B167" s="375"/>
      <c r="C167" s="375"/>
      <c r="D167" s="375"/>
      <c r="E167" s="375"/>
      <c r="F167" s="375"/>
      <c r="G167" s="48"/>
      <c r="H167" s="48"/>
      <c r="I167" s="48"/>
      <c r="J167" s="48"/>
      <c r="K167" s="48"/>
      <c r="L167" s="48"/>
      <c r="M167" s="48"/>
      <c r="N167" s="48"/>
      <c r="O167" s="48"/>
      <c r="P167" s="48"/>
      <c r="Q167" s="48"/>
    </row>
    <row r="168" spans="1:17" s="970" customFormat="1" ht="15.75">
      <c r="A168" s="157"/>
      <c r="B168" s="375"/>
      <c r="C168" s="375"/>
      <c r="D168" s="375"/>
      <c r="E168" s="375"/>
      <c r="F168" s="375"/>
      <c r="G168" s="48"/>
      <c r="H168" s="48"/>
      <c r="I168" s="48"/>
      <c r="J168" s="48"/>
      <c r="K168" s="48"/>
      <c r="L168" s="48"/>
      <c r="M168" s="48"/>
      <c r="N168" s="48"/>
      <c r="O168" s="48"/>
      <c r="P168" s="48"/>
      <c r="Q168" s="48"/>
    </row>
    <row r="169" spans="1:17" s="970" customFormat="1" ht="15.75">
      <c r="A169" s="157"/>
      <c r="B169" s="375"/>
      <c r="C169" s="375"/>
      <c r="D169" s="375"/>
      <c r="E169" s="375"/>
      <c r="F169" s="375"/>
      <c r="G169" s="48"/>
      <c r="H169" s="48"/>
      <c r="I169" s="48"/>
      <c r="J169" s="48"/>
      <c r="K169" s="48"/>
      <c r="L169" s="48"/>
      <c r="M169" s="48"/>
      <c r="N169" s="48"/>
      <c r="O169" s="48"/>
      <c r="P169" s="48"/>
      <c r="Q169" s="48"/>
    </row>
    <row r="170" spans="1:17" s="970" customFormat="1" ht="15.75">
      <c r="A170" s="157"/>
      <c r="B170" s="375"/>
      <c r="C170" s="375"/>
      <c r="D170" s="375"/>
      <c r="E170" s="375"/>
      <c r="F170" s="375"/>
      <c r="G170" s="48"/>
      <c r="H170" s="48"/>
      <c r="I170" s="48"/>
      <c r="J170" s="48"/>
      <c r="K170" s="48"/>
      <c r="L170" s="48"/>
      <c r="M170" s="48"/>
      <c r="N170" s="48"/>
      <c r="O170" s="48"/>
      <c r="P170" s="48"/>
      <c r="Q170" s="48"/>
    </row>
    <row r="171" spans="1:17" s="970" customFormat="1" ht="15.75">
      <c r="A171" s="157"/>
      <c r="B171" s="375"/>
      <c r="C171" s="375"/>
      <c r="D171" s="375"/>
      <c r="E171" s="375"/>
      <c r="F171" s="375"/>
      <c r="G171" s="48"/>
      <c r="H171" s="48"/>
      <c r="I171" s="48"/>
      <c r="J171" s="48"/>
      <c r="K171" s="48"/>
      <c r="L171" s="48"/>
      <c r="M171" s="48"/>
      <c r="N171" s="48"/>
      <c r="O171" s="48"/>
      <c r="P171" s="48"/>
      <c r="Q171" s="48"/>
    </row>
    <row r="172" spans="1:17" s="970" customFormat="1" ht="15.75">
      <c r="A172" s="157"/>
      <c r="B172" s="375"/>
      <c r="C172" s="375"/>
      <c r="D172" s="375"/>
      <c r="E172" s="375"/>
      <c r="F172" s="375"/>
      <c r="G172" s="48"/>
      <c r="H172" s="48"/>
      <c r="I172" s="48"/>
      <c r="J172" s="48"/>
      <c r="K172" s="48"/>
      <c r="L172" s="48"/>
      <c r="M172" s="48"/>
      <c r="N172" s="48"/>
      <c r="O172" s="48"/>
      <c r="P172" s="48"/>
      <c r="Q172" s="48"/>
    </row>
    <row r="173" spans="1:17" s="970" customFormat="1" ht="15.75">
      <c r="A173" s="157"/>
      <c r="B173" s="375"/>
      <c r="C173" s="375"/>
      <c r="D173" s="375"/>
      <c r="E173" s="375"/>
      <c r="F173" s="375"/>
      <c r="G173" s="48"/>
      <c r="H173" s="48"/>
      <c r="I173" s="48"/>
      <c r="J173" s="48"/>
      <c r="K173" s="48"/>
      <c r="L173" s="48"/>
      <c r="M173" s="48"/>
      <c r="N173" s="48"/>
      <c r="O173" s="48"/>
      <c r="P173" s="48"/>
      <c r="Q173" s="48"/>
    </row>
    <row r="174" spans="1:17" s="970" customFormat="1" ht="15.75">
      <c r="A174" s="157"/>
      <c r="B174" s="375"/>
      <c r="C174" s="375"/>
      <c r="D174" s="375"/>
      <c r="E174" s="375"/>
      <c r="F174" s="375"/>
      <c r="G174" s="48"/>
      <c r="H174" s="48"/>
      <c r="I174" s="48"/>
      <c r="J174" s="48"/>
      <c r="K174" s="48"/>
      <c r="L174" s="48"/>
      <c r="M174" s="48"/>
      <c r="N174" s="48"/>
      <c r="O174" s="48"/>
      <c r="P174" s="48"/>
      <c r="Q174" s="48"/>
    </row>
    <row r="175" spans="1:17" s="970" customFormat="1" ht="15.75">
      <c r="A175" s="157"/>
      <c r="B175" s="375"/>
      <c r="C175" s="375"/>
      <c r="D175" s="375"/>
      <c r="E175" s="375"/>
      <c r="F175" s="375"/>
      <c r="G175" s="48"/>
      <c r="H175" s="48"/>
      <c r="I175" s="48"/>
      <c r="J175" s="48"/>
      <c r="K175" s="48"/>
      <c r="L175" s="48"/>
      <c r="M175" s="48"/>
      <c r="N175" s="48"/>
      <c r="O175" s="48"/>
      <c r="P175" s="48"/>
      <c r="Q175" s="48"/>
    </row>
    <row r="176" spans="1:17" s="970" customFormat="1" ht="15.75">
      <c r="A176" s="157"/>
      <c r="B176" s="375"/>
      <c r="C176" s="375"/>
      <c r="D176" s="375"/>
      <c r="E176" s="375"/>
      <c r="F176" s="375"/>
      <c r="G176" s="48"/>
      <c r="H176" s="48"/>
      <c r="I176" s="48"/>
      <c r="J176" s="48"/>
      <c r="K176" s="48"/>
      <c r="L176" s="48"/>
      <c r="M176" s="48"/>
      <c r="N176" s="48"/>
      <c r="O176" s="48"/>
      <c r="P176" s="48"/>
      <c r="Q176" s="48"/>
    </row>
    <row r="177" spans="1:17" s="970" customFormat="1" ht="15.75">
      <c r="A177" s="157"/>
      <c r="B177" s="375"/>
      <c r="C177" s="375"/>
      <c r="D177" s="375"/>
      <c r="E177" s="375"/>
      <c r="F177" s="375"/>
      <c r="G177" s="48"/>
      <c r="H177" s="48"/>
      <c r="I177" s="48"/>
      <c r="J177" s="48"/>
      <c r="K177" s="48"/>
      <c r="L177" s="48"/>
      <c r="M177" s="48"/>
      <c r="N177" s="48"/>
      <c r="O177" s="48"/>
      <c r="P177" s="48"/>
      <c r="Q177" s="48"/>
    </row>
    <row r="178" spans="1:17" s="970" customFormat="1" ht="15.75">
      <c r="A178" s="157"/>
      <c r="B178" s="375"/>
      <c r="C178" s="375"/>
      <c r="D178" s="375"/>
      <c r="E178" s="375"/>
      <c r="F178" s="375"/>
      <c r="G178" s="48"/>
      <c r="H178" s="48"/>
      <c r="I178" s="48"/>
      <c r="J178" s="48"/>
      <c r="K178" s="48"/>
      <c r="L178" s="48"/>
      <c r="M178" s="48"/>
      <c r="N178" s="48"/>
      <c r="O178" s="48"/>
      <c r="P178" s="48"/>
      <c r="Q178" s="48"/>
    </row>
    <row r="179" spans="1:17" s="970" customFormat="1" ht="15.75">
      <c r="A179" s="157"/>
      <c r="B179" s="375"/>
      <c r="C179" s="375"/>
      <c r="D179" s="375"/>
      <c r="E179" s="375"/>
      <c r="F179" s="375"/>
      <c r="G179" s="48"/>
      <c r="H179" s="48"/>
      <c r="I179" s="48"/>
      <c r="J179" s="48"/>
      <c r="K179" s="48"/>
      <c r="L179" s="48"/>
      <c r="M179" s="48"/>
      <c r="N179" s="48"/>
      <c r="O179" s="48"/>
      <c r="P179" s="48"/>
      <c r="Q179" s="48"/>
    </row>
    <row r="180" spans="1:17" s="970" customFormat="1" ht="15.75">
      <c r="A180" s="157"/>
      <c r="B180" s="375"/>
      <c r="C180" s="375"/>
      <c r="D180" s="375"/>
      <c r="E180" s="375"/>
      <c r="F180" s="375"/>
      <c r="G180" s="48"/>
      <c r="H180" s="48"/>
      <c r="I180" s="48"/>
      <c r="J180" s="48"/>
      <c r="K180" s="48"/>
      <c r="L180" s="48"/>
      <c r="M180" s="48"/>
      <c r="N180" s="48"/>
      <c r="O180" s="48"/>
      <c r="P180" s="48"/>
      <c r="Q180" s="48"/>
    </row>
    <row r="181" spans="1:17" s="970" customFormat="1" ht="15.75">
      <c r="A181" s="157"/>
      <c r="B181" s="375"/>
      <c r="C181" s="375"/>
      <c r="D181" s="375"/>
      <c r="E181" s="375"/>
      <c r="F181" s="375"/>
      <c r="G181" s="48"/>
      <c r="H181" s="48"/>
      <c r="I181" s="48"/>
      <c r="J181" s="48"/>
      <c r="K181" s="48"/>
      <c r="L181" s="48"/>
      <c r="M181" s="48"/>
      <c r="N181" s="48"/>
      <c r="O181" s="48"/>
      <c r="P181" s="48"/>
      <c r="Q181" s="48"/>
    </row>
    <row r="182" spans="1:17" s="970" customFormat="1" ht="15.75">
      <c r="A182" s="157"/>
      <c r="B182" s="375"/>
      <c r="C182" s="375"/>
      <c r="D182" s="375"/>
      <c r="E182" s="375"/>
      <c r="F182" s="375"/>
      <c r="G182" s="48"/>
      <c r="H182" s="48"/>
      <c r="I182" s="48"/>
      <c r="J182" s="48"/>
      <c r="K182" s="48"/>
      <c r="L182" s="48"/>
      <c r="M182" s="48"/>
      <c r="N182" s="48"/>
      <c r="O182" s="48"/>
      <c r="P182" s="48"/>
      <c r="Q182" s="48"/>
    </row>
    <row r="183" spans="1:17" s="970" customFormat="1" ht="15.75">
      <c r="A183" s="157"/>
      <c r="B183" s="375"/>
      <c r="C183" s="375"/>
      <c r="D183" s="375"/>
      <c r="E183" s="375"/>
      <c r="F183" s="375"/>
      <c r="G183" s="48"/>
      <c r="H183" s="48"/>
      <c r="I183" s="48"/>
      <c r="J183" s="48"/>
      <c r="K183" s="48"/>
      <c r="L183" s="48"/>
      <c r="M183" s="48"/>
      <c r="N183" s="48"/>
      <c r="O183" s="48"/>
      <c r="P183" s="48"/>
      <c r="Q183" s="48"/>
    </row>
    <row r="184" spans="1:17" s="970" customFormat="1" ht="15.75">
      <c r="A184" s="157"/>
      <c r="B184" s="375"/>
      <c r="C184" s="375"/>
      <c r="D184" s="375"/>
      <c r="E184" s="375"/>
      <c r="F184" s="375"/>
      <c r="G184" s="48"/>
      <c r="H184" s="48"/>
      <c r="I184" s="48"/>
      <c r="J184" s="48"/>
      <c r="K184" s="48"/>
      <c r="L184" s="48"/>
      <c r="M184" s="48"/>
      <c r="N184" s="48"/>
      <c r="O184" s="48"/>
      <c r="P184" s="48"/>
      <c r="Q184" s="48"/>
    </row>
    <row r="185" spans="1:17" s="970" customFormat="1" ht="15.75">
      <c r="A185" s="157"/>
      <c r="B185" s="375"/>
      <c r="C185" s="375"/>
      <c r="D185" s="375"/>
      <c r="E185" s="375"/>
      <c r="F185" s="375"/>
      <c r="G185" s="48"/>
      <c r="H185" s="48"/>
      <c r="I185" s="48"/>
      <c r="J185" s="48"/>
      <c r="K185" s="48"/>
      <c r="L185" s="48"/>
      <c r="M185" s="48"/>
      <c r="N185" s="48"/>
      <c r="O185" s="48"/>
      <c r="P185" s="48"/>
      <c r="Q185" s="48"/>
    </row>
    <row r="186" spans="1:17" s="970" customFormat="1" ht="15.75">
      <c r="A186" s="157"/>
      <c r="B186" s="375"/>
      <c r="C186" s="375"/>
      <c r="D186" s="375"/>
      <c r="E186" s="375"/>
      <c r="F186" s="375"/>
      <c r="G186" s="48"/>
      <c r="H186" s="48"/>
      <c r="I186" s="48"/>
      <c r="J186" s="48"/>
      <c r="K186" s="48"/>
      <c r="L186" s="48"/>
      <c r="M186" s="48"/>
      <c r="N186" s="48"/>
      <c r="O186" s="48"/>
      <c r="P186" s="48"/>
      <c r="Q186" s="48"/>
    </row>
    <row r="187" spans="1:17" s="970" customFormat="1" ht="15.75">
      <c r="A187" s="157"/>
      <c r="B187" s="375"/>
      <c r="C187" s="375"/>
      <c r="D187" s="375"/>
      <c r="E187" s="375"/>
      <c r="F187" s="375"/>
      <c r="G187" s="48"/>
      <c r="H187" s="48"/>
      <c r="I187" s="48"/>
      <c r="J187" s="48"/>
      <c r="K187" s="48"/>
      <c r="L187" s="48"/>
      <c r="M187" s="48"/>
      <c r="N187" s="48"/>
      <c r="O187" s="48"/>
      <c r="P187" s="48"/>
      <c r="Q187" s="48"/>
    </row>
    <row r="188" spans="1:17" s="970" customFormat="1" ht="15.75">
      <c r="A188" s="157"/>
      <c r="B188" s="375"/>
      <c r="C188" s="375"/>
      <c r="D188" s="375"/>
      <c r="E188" s="375"/>
      <c r="F188" s="375"/>
      <c r="G188" s="48"/>
      <c r="H188" s="48"/>
      <c r="I188" s="48"/>
      <c r="J188" s="48"/>
      <c r="K188" s="48"/>
      <c r="L188" s="48"/>
      <c r="M188" s="48"/>
      <c r="N188" s="48"/>
      <c r="O188" s="48"/>
      <c r="P188" s="48"/>
      <c r="Q188" s="48"/>
    </row>
    <row r="189" spans="1:17" s="970" customFormat="1" ht="15.75">
      <c r="A189" s="157"/>
      <c r="B189" s="375"/>
      <c r="C189" s="375"/>
      <c r="D189" s="375"/>
      <c r="E189" s="375"/>
      <c r="F189" s="375"/>
      <c r="G189" s="48"/>
      <c r="H189" s="48"/>
      <c r="I189" s="48"/>
      <c r="J189" s="48"/>
      <c r="K189" s="48"/>
      <c r="L189" s="48"/>
      <c r="M189" s="48"/>
      <c r="N189" s="48"/>
      <c r="O189" s="48"/>
      <c r="P189" s="48"/>
      <c r="Q189" s="48"/>
    </row>
    <row r="190" spans="1:17" s="970" customFormat="1" ht="15.75">
      <c r="A190" s="157"/>
      <c r="B190" s="375"/>
      <c r="C190" s="375"/>
      <c r="D190" s="375"/>
      <c r="E190" s="375"/>
      <c r="F190" s="375"/>
      <c r="G190" s="48"/>
      <c r="H190" s="48"/>
      <c r="I190" s="48"/>
      <c r="J190" s="48"/>
      <c r="K190" s="48"/>
      <c r="L190" s="48"/>
      <c r="M190" s="48"/>
      <c r="N190" s="48"/>
      <c r="O190" s="48"/>
      <c r="P190" s="48"/>
      <c r="Q190" s="48"/>
    </row>
    <row r="191" spans="1:17" s="970" customFormat="1" ht="15.75">
      <c r="A191" s="47"/>
      <c r="B191" s="375"/>
      <c r="C191" s="375"/>
      <c r="D191" s="375"/>
      <c r="E191" s="375"/>
      <c r="F191" s="375"/>
      <c r="G191" s="48"/>
      <c r="H191" s="48"/>
      <c r="I191" s="48"/>
      <c r="J191" s="48"/>
      <c r="K191" s="48"/>
      <c r="L191" s="48"/>
      <c r="M191" s="48"/>
      <c r="N191" s="48"/>
      <c r="O191" s="48"/>
      <c r="P191" s="48"/>
      <c r="Q191" s="48"/>
    </row>
    <row r="192" spans="1:17" s="970" customFormat="1" ht="15.75">
      <c r="A192" s="47"/>
      <c r="B192" s="375"/>
      <c r="C192" s="375"/>
      <c r="D192" s="375"/>
      <c r="E192" s="375"/>
      <c r="F192" s="375"/>
      <c r="G192" s="48"/>
      <c r="H192" s="48"/>
      <c r="I192" s="48"/>
      <c r="J192" s="48"/>
      <c r="K192" s="48"/>
      <c r="L192" s="48"/>
      <c r="M192" s="48"/>
      <c r="N192" s="48"/>
      <c r="O192" s="48"/>
      <c r="P192" s="48"/>
      <c r="Q192" s="48"/>
    </row>
    <row r="193" spans="1:18" ht="15.75">
      <c r="A193" s="47"/>
      <c r="B193" s="375"/>
      <c r="C193" s="375"/>
      <c r="D193" s="375"/>
      <c r="E193" s="375"/>
      <c r="F193" s="375"/>
      <c r="R193" s="970"/>
    </row>
    <row r="194" spans="1:18" ht="15.75">
      <c r="A194" s="47"/>
      <c r="B194" s="375"/>
      <c r="C194" s="375"/>
      <c r="D194" s="375"/>
      <c r="E194" s="375"/>
      <c r="F194" s="375"/>
      <c r="R194" s="970"/>
    </row>
    <row r="195" spans="1:18" ht="15.75">
      <c r="A195" s="47"/>
      <c r="B195" s="375"/>
      <c r="C195" s="375"/>
      <c r="D195" s="375"/>
      <c r="E195" s="375"/>
      <c r="F195" s="375"/>
      <c r="R195" s="970"/>
    </row>
    <row r="196" spans="1:18" ht="15.75">
      <c r="A196" s="47"/>
      <c r="B196" s="375"/>
      <c r="C196" s="375"/>
      <c r="D196" s="375"/>
      <c r="E196" s="375"/>
      <c r="F196" s="375"/>
      <c r="R196" s="970"/>
    </row>
    <row r="197" spans="1:18" ht="15.75">
      <c r="A197" s="47"/>
      <c r="B197" s="375"/>
      <c r="C197" s="375"/>
      <c r="D197" s="375"/>
      <c r="E197" s="375"/>
      <c r="F197" s="375"/>
      <c r="R197" s="970"/>
    </row>
    <row r="198" spans="1:18" ht="15.75">
      <c r="A198" s="47"/>
      <c r="B198" s="375"/>
      <c r="C198" s="375"/>
      <c r="D198" s="375"/>
      <c r="E198" s="375"/>
      <c r="F198" s="375"/>
      <c r="R198" s="970"/>
    </row>
    <row r="199" spans="1:18" ht="15.75">
      <c r="A199" s="47"/>
      <c r="B199" s="375"/>
      <c r="C199" s="375"/>
      <c r="D199" s="375"/>
      <c r="E199" s="375"/>
      <c r="F199" s="375"/>
      <c r="R199" s="970"/>
    </row>
    <row r="200" spans="1:18" ht="15.75">
      <c r="A200" s="47"/>
      <c r="B200" s="375"/>
      <c r="C200" s="375"/>
      <c r="D200" s="375"/>
      <c r="E200" s="375"/>
      <c r="F200" s="375"/>
      <c r="R200" s="970"/>
    </row>
    <row r="201" spans="1:18" ht="15.75">
      <c r="A201" s="47"/>
      <c r="B201" s="375"/>
      <c r="C201" s="375"/>
      <c r="D201" s="375"/>
      <c r="E201" s="375"/>
      <c r="F201" s="375"/>
    </row>
    <row r="202" spans="1:18" ht="15.75">
      <c r="A202" s="47"/>
      <c r="B202" s="375"/>
      <c r="C202" s="375"/>
      <c r="D202" s="375"/>
      <c r="E202" s="375"/>
      <c r="F202" s="375"/>
    </row>
    <row r="203" spans="1:18" ht="15.75">
      <c r="A203" s="47"/>
      <c r="B203" s="375"/>
      <c r="C203" s="375"/>
      <c r="D203" s="375"/>
      <c r="E203" s="375"/>
      <c r="F203" s="375"/>
    </row>
    <row r="204" spans="1:18" ht="15.75">
      <c r="A204" s="47"/>
      <c r="B204" s="375"/>
      <c r="C204" s="375"/>
      <c r="D204" s="375"/>
      <c r="E204" s="375"/>
      <c r="F204" s="375"/>
    </row>
    <row r="205" spans="1:18" ht="15.75">
      <c r="A205" s="47"/>
      <c r="B205" s="375"/>
      <c r="C205" s="375"/>
      <c r="D205" s="375"/>
      <c r="E205" s="375"/>
      <c r="F205" s="375"/>
    </row>
    <row r="206" spans="1:18" ht="15.75">
      <c r="A206" s="47"/>
      <c r="B206" s="375"/>
      <c r="C206" s="375"/>
      <c r="D206" s="375"/>
      <c r="E206" s="375"/>
      <c r="F206" s="375"/>
    </row>
    <row r="207" spans="1:18" ht="15.75">
      <c r="A207" s="47"/>
      <c r="B207" s="375"/>
      <c r="C207" s="375"/>
      <c r="D207" s="375"/>
      <c r="E207" s="375"/>
      <c r="F207" s="375"/>
    </row>
    <row r="208" spans="1:18" ht="15.75">
      <c r="A208" s="47"/>
      <c r="B208" s="375"/>
      <c r="C208" s="375"/>
      <c r="D208" s="375"/>
      <c r="E208" s="375"/>
      <c r="F208" s="375"/>
    </row>
    <row r="209" spans="1:6" ht="15.75">
      <c r="A209" s="47"/>
      <c r="B209" s="375"/>
      <c r="C209" s="375"/>
      <c r="D209" s="375"/>
      <c r="E209" s="375"/>
      <c r="F209" s="375"/>
    </row>
    <row r="210" spans="1:6" ht="15.75">
      <c r="A210" s="47"/>
      <c r="B210" s="375"/>
      <c r="C210" s="375"/>
      <c r="D210" s="375"/>
      <c r="E210" s="375"/>
      <c r="F210" s="375"/>
    </row>
    <row r="211" spans="1:6" ht="15.75">
      <c r="A211" s="47"/>
      <c r="B211" s="375"/>
      <c r="C211" s="375"/>
      <c r="D211" s="375"/>
      <c r="E211" s="375"/>
      <c r="F211" s="375"/>
    </row>
    <row r="212" spans="1:6" ht="15.75">
      <c r="A212" s="47"/>
      <c r="B212" s="375"/>
      <c r="C212" s="375"/>
      <c r="D212" s="375"/>
      <c r="E212" s="375"/>
      <c r="F212" s="375"/>
    </row>
    <row r="213" spans="1:6" ht="15.75">
      <c r="A213" s="47"/>
      <c r="B213" s="375"/>
      <c r="C213" s="375"/>
      <c r="D213" s="375"/>
      <c r="E213" s="375"/>
      <c r="F213" s="375"/>
    </row>
    <row r="214" spans="1:6" ht="15.75">
      <c r="A214" s="47"/>
      <c r="B214" s="375"/>
      <c r="C214" s="375"/>
      <c r="D214" s="375"/>
      <c r="E214" s="375"/>
      <c r="F214" s="375"/>
    </row>
    <row r="215" spans="1:6" ht="15.75">
      <c r="A215" s="47"/>
      <c r="B215" s="375"/>
      <c r="C215" s="375"/>
      <c r="D215" s="375"/>
      <c r="E215" s="375"/>
      <c r="F215" s="375"/>
    </row>
    <row r="216" spans="1:6" ht="15.75">
      <c r="A216" s="47"/>
      <c r="B216" s="375"/>
      <c r="C216" s="375"/>
      <c r="D216" s="375"/>
      <c r="E216" s="375"/>
      <c r="F216" s="375"/>
    </row>
    <row r="217" spans="1:6" ht="15.75">
      <c r="A217" s="47"/>
      <c r="B217" s="375"/>
      <c r="C217" s="375"/>
      <c r="D217" s="375"/>
      <c r="E217" s="375"/>
      <c r="F217" s="375"/>
    </row>
    <row r="218" spans="1:6" ht="15.75">
      <c r="A218" s="47"/>
      <c r="B218" s="375"/>
      <c r="C218" s="375"/>
      <c r="D218" s="375"/>
      <c r="E218" s="375"/>
      <c r="F218" s="375"/>
    </row>
    <row r="219" spans="1:6" ht="15.75">
      <c r="A219" s="47"/>
      <c r="B219" s="375"/>
      <c r="C219" s="375"/>
      <c r="D219" s="375"/>
      <c r="E219" s="375"/>
      <c r="F219" s="375"/>
    </row>
    <row r="220" spans="1:6" ht="15.75">
      <c r="A220" s="47"/>
      <c r="B220" s="375"/>
      <c r="C220" s="375"/>
      <c r="D220" s="375"/>
      <c r="E220" s="375"/>
      <c r="F220" s="375"/>
    </row>
    <row r="221" spans="1:6" ht="15.75">
      <c r="A221" s="47"/>
      <c r="B221" s="375"/>
      <c r="C221" s="375"/>
      <c r="D221" s="375"/>
      <c r="E221" s="375"/>
      <c r="F221" s="375"/>
    </row>
    <row r="222" spans="1:6" ht="15.75">
      <c r="A222" s="47"/>
      <c r="B222" s="375"/>
      <c r="C222" s="375"/>
      <c r="D222" s="375"/>
      <c r="E222" s="375"/>
      <c r="F222" s="375"/>
    </row>
    <row r="223" spans="1:6" ht="15.75">
      <c r="A223" s="47"/>
      <c r="B223" s="375"/>
      <c r="C223" s="375"/>
      <c r="D223" s="375"/>
      <c r="E223" s="375"/>
      <c r="F223" s="375"/>
    </row>
    <row r="224" spans="1:6" ht="15.75">
      <c r="A224" s="47"/>
      <c r="B224" s="375"/>
      <c r="C224" s="375"/>
      <c r="D224" s="375"/>
      <c r="E224" s="375"/>
      <c r="F224" s="375"/>
    </row>
    <row r="225" spans="1:6" ht="15.75">
      <c r="A225" s="47"/>
      <c r="B225" s="375"/>
      <c r="C225" s="375"/>
      <c r="D225" s="375"/>
      <c r="E225" s="375"/>
      <c r="F225" s="375"/>
    </row>
    <row r="226" spans="1:6" ht="15.75">
      <c r="A226" s="47"/>
      <c r="B226" s="375"/>
      <c r="C226" s="375"/>
      <c r="D226" s="375"/>
      <c r="E226" s="375"/>
      <c r="F226" s="375"/>
    </row>
    <row r="227" spans="1:6" ht="15.75">
      <c r="A227" s="47"/>
      <c r="B227" s="375"/>
      <c r="C227" s="375"/>
      <c r="D227" s="375"/>
      <c r="E227" s="375"/>
      <c r="F227" s="375"/>
    </row>
    <row r="228" spans="1:6" ht="15.75">
      <c r="A228" s="47"/>
      <c r="B228" s="375"/>
      <c r="C228" s="375"/>
      <c r="D228" s="375"/>
      <c r="E228" s="375"/>
      <c r="F228" s="375"/>
    </row>
    <row r="229" spans="1:6" ht="15.75">
      <c r="A229" s="47"/>
      <c r="B229" s="375"/>
      <c r="C229" s="375"/>
      <c r="D229" s="375"/>
      <c r="E229" s="375"/>
      <c r="F229" s="375"/>
    </row>
    <row r="230" spans="1:6" ht="15.75">
      <c r="A230" s="47"/>
      <c r="B230" s="375"/>
      <c r="C230" s="375"/>
      <c r="D230" s="375"/>
      <c r="E230" s="375"/>
      <c r="F230" s="375"/>
    </row>
    <row r="231" spans="1:6" ht="15.75">
      <c r="A231" s="47"/>
      <c r="B231" s="375"/>
      <c r="C231" s="375"/>
      <c r="D231" s="375"/>
      <c r="E231" s="375"/>
      <c r="F231" s="375"/>
    </row>
    <row r="232" spans="1:6" ht="15.75">
      <c r="A232" s="47"/>
      <c r="B232" s="375"/>
      <c r="C232" s="375"/>
      <c r="D232" s="375"/>
      <c r="E232" s="375"/>
      <c r="F232" s="375"/>
    </row>
    <row r="233" spans="1:6" ht="15.75">
      <c r="A233" s="47"/>
      <c r="B233" s="375"/>
      <c r="C233" s="375"/>
      <c r="D233" s="375"/>
      <c r="E233" s="375"/>
      <c r="F233" s="375"/>
    </row>
    <row r="234" spans="1:6" ht="15.75">
      <c r="A234" s="47"/>
      <c r="B234" s="375"/>
      <c r="C234" s="375"/>
      <c r="D234" s="375"/>
      <c r="E234" s="375"/>
      <c r="F234" s="375"/>
    </row>
    <row r="235" spans="1:6" ht="15.75">
      <c r="A235" s="47"/>
      <c r="B235" s="375"/>
      <c r="C235" s="375"/>
      <c r="D235" s="375"/>
      <c r="E235" s="375"/>
      <c r="F235" s="375"/>
    </row>
    <row r="236" spans="1:6" ht="15.75">
      <c r="A236" s="47"/>
      <c r="B236" s="375"/>
      <c r="C236" s="375"/>
      <c r="D236" s="375"/>
      <c r="E236" s="375"/>
      <c r="F236" s="375"/>
    </row>
    <row r="237" spans="1:6" ht="15.75">
      <c r="A237" s="47"/>
      <c r="B237" s="375"/>
      <c r="C237" s="375"/>
      <c r="D237" s="375"/>
      <c r="E237" s="375"/>
      <c r="F237" s="375"/>
    </row>
    <row r="238" spans="1:6" ht="15.75">
      <c r="A238" s="47"/>
      <c r="B238" s="375"/>
      <c r="C238" s="375"/>
      <c r="D238" s="375"/>
      <c r="E238" s="375"/>
      <c r="F238" s="375"/>
    </row>
    <row r="239" spans="1:6" ht="15.75">
      <c r="A239" s="47"/>
      <c r="B239" s="375"/>
      <c r="C239" s="375"/>
      <c r="D239" s="375"/>
      <c r="E239" s="375"/>
      <c r="F239" s="375"/>
    </row>
    <row r="240" spans="1:6" ht="15.75">
      <c r="A240" s="47"/>
      <c r="B240" s="375"/>
      <c r="C240" s="375"/>
      <c r="D240" s="375"/>
      <c r="E240" s="375"/>
      <c r="F240" s="375"/>
    </row>
    <row r="241" spans="1:6" ht="15.75">
      <c r="A241" s="47"/>
      <c r="B241" s="375"/>
      <c r="C241" s="375"/>
      <c r="D241" s="375"/>
      <c r="E241" s="375"/>
      <c r="F241" s="375"/>
    </row>
    <row r="242" spans="1:6" ht="15.75">
      <c r="A242" s="47"/>
      <c r="B242" s="375"/>
      <c r="C242" s="375"/>
      <c r="D242" s="375"/>
      <c r="E242" s="375"/>
      <c r="F242" s="375"/>
    </row>
    <row r="243" spans="1:6" ht="15.75">
      <c r="A243" s="47"/>
      <c r="B243" s="375"/>
      <c r="C243" s="375"/>
      <c r="D243" s="375"/>
      <c r="E243" s="375"/>
      <c r="F243" s="375"/>
    </row>
    <row r="244" spans="1:6" ht="15.75">
      <c r="A244" s="47"/>
      <c r="B244" s="375"/>
      <c r="C244" s="375"/>
      <c r="D244" s="375"/>
      <c r="E244" s="375"/>
      <c r="F244" s="375"/>
    </row>
    <row r="245" spans="1:6" ht="15.75">
      <c r="A245" s="47"/>
      <c r="B245" s="375"/>
      <c r="C245" s="375"/>
      <c r="D245" s="375"/>
      <c r="E245" s="375"/>
      <c r="F245" s="375"/>
    </row>
    <row r="246" spans="1:6" ht="15.75">
      <c r="A246" s="47"/>
      <c r="B246" s="375"/>
      <c r="C246" s="375"/>
      <c r="D246" s="375"/>
      <c r="E246" s="375"/>
      <c r="F246" s="375"/>
    </row>
    <row r="247" spans="1:6" ht="15.75">
      <c r="A247" s="47"/>
      <c r="B247" s="375"/>
      <c r="C247" s="375"/>
      <c r="D247" s="375"/>
      <c r="E247" s="375"/>
      <c r="F247" s="375"/>
    </row>
    <row r="248" spans="1:6" ht="15.75">
      <c r="A248" s="47"/>
      <c r="B248" s="375"/>
      <c r="C248" s="375"/>
      <c r="D248" s="375"/>
      <c r="E248" s="375"/>
      <c r="F248" s="375"/>
    </row>
    <row r="249" spans="1:6" ht="15.75">
      <c r="A249" s="47"/>
      <c r="B249" s="375"/>
      <c r="C249" s="375"/>
      <c r="D249" s="375"/>
      <c r="E249" s="375"/>
      <c r="F249" s="375"/>
    </row>
    <row r="250" spans="1:6" ht="15.75">
      <c r="A250" s="47"/>
      <c r="B250" s="375"/>
      <c r="C250" s="375"/>
      <c r="D250" s="375"/>
      <c r="E250" s="375"/>
      <c r="F250" s="375"/>
    </row>
    <row r="251" spans="1:6" ht="15.75">
      <c r="A251" s="47"/>
      <c r="B251" s="375"/>
      <c r="C251" s="375"/>
      <c r="D251" s="375"/>
      <c r="E251" s="375"/>
      <c r="F251" s="375"/>
    </row>
    <row r="252" spans="1:6" ht="15.75">
      <c r="A252" s="47"/>
      <c r="B252" s="375"/>
      <c r="C252" s="375"/>
      <c r="D252" s="375"/>
      <c r="E252" s="375"/>
      <c r="F252" s="375"/>
    </row>
    <row r="253" spans="1:6" ht="15.75">
      <c r="A253" s="47"/>
      <c r="B253" s="375"/>
      <c r="C253" s="375"/>
      <c r="D253" s="375"/>
      <c r="E253" s="375"/>
      <c r="F253" s="375"/>
    </row>
    <row r="254" spans="1:6" ht="15.75">
      <c r="A254" s="47"/>
      <c r="B254" s="375"/>
      <c r="C254" s="375"/>
      <c r="D254" s="375"/>
      <c r="E254" s="375"/>
      <c r="F254" s="375"/>
    </row>
    <row r="255" spans="1:6" ht="15.75">
      <c r="A255" s="47"/>
      <c r="B255" s="375"/>
      <c r="C255" s="375"/>
      <c r="D255" s="375"/>
      <c r="E255" s="375"/>
      <c r="F255" s="375"/>
    </row>
    <row r="256" spans="1:6" ht="15.75">
      <c r="A256" s="47"/>
      <c r="B256" s="375"/>
      <c r="C256" s="375"/>
      <c r="D256" s="375"/>
      <c r="E256" s="375"/>
      <c r="F256" s="375"/>
    </row>
    <row r="257" spans="1:6" ht="15.75">
      <c r="A257" s="47"/>
      <c r="B257" s="375"/>
      <c r="C257" s="375"/>
      <c r="D257" s="375"/>
      <c r="E257" s="375"/>
      <c r="F257" s="375"/>
    </row>
    <row r="258" spans="1:6" ht="15.75">
      <c r="A258" s="47"/>
      <c r="B258" s="375"/>
      <c r="C258" s="375"/>
      <c r="D258" s="375"/>
      <c r="E258" s="375"/>
      <c r="F258" s="375"/>
    </row>
    <row r="259" spans="1:6" ht="15.75">
      <c r="A259" s="47"/>
      <c r="B259" s="375"/>
      <c r="C259" s="375"/>
      <c r="D259" s="375"/>
      <c r="E259" s="375"/>
      <c r="F259" s="375"/>
    </row>
    <row r="260" spans="1:6" ht="15.75">
      <c r="A260" s="47"/>
      <c r="B260" s="375"/>
      <c r="C260" s="375"/>
      <c r="D260" s="375"/>
      <c r="E260" s="375"/>
      <c r="F260" s="375"/>
    </row>
    <row r="261" spans="1:6" ht="15.75">
      <c r="A261" s="47"/>
      <c r="B261" s="375"/>
      <c r="C261" s="375"/>
      <c r="D261" s="375"/>
      <c r="E261" s="375"/>
      <c r="F261" s="375"/>
    </row>
    <row r="262" spans="1:6" ht="15.75">
      <c r="A262" s="47"/>
      <c r="B262" s="375"/>
      <c r="C262" s="375"/>
      <c r="D262" s="375"/>
      <c r="E262" s="375"/>
      <c r="F262" s="375"/>
    </row>
    <row r="263" spans="1:6" ht="15.75">
      <c r="A263" s="47"/>
    </row>
    <row r="264" spans="1:6" ht="15.75">
      <c r="A264" s="47"/>
    </row>
    <row r="265" spans="1:6" ht="15.75">
      <c r="A265" s="47"/>
    </row>
    <row r="266" spans="1:6" ht="15.75">
      <c r="A266" s="47"/>
    </row>
    <row r="267" spans="1:6" ht="15.75">
      <c r="A267" s="47"/>
    </row>
    <row r="268" spans="1:6" ht="15.75">
      <c r="A268" s="47"/>
    </row>
    <row r="269" spans="1:6" ht="15.75">
      <c r="A269" s="47"/>
    </row>
    <row r="270" spans="1:6" ht="15.75">
      <c r="A270" s="47"/>
    </row>
    <row r="271" spans="1:6" ht="15.75">
      <c r="A271" s="47"/>
    </row>
    <row r="272" spans="1:6"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showGridLines="0" zoomScale="85" zoomScaleNormal="85" workbookViewId="0"/>
  </sheetViews>
  <sheetFormatPr baseColWidth="10" defaultRowHeight="15"/>
  <cols>
    <col min="1" max="1" width="9.140625" style="970" customWidth="1"/>
    <col min="2" max="2" width="11.28515625" style="48" customWidth="1"/>
    <col min="3" max="3" width="12.140625" style="48" bestFit="1" customWidth="1"/>
    <col min="4" max="4" width="11.28515625" style="48" customWidth="1"/>
    <col min="5" max="5" width="12.28515625" style="48" bestFit="1" customWidth="1"/>
    <col min="6" max="6" width="11.28515625" style="48" customWidth="1"/>
    <col min="7" max="7" width="7.28515625" style="970" bestFit="1" customWidth="1"/>
    <col min="8" max="8" width="6.140625" style="970" customWidth="1"/>
    <col min="9" max="9" width="10" style="970" customWidth="1"/>
    <col min="10" max="10" width="11.28515625" style="48" bestFit="1" customWidth="1"/>
    <col min="11" max="11" width="10.28515625" style="48" bestFit="1" customWidth="1"/>
    <col min="12" max="12" width="7.85546875" style="48" bestFit="1" customWidth="1"/>
    <col min="13" max="13" width="6.7109375" style="48" bestFit="1" customWidth="1"/>
    <col min="14" max="14" width="11.28515625" style="48" bestFit="1" customWidth="1"/>
    <col min="15" max="15" width="7.28515625" style="48" bestFit="1" customWidth="1"/>
    <col min="16" max="16" width="4.7109375" style="970" customWidth="1"/>
    <col min="17" max="18" width="11.42578125" style="970" customWidth="1"/>
    <col min="19" max="20" width="9.28515625" style="970" bestFit="1" customWidth="1"/>
    <col min="21" max="256" width="11.42578125" style="970"/>
    <col min="257" max="257" width="9.140625" style="970" customWidth="1"/>
    <col min="258" max="258" width="11.28515625" style="970" customWidth="1"/>
    <col min="259" max="259" width="12.140625" style="970" bestFit="1" customWidth="1"/>
    <col min="260" max="260" width="11.28515625" style="970" customWidth="1"/>
    <col min="261" max="261" width="12.28515625" style="970" bestFit="1" customWidth="1"/>
    <col min="262" max="262" width="11.28515625" style="970" customWidth="1"/>
    <col min="263" max="263" width="7.28515625" style="970" bestFit="1" customWidth="1"/>
    <col min="264" max="264" width="6.140625" style="970" customWidth="1"/>
    <col min="265" max="265" width="10" style="970" customWidth="1"/>
    <col min="266" max="266" width="11.28515625" style="970" bestFit="1" customWidth="1"/>
    <col min="267" max="267" width="10.28515625" style="970" bestFit="1" customWidth="1"/>
    <col min="268" max="268" width="7.85546875" style="970" bestFit="1" customWidth="1"/>
    <col min="269" max="269" width="6.7109375" style="970" bestFit="1" customWidth="1"/>
    <col min="270" max="270" width="11.28515625" style="970" bestFit="1" customWidth="1"/>
    <col min="271" max="271" width="7.28515625" style="970" bestFit="1" customWidth="1"/>
    <col min="272" max="272" width="4.7109375" style="970" customWidth="1"/>
    <col min="273" max="274" width="11.42578125" style="970" customWidth="1"/>
    <col min="275" max="276" width="9.28515625" style="970" bestFit="1" customWidth="1"/>
    <col min="277" max="512" width="11.42578125" style="970"/>
    <col min="513" max="513" width="9.140625" style="970" customWidth="1"/>
    <col min="514" max="514" width="11.28515625" style="970" customWidth="1"/>
    <col min="515" max="515" width="12.140625" style="970" bestFit="1" customWidth="1"/>
    <col min="516" max="516" width="11.28515625" style="970" customWidth="1"/>
    <col min="517" max="517" width="12.28515625" style="970" bestFit="1" customWidth="1"/>
    <col min="518" max="518" width="11.28515625" style="970" customWidth="1"/>
    <col min="519" max="519" width="7.28515625" style="970" bestFit="1" customWidth="1"/>
    <col min="520" max="520" width="6.140625" style="970" customWidth="1"/>
    <col min="521" max="521" width="10" style="970" customWidth="1"/>
    <col min="522" max="522" width="11.28515625" style="970" bestFit="1" customWidth="1"/>
    <col min="523" max="523" width="10.28515625" style="970" bestFit="1" customWidth="1"/>
    <col min="524" max="524" width="7.85546875" style="970" bestFit="1" customWidth="1"/>
    <col min="525" max="525" width="6.7109375" style="970" bestFit="1" customWidth="1"/>
    <col min="526" max="526" width="11.28515625" style="970" bestFit="1" customWidth="1"/>
    <col min="527" max="527" width="7.28515625" style="970" bestFit="1" customWidth="1"/>
    <col min="528" max="528" width="4.7109375" style="970" customWidth="1"/>
    <col min="529" max="530" width="11.42578125" style="970" customWidth="1"/>
    <col min="531" max="532" width="9.28515625" style="970" bestFit="1" customWidth="1"/>
    <col min="533" max="768" width="11.42578125" style="970"/>
    <col min="769" max="769" width="9.140625" style="970" customWidth="1"/>
    <col min="770" max="770" width="11.28515625" style="970" customWidth="1"/>
    <col min="771" max="771" width="12.140625" style="970" bestFit="1" customWidth="1"/>
    <col min="772" max="772" width="11.28515625" style="970" customWidth="1"/>
    <col min="773" max="773" width="12.28515625" style="970" bestFit="1" customWidth="1"/>
    <col min="774" max="774" width="11.28515625" style="970" customWidth="1"/>
    <col min="775" max="775" width="7.28515625" style="970" bestFit="1" customWidth="1"/>
    <col min="776" max="776" width="6.140625" style="970" customWidth="1"/>
    <col min="777" max="777" width="10" style="970" customWidth="1"/>
    <col min="778" max="778" width="11.28515625" style="970" bestFit="1" customWidth="1"/>
    <col min="779" max="779" width="10.28515625" style="970" bestFit="1" customWidth="1"/>
    <col min="780" max="780" width="7.85546875" style="970" bestFit="1" customWidth="1"/>
    <col min="781" max="781" width="6.7109375" style="970" bestFit="1" customWidth="1"/>
    <col min="782" max="782" width="11.28515625" style="970" bestFit="1" customWidth="1"/>
    <col min="783" max="783" width="7.28515625" style="970" bestFit="1" customWidth="1"/>
    <col min="784" max="784" width="4.7109375" style="970" customWidth="1"/>
    <col min="785" max="786" width="11.42578125" style="970" customWidth="1"/>
    <col min="787" max="788" width="9.28515625" style="970" bestFit="1" customWidth="1"/>
    <col min="789" max="1024" width="11.42578125" style="970"/>
    <col min="1025" max="1025" width="9.140625" style="970" customWidth="1"/>
    <col min="1026" max="1026" width="11.28515625" style="970" customWidth="1"/>
    <col min="1027" max="1027" width="12.140625" style="970" bestFit="1" customWidth="1"/>
    <col min="1028" max="1028" width="11.28515625" style="970" customWidth="1"/>
    <col min="1029" max="1029" width="12.28515625" style="970" bestFit="1" customWidth="1"/>
    <col min="1030" max="1030" width="11.28515625" style="970" customWidth="1"/>
    <col min="1031" max="1031" width="7.28515625" style="970" bestFit="1" customWidth="1"/>
    <col min="1032" max="1032" width="6.140625" style="970" customWidth="1"/>
    <col min="1033" max="1033" width="10" style="970" customWidth="1"/>
    <col min="1034" max="1034" width="11.28515625" style="970" bestFit="1" customWidth="1"/>
    <col min="1035" max="1035" width="10.28515625" style="970" bestFit="1" customWidth="1"/>
    <col min="1036" max="1036" width="7.85546875" style="970" bestFit="1" customWidth="1"/>
    <col min="1037" max="1037" width="6.7109375" style="970" bestFit="1" customWidth="1"/>
    <col min="1038" max="1038" width="11.28515625" style="970" bestFit="1" customWidth="1"/>
    <col min="1039" max="1039" width="7.28515625" style="970" bestFit="1" customWidth="1"/>
    <col min="1040" max="1040" width="4.7109375" style="970" customWidth="1"/>
    <col min="1041" max="1042" width="11.42578125" style="970" customWidth="1"/>
    <col min="1043" max="1044" width="9.28515625" style="970" bestFit="1" customWidth="1"/>
    <col min="1045" max="1280" width="11.42578125" style="970"/>
    <col min="1281" max="1281" width="9.140625" style="970" customWidth="1"/>
    <col min="1282" max="1282" width="11.28515625" style="970" customWidth="1"/>
    <col min="1283" max="1283" width="12.140625" style="970" bestFit="1" customWidth="1"/>
    <col min="1284" max="1284" width="11.28515625" style="970" customWidth="1"/>
    <col min="1285" max="1285" width="12.28515625" style="970" bestFit="1" customWidth="1"/>
    <col min="1286" max="1286" width="11.28515625" style="970" customWidth="1"/>
    <col min="1287" max="1287" width="7.28515625" style="970" bestFit="1" customWidth="1"/>
    <col min="1288" max="1288" width="6.140625" style="970" customWidth="1"/>
    <col min="1289" max="1289" width="10" style="970" customWidth="1"/>
    <col min="1290" max="1290" width="11.28515625" style="970" bestFit="1" customWidth="1"/>
    <col min="1291" max="1291" width="10.28515625" style="970" bestFit="1" customWidth="1"/>
    <col min="1292" max="1292" width="7.85546875" style="970" bestFit="1" customWidth="1"/>
    <col min="1293" max="1293" width="6.7109375" style="970" bestFit="1" customWidth="1"/>
    <col min="1294" max="1294" width="11.28515625" style="970" bestFit="1" customWidth="1"/>
    <col min="1295" max="1295" width="7.28515625" style="970" bestFit="1" customWidth="1"/>
    <col min="1296" max="1296" width="4.7109375" style="970" customWidth="1"/>
    <col min="1297" max="1298" width="11.42578125" style="970" customWidth="1"/>
    <col min="1299" max="1300" width="9.28515625" style="970" bestFit="1" customWidth="1"/>
    <col min="1301" max="1536" width="11.42578125" style="970"/>
    <col min="1537" max="1537" width="9.140625" style="970" customWidth="1"/>
    <col min="1538" max="1538" width="11.28515625" style="970" customWidth="1"/>
    <col min="1539" max="1539" width="12.140625" style="970" bestFit="1" customWidth="1"/>
    <col min="1540" max="1540" width="11.28515625" style="970" customWidth="1"/>
    <col min="1541" max="1541" width="12.28515625" style="970" bestFit="1" customWidth="1"/>
    <col min="1542" max="1542" width="11.28515625" style="970" customWidth="1"/>
    <col min="1543" max="1543" width="7.28515625" style="970" bestFit="1" customWidth="1"/>
    <col min="1544" max="1544" width="6.140625" style="970" customWidth="1"/>
    <col min="1545" max="1545" width="10" style="970" customWidth="1"/>
    <col min="1546" max="1546" width="11.28515625" style="970" bestFit="1" customWidth="1"/>
    <col min="1547" max="1547" width="10.28515625" style="970" bestFit="1" customWidth="1"/>
    <col min="1548" max="1548" width="7.85546875" style="970" bestFit="1" customWidth="1"/>
    <col min="1549" max="1549" width="6.7109375" style="970" bestFit="1" customWidth="1"/>
    <col min="1550" max="1550" width="11.28515625" style="970" bestFit="1" customWidth="1"/>
    <col min="1551" max="1551" width="7.28515625" style="970" bestFit="1" customWidth="1"/>
    <col min="1552" max="1552" width="4.7109375" style="970" customWidth="1"/>
    <col min="1553" max="1554" width="11.42578125" style="970" customWidth="1"/>
    <col min="1555" max="1556" width="9.28515625" style="970" bestFit="1" customWidth="1"/>
    <col min="1557" max="1792" width="11.42578125" style="970"/>
    <col min="1793" max="1793" width="9.140625" style="970" customWidth="1"/>
    <col min="1794" max="1794" width="11.28515625" style="970" customWidth="1"/>
    <col min="1795" max="1795" width="12.140625" style="970" bestFit="1" customWidth="1"/>
    <col min="1796" max="1796" width="11.28515625" style="970" customWidth="1"/>
    <col min="1797" max="1797" width="12.28515625" style="970" bestFit="1" customWidth="1"/>
    <col min="1798" max="1798" width="11.28515625" style="970" customWidth="1"/>
    <col min="1799" max="1799" width="7.28515625" style="970" bestFit="1" customWidth="1"/>
    <col min="1800" max="1800" width="6.140625" style="970" customWidth="1"/>
    <col min="1801" max="1801" width="10" style="970" customWidth="1"/>
    <col min="1802" max="1802" width="11.28515625" style="970" bestFit="1" customWidth="1"/>
    <col min="1803" max="1803" width="10.28515625" style="970" bestFit="1" customWidth="1"/>
    <col min="1804" max="1804" width="7.85546875" style="970" bestFit="1" customWidth="1"/>
    <col min="1805" max="1805" width="6.7109375" style="970" bestFit="1" customWidth="1"/>
    <col min="1806" max="1806" width="11.28515625" style="970" bestFit="1" customWidth="1"/>
    <col min="1807" max="1807" width="7.28515625" style="970" bestFit="1" customWidth="1"/>
    <col min="1808" max="1808" width="4.7109375" style="970" customWidth="1"/>
    <col min="1809" max="1810" width="11.42578125" style="970" customWidth="1"/>
    <col min="1811" max="1812" width="9.28515625" style="970" bestFit="1" customWidth="1"/>
    <col min="1813" max="2048" width="11.42578125" style="970"/>
    <col min="2049" max="2049" width="9.140625" style="970" customWidth="1"/>
    <col min="2050" max="2050" width="11.28515625" style="970" customWidth="1"/>
    <col min="2051" max="2051" width="12.140625" style="970" bestFit="1" customWidth="1"/>
    <col min="2052" max="2052" width="11.28515625" style="970" customWidth="1"/>
    <col min="2053" max="2053" width="12.28515625" style="970" bestFit="1" customWidth="1"/>
    <col min="2054" max="2054" width="11.28515625" style="970" customWidth="1"/>
    <col min="2055" max="2055" width="7.28515625" style="970" bestFit="1" customWidth="1"/>
    <col min="2056" max="2056" width="6.140625" style="970" customWidth="1"/>
    <col min="2057" max="2057" width="10" style="970" customWidth="1"/>
    <col min="2058" max="2058" width="11.28515625" style="970" bestFit="1" customWidth="1"/>
    <col min="2059" max="2059" width="10.28515625" style="970" bestFit="1" customWidth="1"/>
    <col min="2060" max="2060" width="7.85546875" style="970" bestFit="1" customWidth="1"/>
    <col min="2061" max="2061" width="6.7109375" style="970" bestFit="1" customWidth="1"/>
    <col min="2062" max="2062" width="11.28515625" style="970" bestFit="1" customWidth="1"/>
    <col min="2063" max="2063" width="7.28515625" style="970" bestFit="1" customWidth="1"/>
    <col min="2064" max="2064" width="4.7109375" style="970" customWidth="1"/>
    <col min="2065" max="2066" width="11.42578125" style="970" customWidth="1"/>
    <col min="2067" max="2068" width="9.28515625" style="970" bestFit="1" customWidth="1"/>
    <col min="2069" max="2304" width="11.42578125" style="970"/>
    <col min="2305" max="2305" width="9.140625" style="970" customWidth="1"/>
    <col min="2306" max="2306" width="11.28515625" style="970" customWidth="1"/>
    <col min="2307" max="2307" width="12.140625" style="970" bestFit="1" customWidth="1"/>
    <col min="2308" max="2308" width="11.28515625" style="970" customWidth="1"/>
    <col min="2309" max="2309" width="12.28515625" style="970" bestFit="1" customWidth="1"/>
    <col min="2310" max="2310" width="11.28515625" style="970" customWidth="1"/>
    <col min="2311" max="2311" width="7.28515625" style="970" bestFit="1" customWidth="1"/>
    <col min="2312" max="2312" width="6.140625" style="970" customWidth="1"/>
    <col min="2313" max="2313" width="10" style="970" customWidth="1"/>
    <col min="2314" max="2314" width="11.28515625" style="970" bestFit="1" customWidth="1"/>
    <col min="2315" max="2315" width="10.28515625" style="970" bestFit="1" customWidth="1"/>
    <col min="2316" max="2316" width="7.85546875" style="970" bestFit="1" customWidth="1"/>
    <col min="2317" max="2317" width="6.7109375" style="970" bestFit="1" customWidth="1"/>
    <col min="2318" max="2318" width="11.28515625" style="970" bestFit="1" customWidth="1"/>
    <col min="2319" max="2319" width="7.28515625" style="970" bestFit="1" customWidth="1"/>
    <col min="2320" max="2320" width="4.7109375" style="970" customWidth="1"/>
    <col min="2321" max="2322" width="11.42578125" style="970" customWidth="1"/>
    <col min="2323" max="2324" width="9.28515625" style="970" bestFit="1" customWidth="1"/>
    <col min="2325" max="2560" width="11.42578125" style="970"/>
    <col min="2561" max="2561" width="9.140625" style="970" customWidth="1"/>
    <col min="2562" max="2562" width="11.28515625" style="970" customWidth="1"/>
    <col min="2563" max="2563" width="12.140625" style="970" bestFit="1" customWidth="1"/>
    <col min="2564" max="2564" width="11.28515625" style="970" customWidth="1"/>
    <col min="2565" max="2565" width="12.28515625" style="970" bestFit="1" customWidth="1"/>
    <col min="2566" max="2566" width="11.28515625" style="970" customWidth="1"/>
    <col min="2567" max="2567" width="7.28515625" style="970" bestFit="1" customWidth="1"/>
    <col min="2568" max="2568" width="6.140625" style="970" customWidth="1"/>
    <col min="2569" max="2569" width="10" style="970" customWidth="1"/>
    <col min="2570" max="2570" width="11.28515625" style="970" bestFit="1" customWidth="1"/>
    <col min="2571" max="2571" width="10.28515625" style="970" bestFit="1" customWidth="1"/>
    <col min="2572" max="2572" width="7.85546875" style="970" bestFit="1" customWidth="1"/>
    <col min="2573" max="2573" width="6.7109375" style="970" bestFit="1" customWidth="1"/>
    <col min="2574" max="2574" width="11.28515625" style="970" bestFit="1" customWidth="1"/>
    <col min="2575" max="2575" width="7.28515625" style="970" bestFit="1" customWidth="1"/>
    <col min="2576" max="2576" width="4.7109375" style="970" customWidth="1"/>
    <col min="2577" max="2578" width="11.42578125" style="970" customWidth="1"/>
    <col min="2579" max="2580" width="9.28515625" style="970" bestFit="1" customWidth="1"/>
    <col min="2581" max="2816" width="11.42578125" style="970"/>
    <col min="2817" max="2817" width="9.140625" style="970" customWidth="1"/>
    <col min="2818" max="2818" width="11.28515625" style="970" customWidth="1"/>
    <col min="2819" max="2819" width="12.140625" style="970" bestFit="1" customWidth="1"/>
    <col min="2820" max="2820" width="11.28515625" style="970" customWidth="1"/>
    <col min="2821" max="2821" width="12.28515625" style="970" bestFit="1" customWidth="1"/>
    <col min="2822" max="2822" width="11.28515625" style="970" customWidth="1"/>
    <col min="2823" max="2823" width="7.28515625" style="970" bestFit="1" customWidth="1"/>
    <col min="2824" max="2824" width="6.140625" style="970" customWidth="1"/>
    <col min="2825" max="2825" width="10" style="970" customWidth="1"/>
    <col min="2826" max="2826" width="11.28515625" style="970" bestFit="1" customWidth="1"/>
    <col min="2827" max="2827" width="10.28515625" style="970" bestFit="1" customWidth="1"/>
    <col min="2828" max="2828" width="7.85546875" style="970" bestFit="1" customWidth="1"/>
    <col min="2829" max="2829" width="6.7109375" style="970" bestFit="1" customWidth="1"/>
    <col min="2830" max="2830" width="11.28515625" style="970" bestFit="1" customWidth="1"/>
    <col min="2831" max="2831" width="7.28515625" style="970" bestFit="1" customWidth="1"/>
    <col min="2832" max="2832" width="4.7109375" style="970" customWidth="1"/>
    <col min="2833" max="2834" width="11.42578125" style="970" customWidth="1"/>
    <col min="2835" max="2836" width="9.28515625" style="970" bestFit="1" customWidth="1"/>
    <col min="2837" max="3072" width="11.42578125" style="970"/>
    <col min="3073" max="3073" width="9.140625" style="970" customWidth="1"/>
    <col min="3074" max="3074" width="11.28515625" style="970" customWidth="1"/>
    <col min="3075" max="3075" width="12.140625" style="970" bestFit="1" customWidth="1"/>
    <col min="3076" max="3076" width="11.28515625" style="970" customWidth="1"/>
    <col min="3077" max="3077" width="12.28515625" style="970" bestFit="1" customWidth="1"/>
    <col min="3078" max="3078" width="11.28515625" style="970" customWidth="1"/>
    <col min="3079" max="3079" width="7.28515625" style="970" bestFit="1" customWidth="1"/>
    <col min="3080" max="3080" width="6.140625" style="970" customWidth="1"/>
    <col min="3081" max="3081" width="10" style="970" customWidth="1"/>
    <col min="3082" max="3082" width="11.28515625" style="970" bestFit="1" customWidth="1"/>
    <col min="3083" max="3083" width="10.28515625" style="970" bestFit="1" customWidth="1"/>
    <col min="3084" max="3084" width="7.85546875" style="970" bestFit="1" customWidth="1"/>
    <col min="3085" max="3085" width="6.7109375" style="970" bestFit="1" customWidth="1"/>
    <col min="3086" max="3086" width="11.28515625" style="970" bestFit="1" customWidth="1"/>
    <col min="3087" max="3087" width="7.28515625" style="970" bestFit="1" customWidth="1"/>
    <col min="3088" max="3088" width="4.7109375" style="970" customWidth="1"/>
    <col min="3089" max="3090" width="11.42578125" style="970" customWidth="1"/>
    <col min="3091" max="3092" width="9.28515625" style="970" bestFit="1" customWidth="1"/>
    <col min="3093" max="3328" width="11.42578125" style="970"/>
    <col min="3329" max="3329" width="9.140625" style="970" customWidth="1"/>
    <col min="3330" max="3330" width="11.28515625" style="970" customWidth="1"/>
    <col min="3331" max="3331" width="12.140625" style="970" bestFit="1" customWidth="1"/>
    <col min="3332" max="3332" width="11.28515625" style="970" customWidth="1"/>
    <col min="3333" max="3333" width="12.28515625" style="970" bestFit="1" customWidth="1"/>
    <col min="3334" max="3334" width="11.28515625" style="970" customWidth="1"/>
    <col min="3335" max="3335" width="7.28515625" style="970" bestFit="1" customWidth="1"/>
    <col min="3336" max="3336" width="6.140625" style="970" customWidth="1"/>
    <col min="3337" max="3337" width="10" style="970" customWidth="1"/>
    <col min="3338" max="3338" width="11.28515625" style="970" bestFit="1" customWidth="1"/>
    <col min="3339" max="3339" width="10.28515625" style="970" bestFit="1" customWidth="1"/>
    <col min="3340" max="3340" width="7.85546875" style="970" bestFit="1" customWidth="1"/>
    <col min="3341" max="3341" width="6.7109375" style="970" bestFit="1" customWidth="1"/>
    <col min="3342" max="3342" width="11.28515625" style="970" bestFit="1" customWidth="1"/>
    <col min="3343" max="3343" width="7.28515625" style="970" bestFit="1" customWidth="1"/>
    <col min="3344" max="3344" width="4.7109375" style="970" customWidth="1"/>
    <col min="3345" max="3346" width="11.42578125" style="970" customWidth="1"/>
    <col min="3347" max="3348" width="9.28515625" style="970" bestFit="1" customWidth="1"/>
    <col min="3349" max="3584" width="11.42578125" style="970"/>
    <col min="3585" max="3585" width="9.140625" style="970" customWidth="1"/>
    <col min="3586" max="3586" width="11.28515625" style="970" customWidth="1"/>
    <col min="3587" max="3587" width="12.140625" style="970" bestFit="1" customWidth="1"/>
    <col min="3588" max="3588" width="11.28515625" style="970" customWidth="1"/>
    <col min="3589" max="3589" width="12.28515625" style="970" bestFit="1" customWidth="1"/>
    <col min="3590" max="3590" width="11.28515625" style="970" customWidth="1"/>
    <col min="3591" max="3591" width="7.28515625" style="970" bestFit="1" customWidth="1"/>
    <col min="3592" max="3592" width="6.140625" style="970" customWidth="1"/>
    <col min="3593" max="3593" width="10" style="970" customWidth="1"/>
    <col min="3594" max="3594" width="11.28515625" style="970" bestFit="1" customWidth="1"/>
    <col min="3595" max="3595" width="10.28515625" style="970" bestFit="1" customWidth="1"/>
    <col min="3596" max="3596" width="7.85546875" style="970" bestFit="1" customWidth="1"/>
    <col min="3597" max="3597" width="6.7109375" style="970" bestFit="1" customWidth="1"/>
    <col min="3598" max="3598" width="11.28515625" style="970" bestFit="1" customWidth="1"/>
    <col min="3599" max="3599" width="7.28515625" style="970" bestFit="1" customWidth="1"/>
    <col min="3600" max="3600" width="4.7109375" style="970" customWidth="1"/>
    <col min="3601" max="3602" width="11.42578125" style="970" customWidth="1"/>
    <col min="3603" max="3604" width="9.28515625" style="970" bestFit="1" customWidth="1"/>
    <col min="3605" max="3840" width="11.42578125" style="970"/>
    <col min="3841" max="3841" width="9.140625" style="970" customWidth="1"/>
    <col min="3842" max="3842" width="11.28515625" style="970" customWidth="1"/>
    <col min="3843" max="3843" width="12.140625" style="970" bestFit="1" customWidth="1"/>
    <col min="3844" max="3844" width="11.28515625" style="970" customWidth="1"/>
    <col min="3845" max="3845" width="12.28515625" style="970" bestFit="1" customWidth="1"/>
    <col min="3846" max="3846" width="11.28515625" style="970" customWidth="1"/>
    <col min="3847" max="3847" width="7.28515625" style="970" bestFit="1" customWidth="1"/>
    <col min="3848" max="3848" width="6.140625" style="970" customWidth="1"/>
    <col min="3849" max="3849" width="10" style="970" customWidth="1"/>
    <col min="3850" max="3850" width="11.28515625" style="970" bestFit="1" customWidth="1"/>
    <col min="3851" max="3851" width="10.28515625" style="970" bestFit="1" customWidth="1"/>
    <col min="3852" max="3852" width="7.85546875" style="970" bestFit="1" customWidth="1"/>
    <col min="3853" max="3853" width="6.7109375" style="970" bestFit="1" customWidth="1"/>
    <col min="3854" max="3854" width="11.28515625" style="970" bestFit="1" customWidth="1"/>
    <col min="3855" max="3855" width="7.28515625" style="970" bestFit="1" customWidth="1"/>
    <col min="3856" max="3856" width="4.7109375" style="970" customWidth="1"/>
    <col min="3857" max="3858" width="11.42578125" style="970" customWidth="1"/>
    <col min="3859" max="3860" width="9.28515625" style="970" bestFit="1" customWidth="1"/>
    <col min="3861" max="4096" width="11.42578125" style="970"/>
    <col min="4097" max="4097" width="9.140625" style="970" customWidth="1"/>
    <col min="4098" max="4098" width="11.28515625" style="970" customWidth="1"/>
    <col min="4099" max="4099" width="12.140625" style="970" bestFit="1" customWidth="1"/>
    <col min="4100" max="4100" width="11.28515625" style="970" customWidth="1"/>
    <col min="4101" max="4101" width="12.28515625" style="970" bestFit="1" customWidth="1"/>
    <col min="4102" max="4102" width="11.28515625" style="970" customWidth="1"/>
    <col min="4103" max="4103" width="7.28515625" style="970" bestFit="1" customWidth="1"/>
    <col min="4104" max="4104" width="6.140625" style="970" customWidth="1"/>
    <col min="4105" max="4105" width="10" style="970" customWidth="1"/>
    <col min="4106" max="4106" width="11.28515625" style="970" bestFit="1" customWidth="1"/>
    <col min="4107" max="4107" width="10.28515625" style="970" bestFit="1" customWidth="1"/>
    <col min="4108" max="4108" width="7.85546875" style="970" bestFit="1" customWidth="1"/>
    <col min="4109" max="4109" width="6.7109375" style="970" bestFit="1" customWidth="1"/>
    <col min="4110" max="4110" width="11.28515625" style="970" bestFit="1" customWidth="1"/>
    <col min="4111" max="4111" width="7.28515625" style="970" bestFit="1" customWidth="1"/>
    <col min="4112" max="4112" width="4.7109375" style="970" customWidth="1"/>
    <col min="4113" max="4114" width="11.42578125" style="970" customWidth="1"/>
    <col min="4115" max="4116" width="9.28515625" style="970" bestFit="1" customWidth="1"/>
    <col min="4117" max="4352" width="11.42578125" style="970"/>
    <col min="4353" max="4353" width="9.140625" style="970" customWidth="1"/>
    <col min="4354" max="4354" width="11.28515625" style="970" customWidth="1"/>
    <col min="4355" max="4355" width="12.140625" style="970" bestFit="1" customWidth="1"/>
    <col min="4356" max="4356" width="11.28515625" style="970" customWidth="1"/>
    <col min="4357" max="4357" width="12.28515625" style="970" bestFit="1" customWidth="1"/>
    <col min="4358" max="4358" width="11.28515625" style="970" customWidth="1"/>
    <col min="4359" max="4359" width="7.28515625" style="970" bestFit="1" customWidth="1"/>
    <col min="4360" max="4360" width="6.140625" style="970" customWidth="1"/>
    <col min="4361" max="4361" width="10" style="970" customWidth="1"/>
    <col min="4362" max="4362" width="11.28515625" style="970" bestFit="1" customWidth="1"/>
    <col min="4363" max="4363" width="10.28515625" style="970" bestFit="1" customWidth="1"/>
    <col min="4364" max="4364" width="7.85546875" style="970" bestFit="1" customWidth="1"/>
    <col min="4365" max="4365" width="6.7109375" style="970" bestFit="1" customWidth="1"/>
    <col min="4366" max="4366" width="11.28515625" style="970" bestFit="1" customWidth="1"/>
    <col min="4367" max="4367" width="7.28515625" style="970" bestFit="1" customWidth="1"/>
    <col min="4368" max="4368" width="4.7109375" style="970" customWidth="1"/>
    <col min="4369" max="4370" width="11.42578125" style="970" customWidth="1"/>
    <col min="4371" max="4372" width="9.28515625" style="970" bestFit="1" customWidth="1"/>
    <col min="4373" max="4608" width="11.42578125" style="970"/>
    <col min="4609" max="4609" width="9.140625" style="970" customWidth="1"/>
    <col min="4610" max="4610" width="11.28515625" style="970" customWidth="1"/>
    <col min="4611" max="4611" width="12.140625" style="970" bestFit="1" customWidth="1"/>
    <col min="4612" max="4612" width="11.28515625" style="970" customWidth="1"/>
    <col min="4613" max="4613" width="12.28515625" style="970" bestFit="1" customWidth="1"/>
    <col min="4614" max="4614" width="11.28515625" style="970" customWidth="1"/>
    <col min="4615" max="4615" width="7.28515625" style="970" bestFit="1" customWidth="1"/>
    <col min="4616" max="4616" width="6.140625" style="970" customWidth="1"/>
    <col min="4617" max="4617" width="10" style="970" customWidth="1"/>
    <col min="4618" max="4618" width="11.28515625" style="970" bestFit="1" customWidth="1"/>
    <col min="4619" max="4619" width="10.28515625" style="970" bestFit="1" customWidth="1"/>
    <col min="4620" max="4620" width="7.85546875" style="970" bestFit="1" customWidth="1"/>
    <col min="4621" max="4621" width="6.7109375" style="970" bestFit="1" customWidth="1"/>
    <col min="4622" max="4622" width="11.28515625" style="970" bestFit="1" customWidth="1"/>
    <col min="4623" max="4623" width="7.28515625" style="970" bestFit="1" customWidth="1"/>
    <col min="4624" max="4624" width="4.7109375" style="970" customWidth="1"/>
    <col min="4625" max="4626" width="11.42578125" style="970" customWidth="1"/>
    <col min="4627" max="4628" width="9.28515625" style="970" bestFit="1" customWidth="1"/>
    <col min="4629" max="4864" width="11.42578125" style="970"/>
    <col min="4865" max="4865" width="9.140625" style="970" customWidth="1"/>
    <col min="4866" max="4866" width="11.28515625" style="970" customWidth="1"/>
    <col min="4867" max="4867" width="12.140625" style="970" bestFit="1" customWidth="1"/>
    <col min="4868" max="4868" width="11.28515625" style="970" customWidth="1"/>
    <col min="4869" max="4869" width="12.28515625" style="970" bestFit="1" customWidth="1"/>
    <col min="4870" max="4870" width="11.28515625" style="970" customWidth="1"/>
    <col min="4871" max="4871" width="7.28515625" style="970" bestFit="1" customWidth="1"/>
    <col min="4872" max="4872" width="6.140625" style="970" customWidth="1"/>
    <col min="4873" max="4873" width="10" style="970" customWidth="1"/>
    <col min="4874" max="4874" width="11.28515625" style="970" bestFit="1" customWidth="1"/>
    <col min="4875" max="4875" width="10.28515625" style="970" bestFit="1" customWidth="1"/>
    <col min="4876" max="4876" width="7.85546875" style="970" bestFit="1" customWidth="1"/>
    <col min="4877" max="4877" width="6.7109375" style="970" bestFit="1" customWidth="1"/>
    <col min="4878" max="4878" width="11.28515625" style="970" bestFit="1" customWidth="1"/>
    <col min="4879" max="4879" width="7.28515625" style="970" bestFit="1" customWidth="1"/>
    <col min="4880" max="4880" width="4.7109375" style="970" customWidth="1"/>
    <col min="4881" max="4882" width="11.42578125" style="970" customWidth="1"/>
    <col min="4883" max="4884" width="9.28515625" style="970" bestFit="1" customWidth="1"/>
    <col min="4885" max="5120" width="11.42578125" style="970"/>
    <col min="5121" max="5121" width="9.140625" style="970" customWidth="1"/>
    <col min="5122" max="5122" width="11.28515625" style="970" customWidth="1"/>
    <col min="5123" max="5123" width="12.140625" style="970" bestFit="1" customWidth="1"/>
    <col min="5124" max="5124" width="11.28515625" style="970" customWidth="1"/>
    <col min="5125" max="5125" width="12.28515625" style="970" bestFit="1" customWidth="1"/>
    <col min="5126" max="5126" width="11.28515625" style="970" customWidth="1"/>
    <col min="5127" max="5127" width="7.28515625" style="970" bestFit="1" customWidth="1"/>
    <col min="5128" max="5128" width="6.140625" style="970" customWidth="1"/>
    <col min="5129" max="5129" width="10" style="970" customWidth="1"/>
    <col min="5130" max="5130" width="11.28515625" style="970" bestFit="1" customWidth="1"/>
    <col min="5131" max="5131" width="10.28515625" style="970" bestFit="1" customWidth="1"/>
    <col min="5132" max="5132" width="7.85546875" style="970" bestFit="1" customWidth="1"/>
    <col min="5133" max="5133" width="6.7109375" style="970" bestFit="1" customWidth="1"/>
    <col min="5134" max="5134" width="11.28515625" style="970" bestFit="1" customWidth="1"/>
    <col min="5135" max="5135" width="7.28515625" style="970" bestFit="1" customWidth="1"/>
    <col min="5136" max="5136" width="4.7109375" style="970" customWidth="1"/>
    <col min="5137" max="5138" width="11.42578125" style="970" customWidth="1"/>
    <col min="5139" max="5140" width="9.28515625" style="970" bestFit="1" customWidth="1"/>
    <col min="5141" max="5376" width="11.42578125" style="970"/>
    <col min="5377" max="5377" width="9.140625" style="970" customWidth="1"/>
    <col min="5378" max="5378" width="11.28515625" style="970" customWidth="1"/>
    <col min="5379" max="5379" width="12.140625" style="970" bestFit="1" customWidth="1"/>
    <col min="5380" max="5380" width="11.28515625" style="970" customWidth="1"/>
    <col min="5381" max="5381" width="12.28515625" style="970" bestFit="1" customWidth="1"/>
    <col min="5382" max="5382" width="11.28515625" style="970" customWidth="1"/>
    <col min="5383" max="5383" width="7.28515625" style="970" bestFit="1" customWidth="1"/>
    <col min="5384" max="5384" width="6.140625" style="970" customWidth="1"/>
    <col min="5385" max="5385" width="10" style="970" customWidth="1"/>
    <col min="5386" max="5386" width="11.28515625" style="970" bestFit="1" customWidth="1"/>
    <col min="5387" max="5387" width="10.28515625" style="970" bestFit="1" customWidth="1"/>
    <col min="5388" max="5388" width="7.85546875" style="970" bestFit="1" customWidth="1"/>
    <col min="5389" max="5389" width="6.7109375" style="970" bestFit="1" customWidth="1"/>
    <col min="5390" max="5390" width="11.28515625" style="970" bestFit="1" customWidth="1"/>
    <col min="5391" max="5391" width="7.28515625" style="970" bestFit="1" customWidth="1"/>
    <col min="5392" max="5392" width="4.7109375" style="970" customWidth="1"/>
    <col min="5393" max="5394" width="11.42578125" style="970" customWidth="1"/>
    <col min="5395" max="5396" width="9.28515625" style="970" bestFit="1" customWidth="1"/>
    <col min="5397" max="5632" width="11.42578125" style="970"/>
    <col min="5633" max="5633" width="9.140625" style="970" customWidth="1"/>
    <col min="5634" max="5634" width="11.28515625" style="970" customWidth="1"/>
    <col min="5635" max="5635" width="12.140625" style="970" bestFit="1" customWidth="1"/>
    <col min="5636" max="5636" width="11.28515625" style="970" customWidth="1"/>
    <col min="5637" max="5637" width="12.28515625" style="970" bestFit="1" customWidth="1"/>
    <col min="5638" max="5638" width="11.28515625" style="970" customWidth="1"/>
    <col min="5639" max="5639" width="7.28515625" style="970" bestFit="1" customWidth="1"/>
    <col min="5640" max="5640" width="6.140625" style="970" customWidth="1"/>
    <col min="5641" max="5641" width="10" style="970" customWidth="1"/>
    <col min="5642" max="5642" width="11.28515625" style="970" bestFit="1" customWidth="1"/>
    <col min="5643" max="5643" width="10.28515625" style="970" bestFit="1" customWidth="1"/>
    <col min="5644" max="5644" width="7.85546875" style="970" bestFit="1" customWidth="1"/>
    <col min="5645" max="5645" width="6.7109375" style="970" bestFit="1" customWidth="1"/>
    <col min="5646" max="5646" width="11.28515625" style="970" bestFit="1" customWidth="1"/>
    <col min="5647" max="5647" width="7.28515625" style="970" bestFit="1" customWidth="1"/>
    <col min="5648" max="5648" width="4.7109375" style="970" customWidth="1"/>
    <col min="5649" max="5650" width="11.42578125" style="970" customWidth="1"/>
    <col min="5651" max="5652" width="9.28515625" style="970" bestFit="1" customWidth="1"/>
    <col min="5653" max="5888" width="11.42578125" style="970"/>
    <col min="5889" max="5889" width="9.140625" style="970" customWidth="1"/>
    <col min="5890" max="5890" width="11.28515625" style="970" customWidth="1"/>
    <col min="5891" max="5891" width="12.140625" style="970" bestFit="1" customWidth="1"/>
    <col min="5892" max="5892" width="11.28515625" style="970" customWidth="1"/>
    <col min="5893" max="5893" width="12.28515625" style="970" bestFit="1" customWidth="1"/>
    <col min="5894" max="5894" width="11.28515625" style="970" customWidth="1"/>
    <col min="5895" max="5895" width="7.28515625" style="970" bestFit="1" customWidth="1"/>
    <col min="5896" max="5896" width="6.140625" style="970" customWidth="1"/>
    <col min="5897" max="5897" width="10" style="970" customWidth="1"/>
    <col min="5898" max="5898" width="11.28515625" style="970" bestFit="1" customWidth="1"/>
    <col min="5899" max="5899" width="10.28515625" style="970" bestFit="1" customWidth="1"/>
    <col min="5900" max="5900" width="7.85546875" style="970" bestFit="1" customWidth="1"/>
    <col min="5901" max="5901" width="6.7109375" style="970" bestFit="1" customWidth="1"/>
    <col min="5902" max="5902" width="11.28515625" style="970" bestFit="1" customWidth="1"/>
    <col min="5903" max="5903" width="7.28515625" style="970" bestFit="1" customWidth="1"/>
    <col min="5904" max="5904" width="4.7109375" style="970" customWidth="1"/>
    <col min="5905" max="5906" width="11.42578125" style="970" customWidth="1"/>
    <col min="5907" max="5908" width="9.28515625" style="970" bestFit="1" customWidth="1"/>
    <col min="5909" max="6144" width="11.42578125" style="970"/>
    <col min="6145" max="6145" width="9.140625" style="970" customWidth="1"/>
    <col min="6146" max="6146" width="11.28515625" style="970" customWidth="1"/>
    <col min="6147" max="6147" width="12.140625" style="970" bestFit="1" customWidth="1"/>
    <col min="6148" max="6148" width="11.28515625" style="970" customWidth="1"/>
    <col min="6149" max="6149" width="12.28515625" style="970" bestFit="1" customWidth="1"/>
    <col min="6150" max="6150" width="11.28515625" style="970" customWidth="1"/>
    <col min="6151" max="6151" width="7.28515625" style="970" bestFit="1" customWidth="1"/>
    <col min="6152" max="6152" width="6.140625" style="970" customWidth="1"/>
    <col min="6153" max="6153" width="10" style="970" customWidth="1"/>
    <col min="6154" max="6154" width="11.28515625" style="970" bestFit="1" customWidth="1"/>
    <col min="6155" max="6155" width="10.28515625" style="970" bestFit="1" customWidth="1"/>
    <col min="6156" max="6156" width="7.85546875" style="970" bestFit="1" customWidth="1"/>
    <col min="6157" max="6157" width="6.7109375" style="970" bestFit="1" customWidth="1"/>
    <col min="6158" max="6158" width="11.28515625" style="970" bestFit="1" customWidth="1"/>
    <col min="6159" max="6159" width="7.28515625" style="970" bestFit="1" customWidth="1"/>
    <col min="6160" max="6160" width="4.7109375" style="970" customWidth="1"/>
    <col min="6161" max="6162" width="11.42578125" style="970" customWidth="1"/>
    <col min="6163" max="6164" width="9.28515625" style="970" bestFit="1" customWidth="1"/>
    <col min="6165" max="6400" width="11.42578125" style="970"/>
    <col min="6401" max="6401" width="9.140625" style="970" customWidth="1"/>
    <col min="6402" max="6402" width="11.28515625" style="970" customWidth="1"/>
    <col min="6403" max="6403" width="12.140625" style="970" bestFit="1" customWidth="1"/>
    <col min="6404" max="6404" width="11.28515625" style="970" customWidth="1"/>
    <col min="6405" max="6405" width="12.28515625" style="970" bestFit="1" customWidth="1"/>
    <col min="6406" max="6406" width="11.28515625" style="970" customWidth="1"/>
    <col min="6407" max="6407" width="7.28515625" style="970" bestFit="1" customWidth="1"/>
    <col min="6408" max="6408" width="6.140625" style="970" customWidth="1"/>
    <col min="6409" max="6409" width="10" style="970" customWidth="1"/>
    <col min="6410" max="6410" width="11.28515625" style="970" bestFit="1" customWidth="1"/>
    <col min="6411" max="6411" width="10.28515625" style="970" bestFit="1" customWidth="1"/>
    <col min="6412" max="6412" width="7.85546875" style="970" bestFit="1" customWidth="1"/>
    <col min="6413" max="6413" width="6.7109375" style="970" bestFit="1" customWidth="1"/>
    <col min="6414" max="6414" width="11.28515625" style="970" bestFit="1" customWidth="1"/>
    <col min="6415" max="6415" width="7.28515625" style="970" bestFit="1" customWidth="1"/>
    <col min="6416" max="6416" width="4.7109375" style="970" customWidth="1"/>
    <col min="6417" max="6418" width="11.42578125" style="970" customWidth="1"/>
    <col min="6419" max="6420" width="9.28515625" style="970" bestFit="1" customWidth="1"/>
    <col min="6421" max="6656" width="11.42578125" style="970"/>
    <col min="6657" max="6657" width="9.140625" style="970" customWidth="1"/>
    <col min="6658" max="6658" width="11.28515625" style="970" customWidth="1"/>
    <col min="6659" max="6659" width="12.140625" style="970" bestFit="1" customWidth="1"/>
    <col min="6660" max="6660" width="11.28515625" style="970" customWidth="1"/>
    <col min="6661" max="6661" width="12.28515625" style="970" bestFit="1" customWidth="1"/>
    <col min="6662" max="6662" width="11.28515625" style="970" customWidth="1"/>
    <col min="6663" max="6663" width="7.28515625" style="970" bestFit="1" customWidth="1"/>
    <col min="6664" max="6664" width="6.140625" style="970" customWidth="1"/>
    <col min="6665" max="6665" width="10" style="970" customWidth="1"/>
    <col min="6666" max="6666" width="11.28515625" style="970" bestFit="1" customWidth="1"/>
    <col min="6667" max="6667" width="10.28515625" style="970" bestFit="1" customWidth="1"/>
    <col min="6668" max="6668" width="7.85546875" style="970" bestFit="1" customWidth="1"/>
    <col min="6669" max="6669" width="6.7109375" style="970" bestFit="1" customWidth="1"/>
    <col min="6670" max="6670" width="11.28515625" style="970" bestFit="1" customWidth="1"/>
    <col min="6671" max="6671" width="7.28515625" style="970" bestFit="1" customWidth="1"/>
    <col min="6672" max="6672" width="4.7109375" style="970" customWidth="1"/>
    <col min="6673" max="6674" width="11.42578125" style="970" customWidth="1"/>
    <col min="6675" max="6676" width="9.28515625" style="970" bestFit="1" customWidth="1"/>
    <col min="6677" max="6912" width="11.42578125" style="970"/>
    <col min="6913" max="6913" width="9.140625" style="970" customWidth="1"/>
    <col min="6914" max="6914" width="11.28515625" style="970" customWidth="1"/>
    <col min="6915" max="6915" width="12.140625" style="970" bestFit="1" customWidth="1"/>
    <col min="6916" max="6916" width="11.28515625" style="970" customWidth="1"/>
    <col min="6917" max="6917" width="12.28515625" style="970" bestFit="1" customWidth="1"/>
    <col min="6918" max="6918" width="11.28515625" style="970" customWidth="1"/>
    <col min="6919" max="6919" width="7.28515625" style="970" bestFit="1" customWidth="1"/>
    <col min="6920" max="6920" width="6.140625" style="970" customWidth="1"/>
    <col min="6921" max="6921" width="10" style="970" customWidth="1"/>
    <col min="6922" max="6922" width="11.28515625" style="970" bestFit="1" customWidth="1"/>
    <col min="6923" max="6923" width="10.28515625" style="970" bestFit="1" customWidth="1"/>
    <col min="6924" max="6924" width="7.85546875" style="970" bestFit="1" customWidth="1"/>
    <col min="6925" max="6925" width="6.7109375" style="970" bestFit="1" customWidth="1"/>
    <col min="6926" max="6926" width="11.28515625" style="970" bestFit="1" customWidth="1"/>
    <col min="6927" max="6927" width="7.28515625" style="970" bestFit="1" customWidth="1"/>
    <col min="6928" max="6928" width="4.7109375" style="970" customWidth="1"/>
    <col min="6929" max="6930" width="11.42578125" style="970" customWidth="1"/>
    <col min="6931" max="6932" width="9.28515625" style="970" bestFit="1" customWidth="1"/>
    <col min="6933" max="7168" width="11.42578125" style="970"/>
    <col min="7169" max="7169" width="9.140625" style="970" customWidth="1"/>
    <col min="7170" max="7170" width="11.28515625" style="970" customWidth="1"/>
    <col min="7171" max="7171" width="12.140625" style="970" bestFit="1" customWidth="1"/>
    <col min="7172" max="7172" width="11.28515625" style="970" customWidth="1"/>
    <col min="7173" max="7173" width="12.28515625" style="970" bestFit="1" customWidth="1"/>
    <col min="7174" max="7174" width="11.28515625" style="970" customWidth="1"/>
    <col min="7175" max="7175" width="7.28515625" style="970" bestFit="1" customWidth="1"/>
    <col min="7176" max="7176" width="6.140625" style="970" customWidth="1"/>
    <col min="7177" max="7177" width="10" style="970" customWidth="1"/>
    <col min="7178" max="7178" width="11.28515625" style="970" bestFit="1" customWidth="1"/>
    <col min="7179" max="7179" width="10.28515625" style="970" bestFit="1" customWidth="1"/>
    <col min="7180" max="7180" width="7.85546875" style="970" bestFit="1" customWidth="1"/>
    <col min="7181" max="7181" width="6.7109375" style="970" bestFit="1" customWidth="1"/>
    <col min="7182" max="7182" width="11.28515625" style="970" bestFit="1" customWidth="1"/>
    <col min="7183" max="7183" width="7.28515625" style="970" bestFit="1" customWidth="1"/>
    <col min="7184" max="7184" width="4.7109375" style="970" customWidth="1"/>
    <col min="7185" max="7186" width="11.42578125" style="970" customWidth="1"/>
    <col min="7187" max="7188" width="9.28515625" style="970" bestFit="1" customWidth="1"/>
    <col min="7189" max="7424" width="11.42578125" style="970"/>
    <col min="7425" max="7425" width="9.140625" style="970" customWidth="1"/>
    <col min="7426" max="7426" width="11.28515625" style="970" customWidth="1"/>
    <col min="7427" max="7427" width="12.140625" style="970" bestFit="1" customWidth="1"/>
    <col min="7428" max="7428" width="11.28515625" style="970" customWidth="1"/>
    <col min="7429" max="7429" width="12.28515625" style="970" bestFit="1" customWidth="1"/>
    <col min="7430" max="7430" width="11.28515625" style="970" customWidth="1"/>
    <col min="7431" max="7431" width="7.28515625" style="970" bestFit="1" customWidth="1"/>
    <col min="7432" max="7432" width="6.140625" style="970" customWidth="1"/>
    <col min="7433" max="7433" width="10" style="970" customWidth="1"/>
    <col min="7434" max="7434" width="11.28515625" style="970" bestFit="1" customWidth="1"/>
    <col min="7435" max="7435" width="10.28515625" style="970" bestFit="1" customWidth="1"/>
    <col min="7436" max="7436" width="7.85546875" style="970" bestFit="1" customWidth="1"/>
    <col min="7437" max="7437" width="6.7109375" style="970" bestFit="1" customWidth="1"/>
    <col min="7438" max="7438" width="11.28515625" style="970" bestFit="1" customWidth="1"/>
    <col min="7439" max="7439" width="7.28515625" style="970" bestFit="1" customWidth="1"/>
    <col min="7440" max="7440" width="4.7109375" style="970" customWidth="1"/>
    <col min="7441" max="7442" width="11.42578125" style="970" customWidth="1"/>
    <col min="7443" max="7444" width="9.28515625" style="970" bestFit="1" customWidth="1"/>
    <col min="7445" max="7680" width="11.42578125" style="970"/>
    <col min="7681" max="7681" width="9.140625" style="970" customWidth="1"/>
    <col min="7682" max="7682" width="11.28515625" style="970" customWidth="1"/>
    <col min="7683" max="7683" width="12.140625" style="970" bestFit="1" customWidth="1"/>
    <col min="7684" max="7684" width="11.28515625" style="970" customWidth="1"/>
    <col min="7685" max="7685" width="12.28515625" style="970" bestFit="1" customWidth="1"/>
    <col min="7686" max="7686" width="11.28515625" style="970" customWidth="1"/>
    <col min="7687" max="7687" width="7.28515625" style="970" bestFit="1" customWidth="1"/>
    <col min="7688" max="7688" width="6.140625" style="970" customWidth="1"/>
    <col min="7689" max="7689" width="10" style="970" customWidth="1"/>
    <col min="7690" max="7690" width="11.28515625" style="970" bestFit="1" customWidth="1"/>
    <col min="7691" max="7691" width="10.28515625" style="970" bestFit="1" customWidth="1"/>
    <col min="7692" max="7692" width="7.85546875" style="970" bestFit="1" customWidth="1"/>
    <col min="7693" max="7693" width="6.7109375" style="970" bestFit="1" customWidth="1"/>
    <col min="7694" max="7694" width="11.28515625" style="970" bestFit="1" customWidth="1"/>
    <col min="7695" max="7695" width="7.28515625" style="970" bestFit="1" customWidth="1"/>
    <col min="7696" max="7696" width="4.7109375" style="970" customWidth="1"/>
    <col min="7697" max="7698" width="11.42578125" style="970" customWidth="1"/>
    <col min="7699" max="7700" width="9.28515625" style="970" bestFit="1" customWidth="1"/>
    <col min="7701" max="7936" width="11.42578125" style="970"/>
    <col min="7937" max="7937" width="9.140625" style="970" customWidth="1"/>
    <col min="7938" max="7938" width="11.28515625" style="970" customWidth="1"/>
    <col min="7939" max="7939" width="12.140625" style="970" bestFit="1" customWidth="1"/>
    <col min="7940" max="7940" width="11.28515625" style="970" customWidth="1"/>
    <col min="7941" max="7941" width="12.28515625" style="970" bestFit="1" customWidth="1"/>
    <col min="7942" max="7942" width="11.28515625" style="970" customWidth="1"/>
    <col min="7943" max="7943" width="7.28515625" style="970" bestFit="1" customWidth="1"/>
    <col min="7944" max="7944" width="6.140625" style="970" customWidth="1"/>
    <col min="7945" max="7945" width="10" style="970" customWidth="1"/>
    <col min="7946" max="7946" width="11.28515625" style="970" bestFit="1" customWidth="1"/>
    <col min="7947" max="7947" width="10.28515625" style="970" bestFit="1" customWidth="1"/>
    <col min="7948" max="7948" width="7.85546875" style="970" bestFit="1" customWidth="1"/>
    <col min="7949" max="7949" width="6.7109375" style="970" bestFit="1" customWidth="1"/>
    <col min="7950" max="7950" width="11.28515625" style="970" bestFit="1" customWidth="1"/>
    <col min="7951" max="7951" width="7.28515625" style="970" bestFit="1" customWidth="1"/>
    <col min="7952" max="7952" width="4.7109375" style="970" customWidth="1"/>
    <col min="7953" max="7954" width="11.42578125" style="970" customWidth="1"/>
    <col min="7955" max="7956" width="9.28515625" style="970" bestFit="1" customWidth="1"/>
    <col min="7957" max="8192" width="11.42578125" style="970"/>
    <col min="8193" max="8193" width="9.140625" style="970" customWidth="1"/>
    <col min="8194" max="8194" width="11.28515625" style="970" customWidth="1"/>
    <col min="8195" max="8195" width="12.140625" style="970" bestFit="1" customWidth="1"/>
    <col min="8196" max="8196" width="11.28515625" style="970" customWidth="1"/>
    <col min="8197" max="8197" width="12.28515625" style="970" bestFit="1" customWidth="1"/>
    <col min="8198" max="8198" width="11.28515625" style="970" customWidth="1"/>
    <col min="8199" max="8199" width="7.28515625" style="970" bestFit="1" customWidth="1"/>
    <col min="8200" max="8200" width="6.140625" style="970" customWidth="1"/>
    <col min="8201" max="8201" width="10" style="970" customWidth="1"/>
    <col min="8202" max="8202" width="11.28515625" style="970" bestFit="1" customWidth="1"/>
    <col min="8203" max="8203" width="10.28515625" style="970" bestFit="1" customWidth="1"/>
    <col min="8204" max="8204" width="7.85546875" style="970" bestFit="1" customWidth="1"/>
    <col min="8205" max="8205" width="6.7109375" style="970" bestFit="1" customWidth="1"/>
    <col min="8206" max="8206" width="11.28515625" style="970" bestFit="1" customWidth="1"/>
    <col min="8207" max="8207" width="7.28515625" style="970" bestFit="1" customWidth="1"/>
    <col min="8208" max="8208" width="4.7109375" style="970" customWidth="1"/>
    <col min="8209" max="8210" width="11.42578125" style="970" customWidth="1"/>
    <col min="8211" max="8212" width="9.28515625" style="970" bestFit="1" customWidth="1"/>
    <col min="8213" max="8448" width="11.42578125" style="970"/>
    <col min="8449" max="8449" width="9.140625" style="970" customWidth="1"/>
    <col min="8450" max="8450" width="11.28515625" style="970" customWidth="1"/>
    <col min="8451" max="8451" width="12.140625" style="970" bestFit="1" customWidth="1"/>
    <col min="8452" max="8452" width="11.28515625" style="970" customWidth="1"/>
    <col min="8453" max="8453" width="12.28515625" style="970" bestFit="1" customWidth="1"/>
    <col min="8454" max="8454" width="11.28515625" style="970" customWidth="1"/>
    <col min="8455" max="8455" width="7.28515625" style="970" bestFit="1" customWidth="1"/>
    <col min="8456" max="8456" width="6.140625" style="970" customWidth="1"/>
    <col min="8457" max="8457" width="10" style="970" customWidth="1"/>
    <col min="8458" max="8458" width="11.28515625" style="970" bestFit="1" customWidth="1"/>
    <col min="8459" max="8459" width="10.28515625" style="970" bestFit="1" customWidth="1"/>
    <col min="8460" max="8460" width="7.85546875" style="970" bestFit="1" customWidth="1"/>
    <col min="8461" max="8461" width="6.7109375" style="970" bestFit="1" customWidth="1"/>
    <col min="8462" max="8462" width="11.28515625" style="970" bestFit="1" customWidth="1"/>
    <col min="8463" max="8463" width="7.28515625" style="970" bestFit="1" customWidth="1"/>
    <col min="8464" max="8464" width="4.7109375" style="970" customWidth="1"/>
    <col min="8465" max="8466" width="11.42578125" style="970" customWidth="1"/>
    <col min="8467" max="8468" width="9.28515625" style="970" bestFit="1" customWidth="1"/>
    <col min="8469" max="8704" width="11.42578125" style="970"/>
    <col min="8705" max="8705" width="9.140625" style="970" customWidth="1"/>
    <col min="8706" max="8706" width="11.28515625" style="970" customWidth="1"/>
    <col min="8707" max="8707" width="12.140625" style="970" bestFit="1" customWidth="1"/>
    <col min="8708" max="8708" width="11.28515625" style="970" customWidth="1"/>
    <col min="8709" max="8709" width="12.28515625" style="970" bestFit="1" customWidth="1"/>
    <col min="8710" max="8710" width="11.28515625" style="970" customWidth="1"/>
    <col min="8711" max="8711" width="7.28515625" style="970" bestFit="1" customWidth="1"/>
    <col min="8712" max="8712" width="6.140625" style="970" customWidth="1"/>
    <col min="8713" max="8713" width="10" style="970" customWidth="1"/>
    <col min="8714" max="8714" width="11.28515625" style="970" bestFit="1" customWidth="1"/>
    <col min="8715" max="8715" width="10.28515625" style="970" bestFit="1" customWidth="1"/>
    <col min="8716" max="8716" width="7.85546875" style="970" bestFit="1" customWidth="1"/>
    <col min="8717" max="8717" width="6.7109375" style="970" bestFit="1" customWidth="1"/>
    <col min="8718" max="8718" width="11.28515625" style="970" bestFit="1" customWidth="1"/>
    <col min="8719" max="8719" width="7.28515625" style="970" bestFit="1" customWidth="1"/>
    <col min="8720" max="8720" width="4.7109375" style="970" customWidth="1"/>
    <col min="8721" max="8722" width="11.42578125" style="970" customWidth="1"/>
    <col min="8723" max="8724" width="9.28515625" style="970" bestFit="1" customWidth="1"/>
    <col min="8725" max="8960" width="11.42578125" style="970"/>
    <col min="8961" max="8961" width="9.140625" style="970" customWidth="1"/>
    <col min="8962" max="8962" width="11.28515625" style="970" customWidth="1"/>
    <col min="8963" max="8963" width="12.140625" style="970" bestFit="1" customWidth="1"/>
    <col min="8964" max="8964" width="11.28515625" style="970" customWidth="1"/>
    <col min="8965" max="8965" width="12.28515625" style="970" bestFit="1" customWidth="1"/>
    <col min="8966" max="8966" width="11.28515625" style="970" customWidth="1"/>
    <col min="8967" max="8967" width="7.28515625" style="970" bestFit="1" customWidth="1"/>
    <col min="8968" max="8968" width="6.140625" style="970" customWidth="1"/>
    <col min="8969" max="8969" width="10" style="970" customWidth="1"/>
    <col min="8970" max="8970" width="11.28515625" style="970" bestFit="1" customWidth="1"/>
    <col min="8971" max="8971" width="10.28515625" style="970" bestFit="1" customWidth="1"/>
    <col min="8972" max="8972" width="7.85546875" style="970" bestFit="1" customWidth="1"/>
    <col min="8973" max="8973" width="6.7109375" style="970" bestFit="1" customWidth="1"/>
    <col min="8974" max="8974" width="11.28515625" style="970" bestFit="1" customWidth="1"/>
    <col min="8975" max="8975" width="7.28515625" style="970" bestFit="1" customWidth="1"/>
    <col min="8976" max="8976" width="4.7109375" style="970" customWidth="1"/>
    <col min="8977" max="8978" width="11.42578125" style="970" customWidth="1"/>
    <col min="8979" max="8980" width="9.28515625" style="970" bestFit="1" customWidth="1"/>
    <col min="8981" max="9216" width="11.42578125" style="970"/>
    <col min="9217" max="9217" width="9.140625" style="970" customWidth="1"/>
    <col min="9218" max="9218" width="11.28515625" style="970" customWidth="1"/>
    <col min="9219" max="9219" width="12.140625" style="970" bestFit="1" customWidth="1"/>
    <col min="9220" max="9220" width="11.28515625" style="970" customWidth="1"/>
    <col min="9221" max="9221" width="12.28515625" style="970" bestFit="1" customWidth="1"/>
    <col min="9222" max="9222" width="11.28515625" style="970" customWidth="1"/>
    <col min="9223" max="9223" width="7.28515625" style="970" bestFit="1" customWidth="1"/>
    <col min="9224" max="9224" width="6.140625" style="970" customWidth="1"/>
    <col min="9225" max="9225" width="10" style="970" customWidth="1"/>
    <col min="9226" max="9226" width="11.28515625" style="970" bestFit="1" customWidth="1"/>
    <col min="9227" max="9227" width="10.28515625" style="970" bestFit="1" customWidth="1"/>
    <col min="9228" max="9228" width="7.85546875" style="970" bestFit="1" customWidth="1"/>
    <col min="9229" max="9229" width="6.7109375" style="970" bestFit="1" customWidth="1"/>
    <col min="9230" max="9230" width="11.28515625" style="970" bestFit="1" customWidth="1"/>
    <col min="9231" max="9231" width="7.28515625" style="970" bestFit="1" customWidth="1"/>
    <col min="9232" max="9232" width="4.7109375" style="970" customWidth="1"/>
    <col min="9233" max="9234" width="11.42578125" style="970" customWidth="1"/>
    <col min="9235" max="9236" width="9.28515625" style="970" bestFit="1" customWidth="1"/>
    <col min="9237" max="9472" width="11.42578125" style="970"/>
    <col min="9473" max="9473" width="9.140625" style="970" customWidth="1"/>
    <col min="9474" max="9474" width="11.28515625" style="970" customWidth="1"/>
    <col min="9475" max="9475" width="12.140625" style="970" bestFit="1" customWidth="1"/>
    <col min="9476" max="9476" width="11.28515625" style="970" customWidth="1"/>
    <col min="9477" max="9477" width="12.28515625" style="970" bestFit="1" customWidth="1"/>
    <col min="9478" max="9478" width="11.28515625" style="970" customWidth="1"/>
    <col min="9479" max="9479" width="7.28515625" style="970" bestFit="1" customWidth="1"/>
    <col min="9480" max="9480" width="6.140625" style="970" customWidth="1"/>
    <col min="9481" max="9481" width="10" style="970" customWidth="1"/>
    <col min="9482" max="9482" width="11.28515625" style="970" bestFit="1" customWidth="1"/>
    <col min="9483" max="9483" width="10.28515625" style="970" bestFit="1" customWidth="1"/>
    <col min="9484" max="9484" width="7.85546875" style="970" bestFit="1" customWidth="1"/>
    <col min="9485" max="9485" width="6.7109375" style="970" bestFit="1" customWidth="1"/>
    <col min="9486" max="9486" width="11.28515625" style="970" bestFit="1" customWidth="1"/>
    <col min="9487" max="9487" width="7.28515625" style="970" bestFit="1" customWidth="1"/>
    <col min="9488" max="9488" width="4.7109375" style="970" customWidth="1"/>
    <col min="9489" max="9490" width="11.42578125" style="970" customWidth="1"/>
    <col min="9491" max="9492" width="9.28515625" style="970" bestFit="1" customWidth="1"/>
    <col min="9493" max="9728" width="11.42578125" style="970"/>
    <col min="9729" max="9729" width="9.140625" style="970" customWidth="1"/>
    <col min="9730" max="9730" width="11.28515625" style="970" customWidth="1"/>
    <col min="9731" max="9731" width="12.140625" style="970" bestFit="1" customWidth="1"/>
    <col min="9732" max="9732" width="11.28515625" style="970" customWidth="1"/>
    <col min="9733" max="9733" width="12.28515625" style="970" bestFit="1" customWidth="1"/>
    <col min="9734" max="9734" width="11.28515625" style="970" customWidth="1"/>
    <col min="9735" max="9735" width="7.28515625" style="970" bestFit="1" customWidth="1"/>
    <col min="9736" max="9736" width="6.140625" style="970" customWidth="1"/>
    <col min="9737" max="9737" width="10" style="970" customWidth="1"/>
    <col min="9738" max="9738" width="11.28515625" style="970" bestFit="1" customWidth="1"/>
    <col min="9739" max="9739" width="10.28515625" style="970" bestFit="1" customWidth="1"/>
    <col min="9740" max="9740" width="7.85546875" style="970" bestFit="1" customWidth="1"/>
    <col min="9741" max="9741" width="6.7109375" style="970" bestFit="1" customWidth="1"/>
    <col min="9742" max="9742" width="11.28515625" style="970" bestFit="1" customWidth="1"/>
    <col min="9743" max="9743" width="7.28515625" style="970" bestFit="1" customWidth="1"/>
    <col min="9744" max="9744" width="4.7109375" style="970" customWidth="1"/>
    <col min="9745" max="9746" width="11.42578125" style="970" customWidth="1"/>
    <col min="9747" max="9748" width="9.28515625" style="970" bestFit="1" customWidth="1"/>
    <col min="9749" max="9984" width="11.42578125" style="970"/>
    <col min="9985" max="9985" width="9.140625" style="970" customWidth="1"/>
    <col min="9986" max="9986" width="11.28515625" style="970" customWidth="1"/>
    <col min="9987" max="9987" width="12.140625" style="970" bestFit="1" customWidth="1"/>
    <col min="9988" max="9988" width="11.28515625" style="970" customWidth="1"/>
    <col min="9989" max="9989" width="12.28515625" style="970" bestFit="1" customWidth="1"/>
    <col min="9990" max="9990" width="11.28515625" style="970" customWidth="1"/>
    <col min="9991" max="9991" width="7.28515625" style="970" bestFit="1" customWidth="1"/>
    <col min="9992" max="9992" width="6.140625" style="970" customWidth="1"/>
    <col min="9993" max="9993" width="10" style="970" customWidth="1"/>
    <col min="9994" max="9994" width="11.28515625" style="970" bestFit="1" customWidth="1"/>
    <col min="9995" max="9995" width="10.28515625" style="970" bestFit="1" customWidth="1"/>
    <col min="9996" max="9996" width="7.85546875" style="970" bestFit="1" customWidth="1"/>
    <col min="9997" max="9997" width="6.7109375" style="970" bestFit="1" customWidth="1"/>
    <col min="9998" max="9998" width="11.28515625" style="970" bestFit="1" customWidth="1"/>
    <col min="9999" max="9999" width="7.28515625" style="970" bestFit="1" customWidth="1"/>
    <col min="10000" max="10000" width="4.7109375" style="970" customWidth="1"/>
    <col min="10001" max="10002" width="11.42578125" style="970" customWidth="1"/>
    <col min="10003" max="10004" width="9.28515625" style="970" bestFit="1" customWidth="1"/>
    <col min="10005" max="10240" width="11.42578125" style="970"/>
    <col min="10241" max="10241" width="9.140625" style="970" customWidth="1"/>
    <col min="10242" max="10242" width="11.28515625" style="970" customWidth="1"/>
    <col min="10243" max="10243" width="12.140625" style="970" bestFit="1" customWidth="1"/>
    <col min="10244" max="10244" width="11.28515625" style="970" customWidth="1"/>
    <col min="10245" max="10245" width="12.28515625" style="970" bestFit="1" customWidth="1"/>
    <col min="10246" max="10246" width="11.28515625" style="970" customWidth="1"/>
    <col min="10247" max="10247" width="7.28515625" style="970" bestFit="1" customWidth="1"/>
    <col min="10248" max="10248" width="6.140625" style="970" customWidth="1"/>
    <col min="10249" max="10249" width="10" style="970" customWidth="1"/>
    <col min="10250" max="10250" width="11.28515625" style="970" bestFit="1" customWidth="1"/>
    <col min="10251" max="10251" width="10.28515625" style="970" bestFit="1" customWidth="1"/>
    <col min="10252" max="10252" width="7.85546875" style="970" bestFit="1" customWidth="1"/>
    <col min="10253" max="10253" width="6.7109375" style="970" bestFit="1" customWidth="1"/>
    <col min="10254" max="10254" width="11.28515625" style="970" bestFit="1" customWidth="1"/>
    <col min="10255" max="10255" width="7.28515625" style="970" bestFit="1" customWidth="1"/>
    <col min="10256" max="10256" width="4.7109375" style="970" customWidth="1"/>
    <col min="10257" max="10258" width="11.42578125" style="970" customWidth="1"/>
    <col min="10259" max="10260" width="9.28515625" style="970" bestFit="1" customWidth="1"/>
    <col min="10261" max="10496" width="11.42578125" style="970"/>
    <col min="10497" max="10497" width="9.140625" style="970" customWidth="1"/>
    <col min="10498" max="10498" width="11.28515625" style="970" customWidth="1"/>
    <col min="10499" max="10499" width="12.140625" style="970" bestFit="1" customWidth="1"/>
    <col min="10500" max="10500" width="11.28515625" style="970" customWidth="1"/>
    <col min="10501" max="10501" width="12.28515625" style="970" bestFit="1" customWidth="1"/>
    <col min="10502" max="10502" width="11.28515625" style="970" customWidth="1"/>
    <col min="10503" max="10503" width="7.28515625" style="970" bestFit="1" customWidth="1"/>
    <col min="10504" max="10504" width="6.140625" style="970" customWidth="1"/>
    <col min="10505" max="10505" width="10" style="970" customWidth="1"/>
    <col min="10506" max="10506" width="11.28515625" style="970" bestFit="1" customWidth="1"/>
    <col min="10507" max="10507" width="10.28515625" style="970" bestFit="1" customWidth="1"/>
    <col min="10508" max="10508" width="7.85546875" style="970" bestFit="1" customWidth="1"/>
    <col min="10509" max="10509" width="6.7109375" style="970" bestFit="1" customWidth="1"/>
    <col min="10510" max="10510" width="11.28515625" style="970" bestFit="1" customWidth="1"/>
    <col min="10511" max="10511" width="7.28515625" style="970" bestFit="1" customWidth="1"/>
    <col min="10512" max="10512" width="4.7109375" style="970" customWidth="1"/>
    <col min="10513" max="10514" width="11.42578125" style="970" customWidth="1"/>
    <col min="10515" max="10516" width="9.28515625" style="970" bestFit="1" customWidth="1"/>
    <col min="10517" max="10752" width="11.42578125" style="970"/>
    <col min="10753" max="10753" width="9.140625" style="970" customWidth="1"/>
    <col min="10754" max="10754" width="11.28515625" style="970" customWidth="1"/>
    <col min="10755" max="10755" width="12.140625" style="970" bestFit="1" customWidth="1"/>
    <col min="10756" max="10756" width="11.28515625" style="970" customWidth="1"/>
    <col min="10757" max="10757" width="12.28515625" style="970" bestFit="1" customWidth="1"/>
    <col min="10758" max="10758" width="11.28515625" style="970" customWidth="1"/>
    <col min="10759" max="10759" width="7.28515625" style="970" bestFit="1" customWidth="1"/>
    <col min="10760" max="10760" width="6.140625" style="970" customWidth="1"/>
    <col min="10761" max="10761" width="10" style="970" customWidth="1"/>
    <col min="10762" max="10762" width="11.28515625" style="970" bestFit="1" customWidth="1"/>
    <col min="10763" max="10763" width="10.28515625" style="970" bestFit="1" customWidth="1"/>
    <col min="10764" max="10764" width="7.85546875" style="970" bestFit="1" customWidth="1"/>
    <col min="10765" max="10765" width="6.7109375" style="970" bestFit="1" customWidth="1"/>
    <col min="10766" max="10766" width="11.28515625" style="970" bestFit="1" customWidth="1"/>
    <col min="10767" max="10767" width="7.28515625" style="970" bestFit="1" customWidth="1"/>
    <col min="10768" max="10768" width="4.7109375" style="970" customWidth="1"/>
    <col min="10769" max="10770" width="11.42578125" style="970" customWidth="1"/>
    <col min="10771" max="10772" width="9.28515625" style="970" bestFit="1" customWidth="1"/>
    <col min="10773" max="11008" width="11.42578125" style="970"/>
    <col min="11009" max="11009" width="9.140625" style="970" customWidth="1"/>
    <col min="11010" max="11010" width="11.28515625" style="970" customWidth="1"/>
    <col min="11011" max="11011" width="12.140625" style="970" bestFit="1" customWidth="1"/>
    <col min="11012" max="11012" width="11.28515625" style="970" customWidth="1"/>
    <col min="11013" max="11013" width="12.28515625" style="970" bestFit="1" customWidth="1"/>
    <col min="11014" max="11014" width="11.28515625" style="970" customWidth="1"/>
    <col min="11015" max="11015" width="7.28515625" style="970" bestFit="1" customWidth="1"/>
    <col min="11016" max="11016" width="6.140625" style="970" customWidth="1"/>
    <col min="11017" max="11017" width="10" style="970" customWidth="1"/>
    <col min="11018" max="11018" width="11.28515625" style="970" bestFit="1" customWidth="1"/>
    <col min="11019" max="11019" width="10.28515625" style="970" bestFit="1" customWidth="1"/>
    <col min="11020" max="11020" width="7.85546875" style="970" bestFit="1" customWidth="1"/>
    <col min="11021" max="11021" width="6.7109375" style="970" bestFit="1" customWidth="1"/>
    <col min="11022" max="11022" width="11.28515625" style="970" bestFit="1" customWidth="1"/>
    <col min="11023" max="11023" width="7.28515625" style="970" bestFit="1" customWidth="1"/>
    <col min="11024" max="11024" width="4.7109375" style="970" customWidth="1"/>
    <col min="11025" max="11026" width="11.42578125" style="970" customWidth="1"/>
    <col min="11027" max="11028" width="9.28515625" style="970" bestFit="1" customWidth="1"/>
    <col min="11029" max="11264" width="11.42578125" style="970"/>
    <col min="11265" max="11265" width="9.140625" style="970" customWidth="1"/>
    <col min="11266" max="11266" width="11.28515625" style="970" customWidth="1"/>
    <col min="11267" max="11267" width="12.140625" style="970" bestFit="1" customWidth="1"/>
    <col min="11268" max="11268" width="11.28515625" style="970" customWidth="1"/>
    <col min="11269" max="11269" width="12.28515625" style="970" bestFit="1" customWidth="1"/>
    <col min="11270" max="11270" width="11.28515625" style="970" customWidth="1"/>
    <col min="11271" max="11271" width="7.28515625" style="970" bestFit="1" customWidth="1"/>
    <col min="11272" max="11272" width="6.140625" style="970" customWidth="1"/>
    <col min="11273" max="11273" width="10" style="970" customWidth="1"/>
    <col min="11274" max="11274" width="11.28515625" style="970" bestFit="1" customWidth="1"/>
    <col min="11275" max="11275" width="10.28515625" style="970" bestFit="1" customWidth="1"/>
    <col min="11276" max="11276" width="7.85546875" style="970" bestFit="1" customWidth="1"/>
    <col min="11277" max="11277" width="6.7109375" style="970" bestFit="1" customWidth="1"/>
    <col min="11278" max="11278" width="11.28515625" style="970" bestFit="1" customWidth="1"/>
    <col min="11279" max="11279" width="7.28515625" style="970" bestFit="1" customWidth="1"/>
    <col min="11280" max="11280" width="4.7109375" style="970" customWidth="1"/>
    <col min="11281" max="11282" width="11.42578125" style="970" customWidth="1"/>
    <col min="11283" max="11284" width="9.28515625" style="970" bestFit="1" customWidth="1"/>
    <col min="11285" max="11520" width="11.42578125" style="970"/>
    <col min="11521" max="11521" width="9.140625" style="970" customWidth="1"/>
    <col min="11522" max="11522" width="11.28515625" style="970" customWidth="1"/>
    <col min="11523" max="11523" width="12.140625" style="970" bestFit="1" customWidth="1"/>
    <col min="11524" max="11524" width="11.28515625" style="970" customWidth="1"/>
    <col min="11525" max="11525" width="12.28515625" style="970" bestFit="1" customWidth="1"/>
    <col min="11526" max="11526" width="11.28515625" style="970" customWidth="1"/>
    <col min="11527" max="11527" width="7.28515625" style="970" bestFit="1" customWidth="1"/>
    <col min="11528" max="11528" width="6.140625" style="970" customWidth="1"/>
    <col min="11529" max="11529" width="10" style="970" customWidth="1"/>
    <col min="11530" max="11530" width="11.28515625" style="970" bestFit="1" customWidth="1"/>
    <col min="11531" max="11531" width="10.28515625" style="970" bestFit="1" customWidth="1"/>
    <col min="11532" max="11532" width="7.85546875" style="970" bestFit="1" customWidth="1"/>
    <col min="11533" max="11533" width="6.7109375" style="970" bestFit="1" customWidth="1"/>
    <col min="11534" max="11534" width="11.28515625" style="970" bestFit="1" customWidth="1"/>
    <col min="11535" max="11535" width="7.28515625" style="970" bestFit="1" customWidth="1"/>
    <col min="11536" max="11536" width="4.7109375" style="970" customWidth="1"/>
    <col min="11537" max="11538" width="11.42578125" style="970" customWidth="1"/>
    <col min="11539" max="11540" width="9.28515625" style="970" bestFit="1" customWidth="1"/>
    <col min="11541" max="11776" width="11.42578125" style="970"/>
    <col min="11777" max="11777" width="9.140625" style="970" customWidth="1"/>
    <col min="11778" max="11778" width="11.28515625" style="970" customWidth="1"/>
    <col min="11779" max="11779" width="12.140625" style="970" bestFit="1" customWidth="1"/>
    <col min="11780" max="11780" width="11.28515625" style="970" customWidth="1"/>
    <col min="11781" max="11781" width="12.28515625" style="970" bestFit="1" customWidth="1"/>
    <col min="11782" max="11782" width="11.28515625" style="970" customWidth="1"/>
    <col min="11783" max="11783" width="7.28515625" style="970" bestFit="1" customWidth="1"/>
    <col min="11784" max="11784" width="6.140625" style="970" customWidth="1"/>
    <col min="11785" max="11785" width="10" style="970" customWidth="1"/>
    <col min="11786" max="11786" width="11.28515625" style="970" bestFit="1" customWidth="1"/>
    <col min="11787" max="11787" width="10.28515625" style="970" bestFit="1" customWidth="1"/>
    <col min="11788" max="11788" width="7.85546875" style="970" bestFit="1" customWidth="1"/>
    <col min="11789" max="11789" width="6.7109375" style="970" bestFit="1" customWidth="1"/>
    <col min="11790" max="11790" width="11.28515625" style="970" bestFit="1" customWidth="1"/>
    <col min="11791" max="11791" width="7.28515625" style="970" bestFit="1" customWidth="1"/>
    <col min="11792" max="11792" width="4.7109375" style="970" customWidth="1"/>
    <col min="11793" max="11794" width="11.42578125" style="970" customWidth="1"/>
    <col min="11795" max="11796" width="9.28515625" style="970" bestFit="1" customWidth="1"/>
    <col min="11797" max="12032" width="11.42578125" style="970"/>
    <col min="12033" max="12033" width="9.140625" style="970" customWidth="1"/>
    <col min="12034" max="12034" width="11.28515625" style="970" customWidth="1"/>
    <col min="12035" max="12035" width="12.140625" style="970" bestFit="1" customWidth="1"/>
    <col min="12036" max="12036" width="11.28515625" style="970" customWidth="1"/>
    <col min="12037" max="12037" width="12.28515625" style="970" bestFit="1" customWidth="1"/>
    <col min="12038" max="12038" width="11.28515625" style="970" customWidth="1"/>
    <col min="12039" max="12039" width="7.28515625" style="970" bestFit="1" customWidth="1"/>
    <col min="12040" max="12040" width="6.140625" style="970" customWidth="1"/>
    <col min="12041" max="12041" width="10" style="970" customWidth="1"/>
    <col min="12042" max="12042" width="11.28515625" style="970" bestFit="1" customWidth="1"/>
    <col min="12043" max="12043" width="10.28515625" style="970" bestFit="1" customWidth="1"/>
    <col min="12044" max="12044" width="7.85546875" style="970" bestFit="1" customWidth="1"/>
    <col min="12045" max="12045" width="6.7109375" style="970" bestFit="1" customWidth="1"/>
    <col min="12046" max="12046" width="11.28515625" style="970" bestFit="1" customWidth="1"/>
    <col min="12047" max="12047" width="7.28515625" style="970" bestFit="1" customWidth="1"/>
    <col min="12048" max="12048" width="4.7109375" style="970" customWidth="1"/>
    <col min="12049" max="12050" width="11.42578125" style="970" customWidth="1"/>
    <col min="12051" max="12052" width="9.28515625" style="970" bestFit="1" customWidth="1"/>
    <col min="12053" max="12288" width="11.42578125" style="970"/>
    <col min="12289" max="12289" width="9.140625" style="970" customWidth="1"/>
    <col min="12290" max="12290" width="11.28515625" style="970" customWidth="1"/>
    <col min="12291" max="12291" width="12.140625" style="970" bestFit="1" customWidth="1"/>
    <col min="12292" max="12292" width="11.28515625" style="970" customWidth="1"/>
    <col min="12293" max="12293" width="12.28515625" style="970" bestFit="1" customWidth="1"/>
    <col min="12294" max="12294" width="11.28515625" style="970" customWidth="1"/>
    <col min="12295" max="12295" width="7.28515625" style="970" bestFit="1" customWidth="1"/>
    <col min="12296" max="12296" width="6.140625" style="970" customWidth="1"/>
    <col min="12297" max="12297" width="10" style="970" customWidth="1"/>
    <col min="12298" max="12298" width="11.28515625" style="970" bestFit="1" customWidth="1"/>
    <col min="12299" max="12299" width="10.28515625" style="970" bestFit="1" customWidth="1"/>
    <col min="12300" max="12300" width="7.85546875" style="970" bestFit="1" customWidth="1"/>
    <col min="12301" max="12301" width="6.7109375" style="970" bestFit="1" customWidth="1"/>
    <col min="12302" max="12302" width="11.28515625" style="970" bestFit="1" customWidth="1"/>
    <col min="12303" max="12303" width="7.28515625" style="970" bestFit="1" customWidth="1"/>
    <col min="12304" max="12304" width="4.7109375" style="970" customWidth="1"/>
    <col min="12305" max="12306" width="11.42578125" style="970" customWidth="1"/>
    <col min="12307" max="12308" width="9.28515625" style="970" bestFit="1" customWidth="1"/>
    <col min="12309" max="12544" width="11.42578125" style="970"/>
    <col min="12545" max="12545" width="9.140625" style="970" customWidth="1"/>
    <col min="12546" max="12546" width="11.28515625" style="970" customWidth="1"/>
    <col min="12547" max="12547" width="12.140625" style="970" bestFit="1" customWidth="1"/>
    <col min="12548" max="12548" width="11.28515625" style="970" customWidth="1"/>
    <col min="12549" max="12549" width="12.28515625" style="970" bestFit="1" customWidth="1"/>
    <col min="12550" max="12550" width="11.28515625" style="970" customWidth="1"/>
    <col min="12551" max="12551" width="7.28515625" style="970" bestFit="1" customWidth="1"/>
    <col min="12552" max="12552" width="6.140625" style="970" customWidth="1"/>
    <col min="12553" max="12553" width="10" style="970" customWidth="1"/>
    <col min="12554" max="12554" width="11.28515625" style="970" bestFit="1" customWidth="1"/>
    <col min="12555" max="12555" width="10.28515625" style="970" bestFit="1" customWidth="1"/>
    <col min="12556" max="12556" width="7.85546875" style="970" bestFit="1" customWidth="1"/>
    <col min="12557" max="12557" width="6.7109375" style="970" bestFit="1" customWidth="1"/>
    <col min="12558" max="12558" width="11.28515625" style="970" bestFit="1" customWidth="1"/>
    <col min="12559" max="12559" width="7.28515625" style="970" bestFit="1" customWidth="1"/>
    <col min="12560" max="12560" width="4.7109375" style="970" customWidth="1"/>
    <col min="12561" max="12562" width="11.42578125" style="970" customWidth="1"/>
    <col min="12563" max="12564" width="9.28515625" style="970" bestFit="1" customWidth="1"/>
    <col min="12565" max="12800" width="11.42578125" style="970"/>
    <col min="12801" max="12801" width="9.140625" style="970" customWidth="1"/>
    <col min="12802" max="12802" width="11.28515625" style="970" customWidth="1"/>
    <col min="12803" max="12803" width="12.140625" style="970" bestFit="1" customWidth="1"/>
    <col min="12804" max="12804" width="11.28515625" style="970" customWidth="1"/>
    <col min="12805" max="12805" width="12.28515625" style="970" bestFit="1" customWidth="1"/>
    <col min="12806" max="12806" width="11.28515625" style="970" customWidth="1"/>
    <col min="12807" max="12807" width="7.28515625" style="970" bestFit="1" customWidth="1"/>
    <col min="12808" max="12808" width="6.140625" style="970" customWidth="1"/>
    <col min="12809" max="12809" width="10" style="970" customWidth="1"/>
    <col min="12810" max="12810" width="11.28515625" style="970" bestFit="1" customWidth="1"/>
    <col min="12811" max="12811" width="10.28515625" style="970" bestFit="1" customWidth="1"/>
    <col min="12812" max="12812" width="7.85546875" style="970" bestFit="1" customWidth="1"/>
    <col min="12813" max="12813" width="6.7109375" style="970" bestFit="1" customWidth="1"/>
    <col min="12814" max="12814" width="11.28515625" style="970" bestFit="1" customWidth="1"/>
    <col min="12815" max="12815" width="7.28515625" style="970" bestFit="1" customWidth="1"/>
    <col min="12816" max="12816" width="4.7109375" style="970" customWidth="1"/>
    <col min="12817" max="12818" width="11.42578125" style="970" customWidth="1"/>
    <col min="12819" max="12820" width="9.28515625" style="970" bestFit="1" customWidth="1"/>
    <col min="12821" max="13056" width="11.42578125" style="970"/>
    <col min="13057" max="13057" width="9.140625" style="970" customWidth="1"/>
    <col min="13058" max="13058" width="11.28515625" style="970" customWidth="1"/>
    <col min="13059" max="13059" width="12.140625" style="970" bestFit="1" customWidth="1"/>
    <col min="13060" max="13060" width="11.28515625" style="970" customWidth="1"/>
    <col min="13061" max="13061" width="12.28515625" style="970" bestFit="1" customWidth="1"/>
    <col min="13062" max="13062" width="11.28515625" style="970" customWidth="1"/>
    <col min="13063" max="13063" width="7.28515625" style="970" bestFit="1" customWidth="1"/>
    <col min="13064" max="13064" width="6.140625" style="970" customWidth="1"/>
    <col min="13065" max="13065" width="10" style="970" customWidth="1"/>
    <col min="13066" max="13066" width="11.28515625" style="970" bestFit="1" customWidth="1"/>
    <col min="13067" max="13067" width="10.28515625" style="970" bestFit="1" customWidth="1"/>
    <col min="13068" max="13068" width="7.85546875" style="970" bestFit="1" customWidth="1"/>
    <col min="13069" max="13069" width="6.7109375" style="970" bestFit="1" customWidth="1"/>
    <col min="13070" max="13070" width="11.28515625" style="970" bestFit="1" customWidth="1"/>
    <col min="13071" max="13071" width="7.28515625" style="970" bestFit="1" customWidth="1"/>
    <col min="13072" max="13072" width="4.7109375" style="970" customWidth="1"/>
    <col min="13073" max="13074" width="11.42578125" style="970" customWidth="1"/>
    <col min="13075" max="13076" width="9.28515625" style="970" bestFit="1" customWidth="1"/>
    <col min="13077" max="13312" width="11.42578125" style="970"/>
    <col min="13313" max="13313" width="9.140625" style="970" customWidth="1"/>
    <col min="13314" max="13314" width="11.28515625" style="970" customWidth="1"/>
    <col min="13315" max="13315" width="12.140625" style="970" bestFit="1" customWidth="1"/>
    <col min="13316" max="13316" width="11.28515625" style="970" customWidth="1"/>
    <col min="13317" max="13317" width="12.28515625" style="970" bestFit="1" customWidth="1"/>
    <col min="13318" max="13318" width="11.28515625" style="970" customWidth="1"/>
    <col min="13319" max="13319" width="7.28515625" style="970" bestFit="1" customWidth="1"/>
    <col min="13320" max="13320" width="6.140625" style="970" customWidth="1"/>
    <col min="13321" max="13321" width="10" style="970" customWidth="1"/>
    <col min="13322" max="13322" width="11.28515625" style="970" bestFit="1" customWidth="1"/>
    <col min="13323" max="13323" width="10.28515625" style="970" bestFit="1" customWidth="1"/>
    <col min="13324" max="13324" width="7.85546875" style="970" bestFit="1" customWidth="1"/>
    <col min="13325" max="13325" width="6.7109375" style="970" bestFit="1" customWidth="1"/>
    <col min="13326" max="13326" width="11.28515625" style="970" bestFit="1" customWidth="1"/>
    <col min="13327" max="13327" width="7.28515625" style="970" bestFit="1" customWidth="1"/>
    <col min="13328" max="13328" width="4.7109375" style="970" customWidth="1"/>
    <col min="13329" max="13330" width="11.42578125" style="970" customWidth="1"/>
    <col min="13331" max="13332" width="9.28515625" style="970" bestFit="1" customWidth="1"/>
    <col min="13333" max="13568" width="11.42578125" style="970"/>
    <col min="13569" max="13569" width="9.140625" style="970" customWidth="1"/>
    <col min="13570" max="13570" width="11.28515625" style="970" customWidth="1"/>
    <col min="13571" max="13571" width="12.140625" style="970" bestFit="1" customWidth="1"/>
    <col min="13572" max="13572" width="11.28515625" style="970" customWidth="1"/>
    <col min="13573" max="13573" width="12.28515625" style="970" bestFit="1" customWidth="1"/>
    <col min="13574" max="13574" width="11.28515625" style="970" customWidth="1"/>
    <col min="13575" max="13575" width="7.28515625" style="970" bestFit="1" customWidth="1"/>
    <col min="13576" max="13576" width="6.140625" style="970" customWidth="1"/>
    <col min="13577" max="13577" width="10" style="970" customWidth="1"/>
    <col min="13578" max="13578" width="11.28515625" style="970" bestFit="1" customWidth="1"/>
    <col min="13579" max="13579" width="10.28515625" style="970" bestFit="1" customWidth="1"/>
    <col min="13580" max="13580" width="7.85546875" style="970" bestFit="1" customWidth="1"/>
    <col min="13581" max="13581" width="6.7109375" style="970" bestFit="1" customWidth="1"/>
    <col min="13582" max="13582" width="11.28515625" style="970" bestFit="1" customWidth="1"/>
    <col min="13583" max="13583" width="7.28515625" style="970" bestFit="1" customWidth="1"/>
    <col min="13584" max="13584" width="4.7109375" style="970" customWidth="1"/>
    <col min="13585" max="13586" width="11.42578125" style="970" customWidth="1"/>
    <col min="13587" max="13588" width="9.28515625" style="970" bestFit="1" customWidth="1"/>
    <col min="13589" max="13824" width="11.42578125" style="970"/>
    <col min="13825" max="13825" width="9.140625" style="970" customWidth="1"/>
    <col min="13826" max="13826" width="11.28515625" style="970" customWidth="1"/>
    <col min="13827" max="13827" width="12.140625" style="970" bestFit="1" customWidth="1"/>
    <col min="13828" max="13828" width="11.28515625" style="970" customWidth="1"/>
    <col min="13829" max="13829" width="12.28515625" style="970" bestFit="1" customWidth="1"/>
    <col min="13830" max="13830" width="11.28515625" style="970" customWidth="1"/>
    <col min="13831" max="13831" width="7.28515625" style="970" bestFit="1" customWidth="1"/>
    <col min="13832" max="13832" width="6.140625" style="970" customWidth="1"/>
    <col min="13833" max="13833" width="10" style="970" customWidth="1"/>
    <col min="13834" max="13834" width="11.28515625" style="970" bestFit="1" customWidth="1"/>
    <col min="13835" max="13835" width="10.28515625" style="970" bestFit="1" customWidth="1"/>
    <col min="13836" max="13836" width="7.85546875" style="970" bestFit="1" customWidth="1"/>
    <col min="13837" max="13837" width="6.7109375" style="970" bestFit="1" customWidth="1"/>
    <col min="13838" max="13838" width="11.28515625" style="970" bestFit="1" customWidth="1"/>
    <col min="13839" max="13839" width="7.28515625" style="970" bestFit="1" customWidth="1"/>
    <col min="13840" max="13840" width="4.7109375" style="970" customWidth="1"/>
    <col min="13841" max="13842" width="11.42578125" style="970" customWidth="1"/>
    <col min="13843" max="13844" width="9.28515625" style="970" bestFit="1" customWidth="1"/>
    <col min="13845" max="14080" width="11.42578125" style="970"/>
    <col min="14081" max="14081" width="9.140625" style="970" customWidth="1"/>
    <col min="14082" max="14082" width="11.28515625" style="970" customWidth="1"/>
    <col min="14083" max="14083" width="12.140625" style="970" bestFit="1" customWidth="1"/>
    <col min="14084" max="14084" width="11.28515625" style="970" customWidth="1"/>
    <col min="14085" max="14085" width="12.28515625" style="970" bestFit="1" customWidth="1"/>
    <col min="14086" max="14086" width="11.28515625" style="970" customWidth="1"/>
    <col min="14087" max="14087" width="7.28515625" style="970" bestFit="1" customWidth="1"/>
    <col min="14088" max="14088" width="6.140625" style="970" customWidth="1"/>
    <col min="14089" max="14089" width="10" style="970" customWidth="1"/>
    <col min="14090" max="14090" width="11.28515625" style="970" bestFit="1" customWidth="1"/>
    <col min="14091" max="14091" width="10.28515625" style="970" bestFit="1" customWidth="1"/>
    <col min="14092" max="14092" width="7.85546875" style="970" bestFit="1" customWidth="1"/>
    <col min="14093" max="14093" width="6.7109375" style="970" bestFit="1" customWidth="1"/>
    <col min="14094" max="14094" width="11.28515625" style="970" bestFit="1" customWidth="1"/>
    <col min="14095" max="14095" width="7.28515625" style="970" bestFit="1" customWidth="1"/>
    <col min="14096" max="14096" width="4.7109375" style="970" customWidth="1"/>
    <col min="14097" max="14098" width="11.42578125" style="970" customWidth="1"/>
    <col min="14099" max="14100" width="9.28515625" style="970" bestFit="1" customWidth="1"/>
    <col min="14101" max="14336" width="11.42578125" style="970"/>
    <col min="14337" max="14337" width="9.140625" style="970" customWidth="1"/>
    <col min="14338" max="14338" width="11.28515625" style="970" customWidth="1"/>
    <col min="14339" max="14339" width="12.140625" style="970" bestFit="1" customWidth="1"/>
    <col min="14340" max="14340" width="11.28515625" style="970" customWidth="1"/>
    <col min="14341" max="14341" width="12.28515625" style="970" bestFit="1" customWidth="1"/>
    <col min="14342" max="14342" width="11.28515625" style="970" customWidth="1"/>
    <col min="14343" max="14343" width="7.28515625" style="970" bestFit="1" customWidth="1"/>
    <col min="14344" max="14344" width="6.140625" style="970" customWidth="1"/>
    <col min="14345" max="14345" width="10" style="970" customWidth="1"/>
    <col min="14346" max="14346" width="11.28515625" style="970" bestFit="1" customWidth="1"/>
    <col min="14347" max="14347" width="10.28515625" style="970" bestFit="1" customWidth="1"/>
    <col min="14348" max="14348" width="7.85546875" style="970" bestFit="1" customWidth="1"/>
    <col min="14349" max="14349" width="6.7109375" style="970" bestFit="1" customWidth="1"/>
    <col min="14350" max="14350" width="11.28515625" style="970" bestFit="1" customWidth="1"/>
    <col min="14351" max="14351" width="7.28515625" style="970" bestFit="1" customWidth="1"/>
    <col min="14352" max="14352" width="4.7109375" style="970" customWidth="1"/>
    <col min="14353" max="14354" width="11.42578125" style="970" customWidth="1"/>
    <col min="14355" max="14356" width="9.28515625" style="970" bestFit="1" customWidth="1"/>
    <col min="14357" max="14592" width="11.42578125" style="970"/>
    <col min="14593" max="14593" width="9.140625" style="970" customWidth="1"/>
    <col min="14594" max="14594" width="11.28515625" style="970" customWidth="1"/>
    <col min="14595" max="14595" width="12.140625" style="970" bestFit="1" customWidth="1"/>
    <col min="14596" max="14596" width="11.28515625" style="970" customWidth="1"/>
    <col min="14597" max="14597" width="12.28515625" style="970" bestFit="1" customWidth="1"/>
    <col min="14598" max="14598" width="11.28515625" style="970" customWidth="1"/>
    <col min="14599" max="14599" width="7.28515625" style="970" bestFit="1" customWidth="1"/>
    <col min="14600" max="14600" width="6.140625" style="970" customWidth="1"/>
    <col min="14601" max="14601" width="10" style="970" customWidth="1"/>
    <col min="14602" max="14602" width="11.28515625" style="970" bestFit="1" customWidth="1"/>
    <col min="14603" max="14603" width="10.28515625" style="970" bestFit="1" customWidth="1"/>
    <col min="14604" max="14604" width="7.85546875" style="970" bestFit="1" customWidth="1"/>
    <col min="14605" max="14605" width="6.7109375" style="970" bestFit="1" customWidth="1"/>
    <col min="14606" max="14606" width="11.28515625" style="970" bestFit="1" customWidth="1"/>
    <col min="14607" max="14607" width="7.28515625" style="970" bestFit="1" customWidth="1"/>
    <col min="14608" max="14608" width="4.7109375" style="970" customWidth="1"/>
    <col min="14609" max="14610" width="11.42578125" style="970" customWidth="1"/>
    <col min="14611" max="14612" width="9.28515625" style="970" bestFit="1" customWidth="1"/>
    <col min="14613" max="14848" width="11.42578125" style="970"/>
    <col min="14849" max="14849" width="9.140625" style="970" customWidth="1"/>
    <col min="14850" max="14850" width="11.28515625" style="970" customWidth="1"/>
    <col min="14851" max="14851" width="12.140625" style="970" bestFit="1" customWidth="1"/>
    <col min="14852" max="14852" width="11.28515625" style="970" customWidth="1"/>
    <col min="14853" max="14853" width="12.28515625" style="970" bestFit="1" customWidth="1"/>
    <col min="14854" max="14854" width="11.28515625" style="970" customWidth="1"/>
    <col min="14855" max="14855" width="7.28515625" style="970" bestFit="1" customWidth="1"/>
    <col min="14856" max="14856" width="6.140625" style="970" customWidth="1"/>
    <col min="14857" max="14857" width="10" style="970" customWidth="1"/>
    <col min="14858" max="14858" width="11.28515625" style="970" bestFit="1" customWidth="1"/>
    <col min="14859" max="14859" width="10.28515625" style="970" bestFit="1" customWidth="1"/>
    <col min="14860" max="14860" width="7.85546875" style="970" bestFit="1" customWidth="1"/>
    <col min="14861" max="14861" width="6.7109375" style="970" bestFit="1" customWidth="1"/>
    <col min="14862" max="14862" width="11.28515625" style="970" bestFit="1" customWidth="1"/>
    <col min="14863" max="14863" width="7.28515625" style="970" bestFit="1" customWidth="1"/>
    <col min="14864" max="14864" width="4.7109375" style="970" customWidth="1"/>
    <col min="14865" max="14866" width="11.42578125" style="970" customWidth="1"/>
    <col min="14867" max="14868" width="9.28515625" style="970" bestFit="1" customWidth="1"/>
    <col min="14869" max="15104" width="11.42578125" style="970"/>
    <col min="15105" max="15105" width="9.140625" style="970" customWidth="1"/>
    <col min="15106" max="15106" width="11.28515625" style="970" customWidth="1"/>
    <col min="15107" max="15107" width="12.140625" style="970" bestFit="1" customWidth="1"/>
    <col min="15108" max="15108" width="11.28515625" style="970" customWidth="1"/>
    <col min="15109" max="15109" width="12.28515625" style="970" bestFit="1" customWidth="1"/>
    <col min="15110" max="15110" width="11.28515625" style="970" customWidth="1"/>
    <col min="15111" max="15111" width="7.28515625" style="970" bestFit="1" customWidth="1"/>
    <col min="15112" max="15112" width="6.140625" style="970" customWidth="1"/>
    <col min="15113" max="15113" width="10" style="970" customWidth="1"/>
    <col min="15114" max="15114" width="11.28515625" style="970" bestFit="1" customWidth="1"/>
    <col min="15115" max="15115" width="10.28515625" style="970" bestFit="1" customWidth="1"/>
    <col min="15116" max="15116" width="7.85546875" style="970" bestFit="1" customWidth="1"/>
    <col min="15117" max="15117" width="6.7109375" style="970" bestFit="1" customWidth="1"/>
    <col min="15118" max="15118" width="11.28515625" style="970" bestFit="1" customWidth="1"/>
    <col min="15119" max="15119" width="7.28515625" style="970" bestFit="1" customWidth="1"/>
    <col min="15120" max="15120" width="4.7109375" style="970" customWidth="1"/>
    <col min="15121" max="15122" width="11.42578125" style="970" customWidth="1"/>
    <col min="15123" max="15124" width="9.28515625" style="970" bestFit="1" customWidth="1"/>
    <col min="15125" max="15360" width="11.42578125" style="970"/>
    <col min="15361" max="15361" width="9.140625" style="970" customWidth="1"/>
    <col min="15362" max="15362" width="11.28515625" style="970" customWidth="1"/>
    <col min="15363" max="15363" width="12.140625" style="970" bestFit="1" customWidth="1"/>
    <col min="15364" max="15364" width="11.28515625" style="970" customWidth="1"/>
    <col min="15365" max="15365" width="12.28515625" style="970" bestFit="1" customWidth="1"/>
    <col min="15366" max="15366" width="11.28515625" style="970" customWidth="1"/>
    <col min="15367" max="15367" width="7.28515625" style="970" bestFit="1" customWidth="1"/>
    <col min="15368" max="15368" width="6.140625" style="970" customWidth="1"/>
    <col min="15369" max="15369" width="10" style="970" customWidth="1"/>
    <col min="15370" max="15370" width="11.28515625" style="970" bestFit="1" customWidth="1"/>
    <col min="15371" max="15371" width="10.28515625" style="970" bestFit="1" customWidth="1"/>
    <col min="15372" max="15372" width="7.85546875" style="970" bestFit="1" customWidth="1"/>
    <col min="15373" max="15373" width="6.7109375" style="970" bestFit="1" customWidth="1"/>
    <col min="15374" max="15374" width="11.28515625" style="970" bestFit="1" customWidth="1"/>
    <col min="15375" max="15375" width="7.28515625" style="970" bestFit="1" customWidth="1"/>
    <col min="15376" max="15376" width="4.7109375" style="970" customWidth="1"/>
    <col min="15377" max="15378" width="11.42578125" style="970" customWidth="1"/>
    <col min="15379" max="15380" width="9.28515625" style="970" bestFit="1" customWidth="1"/>
    <col min="15381" max="15616" width="11.42578125" style="970"/>
    <col min="15617" max="15617" width="9.140625" style="970" customWidth="1"/>
    <col min="15618" max="15618" width="11.28515625" style="970" customWidth="1"/>
    <col min="15619" max="15619" width="12.140625" style="970" bestFit="1" customWidth="1"/>
    <col min="15620" max="15620" width="11.28515625" style="970" customWidth="1"/>
    <col min="15621" max="15621" width="12.28515625" style="970" bestFit="1" customWidth="1"/>
    <col min="15622" max="15622" width="11.28515625" style="970" customWidth="1"/>
    <col min="15623" max="15623" width="7.28515625" style="970" bestFit="1" customWidth="1"/>
    <col min="15624" max="15624" width="6.140625" style="970" customWidth="1"/>
    <col min="15625" max="15625" width="10" style="970" customWidth="1"/>
    <col min="15626" max="15626" width="11.28515625" style="970" bestFit="1" customWidth="1"/>
    <col min="15627" max="15627" width="10.28515625" style="970" bestFit="1" customWidth="1"/>
    <col min="15628" max="15628" width="7.85546875" style="970" bestFit="1" customWidth="1"/>
    <col min="15629" max="15629" width="6.7109375" style="970" bestFit="1" customWidth="1"/>
    <col min="15630" max="15630" width="11.28515625" style="970" bestFit="1" customWidth="1"/>
    <col min="15631" max="15631" width="7.28515625" style="970" bestFit="1" customWidth="1"/>
    <col min="15632" max="15632" width="4.7109375" style="970" customWidth="1"/>
    <col min="15633" max="15634" width="11.42578125" style="970" customWidth="1"/>
    <col min="15635" max="15636" width="9.28515625" style="970" bestFit="1" customWidth="1"/>
    <col min="15637" max="15872" width="11.42578125" style="970"/>
    <col min="15873" max="15873" width="9.140625" style="970" customWidth="1"/>
    <col min="15874" max="15874" width="11.28515625" style="970" customWidth="1"/>
    <col min="15875" max="15875" width="12.140625" style="970" bestFit="1" customWidth="1"/>
    <col min="15876" max="15876" width="11.28515625" style="970" customWidth="1"/>
    <col min="15877" max="15877" width="12.28515625" style="970" bestFit="1" customWidth="1"/>
    <col min="15878" max="15878" width="11.28515625" style="970" customWidth="1"/>
    <col min="15879" max="15879" width="7.28515625" style="970" bestFit="1" customWidth="1"/>
    <col min="15880" max="15880" width="6.140625" style="970" customWidth="1"/>
    <col min="15881" max="15881" width="10" style="970" customWidth="1"/>
    <col min="15882" max="15882" width="11.28515625" style="970" bestFit="1" customWidth="1"/>
    <col min="15883" max="15883" width="10.28515625" style="970" bestFit="1" customWidth="1"/>
    <col min="15884" max="15884" width="7.85546875" style="970" bestFit="1" customWidth="1"/>
    <col min="15885" max="15885" width="6.7109375" style="970" bestFit="1" customWidth="1"/>
    <col min="15886" max="15886" width="11.28515625" style="970" bestFit="1" customWidth="1"/>
    <col min="15887" max="15887" width="7.28515625" style="970" bestFit="1" customWidth="1"/>
    <col min="15888" max="15888" width="4.7109375" style="970" customWidth="1"/>
    <col min="15889" max="15890" width="11.42578125" style="970" customWidth="1"/>
    <col min="15891" max="15892" width="9.28515625" style="970" bestFit="1" customWidth="1"/>
    <col min="15893" max="16128" width="11.42578125" style="970"/>
    <col min="16129" max="16129" width="9.140625" style="970" customWidth="1"/>
    <col min="16130" max="16130" width="11.28515625" style="970" customWidth="1"/>
    <col min="16131" max="16131" width="12.140625" style="970" bestFit="1" customWidth="1"/>
    <col min="16132" max="16132" width="11.28515625" style="970" customWidth="1"/>
    <col min="16133" max="16133" width="12.28515625" style="970" bestFit="1" customWidth="1"/>
    <col min="16134" max="16134" width="11.28515625" style="970" customWidth="1"/>
    <col min="16135" max="16135" width="7.28515625" style="970" bestFit="1" customWidth="1"/>
    <col min="16136" max="16136" width="6.140625" style="970" customWidth="1"/>
    <col min="16137" max="16137" width="10" style="970" customWidth="1"/>
    <col min="16138" max="16138" width="11.28515625" style="970" bestFit="1" customWidth="1"/>
    <col min="16139" max="16139" width="10.28515625" style="970" bestFit="1" customWidth="1"/>
    <col min="16140" max="16140" width="7.85546875" style="970" bestFit="1" customWidth="1"/>
    <col min="16141" max="16141" width="6.7109375" style="970" bestFit="1" customWidth="1"/>
    <col min="16142" max="16142" width="11.28515625" style="970" bestFit="1" customWidth="1"/>
    <col min="16143" max="16143" width="7.28515625" style="970" bestFit="1" customWidth="1"/>
    <col min="16144" max="16144" width="4.7109375" style="970" customWidth="1"/>
    <col min="16145" max="16146" width="11.42578125" style="970" customWidth="1"/>
    <col min="16147" max="16148" width="9.28515625" style="970" bestFit="1" customWidth="1"/>
    <col min="16149" max="16384" width="11.42578125" style="970"/>
  </cols>
  <sheetData>
    <row r="1" spans="1:15" ht="18" customHeight="1">
      <c r="A1" s="961"/>
      <c r="B1" s="901"/>
      <c r="C1" s="901"/>
      <c r="D1" s="901"/>
      <c r="E1" s="901"/>
      <c r="F1" s="901"/>
      <c r="G1" s="961"/>
      <c r="H1" s="961"/>
      <c r="I1" s="961"/>
      <c r="J1" s="901"/>
      <c r="K1" s="901"/>
      <c r="L1" s="901"/>
      <c r="M1" s="901"/>
      <c r="N1" s="901"/>
      <c r="O1" s="901"/>
    </row>
    <row r="2" spans="1:15" ht="23.25">
      <c r="A2" s="1122" t="s">
        <v>1072</v>
      </c>
      <c r="B2" s="1122"/>
      <c r="C2" s="1122"/>
      <c r="D2" s="1122"/>
      <c r="E2" s="1122"/>
      <c r="F2" s="1122"/>
      <c r="G2" s="1122"/>
      <c r="H2" s="1122"/>
      <c r="I2" s="1122"/>
      <c r="J2" s="1122"/>
      <c r="K2" s="1122"/>
      <c r="L2" s="1122"/>
      <c r="M2" s="1122"/>
      <c r="N2" s="1122"/>
      <c r="O2" s="1122"/>
    </row>
    <row r="3" spans="1:15" ht="23.25">
      <c r="A3" s="1122" t="s">
        <v>768</v>
      </c>
      <c r="B3" s="1122"/>
      <c r="C3" s="1122"/>
      <c r="D3" s="1122"/>
      <c r="E3" s="1122"/>
      <c r="F3" s="1122"/>
      <c r="G3" s="1122"/>
      <c r="H3" s="1122"/>
      <c r="I3" s="1122"/>
      <c r="J3" s="1122"/>
      <c r="K3" s="1122"/>
      <c r="L3" s="1122"/>
      <c r="M3" s="1122"/>
      <c r="N3" s="1122"/>
      <c r="O3" s="1122"/>
    </row>
    <row r="4" spans="1:15" ht="23.25">
      <c r="A4" s="1122" t="s">
        <v>1432</v>
      </c>
      <c r="B4" s="1122"/>
      <c r="C4" s="1122"/>
      <c r="D4" s="1122"/>
      <c r="E4" s="1122"/>
      <c r="F4" s="1122"/>
      <c r="G4" s="1122"/>
      <c r="H4" s="1122"/>
      <c r="I4" s="1122"/>
      <c r="J4" s="1122"/>
      <c r="K4" s="1122"/>
      <c r="L4" s="1122"/>
      <c r="M4" s="1122"/>
      <c r="N4" s="1122"/>
      <c r="O4" s="1122"/>
    </row>
    <row r="5" spans="1:15" ht="37.5" customHeight="1" thickBot="1">
      <c r="A5" s="1123" t="s">
        <v>1256</v>
      </c>
      <c r="B5" s="1123"/>
      <c r="C5" s="1123"/>
      <c r="D5" s="1123"/>
      <c r="E5" s="1123"/>
      <c r="F5" s="1123"/>
      <c r="G5" s="1123"/>
      <c r="H5" s="1123"/>
      <c r="I5" s="1123"/>
      <c r="J5" s="1123"/>
      <c r="K5" s="1123"/>
      <c r="L5" s="1123"/>
      <c r="M5" s="1123"/>
      <c r="N5" s="1123"/>
      <c r="O5" s="1123"/>
    </row>
    <row r="6" spans="1:15" s="481" customFormat="1" ht="27" customHeight="1" thickTop="1" thickBot="1">
      <c r="A6" s="326"/>
      <c r="B6" s="1124" t="s">
        <v>1427</v>
      </c>
      <c r="C6" s="1124"/>
      <c r="D6" s="1124"/>
      <c r="E6" s="1124"/>
      <c r="F6" s="1124"/>
      <c r="G6" s="1124"/>
      <c r="H6" s="175"/>
      <c r="I6" s="962"/>
      <c r="J6" s="1125" t="s">
        <v>769</v>
      </c>
      <c r="K6" s="1125"/>
      <c r="L6" s="1125"/>
      <c r="M6" s="1125"/>
      <c r="N6" s="1125"/>
      <c r="O6" s="1125"/>
    </row>
    <row r="7" spans="1:15" s="481" customFormat="1" ht="27" customHeight="1" thickTop="1" thickBot="1">
      <c r="A7" s="176" t="s">
        <v>770</v>
      </c>
      <c r="B7" s="854" t="s">
        <v>771</v>
      </c>
      <c r="C7" s="854" t="s">
        <v>772</v>
      </c>
      <c r="D7" s="854" t="s">
        <v>773</v>
      </c>
      <c r="E7" s="854" t="s">
        <v>6</v>
      </c>
      <c r="F7" s="854" t="s">
        <v>709</v>
      </c>
      <c r="G7" s="327"/>
      <c r="H7" s="175"/>
      <c r="I7" s="176" t="str">
        <f>+A7</f>
        <v>BANCO</v>
      </c>
      <c r="J7" s="805" t="s">
        <v>2</v>
      </c>
      <c r="K7" s="805" t="s">
        <v>3</v>
      </c>
      <c r="L7" s="805" t="s">
        <v>4</v>
      </c>
      <c r="M7" s="805" t="s">
        <v>774</v>
      </c>
      <c r="N7" s="805" t="s">
        <v>6</v>
      </c>
      <c r="O7" s="805" t="s">
        <v>709</v>
      </c>
    </row>
    <row r="8" spans="1:15" s="481" customFormat="1" ht="26.25" customHeight="1" thickTop="1">
      <c r="A8" s="175" t="s">
        <v>777</v>
      </c>
      <c r="B8" s="800">
        <v>5990173.86087</v>
      </c>
      <c r="C8" s="800">
        <v>6783183.6127399998</v>
      </c>
      <c r="D8" s="800">
        <v>7959674.9754300006</v>
      </c>
      <c r="E8" s="800">
        <v>20733032.449039999</v>
      </c>
      <c r="F8" s="808">
        <f t="shared" ref="F8:F21" si="0">+E8/$E$23</f>
        <v>0.13650954996951517</v>
      </c>
      <c r="H8" s="175"/>
      <c r="I8" s="799" t="str">
        <f>+A8</f>
        <v xml:space="preserve">  BNB</v>
      </c>
      <c r="J8" s="800">
        <v>4598212.91175</v>
      </c>
      <c r="K8" s="800">
        <v>1391956.0067</v>
      </c>
      <c r="L8" s="800">
        <v>0</v>
      </c>
      <c r="M8" s="800">
        <v>4.9424200000000003</v>
      </c>
      <c r="N8" s="800">
        <v>5990173.86087</v>
      </c>
      <c r="O8" s="808">
        <f>+N8/$N$23</f>
        <v>0.19219857409179594</v>
      </c>
    </row>
    <row r="9" spans="1:15" s="481" customFormat="1" ht="26.25" customHeight="1">
      <c r="A9" s="175" t="s">
        <v>779</v>
      </c>
      <c r="B9" s="800">
        <v>3882679.6797600002</v>
      </c>
      <c r="C9" s="800">
        <v>9108264.9791700002</v>
      </c>
      <c r="D9" s="800">
        <v>4779441.04048</v>
      </c>
      <c r="E9" s="800">
        <v>17770385.699409999</v>
      </c>
      <c r="F9" s="808">
        <f t="shared" si="0"/>
        <v>0.117003017314213</v>
      </c>
      <c r="H9" s="175"/>
      <c r="I9" s="799" t="str">
        <f t="shared" ref="I9:I22" si="1">+A9</f>
        <v xml:space="preserve">  BUN</v>
      </c>
      <c r="J9" s="800">
        <v>3336847.2314200001</v>
      </c>
      <c r="K9" s="800">
        <v>545832.44834</v>
      </c>
      <c r="L9" s="800">
        <v>0</v>
      </c>
      <c r="M9" s="800">
        <v>0</v>
      </c>
      <c r="N9" s="800">
        <v>3882679.6797600002</v>
      </c>
      <c r="O9" s="808">
        <f t="shared" ref="O9:O21" si="2">+N9/$N$23</f>
        <v>0.12457827025352482</v>
      </c>
    </row>
    <row r="10" spans="1:15" s="481" customFormat="1" ht="26.25" customHeight="1">
      <c r="A10" s="175" t="s">
        <v>776</v>
      </c>
      <c r="B10" s="800">
        <v>6491974.1209899997</v>
      </c>
      <c r="C10" s="800">
        <v>9854458.6319999993</v>
      </c>
      <c r="D10" s="800">
        <v>12312613.681200001</v>
      </c>
      <c r="E10" s="800">
        <v>28659046.434189998</v>
      </c>
      <c r="F10" s="808">
        <f t="shared" si="0"/>
        <v>0.18869567396388573</v>
      </c>
      <c r="H10" s="175"/>
      <c r="I10" s="799" t="str">
        <f t="shared" si="1"/>
        <v xml:space="preserve">  BME</v>
      </c>
      <c r="J10" s="800">
        <v>4830281.8095800001</v>
      </c>
      <c r="K10" s="800">
        <v>1661651.08816</v>
      </c>
      <c r="L10" s="800">
        <v>39.249900000000004</v>
      </c>
      <c r="M10" s="800">
        <v>1.9733499999999999</v>
      </c>
      <c r="N10" s="800">
        <v>6491974.1209899997</v>
      </c>
      <c r="O10" s="808">
        <f t="shared" si="2"/>
        <v>0.20829915759972584</v>
      </c>
    </row>
    <row r="11" spans="1:15" s="481" customFormat="1" ht="26.25" customHeight="1">
      <c r="A11" s="175" t="s">
        <v>778</v>
      </c>
      <c r="B11" s="800">
        <v>4955969.5297900001</v>
      </c>
      <c r="C11" s="800">
        <v>4294777.6935000001</v>
      </c>
      <c r="D11" s="800">
        <v>6565978.8281000005</v>
      </c>
      <c r="E11" s="800">
        <v>15816726.05139</v>
      </c>
      <c r="F11" s="808">
        <f t="shared" si="0"/>
        <v>0.10413981459650538</v>
      </c>
      <c r="H11" s="175"/>
      <c r="I11" s="799" t="str">
        <f t="shared" si="1"/>
        <v xml:space="preserve">  BIS</v>
      </c>
      <c r="J11" s="800">
        <v>3695196.6881500003</v>
      </c>
      <c r="K11" s="800">
        <v>1260615.12191</v>
      </c>
      <c r="L11" s="800">
        <v>0</v>
      </c>
      <c r="M11" s="800">
        <v>157.71973</v>
      </c>
      <c r="N11" s="800">
        <v>4955969.5297900001</v>
      </c>
      <c r="O11" s="808">
        <f t="shared" si="2"/>
        <v>0.15901546415710929</v>
      </c>
    </row>
    <row r="12" spans="1:15" s="481" customFormat="1" ht="26.25" customHeight="1">
      <c r="A12" s="175" t="s">
        <v>775</v>
      </c>
      <c r="B12" s="800">
        <v>3461318.81097</v>
      </c>
      <c r="C12" s="800">
        <v>3980158.9811300002</v>
      </c>
      <c r="D12" s="800">
        <v>7882456.8589799991</v>
      </c>
      <c r="E12" s="800">
        <v>15323934.651079999</v>
      </c>
      <c r="F12" s="808">
        <f t="shared" si="0"/>
        <v>0.10089519842901948</v>
      </c>
      <c r="H12" s="175"/>
      <c r="I12" s="799" t="str">
        <f t="shared" si="1"/>
        <v xml:space="preserve">  BCR</v>
      </c>
      <c r="J12" s="800">
        <v>2541476.04526</v>
      </c>
      <c r="K12" s="800">
        <v>919842.64119000011</v>
      </c>
      <c r="L12" s="800">
        <v>0</v>
      </c>
      <c r="M12" s="800">
        <v>0.12451999999999999</v>
      </c>
      <c r="N12" s="800">
        <v>3461318.81097</v>
      </c>
      <c r="O12" s="808">
        <f t="shared" si="2"/>
        <v>0.11105863625950309</v>
      </c>
    </row>
    <row r="13" spans="1:15" s="481" customFormat="1" ht="26.25" customHeight="1">
      <c r="A13" s="175" t="s">
        <v>781</v>
      </c>
      <c r="B13" s="800">
        <v>2014865.8926300001</v>
      </c>
      <c r="C13" s="800">
        <v>2209337.2308100001</v>
      </c>
      <c r="D13" s="800">
        <v>4538594.63803</v>
      </c>
      <c r="E13" s="800">
        <v>8762797.7614699993</v>
      </c>
      <c r="F13" s="808">
        <f t="shared" si="0"/>
        <v>5.7695640125597372E-2</v>
      </c>
      <c r="H13" s="175"/>
      <c r="I13" s="799" t="str">
        <f t="shared" si="1"/>
        <v xml:space="preserve">  BGA</v>
      </c>
      <c r="J13" s="800">
        <v>1525667.6313399998</v>
      </c>
      <c r="K13" s="800">
        <v>489193.26668</v>
      </c>
      <c r="L13" s="800">
        <v>0</v>
      </c>
      <c r="M13" s="800">
        <v>4.9946099999999998</v>
      </c>
      <c r="N13" s="800">
        <v>2014865.8926300001</v>
      </c>
      <c r="O13" s="808">
        <f t="shared" si="2"/>
        <v>6.464826573388234E-2</v>
      </c>
    </row>
    <row r="14" spans="1:15" s="481" customFormat="1" ht="26.25" customHeight="1">
      <c r="A14" s="175" t="s">
        <v>780</v>
      </c>
      <c r="B14" s="800">
        <v>1449815.1200299999</v>
      </c>
      <c r="C14" s="800">
        <v>1870257.6457199999</v>
      </c>
      <c r="D14" s="800">
        <v>4598925.1210900005</v>
      </c>
      <c r="E14" s="800">
        <v>7918997.8868399998</v>
      </c>
      <c r="F14" s="808">
        <f t="shared" si="0"/>
        <v>5.2139928898443627E-2</v>
      </c>
      <c r="H14" s="175"/>
      <c r="I14" s="799" t="str">
        <f t="shared" si="1"/>
        <v xml:space="preserve">  BEC</v>
      </c>
      <c r="J14" s="800">
        <v>1033475.0736499999</v>
      </c>
      <c r="K14" s="800">
        <v>416340.04638000001</v>
      </c>
      <c r="L14" s="800">
        <v>0</v>
      </c>
      <c r="M14" s="800">
        <v>0</v>
      </c>
      <c r="N14" s="800">
        <v>1449815.1200299999</v>
      </c>
      <c r="O14" s="808">
        <f t="shared" si="2"/>
        <v>4.6518248925419517E-2</v>
      </c>
    </row>
    <row r="15" spans="1:15" s="481" customFormat="1" ht="26.25" customHeight="1">
      <c r="A15" s="175" t="s">
        <v>782</v>
      </c>
      <c r="B15" s="800">
        <v>0</v>
      </c>
      <c r="C15" s="800">
        <v>2730274.4272800004</v>
      </c>
      <c r="D15" s="800">
        <v>4920488.6639799997</v>
      </c>
      <c r="E15" s="800">
        <v>7650763.0912600001</v>
      </c>
      <c r="F15" s="808">
        <f t="shared" si="0"/>
        <v>5.0373828771952664E-2</v>
      </c>
      <c r="H15" s="175"/>
      <c r="I15" s="799" t="str">
        <f t="shared" si="1"/>
        <v xml:space="preserve">  BSO</v>
      </c>
      <c r="J15" s="800">
        <v>0</v>
      </c>
      <c r="K15" s="800">
        <v>0</v>
      </c>
      <c r="L15" s="800">
        <v>0</v>
      </c>
      <c r="M15" s="800">
        <v>0</v>
      </c>
      <c r="N15" s="800">
        <v>0</v>
      </c>
      <c r="O15" s="808">
        <f t="shared" si="2"/>
        <v>0</v>
      </c>
    </row>
    <row r="16" spans="1:15" s="481" customFormat="1" ht="26.25" customHeight="1">
      <c r="A16" s="175" t="s">
        <v>784</v>
      </c>
      <c r="B16" s="800">
        <v>32409.300230000001</v>
      </c>
      <c r="C16" s="800">
        <v>18855.818950000001</v>
      </c>
      <c r="D16" s="800">
        <v>6268.1666399999995</v>
      </c>
      <c r="E16" s="800">
        <v>57533.285819999997</v>
      </c>
      <c r="F16" s="808">
        <f t="shared" si="0"/>
        <v>3.788082122024241E-4</v>
      </c>
      <c r="H16" s="175"/>
      <c r="I16" s="799" t="str">
        <f t="shared" si="1"/>
        <v xml:space="preserve">  BNA</v>
      </c>
      <c r="J16" s="800">
        <v>18497.090170000003</v>
      </c>
      <c r="K16" s="800">
        <v>13912.210060000001</v>
      </c>
      <c r="L16" s="800">
        <v>0</v>
      </c>
      <c r="M16" s="800">
        <v>0</v>
      </c>
      <c r="N16" s="800">
        <v>32409.300230000001</v>
      </c>
      <c r="O16" s="808">
        <f t="shared" si="2"/>
        <v>1.0398732050515517E-3</v>
      </c>
    </row>
    <row r="17" spans="1:15" s="481" customFormat="1" ht="26.25" customHeight="1">
      <c r="A17" s="175" t="s">
        <v>783</v>
      </c>
      <c r="B17" s="800">
        <v>24486.537980000001</v>
      </c>
      <c r="C17" s="800">
        <v>3757.5345200000002</v>
      </c>
      <c r="D17" s="800">
        <v>70635.85785</v>
      </c>
      <c r="E17" s="800">
        <v>98879.930349999995</v>
      </c>
      <c r="F17" s="808">
        <f t="shared" si="0"/>
        <v>6.5104102963580248E-4</v>
      </c>
      <c r="H17" s="175"/>
      <c r="I17" s="799" t="str">
        <f t="shared" si="1"/>
        <v xml:space="preserve">  BDB</v>
      </c>
      <c r="J17" s="800">
        <v>14091.614140000001</v>
      </c>
      <c r="K17" s="800">
        <v>10394.923839999999</v>
      </c>
      <c r="L17" s="800">
        <v>0</v>
      </c>
      <c r="M17" s="800">
        <v>0</v>
      </c>
      <c r="N17" s="800">
        <v>24486.537980000001</v>
      </c>
      <c r="O17" s="808">
        <f t="shared" si="2"/>
        <v>7.8566629174884684E-4</v>
      </c>
    </row>
    <row r="18" spans="1:15" s="481" customFormat="1" ht="26.25" customHeight="1">
      <c r="A18" s="175" t="s">
        <v>785</v>
      </c>
      <c r="B18" s="800">
        <v>556096.04637999996</v>
      </c>
      <c r="C18" s="800">
        <v>3725164.6495300001</v>
      </c>
      <c r="D18" s="800">
        <v>4636971.7195600001</v>
      </c>
      <c r="E18" s="800">
        <v>8918232.4154699985</v>
      </c>
      <c r="F18" s="808">
        <f t="shared" si="0"/>
        <v>5.8719046360037996E-2</v>
      </c>
      <c r="H18" s="175"/>
      <c r="I18" s="799" t="str">
        <f t="shared" si="1"/>
        <v xml:space="preserve">  BIE</v>
      </c>
      <c r="J18" s="800">
        <v>550066.48239999998</v>
      </c>
      <c r="K18" s="800">
        <v>6029.5639800000008</v>
      </c>
      <c r="L18" s="800">
        <v>0</v>
      </c>
      <c r="M18" s="800">
        <v>0</v>
      </c>
      <c r="N18" s="800">
        <v>556096.04637999996</v>
      </c>
      <c r="O18" s="808">
        <f t="shared" si="2"/>
        <v>1.7842698668649005E-2</v>
      </c>
    </row>
    <row r="19" spans="1:15" s="481" customFormat="1" ht="26.25" customHeight="1">
      <c r="A19" s="175" t="s">
        <v>786</v>
      </c>
      <c r="B19" s="800">
        <v>445187.17038999998</v>
      </c>
      <c r="C19" s="800">
        <v>566299.77745000005</v>
      </c>
      <c r="D19" s="800">
        <v>1378035.2412999999</v>
      </c>
      <c r="E19" s="800">
        <v>2389522.1891399999</v>
      </c>
      <c r="F19" s="808">
        <f t="shared" si="0"/>
        <v>1.5732990313087353E-2</v>
      </c>
      <c r="H19" s="175"/>
      <c r="I19" s="799" t="str">
        <f t="shared" si="1"/>
        <v xml:space="preserve">  BFO</v>
      </c>
      <c r="J19" s="800">
        <v>390273.88945000002</v>
      </c>
      <c r="K19" s="800">
        <v>54913.280939999997</v>
      </c>
      <c r="L19" s="800">
        <v>0</v>
      </c>
      <c r="M19" s="800">
        <v>0</v>
      </c>
      <c r="N19" s="800">
        <v>445187.17038999998</v>
      </c>
      <c r="O19" s="808">
        <f t="shared" si="2"/>
        <v>1.4284116177638327E-2</v>
      </c>
    </row>
    <row r="20" spans="1:15" s="481" customFormat="1" ht="26.25" customHeight="1">
      <c r="A20" s="175" t="s">
        <v>1083</v>
      </c>
      <c r="B20" s="800">
        <v>1861612.3876500002</v>
      </c>
      <c r="C20" s="800">
        <v>2089259.2631700002</v>
      </c>
      <c r="D20" s="800">
        <v>7222899.9953399999</v>
      </c>
      <c r="E20" s="800">
        <v>11173771.646159999</v>
      </c>
      <c r="F20" s="808">
        <f t="shared" si="0"/>
        <v>7.3569871779661317E-2</v>
      </c>
      <c r="H20" s="175"/>
      <c r="I20" s="799" t="str">
        <f t="shared" si="1"/>
        <v xml:space="preserve">  BFS</v>
      </c>
      <c r="J20" s="800">
        <v>1498656.7780899999</v>
      </c>
      <c r="K20" s="800">
        <v>362955.60956000001</v>
      </c>
      <c r="L20" s="800">
        <v>0</v>
      </c>
      <c r="M20" s="800">
        <v>0</v>
      </c>
      <c r="N20" s="800">
        <v>1861612.3876500002</v>
      </c>
      <c r="O20" s="808">
        <f t="shared" si="2"/>
        <v>5.9731028635951436E-2</v>
      </c>
    </row>
    <row r="21" spans="1:15" s="481" customFormat="1" ht="26.25" customHeight="1">
      <c r="A21" s="175" t="s">
        <v>1084</v>
      </c>
      <c r="B21" s="800">
        <v>0</v>
      </c>
      <c r="C21" s="800">
        <v>2131153.8562400001</v>
      </c>
      <c r="D21" s="800">
        <v>4474944.2809199998</v>
      </c>
      <c r="E21" s="800">
        <v>6606098.1371599995</v>
      </c>
      <c r="F21" s="808">
        <f t="shared" si="0"/>
        <v>4.3495590236242547E-2</v>
      </c>
      <c r="H21" s="175"/>
      <c r="I21" s="799" t="str">
        <f t="shared" si="1"/>
        <v xml:space="preserve">  BPR</v>
      </c>
      <c r="J21" s="800">
        <v>0</v>
      </c>
      <c r="K21" s="800">
        <v>0</v>
      </c>
      <c r="L21" s="800">
        <v>0</v>
      </c>
      <c r="M21" s="800">
        <v>0</v>
      </c>
      <c r="N21" s="800">
        <v>0</v>
      </c>
      <c r="O21" s="808">
        <f t="shared" si="2"/>
        <v>0</v>
      </c>
    </row>
    <row r="22" spans="1:15" s="481" customFormat="1" ht="27" customHeight="1" thickBot="1">
      <c r="A22" s="175"/>
      <c r="B22" s="710"/>
      <c r="C22" s="710"/>
      <c r="D22" s="710"/>
      <c r="E22" s="710"/>
      <c r="F22" s="810"/>
      <c r="H22" s="175"/>
      <c r="I22" s="799">
        <f t="shared" si="1"/>
        <v>0</v>
      </c>
      <c r="J22" s="710"/>
      <c r="K22" s="710"/>
      <c r="L22" s="803"/>
      <c r="M22" s="710"/>
      <c r="N22" s="710"/>
      <c r="O22" s="810"/>
    </row>
    <row r="23" spans="1:15" s="481" customFormat="1" ht="28.5" customHeight="1" thickTop="1" thickBot="1">
      <c r="A23" s="176" t="s">
        <v>787</v>
      </c>
      <c r="B23" s="805">
        <v>31166588.457669999</v>
      </c>
      <c r="C23" s="805">
        <v>49365204.10221</v>
      </c>
      <c r="D23" s="805">
        <v>71347929.068899989</v>
      </c>
      <c r="E23" s="805">
        <v>151879721.62878001</v>
      </c>
      <c r="F23" s="805"/>
      <c r="G23" s="327"/>
      <c r="H23" s="175"/>
      <c r="I23" s="796"/>
      <c r="J23" s="805">
        <v>24032743.2454</v>
      </c>
      <c r="K23" s="805">
        <v>7133636.2077399995</v>
      </c>
      <c r="L23" s="805">
        <v>39.249900000000004</v>
      </c>
      <c r="M23" s="805">
        <v>169.75462999999999</v>
      </c>
      <c r="N23" s="805">
        <v>31166588.457669999</v>
      </c>
      <c r="O23" s="805"/>
    </row>
    <row r="24" spans="1:15" s="481" customFormat="1" ht="24.75" customHeight="1" thickTop="1" thickBot="1">
      <c r="A24" s="175"/>
      <c r="B24" s="710"/>
      <c r="C24" s="710"/>
      <c r="D24" s="710"/>
      <c r="E24" s="710"/>
      <c r="F24" s="803"/>
      <c r="G24" s="803"/>
      <c r="H24" s="175"/>
      <c r="I24" s="803"/>
      <c r="J24" s="710"/>
      <c r="K24" s="710"/>
      <c r="L24" s="803"/>
      <c r="M24" s="710"/>
      <c r="N24" s="803"/>
      <c r="O24" s="710"/>
    </row>
    <row r="25" spans="1:15" s="481" customFormat="1" ht="24" customHeight="1" thickTop="1" thickBot="1">
      <c r="A25" s="177"/>
      <c r="B25" s="1120" t="s">
        <v>788</v>
      </c>
      <c r="C25" s="1120"/>
      <c r="D25" s="1120"/>
      <c r="E25" s="1120"/>
      <c r="F25" s="1120"/>
      <c r="G25" s="1120"/>
      <c r="H25" s="175"/>
      <c r="I25" s="807"/>
      <c r="J25" s="1121" t="s">
        <v>789</v>
      </c>
      <c r="K25" s="1121"/>
      <c r="L25" s="1121"/>
      <c r="M25" s="1121"/>
      <c r="N25" s="1121"/>
      <c r="O25" s="1121"/>
    </row>
    <row r="26" spans="1:15" s="481" customFormat="1" ht="24.75" customHeight="1" thickTop="1" thickBot="1">
      <c r="A26" s="176" t="str">
        <f>+A7</f>
        <v>BANCO</v>
      </c>
      <c r="B26" s="805" t="s">
        <v>2</v>
      </c>
      <c r="C26" s="805" t="s">
        <v>3</v>
      </c>
      <c r="D26" s="805" t="s">
        <v>4</v>
      </c>
      <c r="E26" s="805" t="s">
        <v>774</v>
      </c>
      <c r="F26" s="805" t="s">
        <v>6</v>
      </c>
      <c r="G26" s="796" t="s">
        <v>709</v>
      </c>
      <c r="H26" s="175"/>
      <c r="I26" s="805" t="str">
        <f>+I7</f>
        <v>BANCO</v>
      </c>
      <c r="J26" s="805" t="s">
        <v>2</v>
      </c>
      <c r="K26" s="805" t="s">
        <v>3</v>
      </c>
      <c r="L26" s="805" t="s">
        <v>4</v>
      </c>
      <c r="M26" s="805" t="s">
        <v>774</v>
      </c>
      <c r="N26" s="805" t="s">
        <v>6</v>
      </c>
      <c r="O26" s="805" t="s">
        <v>709</v>
      </c>
    </row>
    <row r="27" spans="1:15" s="481" customFormat="1" ht="25.5" customHeight="1" thickTop="1">
      <c r="A27" s="175" t="s">
        <v>777</v>
      </c>
      <c r="B27" s="800">
        <v>5197943.5355500001</v>
      </c>
      <c r="C27" s="800">
        <v>1585008.85745</v>
      </c>
      <c r="D27" s="800">
        <v>0</v>
      </c>
      <c r="E27" s="800">
        <v>231.21974</v>
      </c>
      <c r="F27" s="800">
        <v>6783183.6127399998</v>
      </c>
      <c r="G27" s="808">
        <f>+F27/$F$42</f>
        <v>0.13740819543043939</v>
      </c>
      <c r="H27" s="175"/>
      <c r="I27" s="799" t="str">
        <f>+A27</f>
        <v xml:space="preserve">  BNB</v>
      </c>
      <c r="J27" s="800">
        <v>7667403.6782399993</v>
      </c>
      <c r="K27" s="800">
        <v>292116.00727999996</v>
      </c>
      <c r="L27" s="800">
        <v>0</v>
      </c>
      <c r="M27" s="800">
        <v>155.28990999999999</v>
      </c>
      <c r="N27" s="800">
        <v>7959674.9754300006</v>
      </c>
      <c r="O27" s="808">
        <f>+N27/$N$42</f>
        <v>0.11156140170156055</v>
      </c>
    </row>
    <row r="28" spans="1:15" s="481" customFormat="1" ht="25.5" customHeight="1">
      <c r="A28" s="175" t="s">
        <v>779</v>
      </c>
      <c r="B28" s="800">
        <v>8380805.1306099994</v>
      </c>
      <c r="C28" s="800">
        <v>720847.09575999994</v>
      </c>
      <c r="D28" s="800">
        <v>0</v>
      </c>
      <c r="E28" s="800">
        <v>6612.7528000000002</v>
      </c>
      <c r="F28" s="800">
        <v>9108264.9791700002</v>
      </c>
      <c r="G28" s="808">
        <f t="shared" ref="G28:G40" si="3">+F28/$F$42</f>
        <v>0.18450779541620974</v>
      </c>
      <c r="H28" s="175"/>
      <c r="I28" s="799" t="str">
        <f t="shared" ref="I28:I40" si="4">+A28</f>
        <v xml:space="preserve">  BUN</v>
      </c>
      <c r="J28" s="800">
        <v>4046803.7139599998</v>
      </c>
      <c r="K28" s="800">
        <v>732177.49540000001</v>
      </c>
      <c r="L28" s="800">
        <v>0</v>
      </c>
      <c r="M28" s="800">
        <v>459.83112</v>
      </c>
      <c r="N28" s="800">
        <v>4779441.04048</v>
      </c>
      <c r="O28" s="808">
        <f t="shared" ref="O28:O40" si="5">+N28/$N$42</f>
        <v>6.6987803330136472E-2</v>
      </c>
    </row>
    <row r="29" spans="1:15" s="481" customFormat="1" ht="25.5" customHeight="1">
      <c r="A29" s="175" t="s">
        <v>776</v>
      </c>
      <c r="B29" s="800">
        <v>6945022.47566</v>
      </c>
      <c r="C29" s="800">
        <v>2909213.5307199997</v>
      </c>
      <c r="D29" s="800">
        <v>0</v>
      </c>
      <c r="E29" s="800">
        <v>222.62562</v>
      </c>
      <c r="F29" s="800">
        <v>9854458.6319999993</v>
      </c>
      <c r="G29" s="808">
        <f t="shared" si="3"/>
        <v>0.19962357719815102</v>
      </c>
      <c r="H29" s="175"/>
      <c r="I29" s="799" t="str">
        <f t="shared" si="4"/>
        <v xml:space="preserve">  BME</v>
      </c>
      <c r="J29" s="800">
        <v>11572884.336040001</v>
      </c>
      <c r="K29" s="800">
        <v>739223.78946</v>
      </c>
      <c r="L29" s="800">
        <v>0</v>
      </c>
      <c r="M29" s="800">
        <v>505.5557</v>
      </c>
      <c r="N29" s="800">
        <v>12312613.681200001</v>
      </c>
      <c r="O29" s="808">
        <f t="shared" si="5"/>
        <v>0.17257142347200902</v>
      </c>
    </row>
    <row r="30" spans="1:15" s="481" customFormat="1" ht="25.5" customHeight="1">
      <c r="A30" s="175" t="s">
        <v>778</v>
      </c>
      <c r="B30" s="800">
        <v>2464148.04868</v>
      </c>
      <c r="C30" s="800">
        <v>1830628.2853299999</v>
      </c>
      <c r="D30" s="800">
        <v>0</v>
      </c>
      <c r="E30" s="800">
        <v>1.3594900000000001</v>
      </c>
      <c r="F30" s="800">
        <v>4294777.6935000001</v>
      </c>
      <c r="G30" s="808">
        <f t="shared" si="3"/>
        <v>8.700010000176886E-2</v>
      </c>
      <c r="H30" s="175"/>
      <c r="I30" s="799" t="str">
        <f t="shared" si="4"/>
        <v xml:space="preserve">  BIS</v>
      </c>
      <c r="J30" s="800">
        <v>6372690.6723599993</v>
      </c>
      <c r="K30" s="800">
        <v>192573.63258</v>
      </c>
      <c r="L30" s="800">
        <v>0</v>
      </c>
      <c r="M30" s="800">
        <v>714.52316000000008</v>
      </c>
      <c r="N30" s="800">
        <v>6565978.8281000005</v>
      </c>
      <c r="O30" s="808">
        <f t="shared" si="5"/>
        <v>9.202760211525271E-2</v>
      </c>
    </row>
    <row r="31" spans="1:15" s="481" customFormat="1" ht="25.5" customHeight="1">
      <c r="A31" s="175" t="s">
        <v>775</v>
      </c>
      <c r="B31" s="800">
        <v>3215500.9095000001</v>
      </c>
      <c r="C31" s="800">
        <v>764658.03775000002</v>
      </c>
      <c r="D31" s="800">
        <v>0</v>
      </c>
      <c r="E31" s="800">
        <v>3.388E-2</v>
      </c>
      <c r="F31" s="800">
        <v>3980158.9811300002</v>
      </c>
      <c r="G31" s="808">
        <f t="shared" si="3"/>
        <v>8.0626811000095E-2</v>
      </c>
      <c r="H31" s="175"/>
      <c r="I31" s="799" t="str">
        <f t="shared" si="4"/>
        <v xml:space="preserve">  BCR</v>
      </c>
      <c r="J31" s="800">
        <v>7806351.92234</v>
      </c>
      <c r="K31" s="800">
        <v>76040.980360000001</v>
      </c>
      <c r="L31" s="800">
        <v>0</v>
      </c>
      <c r="M31" s="800">
        <v>63.95628</v>
      </c>
      <c r="N31" s="800">
        <v>7882456.8589799991</v>
      </c>
      <c r="O31" s="808">
        <f t="shared" si="5"/>
        <v>0.1104791261897453</v>
      </c>
    </row>
    <row r="32" spans="1:15" s="481" customFormat="1" ht="25.5" customHeight="1">
      <c r="A32" s="175" t="s">
        <v>781</v>
      </c>
      <c r="B32" s="800">
        <v>1324437.8865</v>
      </c>
      <c r="C32" s="800">
        <v>884545.33328999998</v>
      </c>
      <c r="D32" s="800">
        <v>0</v>
      </c>
      <c r="E32" s="800">
        <v>354.01102000000003</v>
      </c>
      <c r="F32" s="800">
        <v>2209337.2308100001</v>
      </c>
      <c r="G32" s="808">
        <f t="shared" si="3"/>
        <v>4.475494978680928E-2</v>
      </c>
      <c r="H32" s="175"/>
      <c r="I32" s="799" t="str">
        <f t="shared" si="4"/>
        <v xml:space="preserve">  BGA</v>
      </c>
      <c r="J32" s="800">
        <v>4426162.7902600002</v>
      </c>
      <c r="K32" s="800">
        <v>112417.07395000001</v>
      </c>
      <c r="L32" s="800">
        <v>0</v>
      </c>
      <c r="M32" s="800">
        <v>14.773819999999999</v>
      </c>
      <c r="N32" s="800">
        <v>4538594.63803</v>
      </c>
      <c r="O32" s="808">
        <f t="shared" si="5"/>
        <v>6.3612142598380453E-2</v>
      </c>
    </row>
    <row r="33" spans="1:15" s="481" customFormat="1" ht="25.5" customHeight="1">
      <c r="A33" s="175" t="s">
        <v>780</v>
      </c>
      <c r="B33" s="800">
        <v>1377596.8124000002</v>
      </c>
      <c r="C33" s="800">
        <v>492660.83327</v>
      </c>
      <c r="D33" s="800">
        <v>0</v>
      </c>
      <c r="E33" s="800">
        <v>5.0000000000000002E-5</v>
      </c>
      <c r="F33" s="800">
        <v>1870257.6457199999</v>
      </c>
      <c r="G33" s="808">
        <f t="shared" si="3"/>
        <v>3.7886152396891873E-2</v>
      </c>
      <c r="H33" s="175"/>
      <c r="I33" s="799" t="str">
        <f t="shared" si="4"/>
        <v xml:space="preserve">  BEC</v>
      </c>
      <c r="J33" s="800">
        <v>4492428.7980399998</v>
      </c>
      <c r="K33" s="800">
        <v>106496.32304999999</v>
      </c>
      <c r="L33" s="800">
        <v>0</v>
      </c>
      <c r="M33" s="800">
        <v>0</v>
      </c>
      <c r="N33" s="800">
        <v>4598925.1210900005</v>
      </c>
      <c r="O33" s="808">
        <f t="shared" si="5"/>
        <v>6.4457724016752663E-2</v>
      </c>
    </row>
    <row r="34" spans="1:15" s="481" customFormat="1" ht="25.5" customHeight="1">
      <c r="A34" s="175" t="s">
        <v>782</v>
      </c>
      <c r="B34" s="800">
        <v>2447130.4143699999</v>
      </c>
      <c r="C34" s="800">
        <v>282756.79514999996</v>
      </c>
      <c r="D34" s="800">
        <v>0</v>
      </c>
      <c r="E34" s="800">
        <v>387.21776</v>
      </c>
      <c r="F34" s="800">
        <v>2730274.4272800004</v>
      </c>
      <c r="G34" s="808">
        <f t="shared" si="3"/>
        <v>5.5307670188641446E-2</v>
      </c>
      <c r="H34" s="175"/>
      <c r="I34" s="799" t="str">
        <f t="shared" si="4"/>
        <v xml:space="preserve">  BSO</v>
      </c>
      <c r="J34" s="800">
        <v>4792210.9144899994</v>
      </c>
      <c r="K34" s="800">
        <v>128277.74948999999</v>
      </c>
      <c r="L34" s="800">
        <v>0</v>
      </c>
      <c r="M34" s="800">
        <v>0</v>
      </c>
      <c r="N34" s="800">
        <v>4920488.6639799997</v>
      </c>
      <c r="O34" s="808">
        <f t="shared" si="5"/>
        <v>6.896470196392572E-2</v>
      </c>
    </row>
    <row r="35" spans="1:15" s="481" customFormat="1" ht="25.5" customHeight="1">
      <c r="A35" s="175" t="s">
        <v>784</v>
      </c>
      <c r="B35" s="800">
        <v>3450.1663100000001</v>
      </c>
      <c r="C35" s="800">
        <v>15405.65264</v>
      </c>
      <c r="D35" s="800">
        <v>0</v>
      </c>
      <c r="E35" s="800">
        <v>0</v>
      </c>
      <c r="F35" s="800">
        <v>18855.818950000001</v>
      </c>
      <c r="G35" s="808">
        <f t="shared" si="3"/>
        <v>3.8196578527173263E-4</v>
      </c>
      <c r="H35" s="175"/>
      <c r="I35" s="799" t="str">
        <f t="shared" si="4"/>
        <v xml:space="preserve">  BNA</v>
      </c>
      <c r="J35" s="800">
        <v>3506.7406000000001</v>
      </c>
      <c r="K35" s="800">
        <v>2761.4260399999998</v>
      </c>
      <c r="L35" s="800">
        <v>0</v>
      </c>
      <c r="M35" s="800">
        <v>0</v>
      </c>
      <c r="N35" s="800">
        <v>6268.1666399999995</v>
      </c>
      <c r="O35" s="808">
        <f t="shared" si="5"/>
        <v>8.7853518971053713E-5</v>
      </c>
    </row>
    <row r="36" spans="1:15" s="481" customFormat="1" ht="25.5" customHeight="1">
      <c r="A36" s="175" t="s">
        <v>783</v>
      </c>
      <c r="B36" s="800">
        <v>812.14797999999996</v>
      </c>
      <c r="C36" s="800">
        <v>2945.38654</v>
      </c>
      <c r="D36" s="800">
        <v>0</v>
      </c>
      <c r="E36" s="800">
        <v>0</v>
      </c>
      <c r="F36" s="800">
        <v>3757.5345200000002</v>
      </c>
      <c r="G36" s="808">
        <f t="shared" si="3"/>
        <v>7.6117066430437014E-5</v>
      </c>
      <c r="H36" s="175"/>
      <c r="I36" s="799" t="str">
        <f t="shared" si="4"/>
        <v xml:space="preserve">  BDB</v>
      </c>
      <c r="J36" s="800">
        <v>50055.85785</v>
      </c>
      <c r="K36" s="800">
        <v>20580</v>
      </c>
      <c r="L36" s="800">
        <v>0</v>
      </c>
      <c r="M36" s="800">
        <v>0</v>
      </c>
      <c r="N36" s="800">
        <v>70635.85785</v>
      </c>
      <c r="O36" s="808">
        <f t="shared" si="5"/>
        <v>9.9001973528604664E-4</v>
      </c>
    </row>
    <row r="37" spans="1:15" s="481" customFormat="1" ht="25.5" customHeight="1">
      <c r="A37" s="175" t="s">
        <v>785</v>
      </c>
      <c r="B37" s="800">
        <v>3478330.4649200002</v>
      </c>
      <c r="C37" s="800">
        <v>246834.18461000003</v>
      </c>
      <c r="D37" s="800">
        <v>0</v>
      </c>
      <c r="E37" s="800">
        <v>0</v>
      </c>
      <c r="F37" s="800">
        <v>3725164.6495300001</v>
      </c>
      <c r="G37" s="808">
        <f t="shared" si="3"/>
        <v>7.5461344023152341E-2</v>
      </c>
      <c r="H37" s="175"/>
      <c r="I37" s="799" t="str">
        <f t="shared" si="4"/>
        <v xml:space="preserve">  BIE</v>
      </c>
      <c r="J37" s="800">
        <v>4459063.0429100003</v>
      </c>
      <c r="K37" s="800">
        <v>175693.34144999998</v>
      </c>
      <c r="L37" s="800">
        <v>0</v>
      </c>
      <c r="M37" s="800">
        <v>2215.3352</v>
      </c>
      <c r="N37" s="800">
        <v>4636971.7195600001</v>
      </c>
      <c r="O37" s="808">
        <f t="shared" si="5"/>
        <v>6.4990978435857924E-2</v>
      </c>
    </row>
    <row r="38" spans="1:15" s="481" customFormat="1" ht="25.5" customHeight="1">
      <c r="A38" s="175" t="s">
        <v>786</v>
      </c>
      <c r="B38" s="800">
        <v>519093.60018000001</v>
      </c>
      <c r="C38" s="800">
        <v>47206.17727</v>
      </c>
      <c r="D38" s="800">
        <v>0</v>
      </c>
      <c r="E38" s="800">
        <v>0</v>
      </c>
      <c r="F38" s="800">
        <v>566299.77745000005</v>
      </c>
      <c r="G38" s="808">
        <f t="shared" si="3"/>
        <v>1.1471638530603132E-2</v>
      </c>
      <c r="H38" s="175"/>
      <c r="I38" s="799" t="str">
        <f t="shared" si="4"/>
        <v xml:space="preserve">  BFO</v>
      </c>
      <c r="J38" s="800">
        <v>1304743.18845</v>
      </c>
      <c r="K38" s="800">
        <v>73292.052849999993</v>
      </c>
      <c r="L38" s="800">
        <v>0</v>
      </c>
      <c r="M38" s="800">
        <v>0</v>
      </c>
      <c r="N38" s="800">
        <v>1378035.2412999999</v>
      </c>
      <c r="O38" s="808">
        <f t="shared" si="5"/>
        <v>1.9314299087353257E-2</v>
      </c>
    </row>
    <row r="39" spans="1:15" s="481" customFormat="1" ht="25.5" customHeight="1">
      <c r="A39" s="175" t="s">
        <v>1083</v>
      </c>
      <c r="B39" s="800">
        <v>1846389.1774800001</v>
      </c>
      <c r="C39" s="800">
        <v>242869.5091</v>
      </c>
      <c r="D39" s="800">
        <v>0</v>
      </c>
      <c r="E39" s="800">
        <v>0.57659000000000005</v>
      </c>
      <c r="F39" s="800">
        <v>2089259.2631700002</v>
      </c>
      <c r="G39" s="808">
        <f t="shared" si="3"/>
        <v>4.2322508357186504E-2</v>
      </c>
      <c r="H39" s="175"/>
      <c r="I39" s="799" t="str">
        <f t="shared" si="4"/>
        <v xml:space="preserve">  BFS</v>
      </c>
      <c r="J39" s="800">
        <v>7037867.1462099999</v>
      </c>
      <c r="K39" s="800">
        <v>185032.84912999999</v>
      </c>
      <c r="L39" s="800">
        <v>0</v>
      </c>
      <c r="M39" s="800">
        <v>0</v>
      </c>
      <c r="N39" s="800">
        <v>7222899.9953399999</v>
      </c>
      <c r="O39" s="808">
        <f t="shared" si="5"/>
        <v>0.1012348934243756</v>
      </c>
    </row>
    <row r="40" spans="1:15" s="481" customFormat="1" ht="25.5" customHeight="1">
      <c r="A40" s="175" t="s">
        <v>1084</v>
      </c>
      <c r="B40" s="800">
        <v>1963071.30256</v>
      </c>
      <c r="C40" s="800">
        <v>168082.55368000001</v>
      </c>
      <c r="D40" s="800">
        <v>0</v>
      </c>
      <c r="E40" s="800">
        <v>0</v>
      </c>
      <c r="F40" s="800">
        <v>2131153.8562400001</v>
      </c>
      <c r="G40" s="808">
        <f t="shared" si="3"/>
        <v>4.3171174818349263E-2</v>
      </c>
      <c r="H40" s="175"/>
      <c r="I40" s="799" t="str">
        <f t="shared" si="4"/>
        <v xml:space="preserve">  BPR</v>
      </c>
      <c r="J40" s="800">
        <v>4428746.7934399992</v>
      </c>
      <c r="K40" s="800">
        <v>46197.487479999996</v>
      </c>
      <c r="L40" s="800">
        <v>0</v>
      </c>
      <c r="M40" s="800">
        <v>0</v>
      </c>
      <c r="N40" s="800">
        <v>4474944.2809199998</v>
      </c>
      <c r="O40" s="808">
        <f t="shared" si="5"/>
        <v>6.2720030410393424E-2</v>
      </c>
    </row>
    <row r="41" spans="1:15" s="481" customFormat="1" ht="15" customHeight="1" thickBot="1">
      <c r="A41" s="175"/>
      <c r="B41" s="710"/>
      <c r="C41" s="710"/>
      <c r="D41" s="710"/>
      <c r="E41" s="710"/>
      <c r="F41" s="710"/>
      <c r="G41" s="810"/>
      <c r="H41" s="806"/>
      <c r="I41" s="801"/>
      <c r="J41" s="710"/>
      <c r="K41" s="710"/>
      <c r="L41" s="803"/>
      <c r="M41" s="710"/>
      <c r="N41" s="710"/>
      <c r="O41" s="810"/>
    </row>
    <row r="42" spans="1:15" s="481" customFormat="1" ht="29.25" customHeight="1" thickTop="1" thickBot="1">
      <c r="A42" s="176" t="s">
        <v>790</v>
      </c>
      <c r="B42" s="805">
        <v>39163732.072699994</v>
      </c>
      <c r="C42" s="805">
        <v>10193662.232559999</v>
      </c>
      <c r="D42" s="805">
        <v>0</v>
      </c>
      <c r="E42" s="805">
        <v>7809.7969499999999</v>
      </c>
      <c r="F42" s="805">
        <v>49365204.10221</v>
      </c>
      <c r="G42" s="804"/>
      <c r="H42" s="806"/>
      <c r="I42" s="812"/>
      <c r="J42" s="805">
        <v>68460919.595190004</v>
      </c>
      <c r="K42" s="805">
        <v>2882880.2085199999</v>
      </c>
      <c r="L42" s="805">
        <v>0</v>
      </c>
      <c r="M42" s="805">
        <v>4129.2651900000001</v>
      </c>
      <c r="N42" s="805">
        <v>71347929.068899989</v>
      </c>
      <c r="O42" s="992"/>
    </row>
    <row r="43" spans="1:15" s="481" customFormat="1" ht="10.5" customHeight="1" thickTop="1" thickBot="1">
      <c r="A43" s="178"/>
      <c r="B43" s="993"/>
      <c r="C43" s="993"/>
      <c r="D43" s="993"/>
      <c r="E43" s="993"/>
      <c r="F43" s="993"/>
      <c r="G43" s="814"/>
      <c r="H43" s="814"/>
      <c r="I43" s="814"/>
      <c r="J43" s="822"/>
      <c r="K43" s="921"/>
      <c r="L43" s="815"/>
      <c r="M43" s="993"/>
      <c r="N43" s="993"/>
      <c r="O43" s="993"/>
    </row>
    <row r="44" spans="1:15" s="481" customFormat="1" ht="13.5" customHeight="1" thickTop="1">
      <c r="A44" s="179" t="s">
        <v>1264</v>
      </c>
      <c r="B44" s="994"/>
      <c r="C44" s="994"/>
      <c r="D44" s="994"/>
      <c r="E44" s="800"/>
      <c r="F44" s="800"/>
      <c r="G44" s="797"/>
      <c r="H44" s="797"/>
      <c r="I44" s="797"/>
      <c r="J44" s="808"/>
      <c r="K44" s="456"/>
      <c r="L44" s="710"/>
      <c r="M44" s="800"/>
      <c r="N44" s="800"/>
      <c r="O44" s="800"/>
    </row>
    <row r="45" spans="1:15" s="481" customFormat="1" ht="15.75" customHeight="1">
      <c r="A45" s="179" t="s">
        <v>791</v>
      </c>
      <c r="B45" s="994"/>
      <c r="C45" s="994"/>
      <c r="D45" s="994"/>
      <c r="E45" s="800"/>
      <c r="F45" s="800"/>
      <c r="G45" s="797"/>
      <c r="H45" s="797"/>
      <c r="I45" s="797"/>
      <c r="J45" s="808"/>
      <c r="K45" s="456"/>
      <c r="L45" s="710"/>
      <c r="M45" s="800"/>
      <c r="N45" s="800"/>
      <c r="O45" s="800"/>
    </row>
    <row r="46" spans="1:15" s="481" customFormat="1" ht="15.75" customHeight="1">
      <c r="A46" s="179" t="s">
        <v>792</v>
      </c>
      <c r="B46" s="994"/>
      <c r="C46" s="994"/>
      <c r="D46" s="994"/>
      <c r="E46" s="800"/>
      <c r="F46" s="800"/>
      <c r="G46" s="797"/>
      <c r="H46" s="797"/>
      <c r="I46" s="797"/>
      <c r="J46" s="808"/>
      <c r="K46" s="456"/>
      <c r="L46" s="710"/>
      <c r="M46" s="800"/>
      <c r="N46" s="800"/>
      <c r="O46" s="800"/>
    </row>
    <row r="47" spans="1:15" s="324" customFormat="1" ht="15.75" customHeight="1">
      <c r="A47" s="180" t="s">
        <v>793</v>
      </c>
      <c r="B47" s="995"/>
      <c r="C47" s="995"/>
      <c r="D47" s="995"/>
      <c r="E47" s="996"/>
      <c r="F47" s="996"/>
      <c r="G47" s="816"/>
      <c r="H47" s="816"/>
      <c r="I47" s="816"/>
      <c r="J47" s="996"/>
      <c r="K47" s="996"/>
      <c r="L47" s="997"/>
      <c r="M47" s="997"/>
      <c r="N47" s="996"/>
      <c r="O47" s="996"/>
    </row>
    <row r="48" spans="1:15" s="328" customFormat="1" ht="9.75" customHeight="1">
      <c r="A48" s="181"/>
      <c r="B48" s="996"/>
      <c r="C48" s="996"/>
      <c r="D48" s="996"/>
      <c r="E48" s="996"/>
      <c r="F48" s="996"/>
      <c r="G48" s="826"/>
      <c r="H48" s="826"/>
      <c r="I48" s="826"/>
      <c r="J48" s="996"/>
      <c r="K48" s="996"/>
      <c r="L48" s="997"/>
      <c r="M48" s="998"/>
      <c r="N48" s="996"/>
      <c r="O48" s="996"/>
    </row>
    <row r="49" spans="1:15" s="109" customFormat="1" ht="13.5" customHeight="1">
      <c r="A49" s="37"/>
      <c r="B49" s="994"/>
      <c r="C49" s="994"/>
      <c r="D49" s="994"/>
      <c r="E49" s="800"/>
      <c r="F49" s="800"/>
      <c r="G49" s="830"/>
      <c r="H49" s="830"/>
      <c r="I49" s="830"/>
      <c r="J49" s="800"/>
      <c r="K49" s="800"/>
      <c r="L49" s="710"/>
      <c r="M49" s="803"/>
      <c r="N49" s="800"/>
      <c r="O49" s="800"/>
    </row>
    <row r="50" spans="1:15" s="109" customFormat="1" ht="13.5" customHeight="1">
      <c r="B50" s="800"/>
      <c r="C50" s="800"/>
      <c r="D50" s="800"/>
      <c r="E50" s="800"/>
      <c r="F50" s="800"/>
      <c r="G50" s="830"/>
      <c r="H50" s="830"/>
      <c r="I50" s="830"/>
      <c r="J50" s="800"/>
      <c r="K50" s="800"/>
      <c r="L50" s="710"/>
      <c r="M50" s="803"/>
      <c r="N50" s="800"/>
      <c r="O50" s="800"/>
    </row>
    <row r="51" spans="1:15" ht="13.5" customHeight="1">
      <c r="A51" s="109"/>
    </row>
    <row r="52" spans="1:15" ht="13.5" customHeight="1">
      <c r="A52" s="109"/>
    </row>
    <row r="53" spans="1:15" ht="13.5" customHeight="1">
      <c r="A53" s="109"/>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9"/>
  <sheetViews>
    <sheetView showGridLines="0" zoomScale="75" workbookViewId="0">
      <selection activeCell="S3" sqref="S3"/>
    </sheetView>
  </sheetViews>
  <sheetFormatPr baseColWidth="10" defaultRowHeight="15"/>
  <cols>
    <col min="1" max="1" width="39.140625" style="442" customWidth="1"/>
    <col min="2" max="15" width="14.140625" style="48" customWidth="1"/>
    <col min="16" max="16" width="15.5703125" style="48" customWidth="1"/>
    <col min="17" max="17" width="12" style="449" customWidth="1"/>
    <col min="18" max="18" width="2.5703125" style="970" customWidth="1"/>
    <col min="19" max="256" width="11.42578125" style="970"/>
    <col min="257" max="257" width="39.140625" style="970" customWidth="1"/>
    <col min="258" max="271" width="14.140625" style="970" customWidth="1"/>
    <col min="272" max="272" width="15.5703125" style="970" customWidth="1"/>
    <col min="273" max="273" width="12" style="970" customWidth="1"/>
    <col min="274" max="274" width="2.5703125" style="970" customWidth="1"/>
    <col min="275" max="512" width="11.42578125" style="970"/>
    <col min="513" max="513" width="39.140625" style="970" customWidth="1"/>
    <col min="514" max="527" width="14.140625" style="970" customWidth="1"/>
    <col min="528" max="528" width="15.5703125" style="970" customWidth="1"/>
    <col min="529" max="529" width="12" style="970" customWidth="1"/>
    <col min="530" max="530" width="2.5703125" style="970" customWidth="1"/>
    <col min="531" max="768" width="11.42578125" style="970"/>
    <col min="769" max="769" width="39.140625" style="970" customWidth="1"/>
    <col min="770" max="783" width="14.140625" style="970" customWidth="1"/>
    <col min="784" max="784" width="15.5703125" style="970" customWidth="1"/>
    <col min="785" max="785" width="12" style="970" customWidth="1"/>
    <col min="786" max="786" width="2.5703125" style="970" customWidth="1"/>
    <col min="787" max="1024" width="11.42578125" style="970"/>
    <col min="1025" max="1025" width="39.140625" style="970" customWidth="1"/>
    <col min="1026" max="1039" width="14.140625" style="970" customWidth="1"/>
    <col min="1040" max="1040" width="15.5703125" style="970" customWidth="1"/>
    <col min="1041" max="1041" width="12" style="970" customWidth="1"/>
    <col min="1042" max="1042" width="2.5703125" style="970" customWidth="1"/>
    <col min="1043" max="1280" width="11.42578125" style="970"/>
    <col min="1281" max="1281" width="39.140625" style="970" customWidth="1"/>
    <col min="1282" max="1295" width="14.140625" style="970" customWidth="1"/>
    <col min="1296" max="1296" width="15.5703125" style="970" customWidth="1"/>
    <col min="1297" max="1297" width="12" style="970" customWidth="1"/>
    <col min="1298" max="1298" width="2.5703125" style="970" customWidth="1"/>
    <col min="1299" max="1536" width="11.42578125" style="970"/>
    <col min="1537" max="1537" width="39.140625" style="970" customWidth="1"/>
    <col min="1538" max="1551" width="14.140625" style="970" customWidth="1"/>
    <col min="1552" max="1552" width="15.5703125" style="970" customWidth="1"/>
    <col min="1553" max="1553" width="12" style="970" customWidth="1"/>
    <col min="1554" max="1554" width="2.5703125" style="970" customWidth="1"/>
    <col min="1555" max="1792" width="11.42578125" style="970"/>
    <col min="1793" max="1793" width="39.140625" style="970" customWidth="1"/>
    <col min="1794" max="1807" width="14.140625" style="970" customWidth="1"/>
    <col min="1808" max="1808" width="15.5703125" style="970" customWidth="1"/>
    <col min="1809" max="1809" width="12" style="970" customWidth="1"/>
    <col min="1810" max="1810" width="2.5703125" style="970" customWidth="1"/>
    <col min="1811" max="2048" width="11.42578125" style="970"/>
    <col min="2049" max="2049" width="39.140625" style="970" customWidth="1"/>
    <col min="2050" max="2063" width="14.140625" style="970" customWidth="1"/>
    <col min="2064" max="2064" width="15.5703125" style="970" customWidth="1"/>
    <col min="2065" max="2065" width="12" style="970" customWidth="1"/>
    <col min="2066" max="2066" width="2.5703125" style="970" customWidth="1"/>
    <col min="2067" max="2304" width="11.42578125" style="970"/>
    <col min="2305" max="2305" width="39.140625" style="970" customWidth="1"/>
    <col min="2306" max="2319" width="14.140625" style="970" customWidth="1"/>
    <col min="2320" max="2320" width="15.5703125" style="970" customWidth="1"/>
    <col min="2321" max="2321" width="12" style="970" customWidth="1"/>
    <col min="2322" max="2322" width="2.5703125" style="970" customWidth="1"/>
    <col min="2323" max="2560" width="11.42578125" style="970"/>
    <col min="2561" max="2561" width="39.140625" style="970" customWidth="1"/>
    <col min="2562" max="2575" width="14.140625" style="970" customWidth="1"/>
    <col min="2576" max="2576" width="15.5703125" style="970" customWidth="1"/>
    <col min="2577" max="2577" width="12" style="970" customWidth="1"/>
    <col min="2578" max="2578" width="2.5703125" style="970" customWidth="1"/>
    <col min="2579" max="2816" width="11.42578125" style="970"/>
    <col min="2817" max="2817" width="39.140625" style="970" customWidth="1"/>
    <col min="2818" max="2831" width="14.140625" style="970" customWidth="1"/>
    <col min="2832" max="2832" width="15.5703125" style="970" customWidth="1"/>
    <col min="2833" max="2833" width="12" style="970" customWidth="1"/>
    <col min="2834" max="2834" width="2.5703125" style="970" customWidth="1"/>
    <col min="2835" max="3072" width="11.42578125" style="970"/>
    <col min="3073" max="3073" width="39.140625" style="970" customWidth="1"/>
    <col min="3074" max="3087" width="14.140625" style="970" customWidth="1"/>
    <col min="3088" max="3088" width="15.5703125" style="970" customWidth="1"/>
    <col min="3089" max="3089" width="12" style="970" customWidth="1"/>
    <col min="3090" max="3090" width="2.5703125" style="970" customWidth="1"/>
    <col min="3091" max="3328" width="11.42578125" style="970"/>
    <col min="3329" max="3329" width="39.140625" style="970" customWidth="1"/>
    <col min="3330" max="3343" width="14.140625" style="970" customWidth="1"/>
    <col min="3344" max="3344" width="15.5703125" style="970" customWidth="1"/>
    <col min="3345" max="3345" width="12" style="970" customWidth="1"/>
    <col min="3346" max="3346" width="2.5703125" style="970" customWidth="1"/>
    <col min="3347" max="3584" width="11.42578125" style="970"/>
    <col min="3585" max="3585" width="39.140625" style="970" customWidth="1"/>
    <col min="3586" max="3599" width="14.140625" style="970" customWidth="1"/>
    <col min="3600" max="3600" width="15.5703125" style="970" customWidth="1"/>
    <col min="3601" max="3601" width="12" style="970" customWidth="1"/>
    <col min="3602" max="3602" width="2.5703125" style="970" customWidth="1"/>
    <col min="3603" max="3840" width="11.42578125" style="970"/>
    <col min="3841" max="3841" width="39.140625" style="970" customWidth="1"/>
    <col min="3842" max="3855" width="14.140625" style="970" customWidth="1"/>
    <col min="3856" max="3856" width="15.5703125" style="970" customWidth="1"/>
    <col min="3857" max="3857" width="12" style="970" customWidth="1"/>
    <col min="3858" max="3858" width="2.5703125" style="970" customWidth="1"/>
    <col min="3859" max="4096" width="11.42578125" style="970"/>
    <col min="4097" max="4097" width="39.140625" style="970" customWidth="1"/>
    <col min="4098" max="4111" width="14.140625" style="970" customWidth="1"/>
    <col min="4112" max="4112" width="15.5703125" style="970" customWidth="1"/>
    <col min="4113" max="4113" width="12" style="970" customWidth="1"/>
    <col min="4114" max="4114" width="2.5703125" style="970" customWidth="1"/>
    <col min="4115" max="4352" width="11.42578125" style="970"/>
    <col min="4353" max="4353" width="39.140625" style="970" customWidth="1"/>
    <col min="4354" max="4367" width="14.140625" style="970" customWidth="1"/>
    <col min="4368" max="4368" width="15.5703125" style="970" customWidth="1"/>
    <col min="4369" max="4369" width="12" style="970" customWidth="1"/>
    <col min="4370" max="4370" width="2.5703125" style="970" customWidth="1"/>
    <col min="4371" max="4608" width="11.42578125" style="970"/>
    <col min="4609" max="4609" width="39.140625" style="970" customWidth="1"/>
    <col min="4610" max="4623" width="14.140625" style="970" customWidth="1"/>
    <col min="4624" max="4624" width="15.5703125" style="970" customWidth="1"/>
    <col min="4625" max="4625" width="12" style="970" customWidth="1"/>
    <col min="4626" max="4626" width="2.5703125" style="970" customWidth="1"/>
    <col min="4627" max="4864" width="11.42578125" style="970"/>
    <col min="4865" max="4865" width="39.140625" style="970" customWidth="1"/>
    <col min="4866" max="4879" width="14.140625" style="970" customWidth="1"/>
    <col min="4880" max="4880" width="15.5703125" style="970" customWidth="1"/>
    <col min="4881" max="4881" width="12" style="970" customWidth="1"/>
    <col min="4882" max="4882" width="2.5703125" style="970" customWidth="1"/>
    <col min="4883" max="5120" width="11.42578125" style="970"/>
    <col min="5121" max="5121" width="39.140625" style="970" customWidth="1"/>
    <col min="5122" max="5135" width="14.140625" style="970" customWidth="1"/>
    <col min="5136" max="5136" width="15.5703125" style="970" customWidth="1"/>
    <col min="5137" max="5137" width="12" style="970" customWidth="1"/>
    <col min="5138" max="5138" width="2.5703125" style="970" customWidth="1"/>
    <col min="5139" max="5376" width="11.42578125" style="970"/>
    <col min="5377" max="5377" width="39.140625" style="970" customWidth="1"/>
    <col min="5378" max="5391" width="14.140625" style="970" customWidth="1"/>
    <col min="5392" max="5392" width="15.5703125" style="970" customWidth="1"/>
    <col min="5393" max="5393" width="12" style="970" customWidth="1"/>
    <col min="5394" max="5394" width="2.5703125" style="970" customWidth="1"/>
    <col min="5395" max="5632" width="11.42578125" style="970"/>
    <col min="5633" max="5633" width="39.140625" style="970" customWidth="1"/>
    <col min="5634" max="5647" width="14.140625" style="970" customWidth="1"/>
    <col min="5648" max="5648" width="15.5703125" style="970" customWidth="1"/>
    <col min="5649" max="5649" width="12" style="970" customWidth="1"/>
    <col min="5650" max="5650" width="2.5703125" style="970" customWidth="1"/>
    <col min="5651" max="5888" width="11.42578125" style="970"/>
    <col min="5889" max="5889" width="39.140625" style="970" customWidth="1"/>
    <col min="5890" max="5903" width="14.140625" style="970" customWidth="1"/>
    <col min="5904" max="5904" width="15.5703125" style="970" customWidth="1"/>
    <col min="5905" max="5905" width="12" style="970" customWidth="1"/>
    <col min="5906" max="5906" width="2.5703125" style="970" customWidth="1"/>
    <col min="5907" max="6144" width="11.42578125" style="970"/>
    <col min="6145" max="6145" width="39.140625" style="970" customWidth="1"/>
    <col min="6146" max="6159" width="14.140625" style="970" customWidth="1"/>
    <col min="6160" max="6160" width="15.5703125" style="970" customWidth="1"/>
    <col min="6161" max="6161" width="12" style="970" customWidth="1"/>
    <col min="6162" max="6162" width="2.5703125" style="970" customWidth="1"/>
    <col min="6163" max="6400" width="11.42578125" style="970"/>
    <col min="6401" max="6401" width="39.140625" style="970" customWidth="1"/>
    <col min="6402" max="6415" width="14.140625" style="970" customWidth="1"/>
    <col min="6416" max="6416" width="15.5703125" style="970" customWidth="1"/>
    <col min="6417" max="6417" width="12" style="970" customWidth="1"/>
    <col min="6418" max="6418" width="2.5703125" style="970" customWidth="1"/>
    <col min="6419" max="6656" width="11.42578125" style="970"/>
    <col min="6657" max="6657" width="39.140625" style="970" customWidth="1"/>
    <col min="6658" max="6671" width="14.140625" style="970" customWidth="1"/>
    <col min="6672" max="6672" width="15.5703125" style="970" customWidth="1"/>
    <col min="6673" max="6673" width="12" style="970" customWidth="1"/>
    <col min="6674" max="6674" width="2.5703125" style="970" customWidth="1"/>
    <col min="6675" max="6912" width="11.42578125" style="970"/>
    <col min="6913" max="6913" width="39.140625" style="970" customWidth="1"/>
    <col min="6914" max="6927" width="14.140625" style="970" customWidth="1"/>
    <col min="6928" max="6928" width="15.5703125" style="970" customWidth="1"/>
    <col min="6929" max="6929" width="12" style="970" customWidth="1"/>
    <col min="6930" max="6930" width="2.5703125" style="970" customWidth="1"/>
    <col min="6931" max="7168" width="11.42578125" style="970"/>
    <col min="7169" max="7169" width="39.140625" style="970" customWidth="1"/>
    <col min="7170" max="7183" width="14.140625" style="970" customWidth="1"/>
    <col min="7184" max="7184" width="15.5703125" style="970" customWidth="1"/>
    <col min="7185" max="7185" width="12" style="970" customWidth="1"/>
    <col min="7186" max="7186" width="2.5703125" style="970" customWidth="1"/>
    <col min="7187" max="7424" width="11.42578125" style="970"/>
    <col min="7425" max="7425" width="39.140625" style="970" customWidth="1"/>
    <col min="7426" max="7439" width="14.140625" style="970" customWidth="1"/>
    <col min="7440" max="7440" width="15.5703125" style="970" customWidth="1"/>
    <col min="7441" max="7441" width="12" style="970" customWidth="1"/>
    <col min="7442" max="7442" width="2.5703125" style="970" customWidth="1"/>
    <col min="7443" max="7680" width="11.42578125" style="970"/>
    <col min="7681" max="7681" width="39.140625" style="970" customWidth="1"/>
    <col min="7682" max="7695" width="14.140625" style="970" customWidth="1"/>
    <col min="7696" max="7696" width="15.5703125" style="970" customWidth="1"/>
    <col min="7697" max="7697" width="12" style="970" customWidth="1"/>
    <col min="7698" max="7698" width="2.5703125" style="970" customWidth="1"/>
    <col min="7699" max="7936" width="11.42578125" style="970"/>
    <col min="7937" max="7937" width="39.140625" style="970" customWidth="1"/>
    <col min="7938" max="7951" width="14.140625" style="970" customWidth="1"/>
    <col min="7952" max="7952" width="15.5703125" style="970" customWidth="1"/>
    <col min="7953" max="7953" width="12" style="970" customWidth="1"/>
    <col min="7954" max="7954" width="2.5703125" style="970" customWidth="1"/>
    <col min="7955" max="8192" width="11.42578125" style="970"/>
    <col min="8193" max="8193" width="39.140625" style="970" customWidth="1"/>
    <col min="8194" max="8207" width="14.140625" style="970" customWidth="1"/>
    <col min="8208" max="8208" width="15.5703125" style="970" customWidth="1"/>
    <col min="8209" max="8209" width="12" style="970" customWidth="1"/>
    <col min="8210" max="8210" width="2.5703125" style="970" customWidth="1"/>
    <col min="8211" max="8448" width="11.42578125" style="970"/>
    <col min="8449" max="8449" width="39.140625" style="970" customWidth="1"/>
    <col min="8450" max="8463" width="14.140625" style="970" customWidth="1"/>
    <col min="8464" max="8464" width="15.5703125" style="970" customWidth="1"/>
    <col min="8465" max="8465" width="12" style="970" customWidth="1"/>
    <col min="8466" max="8466" width="2.5703125" style="970" customWidth="1"/>
    <col min="8467" max="8704" width="11.42578125" style="970"/>
    <col min="8705" max="8705" width="39.140625" style="970" customWidth="1"/>
    <col min="8706" max="8719" width="14.140625" style="970" customWidth="1"/>
    <col min="8720" max="8720" width="15.5703125" style="970" customWidth="1"/>
    <col min="8721" max="8721" width="12" style="970" customWidth="1"/>
    <col min="8722" max="8722" width="2.5703125" style="970" customWidth="1"/>
    <col min="8723" max="8960" width="11.42578125" style="970"/>
    <col min="8961" max="8961" width="39.140625" style="970" customWidth="1"/>
    <col min="8962" max="8975" width="14.140625" style="970" customWidth="1"/>
    <col min="8976" max="8976" width="15.5703125" style="970" customWidth="1"/>
    <col min="8977" max="8977" width="12" style="970" customWidth="1"/>
    <col min="8978" max="8978" width="2.5703125" style="970" customWidth="1"/>
    <col min="8979" max="9216" width="11.42578125" style="970"/>
    <col min="9217" max="9217" width="39.140625" style="970" customWidth="1"/>
    <col min="9218" max="9231" width="14.140625" style="970" customWidth="1"/>
    <col min="9232" max="9232" width="15.5703125" style="970" customWidth="1"/>
    <col min="9233" max="9233" width="12" style="970" customWidth="1"/>
    <col min="9234" max="9234" width="2.5703125" style="970" customWidth="1"/>
    <col min="9235" max="9472" width="11.42578125" style="970"/>
    <col min="9473" max="9473" width="39.140625" style="970" customWidth="1"/>
    <col min="9474" max="9487" width="14.140625" style="970" customWidth="1"/>
    <col min="9488" max="9488" width="15.5703125" style="970" customWidth="1"/>
    <col min="9489" max="9489" width="12" style="970" customWidth="1"/>
    <col min="9490" max="9490" width="2.5703125" style="970" customWidth="1"/>
    <col min="9491" max="9728" width="11.42578125" style="970"/>
    <col min="9729" max="9729" width="39.140625" style="970" customWidth="1"/>
    <col min="9730" max="9743" width="14.140625" style="970" customWidth="1"/>
    <col min="9744" max="9744" width="15.5703125" style="970" customWidth="1"/>
    <col min="9745" max="9745" width="12" style="970" customWidth="1"/>
    <col min="9746" max="9746" width="2.5703125" style="970" customWidth="1"/>
    <col min="9747" max="9984" width="11.42578125" style="970"/>
    <col min="9985" max="9985" width="39.140625" style="970" customWidth="1"/>
    <col min="9986" max="9999" width="14.140625" style="970" customWidth="1"/>
    <col min="10000" max="10000" width="15.5703125" style="970" customWidth="1"/>
    <col min="10001" max="10001" width="12" style="970" customWidth="1"/>
    <col min="10002" max="10002" width="2.5703125" style="970" customWidth="1"/>
    <col min="10003" max="10240" width="11.42578125" style="970"/>
    <col min="10241" max="10241" width="39.140625" style="970" customWidth="1"/>
    <col min="10242" max="10255" width="14.140625" style="970" customWidth="1"/>
    <col min="10256" max="10256" width="15.5703125" style="970" customWidth="1"/>
    <col min="10257" max="10257" width="12" style="970" customWidth="1"/>
    <col min="10258" max="10258" width="2.5703125" style="970" customWidth="1"/>
    <col min="10259" max="10496" width="11.42578125" style="970"/>
    <col min="10497" max="10497" width="39.140625" style="970" customWidth="1"/>
    <col min="10498" max="10511" width="14.140625" style="970" customWidth="1"/>
    <col min="10512" max="10512" width="15.5703125" style="970" customWidth="1"/>
    <col min="10513" max="10513" width="12" style="970" customWidth="1"/>
    <col min="10514" max="10514" width="2.5703125" style="970" customWidth="1"/>
    <col min="10515" max="10752" width="11.42578125" style="970"/>
    <col min="10753" max="10753" width="39.140625" style="970" customWidth="1"/>
    <col min="10754" max="10767" width="14.140625" style="970" customWidth="1"/>
    <col min="10768" max="10768" width="15.5703125" style="970" customWidth="1"/>
    <col min="10769" max="10769" width="12" style="970" customWidth="1"/>
    <col min="10770" max="10770" width="2.5703125" style="970" customWidth="1"/>
    <col min="10771" max="11008" width="11.42578125" style="970"/>
    <col min="11009" max="11009" width="39.140625" style="970" customWidth="1"/>
    <col min="11010" max="11023" width="14.140625" style="970" customWidth="1"/>
    <col min="11024" max="11024" width="15.5703125" style="970" customWidth="1"/>
    <col min="11025" max="11025" width="12" style="970" customWidth="1"/>
    <col min="11026" max="11026" width="2.5703125" style="970" customWidth="1"/>
    <col min="11027" max="11264" width="11.42578125" style="970"/>
    <col min="11265" max="11265" width="39.140625" style="970" customWidth="1"/>
    <col min="11266" max="11279" width="14.140625" style="970" customWidth="1"/>
    <col min="11280" max="11280" width="15.5703125" style="970" customWidth="1"/>
    <col min="11281" max="11281" width="12" style="970" customWidth="1"/>
    <col min="11282" max="11282" width="2.5703125" style="970" customWidth="1"/>
    <col min="11283" max="11520" width="11.42578125" style="970"/>
    <col min="11521" max="11521" width="39.140625" style="970" customWidth="1"/>
    <col min="11522" max="11535" width="14.140625" style="970" customWidth="1"/>
    <col min="11536" max="11536" width="15.5703125" style="970" customWidth="1"/>
    <col min="11537" max="11537" width="12" style="970" customWidth="1"/>
    <col min="11538" max="11538" width="2.5703125" style="970" customWidth="1"/>
    <col min="11539" max="11776" width="11.42578125" style="970"/>
    <col min="11777" max="11777" width="39.140625" style="970" customWidth="1"/>
    <col min="11778" max="11791" width="14.140625" style="970" customWidth="1"/>
    <col min="11792" max="11792" width="15.5703125" style="970" customWidth="1"/>
    <col min="11793" max="11793" width="12" style="970" customWidth="1"/>
    <col min="11794" max="11794" width="2.5703125" style="970" customWidth="1"/>
    <col min="11795" max="12032" width="11.42578125" style="970"/>
    <col min="12033" max="12033" width="39.140625" style="970" customWidth="1"/>
    <col min="12034" max="12047" width="14.140625" style="970" customWidth="1"/>
    <col min="12048" max="12048" width="15.5703125" style="970" customWidth="1"/>
    <col min="12049" max="12049" width="12" style="970" customWidth="1"/>
    <col min="12050" max="12050" width="2.5703125" style="970" customWidth="1"/>
    <col min="12051" max="12288" width="11.42578125" style="970"/>
    <col min="12289" max="12289" width="39.140625" style="970" customWidth="1"/>
    <col min="12290" max="12303" width="14.140625" style="970" customWidth="1"/>
    <col min="12304" max="12304" width="15.5703125" style="970" customWidth="1"/>
    <col min="12305" max="12305" width="12" style="970" customWidth="1"/>
    <col min="12306" max="12306" width="2.5703125" style="970" customWidth="1"/>
    <col min="12307" max="12544" width="11.42578125" style="970"/>
    <col min="12545" max="12545" width="39.140625" style="970" customWidth="1"/>
    <col min="12546" max="12559" width="14.140625" style="970" customWidth="1"/>
    <col min="12560" max="12560" width="15.5703125" style="970" customWidth="1"/>
    <col min="12561" max="12561" width="12" style="970" customWidth="1"/>
    <col min="12562" max="12562" width="2.5703125" style="970" customWidth="1"/>
    <col min="12563" max="12800" width="11.42578125" style="970"/>
    <col min="12801" max="12801" width="39.140625" style="970" customWidth="1"/>
    <col min="12802" max="12815" width="14.140625" style="970" customWidth="1"/>
    <col min="12816" max="12816" width="15.5703125" style="970" customWidth="1"/>
    <col min="12817" max="12817" width="12" style="970" customWidth="1"/>
    <col min="12818" max="12818" width="2.5703125" style="970" customWidth="1"/>
    <col min="12819" max="13056" width="11.42578125" style="970"/>
    <col min="13057" max="13057" width="39.140625" style="970" customWidth="1"/>
    <col min="13058" max="13071" width="14.140625" style="970" customWidth="1"/>
    <col min="13072" max="13072" width="15.5703125" style="970" customWidth="1"/>
    <col min="13073" max="13073" width="12" style="970" customWidth="1"/>
    <col min="13074" max="13074" width="2.5703125" style="970" customWidth="1"/>
    <col min="13075" max="13312" width="11.42578125" style="970"/>
    <col min="13313" max="13313" width="39.140625" style="970" customWidth="1"/>
    <col min="13314" max="13327" width="14.140625" style="970" customWidth="1"/>
    <col min="13328" max="13328" width="15.5703125" style="970" customWidth="1"/>
    <col min="13329" max="13329" width="12" style="970" customWidth="1"/>
    <col min="13330" max="13330" width="2.5703125" style="970" customWidth="1"/>
    <col min="13331" max="13568" width="11.42578125" style="970"/>
    <col min="13569" max="13569" width="39.140625" style="970" customWidth="1"/>
    <col min="13570" max="13583" width="14.140625" style="970" customWidth="1"/>
    <col min="13584" max="13584" width="15.5703125" style="970" customWidth="1"/>
    <col min="13585" max="13585" width="12" style="970" customWidth="1"/>
    <col min="13586" max="13586" width="2.5703125" style="970" customWidth="1"/>
    <col min="13587" max="13824" width="11.42578125" style="970"/>
    <col min="13825" max="13825" width="39.140625" style="970" customWidth="1"/>
    <col min="13826" max="13839" width="14.140625" style="970" customWidth="1"/>
    <col min="13840" max="13840" width="15.5703125" style="970" customWidth="1"/>
    <col min="13841" max="13841" width="12" style="970" customWidth="1"/>
    <col min="13842" max="13842" width="2.5703125" style="970" customWidth="1"/>
    <col min="13843" max="14080" width="11.42578125" style="970"/>
    <col min="14081" max="14081" width="39.140625" style="970" customWidth="1"/>
    <col min="14082" max="14095" width="14.140625" style="970" customWidth="1"/>
    <col min="14096" max="14096" width="15.5703125" style="970" customWidth="1"/>
    <col min="14097" max="14097" width="12" style="970" customWidth="1"/>
    <col min="14098" max="14098" width="2.5703125" style="970" customWidth="1"/>
    <col min="14099" max="14336" width="11.42578125" style="970"/>
    <col min="14337" max="14337" width="39.140625" style="970" customWidth="1"/>
    <col min="14338" max="14351" width="14.140625" style="970" customWidth="1"/>
    <col min="14352" max="14352" width="15.5703125" style="970" customWidth="1"/>
    <col min="14353" max="14353" width="12" style="970" customWidth="1"/>
    <col min="14354" max="14354" width="2.5703125" style="970" customWidth="1"/>
    <col min="14355" max="14592" width="11.42578125" style="970"/>
    <col min="14593" max="14593" width="39.140625" style="970" customWidth="1"/>
    <col min="14594" max="14607" width="14.140625" style="970" customWidth="1"/>
    <col min="14608" max="14608" width="15.5703125" style="970" customWidth="1"/>
    <col min="14609" max="14609" width="12" style="970" customWidth="1"/>
    <col min="14610" max="14610" width="2.5703125" style="970" customWidth="1"/>
    <col min="14611" max="14848" width="11.42578125" style="970"/>
    <col min="14849" max="14849" width="39.140625" style="970" customWidth="1"/>
    <col min="14850" max="14863" width="14.140625" style="970" customWidth="1"/>
    <col min="14864" max="14864" width="15.5703125" style="970" customWidth="1"/>
    <col min="14865" max="14865" width="12" style="970" customWidth="1"/>
    <col min="14866" max="14866" width="2.5703125" style="970" customWidth="1"/>
    <col min="14867" max="15104" width="11.42578125" style="970"/>
    <col min="15105" max="15105" width="39.140625" style="970" customWidth="1"/>
    <col min="15106" max="15119" width="14.140625" style="970" customWidth="1"/>
    <col min="15120" max="15120" width="15.5703125" style="970" customWidth="1"/>
    <col min="15121" max="15121" width="12" style="970" customWidth="1"/>
    <col min="15122" max="15122" width="2.5703125" style="970" customWidth="1"/>
    <col min="15123" max="15360" width="11.42578125" style="970"/>
    <col min="15361" max="15361" width="39.140625" style="970" customWidth="1"/>
    <col min="15362" max="15375" width="14.140625" style="970" customWidth="1"/>
    <col min="15376" max="15376" width="15.5703125" style="970" customWidth="1"/>
    <col min="15377" max="15377" width="12" style="970" customWidth="1"/>
    <col min="15378" max="15378" width="2.5703125" style="970" customWidth="1"/>
    <col min="15379" max="15616" width="11.42578125" style="970"/>
    <col min="15617" max="15617" width="39.140625" style="970" customWidth="1"/>
    <col min="15618" max="15631" width="14.140625" style="970" customWidth="1"/>
    <col min="15632" max="15632" width="15.5703125" style="970" customWidth="1"/>
    <col min="15633" max="15633" width="12" style="970" customWidth="1"/>
    <col min="15634" max="15634" width="2.5703125" style="970" customWidth="1"/>
    <col min="15635" max="15872" width="11.42578125" style="970"/>
    <col min="15873" max="15873" width="39.140625" style="970" customWidth="1"/>
    <col min="15874" max="15887" width="14.140625" style="970" customWidth="1"/>
    <col min="15888" max="15888" width="15.5703125" style="970" customWidth="1"/>
    <col min="15889" max="15889" width="12" style="970" customWidth="1"/>
    <col min="15890" max="15890" width="2.5703125" style="970" customWidth="1"/>
    <col min="15891" max="16128" width="11.42578125" style="970"/>
    <col min="16129" max="16129" width="39.140625" style="970" customWidth="1"/>
    <col min="16130" max="16143" width="14.140625" style="970" customWidth="1"/>
    <col min="16144" max="16144" width="15.5703125" style="970" customWidth="1"/>
    <col min="16145" max="16145" width="12" style="970" customWidth="1"/>
    <col min="16146" max="16146" width="2.5703125" style="970" customWidth="1"/>
    <col min="16147" max="16384" width="11.42578125" style="970"/>
  </cols>
  <sheetData>
    <row r="1" spans="1:17" s="52" customFormat="1" ht="3.75" customHeight="1">
      <c r="A1" s="880"/>
      <c r="B1" s="887"/>
      <c r="C1" s="887"/>
      <c r="D1" s="887"/>
      <c r="E1" s="887"/>
      <c r="F1" s="887"/>
      <c r="G1" s="887"/>
      <c r="H1" s="887"/>
      <c r="I1" s="887"/>
      <c r="J1" s="887"/>
      <c r="K1" s="887"/>
      <c r="L1" s="887"/>
      <c r="M1" s="887"/>
      <c r="N1" s="887"/>
      <c r="O1" s="887"/>
      <c r="P1" s="887"/>
      <c r="Q1" s="770"/>
    </row>
    <row r="2" spans="1:17" s="42" customFormat="1" ht="47.25" customHeight="1">
      <c r="A2" s="1126" t="s">
        <v>1072</v>
      </c>
      <c r="B2" s="1126"/>
      <c r="C2" s="1126"/>
      <c r="D2" s="1126"/>
      <c r="E2" s="1126"/>
      <c r="F2" s="1126"/>
      <c r="G2" s="1126"/>
      <c r="H2" s="1126"/>
      <c r="I2" s="1126"/>
      <c r="J2" s="1126"/>
      <c r="K2" s="1126"/>
      <c r="L2" s="1126"/>
      <c r="M2" s="1126"/>
      <c r="N2" s="1126"/>
      <c r="O2" s="1126"/>
      <c r="P2" s="1126"/>
      <c r="Q2" s="1126"/>
    </row>
    <row r="3" spans="1:17" s="42" customFormat="1" ht="27.95" customHeight="1">
      <c r="A3" s="1126" t="s">
        <v>794</v>
      </c>
      <c r="B3" s="1126"/>
      <c r="C3" s="1126"/>
      <c r="D3" s="1126"/>
      <c r="E3" s="1126"/>
      <c r="F3" s="1126"/>
      <c r="G3" s="1126"/>
      <c r="H3" s="1126"/>
      <c r="I3" s="1126"/>
      <c r="J3" s="1126"/>
      <c r="K3" s="1126"/>
      <c r="L3" s="1126"/>
      <c r="M3" s="1126"/>
      <c r="N3" s="1126"/>
      <c r="O3" s="1126"/>
      <c r="P3" s="1126"/>
      <c r="Q3" s="1126"/>
    </row>
    <row r="4" spans="1:17" s="42" customFormat="1" ht="27.95" customHeight="1">
      <c r="A4" s="1126" t="s">
        <v>1432</v>
      </c>
      <c r="B4" s="1126"/>
      <c r="C4" s="1126"/>
      <c r="D4" s="1126"/>
      <c r="E4" s="1126"/>
      <c r="F4" s="1126"/>
      <c r="G4" s="1126"/>
      <c r="H4" s="1126"/>
      <c r="I4" s="1126"/>
      <c r="J4" s="1126"/>
      <c r="K4" s="1126"/>
      <c r="L4" s="1126"/>
      <c r="M4" s="1126"/>
      <c r="N4" s="1126"/>
      <c r="O4" s="1126"/>
      <c r="P4" s="1126"/>
      <c r="Q4" s="1126"/>
    </row>
    <row r="5" spans="1:17" s="43" customFormat="1" ht="46.5" customHeight="1">
      <c r="A5" s="1127" t="s">
        <v>1256</v>
      </c>
      <c r="B5" s="1127"/>
      <c r="C5" s="1127"/>
      <c r="D5" s="1127"/>
      <c r="E5" s="1127"/>
      <c r="F5" s="1127"/>
      <c r="G5" s="1127"/>
      <c r="H5" s="1127"/>
      <c r="I5" s="1127"/>
      <c r="J5" s="1127"/>
      <c r="K5" s="1127"/>
      <c r="L5" s="1127"/>
      <c r="M5" s="1127"/>
      <c r="N5" s="1127"/>
      <c r="O5" s="1127"/>
      <c r="P5" s="1127"/>
      <c r="Q5" s="1127"/>
    </row>
    <row r="6" spans="1:17" ht="2.25" customHeight="1" thickBot="1">
      <c r="A6" s="881"/>
      <c r="B6" s="888"/>
      <c r="C6" s="888"/>
      <c r="D6" s="888"/>
      <c r="E6" s="888"/>
      <c r="F6" s="888"/>
      <c r="G6" s="888"/>
      <c r="H6" s="888"/>
      <c r="I6" s="888"/>
      <c r="J6" s="888"/>
      <c r="K6" s="888"/>
      <c r="L6" s="888"/>
      <c r="M6" s="888"/>
      <c r="N6" s="888"/>
      <c r="O6" s="888"/>
      <c r="P6" s="888"/>
      <c r="Q6" s="889"/>
    </row>
    <row r="7" spans="1:17" ht="14.25" hidden="1" customHeight="1">
      <c r="A7" s="882"/>
      <c r="B7" s="890"/>
      <c r="C7" s="891"/>
      <c r="D7" s="890"/>
      <c r="E7" s="890"/>
      <c r="F7" s="890"/>
      <c r="G7" s="890"/>
      <c r="H7" s="890"/>
      <c r="I7" s="891"/>
      <c r="J7" s="890"/>
      <c r="K7" s="890"/>
      <c r="L7" s="890"/>
      <c r="M7" s="890"/>
      <c r="N7" s="890"/>
      <c r="O7" s="890"/>
      <c r="P7" s="890"/>
      <c r="Q7" s="892"/>
    </row>
    <row r="8" spans="1:17" ht="34.5" customHeight="1" thickTop="1" thickBot="1">
      <c r="A8" s="471" t="s">
        <v>795</v>
      </c>
      <c r="B8" s="893" t="s">
        <v>297</v>
      </c>
      <c r="C8" s="893" t="s">
        <v>298</v>
      </c>
      <c r="D8" s="893" t="s">
        <v>299</v>
      </c>
      <c r="E8" s="893" t="s">
        <v>300</v>
      </c>
      <c r="F8" s="893" t="s">
        <v>301</v>
      </c>
      <c r="G8" s="893" t="s">
        <v>302</v>
      </c>
      <c r="H8" s="893" t="s">
        <v>303</v>
      </c>
      <c r="I8" s="893" t="s">
        <v>304</v>
      </c>
      <c r="J8" s="893" t="s">
        <v>305</v>
      </c>
      <c r="K8" s="893" t="s">
        <v>306</v>
      </c>
      <c r="L8" s="893" t="s">
        <v>307</v>
      </c>
      <c r="M8" s="893" t="s">
        <v>308</v>
      </c>
      <c r="N8" s="893" t="s">
        <v>1074</v>
      </c>
      <c r="O8" s="893" t="s">
        <v>1075</v>
      </c>
      <c r="P8" s="894" t="s">
        <v>309</v>
      </c>
      <c r="Q8" s="893" t="s">
        <v>796</v>
      </c>
    </row>
    <row r="9" spans="1:17" ht="36.75" customHeight="1" thickTop="1">
      <c r="A9" s="472" t="s">
        <v>797</v>
      </c>
      <c r="B9" s="208">
        <v>4567917.8851600001</v>
      </c>
      <c r="C9" s="208">
        <v>3779203.8415300003</v>
      </c>
      <c r="D9" s="208">
        <v>4912699.9881000007</v>
      </c>
      <c r="E9" s="208">
        <v>2666297.0048499997</v>
      </c>
      <c r="F9" s="208">
        <v>3285921.3789599999</v>
      </c>
      <c r="G9" s="208">
        <v>955492.32311999996</v>
      </c>
      <c r="H9" s="208">
        <v>1191221.5751800002</v>
      </c>
      <c r="I9" s="208">
        <v>242843.20455000002</v>
      </c>
      <c r="J9" s="208">
        <v>0</v>
      </c>
      <c r="K9" s="208">
        <v>35000</v>
      </c>
      <c r="L9" s="208">
        <v>1082316.3234000001</v>
      </c>
      <c r="M9" s="208">
        <v>357059.87804000004</v>
      </c>
      <c r="N9" s="208">
        <v>2263937.4857399999</v>
      </c>
      <c r="O9" s="208">
        <v>337260.9828</v>
      </c>
      <c r="P9" s="208">
        <v>25677171.871430002</v>
      </c>
      <c r="Q9" s="209">
        <v>0.15905429326640422</v>
      </c>
    </row>
    <row r="10" spans="1:17" ht="18" customHeight="1">
      <c r="A10" s="472" t="s">
        <v>798</v>
      </c>
      <c r="B10" s="208">
        <v>4630977.2920200005</v>
      </c>
      <c r="C10" s="208">
        <v>2589172.0346399997</v>
      </c>
      <c r="D10" s="208">
        <v>5638586.6970100002</v>
      </c>
      <c r="E10" s="208">
        <v>3332953.3554600002</v>
      </c>
      <c r="F10" s="208">
        <v>3973324.9339600001</v>
      </c>
      <c r="G10" s="208">
        <v>2580566.4266399997</v>
      </c>
      <c r="H10" s="208">
        <v>1682489.0745599999</v>
      </c>
      <c r="I10" s="208">
        <v>1270635.74486</v>
      </c>
      <c r="J10" s="208">
        <v>0</v>
      </c>
      <c r="K10" s="208">
        <v>113700</v>
      </c>
      <c r="L10" s="208">
        <v>2066332.2402899999</v>
      </c>
      <c r="M10" s="208">
        <v>440527.70376999996</v>
      </c>
      <c r="N10" s="208">
        <v>5015554.8308500005</v>
      </c>
      <c r="O10" s="208">
        <v>1121000.4483</v>
      </c>
      <c r="P10" s="208">
        <v>34455820.782360002</v>
      </c>
      <c r="Q10" s="209">
        <v>0.2134326261043539</v>
      </c>
    </row>
    <row r="11" spans="1:17" ht="18" customHeight="1">
      <c r="A11" s="472" t="s">
        <v>799</v>
      </c>
      <c r="B11" s="208">
        <v>3451115.7095100004</v>
      </c>
      <c r="C11" s="208">
        <v>2921793.8077600002</v>
      </c>
      <c r="D11" s="208">
        <v>4904577.4577399995</v>
      </c>
      <c r="E11" s="208">
        <v>3777748.3878899999</v>
      </c>
      <c r="F11" s="208">
        <v>2860168.4010700001</v>
      </c>
      <c r="G11" s="208">
        <v>2367084.0553699997</v>
      </c>
      <c r="H11" s="208">
        <v>2530966.9723400003</v>
      </c>
      <c r="I11" s="208">
        <v>2670251.7233899999</v>
      </c>
      <c r="J11" s="208">
        <v>3489.1498700000002</v>
      </c>
      <c r="K11" s="208">
        <v>104133.39004000001</v>
      </c>
      <c r="L11" s="208">
        <v>2139838.8382999999</v>
      </c>
      <c r="M11" s="208">
        <v>788233.47137000004</v>
      </c>
      <c r="N11" s="208">
        <v>1383131.2424000001</v>
      </c>
      <c r="O11" s="208">
        <v>2526141.3157800003</v>
      </c>
      <c r="P11" s="208">
        <v>32428673.922830001</v>
      </c>
      <c r="Q11" s="209">
        <v>0.200875697611442</v>
      </c>
    </row>
    <row r="12" spans="1:17" ht="18" customHeight="1">
      <c r="A12" s="472" t="s">
        <v>800</v>
      </c>
      <c r="B12" s="208">
        <v>1444625.02483</v>
      </c>
      <c r="C12" s="208">
        <v>1644082.16408</v>
      </c>
      <c r="D12" s="208">
        <v>2836269.9860300003</v>
      </c>
      <c r="E12" s="208">
        <v>1528597.80244</v>
      </c>
      <c r="F12" s="208">
        <v>1726098.81195</v>
      </c>
      <c r="G12" s="208">
        <v>897785.70016000001</v>
      </c>
      <c r="H12" s="208">
        <v>1193062.84669</v>
      </c>
      <c r="I12" s="208">
        <v>1356419.7862</v>
      </c>
      <c r="J12" s="208">
        <v>17354.561170000001</v>
      </c>
      <c r="K12" s="208">
        <v>49959.531759999998</v>
      </c>
      <c r="L12" s="208">
        <v>945828.84758000006</v>
      </c>
      <c r="M12" s="208">
        <v>319396.93726999999</v>
      </c>
      <c r="N12" s="208">
        <v>996024.08313000004</v>
      </c>
      <c r="O12" s="208">
        <v>739882.48188999994</v>
      </c>
      <c r="P12" s="208">
        <v>15695388.565180004</v>
      </c>
      <c r="Q12" s="209">
        <v>9.7223282543587919E-2</v>
      </c>
    </row>
    <row r="13" spans="1:17" ht="18" customHeight="1">
      <c r="A13" s="472" t="s">
        <v>801</v>
      </c>
      <c r="B13" s="208">
        <v>1095016.6938199999</v>
      </c>
      <c r="C13" s="208">
        <v>1016202.51093</v>
      </c>
      <c r="D13" s="208">
        <v>2056628.8095199999</v>
      </c>
      <c r="E13" s="208">
        <v>1020122.2854299999</v>
      </c>
      <c r="F13" s="208">
        <v>917950.71022000001</v>
      </c>
      <c r="G13" s="208">
        <v>515142.11488999997</v>
      </c>
      <c r="H13" s="208">
        <v>581749.46557</v>
      </c>
      <c r="I13" s="208">
        <v>529235.92500000005</v>
      </c>
      <c r="J13" s="208">
        <v>14367.796910000001</v>
      </c>
      <c r="K13" s="208">
        <v>5053.5668499999992</v>
      </c>
      <c r="L13" s="208">
        <v>486972.70617000002</v>
      </c>
      <c r="M13" s="208">
        <v>147373.61632</v>
      </c>
      <c r="N13" s="208">
        <v>535823.82435999997</v>
      </c>
      <c r="O13" s="208">
        <v>244646.95119999998</v>
      </c>
      <c r="P13" s="208">
        <v>9166286.9771899991</v>
      </c>
      <c r="Q13" s="209">
        <v>5.6779512336255007E-2</v>
      </c>
    </row>
    <row r="14" spans="1:17" ht="18" customHeight="1">
      <c r="A14" s="472" t="s">
        <v>802</v>
      </c>
      <c r="B14" s="208">
        <v>1170098.51303</v>
      </c>
      <c r="C14" s="208">
        <v>1061191.7069999999</v>
      </c>
      <c r="D14" s="208">
        <v>1850662.51517</v>
      </c>
      <c r="E14" s="208">
        <v>986007.79599000001</v>
      </c>
      <c r="F14" s="208">
        <v>746627.21803999995</v>
      </c>
      <c r="G14" s="208">
        <v>451281.42373000004</v>
      </c>
      <c r="H14" s="208">
        <v>363636.65647000005</v>
      </c>
      <c r="I14" s="208">
        <v>307637.84521</v>
      </c>
      <c r="J14" s="208">
        <v>6570.83518</v>
      </c>
      <c r="K14" s="208">
        <v>3773.70559</v>
      </c>
      <c r="L14" s="208">
        <v>430675.33730999997</v>
      </c>
      <c r="M14" s="208">
        <v>106288.56174999999</v>
      </c>
      <c r="N14" s="208">
        <v>323192.58689999999</v>
      </c>
      <c r="O14" s="208">
        <v>175818.95252000002</v>
      </c>
      <c r="P14" s="208">
        <v>7983463.6538900007</v>
      </c>
      <c r="Q14" s="209">
        <v>4.9452649055185129E-2</v>
      </c>
    </row>
    <row r="15" spans="1:17" ht="18" customHeight="1">
      <c r="A15" s="472" t="s">
        <v>803</v>
      </c>
      <c r="B15" s="208">
        <v>831186.83574999997</v>
      </c>
      <c r="C15" s="208">
        <v>826735.40251000004</v>
      </c>
      <c r="D15" s="208">
        <v>1344993.1857999999</v>
      </c>
      <c r="E15" s="208">
        <v>692638.97184999997</v>
      </c>
      <c r="F15" s="208">
        <v>505829.70439999999</v>
      </c>
      <c r="G15" s="208">
        <v>289828.92456000001</v>
      </c>
      <c r="H15" s="208">
        <v>190326.20305000001</v>
      </c>
      <c r="I15" s="208">
        <v>255782.345</v>
      </c>
      <c r="J15" s="208">
        <v>3770.2670200000002</v>
      </c>
      <c r="K15" s="208">
        <v>2712.9199100000001</v>
      </c>
      <c r="L15" s="208">
        <v>336506.45957999997</v>
      </c>
      <c r="M15" s="208">
        <v>85951.864560000002</v>
      </c>
      <c r="N15" s="208">
        <v>188623.33646000002</v>
      </c>
      <c r="O15" s="208">
        <v>184213.24490000002</v>
      </c>
      <c r="P15" s="208">
        <v>5739099.6653499985</v>
      </c>
      <c r="Q15" s="209">
        <v>3.5550193994431677E-2</v>
      </c>
    </row>
    <row r="16" spans="1:17" ht="18" customHeight="1">
      <c r="A16" s="472" t="s">
        <v>804</v>
      </c>
      <c r="B16" s="208">
        <v>897082.68761000002</v>
      </c>
      <c r="C16" s="208">
        <v>725761.99273000006</v>
      </c>
      <c r="D16" s="208">
        <v>1020316.00034</v>
      </c>
      <c r="E16" s="208">
        <v>489913.96455999999</v>
      </c>
      <c r="F16" s="208">
        <v>393380.64916999999</v>
      </c>
      <c r="G16" s="208">
        <v>234589.14874999999</v>
      </c>
      <c r="H16" s="208">
        <v>132822.14976</v>
      </c>
      <c r="I16" s="208">
        <v>246154.34914999999</v>
      </c>
      <c r="J16" s="208">
        <v>2772.4618999999998</v>
      </c>
      <c r="K16" s="208">
        <v>1334.5528200000001</v>
      </c>
      <c r="L16" s="208">
        <v>435267.39824000001</v>
      </c>
      <c r="M16" s="208">
        <v>43914.334799999997</v>
      </c>
      <c r="N16" s="208">
        <v>156793.77816999998</v>
      </c>
      <c r="O16" s="208">
        <v>173027.23569999999</v>
      </c>
      <c r="P16" s="208">
        <v>4953130.7037000004</v>
      </c>
      <c r="Q16" s="209">
        <v>3.0681599495375272E-2</v>
      </c>
    </row>
    <row r="17" spans="1:17" ht="18" customHeight="1">
      <c r="A17" s="472" t="s">
        <v>805</v>
      </c>
      <c r="B17" s="208">
        <v>493924.30219999998</v>
      </c>
      <c r="C17" s="208">
        <v>537507.47509000008</v>
      </c>
      <c r="D17" s="208">
        <v>646513.92008000007</v>
      </c>
      <c r="E17" s="208">
        <v>312125.22756999999</v>
      </c>
      <c r="F17" s="208">
        <v>258257.11596</v>
      </c>
      <c r="G17" s="208">
        <v>133633.3302</v>
      </c>
      <c r="H17" s="208">
        <v>85629.253779999999</v>
      </c>
      <c r="I17" s="208">
        <v>180790.90242</v>
      </c>
      <c r="J17" s="208">
        <v>1916.82221</v>
      </c>
      <c r="K17" s="208">
        <v>775.89165000000003</v>
      </c>
      <c r="L17" s="208">
        <v>238304.63383999999</v>
      </c>
      <c r="M17" s="208">
        <v>25696.552889999999</v>
      </c>
      <c r="N17" s="208">
        <v>92951.64409999999</v>
      </c>
      <c r="O17" s="208">
        <v>118755.2163</v>
      </c>
      <c r="P17" s="208">
        <v>3126782.2882900005</v>
      </c>
      <c r="Q17" s="209">
        <v>1.9368493911715953E-2</v>
      </c>
    </row>
    <row r="18" spans="1:17" ht="18" customHeight="1">
      <c r="A18" s="472" t="s">
        <v>806</v>
      </c>
      <c r="B18" s="208">
        <v>681988.92249999999</v>
      </c>
      <c r="C18" s="208">
        <v>843926.27341000002</v>
      </c>
      <c r="D18" s="208">
        <v>877990.16005999991</v>
      </c>
      <c r="E18" s="208">
        <v>419336.27950999996</v>
      </c>
      <c r="F18" s="208">
        <v>351982.22210000001</v>
      </c>
      <c r="G18" s="208">
        <v>180091.45318000001</v>
      </c>
      <c r="H18" s="208">
        <v>125763.46240999999</v>
      </c>
      <c r="I18" s="208">
        <v>434539.24737</v>
      </c>
      <c r="J18" s="208">
        <v>2150.6544599999997</v>
      </c>
      <c r="K18" s="208">
        <v>374.70546999999999</v>
      </c>
      <c r="L18" s="208">
        <v>413821.02188000001</v>
      </c>
      <c r="M18" s="208">
        <v>37097.289950000006</v>
      </c>
      <c r="N18" s="208">
        <v>141181.80684999999</v>
      </c>
      <c r="O18" s="208">
        <v>260280.91518000001</v>
      </c>
      <c r="P18" s="208">
        <v>4770524.4143300001</v>
      </c>
      <c r="Q18" s="209">
        <v>2.9550465800154638E-2</v>
      </c>
    </row>
    <row r="19" spans="1:17" ht="18" customHeight="1">
      <c r="A19" s="472" t="s">
        <v>807</v>
      </c>
      <c r="B19" s="208">
        <v>897023.20765999996</v>
      </c>
      <c r="C19" s="208">
        <v>1235753.9085799998</v>
      </c>
      <c r="D19" s="208">
        <v>1126765.17456</v>
      </c>
      <c r="E19" s="208">
        <v>561148.70776000002</v>
      </c>
      <c r="F19" s="208">
        <v>477938.76506999996</v>
      </c>
      <c r="G19" s="208">
        <v>237600.13974000001</v>
      </c>
      <c r="H19" s="208">
        <v>171423.88877000002</v>
      </c>
      <c r="I19" s="208">
        <v>569015.51808000007</v>
      </c>
      <c r="J19" s="208">
        <v>3348.4670499999997</v>
      </c>
      <c r="K19" s="208">
        <v>620.65758999999991</v>
      </c>
      <c r="L19" s="208">
        <v>575104.46437000006</v>
      </c>
      <c r="M19" s="208">
        <v>47593.777929999997</v>
      </c>
      <c r="N19" s="208">
        <v>165882.53141999998</v>
      </c>
      <c r="O19" s="208">
        <v>386624.98220999999</v>
      </c>
      <c r="P19" s="208">
        <v>6455844.1907900004</v>
      </c>
      <c r="Q19" s="209">
        <v>3.9989985670759891E-2</v>
      </c>
    </row>
    <row r="20" spans="1:17" ht="18" customHeight="1">
      <c r="A20" s="472" t="s">
        <v>808</v>
      </c>
      <c r="B20" s="208">
        <v>1051221.56388</v>
      </c>
      <c r="C20" s="208">
        <v>1644393.9861199998</v>
      </c>
      <c r="D20" s="208">
        <v>1208431.6788900001</v>
      </c>
      <c r="E20" s="208">
        <v>658226.37254000001</v>
      </c>
      <c r="F20" s="208">
        <v>597135.68213999993</v>
      </c>
      <c r="G20" s="208">
        <v>269500.61360000004</v>
      </c>
      <c r="H20" s="208">
        <v>185586.00263</v>
      </c>
      <c r="I20" s="208">
        <v>723880.23522999999</v>
      </c>
      <c r="J20" s="208">
        <v>3334.91455</v>
      </c>
      <c r="K20" s="208">
        <v>560.26402000000007</v>
      </c>
      <c r="L20" s="208">
        <v>727405.08180999989</v>
      </c>
      <c r="M20" s="208">
        <v>58010.273710000001</v>
      </c>
      <c r="N20" s="208">
        <v>192739.30971</v>
      </c>
      <c r="O20" s="208">
        <v>529755.05822000001</v>
      </c>
      <c r="P20" s="208">
        <v>7850181.0370499995</v>
      </c>
      <c r="Q20" s="209">
        <v>4.8627045186802303E-2</v>
      </c>
    </row>
    <row r="21" spans="1:17" ht="18" customHeight="1">
      <c r="A21" s="472" t="s">
        <v>809</v>
      </c>
      <c r="B21" s="208">
        <v>186081.35084</v>
      </c>
      <c r="C21" s="208">
        <v>329640.18537000002</v>
      </c>
      <c r="D21" s="208">
        <v>194615.81197000001</v>
      </c>
      <c r="E21" s="208">
        <v>118861.1755</v>
      </c>
      <c r="F21" s="208">
        <v>124070.034</v>
      </c>
      <c r="G21" s="208">
        <v>49667.106899999999</v>
      </c>
      <c r="H21" s="208">
        <v>32543.334569999999</v>
      </c>
      <c r="I21" s="208">
        <v>117733.83173999999</v>
      </c>
      <c r="J21" s="208">
        <v>662.55691000000002</v>
      </c>
      <c r="K21" s="208">
        <v>137.64071999999999</v>
      </c>
      <c r="L21" s="208">
        <v>113817.92483</v>
      </c>
      <c r="M21" s="208">
        <v>9523.4026699999995</v>
      </c>
      <c r="N21" s="208">
        <v>38259.012340000001</v>
      </c>
      <c r="O21" s="208">
        <v>90302.400180000011</v>
      </c>
      <c r="P21" s="208">
        <v>1405915.7685400001</v>
      </c>
      <c r="Q21" s="209">
        <v>8.7087838207771297E-3</v>
      </c>
    </row>
    <row r="22" spans="1:17" ht="18" customHeight="1" thickBot="1">
      <c r="A22" s="472" t="s">
        <v>810</v>
      </c>
      <c r="B22" s="208">
        <v>214502.94163999998</v>
      </c>
      <c r="C22" s="208">
        <v>423824.44448000001</v>
      </c>
      <c r="D22" s="208">
        <v>206466.64355000001</v>
      </c>
      <c r="E22" s="208">
        <v>128058.79009000001</v>
      </c>
      <c r="F22" s="208">
        <v>127995.74654000001</v>
      </c>
      <c r="G22" s="208">
        <v>61269.722020000001</v>
      </c>
      <c r="H22" s="208">
        <v>43995.088880000003</v>
      </c>
      <c r="I22" s="208">
        <v>165118.50472999999</v>
      </c>
      <c r="J22" s="208">
        <v>712.12993000000006</v>
      </c>
      <c r="K22" s="208">
        <v>67.07347</v>
      </c>
      <c r="L22" s="208">
        <v>161541.86304</v>
      </c>
      <c r="M22" s="208">
        <v>13425.67</v>
      </c>
      <c r="N22" s="208">
        <v>56033.604639999998</v>
      </c>
      <c r="O22" s="208">
        <v>125225.66781</v>
      </c>
      <c r="P22" s="208">
        <v>1728237.8908199999</v>
      </c>
      <c r="Q22" s="209">
        <v>1.0705371202754948E-2</v>
      </c>
    </row>
    <row r="23" spans="1:17" ht="28.5" customHeight="1" thickTop="1" thickBot="1">
      <c r="A23" s="471" t="s">
        <v>6</v>
      </c>
      <c r="B23" s="329">
        <v>21612762.93045</v>
      </c>
      <c r="C23" s="329">
        <v>19579189.734230001</v>
      </c>
      <c r="D23" s="329">
        <v>28825518.028820001</v>
      </c>
      <c r="E23" s="329">
        <v>16692036.121440001</v>
      </c>
      <c r="F23" s="329">
        <v>16346681.373580003</v>
      </c>
      <c r="G23" s="329">
        <v>9223532.4828599989</v>
      </c>
      <c r="H23" s="329">
        <v>8511215.9746600017</v>
      </c>
      <c r="I23" s="329">
        <v>9070039.1629299987</v>
      </c>
      <c r="J23" s="329">
        <v>60450.617160000002</v>
      </c>
      <c r="K23" s="329">
        <v>318203.89989000006</v>
      </c>
      <c r="L23" s="329">
        <v>10153733.14064</v>
      </c>
      <c r="M23" s="329">
        <v>2480093.3350299997</v>
      </c>
      <c r="N23" s="329">
        <v>11550129.077069998</v>
      </c>
      <c r="O23" s="329">
        <v>7012935.8529900014</v>
      </c>
      <c r="P23" s="329">
        <v>161436521.73175001</v>
      </c>
      <c r="Q23" s="330">
        <v>1</v>
      </c>
    </row>
    <row r="24" spans="1:17" ht="34.5" customHeight="1" thickTop="1" thickBot="1">
      <c r="A24" s="473" t="s">
        <v>811</v>
      </c>
      <c r="B24" s="209">
        <v>0.13387777869968429</v>
      </c>
      <c r="C24" s="209">
        <v>0.12128104300192764</v>
      </c>
      <c r="D24" s="209">
        <v>0.17855636208960041</v>
      </c>
      <c r="E24" s="209">
        <v>0.10339690140980749</v>
      </c>
      <c r="F24" s="209">
        <v>0.101257641072956</v>
      </c>
      <c r="G24" s="209">
        <v>5.7134113049005258E-2</v>
      </c>
      <c r="H24" s="209">
        <v>5.2721750217107691E-2</v>
      </c>
      <c r="I24" s="209">
        <v>5.6183316300639656E-2</v>
      </c>
      <c r="J24" s="209">
        <v>3.744544079093044E-4</v>
      </c>
      <c r="K24" s="209">
        <v>1.9710775261792468E-3</v>
      </c>
      <c r="L24" s="209">
        <v>6.289613423108735E-2</v>
      </c>
      <c r="M24" s="209">
        <v>1.5362653434462812E-2</v>
      </c>
      <c r="N24" s="209">
        <v>7.1545948544792098E-2</v>
      </c>
      <c r="O24" s="209">
        <v>4.34408260148407E-2</v>
      </c>
      <c r="P24" s="209">
        <v>1</v>
      </c>
      <c r="Q24" s="331"/>
    </row>
    <row r="25" spans="1:17" ht="51" customHeight="1" thickTop="1" thickBot="1">
      <c r="A25" s="474" t="s">
        <v>812</v>
      </c>
      <c r="B25" s="893" t="s">
        <v>297</v>
      </c>
      <c r="C25" s="893" t="s">
        <v>298</v>
      </c>
      <c r="D25" s="893" t="s">
        <v>299</v>
      </c>
      <c r="E25" s="893" t="s">
        <v>300</v>
      </c>
      <c r="F25" s="893" t="s">
        <v>301</v>
      </c>
      <c r="G25" s="893" t="s">
        <v>302</v>
      </c>
      <c r="H25" s="893" t="s">
        <v>303</v>
      </c>
      <c r="I25" s="893" t="s">
        <v>304</v>
      </c>
      <c r="J25" s="893" t="s">
        <v>305</v>
      </c>
      <c r="K25" s="893" t="s">
        <v>306</v>
      </c>
      <c r="L25" s="893" t="s">
        <v>307</v>
      </c>
      <c r="M25" s="893" t="s">
        <v>308</v>
      </c>
      <c r="N25" s="893" t="s">
        <v>1074</v>
      </c>
      <c r="O25" s="893" t="s">
        <v>1075</v>
      </c>
      <c r="P25" s="894" t="s">
        <v>309</v>
      </c>
      <c r="Q25" s="893" t="s">
        <v>709</v>
      </c>
    </row>
    <row r="26" spans="1:17" ht="28.5" customHeight="1" thickTop="1">
      <c r="A26" s="472" t="s">
        <v>797</v>
      </c>
      <c r="B26" s="208">
        <v>98</v>
      </c>
      <c r="C26" s="208">
        <v>70</v>
      </c>
      <c r="D26" s="208">
        <v>126</v>
      </c>
      <c r="E26" s="208">
        <v>87</v>
      </c>
      <c r="F26" s="208">
        <v>125</v>
      </c>
      <c r="G26" s="208">
        <v>27</v>
      </c>
      <c r="H26" s="208">
        <v>37</v>
      </c>
      <c r="I26" s="208">
        <v>14</v>
      </c>
      <c r="J26" s="208">
        <v>0</v>
      </c>
      <c r="K26" s="208">
        <v>2</v>
      </c>
      <c r="L26" s="208">
        <v>26</v>
      </c>
      <c r="M26" s="208">
        <v>8</v>
      </c>
      <c r="N26" s="208">
        <v>71</v>
      </c>
      <c r="O26" s="208">
        <v>16</v>
      </c>
      <c r="P26" s="208">
        <v>707</v>
      </c>
      <c r="Q26" s="209">
        <v>7.8381965629009174E-5</v>
      </c>
    </row>
    <row r="27" spans="1:17" ht="17.25" customHeight="1">
      <c r="A27" s="472" t="s">
        <v>798</v>
      </c>
      <c r="B27" s="208">
        <v>478</v>
      </c>
      <c r="C27" s="208">
        <v>262</v>
      </c>
      <c r="D27" s="208">
        <v>576</v>
      </c>
      <c r="E27" s="208">
        <v>351</v>
      </c>
      <c r="F27" s="208">
        <v>403</v>
      </c>
      <c r="G27" s="208">
        <v>271</v>
      </c>
      <c r="H27" s="208">
        <v>179</v>
      </c>
      <c r="I27" s="208">
        <v>138</v>
      </c>
      <c r="J27" s="208">
        <v>0</v>
      </c>
      <c r="K27" s="208">
        <v>11</v>
      </c>
      <c r="L27" s="208">
        <v>214</v>
      </c>
      <c r="M27" s="208">
        <v>50</v>
      </c>
      <c r="N27" s="208">
        <v>502</v>
      </c>
      <c r="O27" s="208">
        <v>120</v>
      </c>
      <c r="P27" s="208">
        <v>3555</v>
      </c>
      <c r="Q27" s="209">
        <v>3.9412713976114231E-4</v>
      </c>
    </row>
    <row r="28" spans="1:17" ht="17.25" customHeight="1">
      <c r="A28" s="472" t="s">
        <v>799</v>
      </c>
      <c r="B28" s="208">
        <v>716</v>
      </c>
      <c r="C28" s="208">
        <v>590</v>
      </c>
      <c r="D28" s="208">
        <v>997</v>
      </c>
      <c r="E28" s="208">
        <v>767</v>
      </c>
      <c r="F28" s="208">
        <v>587</v>
      </c>
      <c r="G28" s="208">
        <v>478</v>
      </c>
      <c r="H28" s="208">
        <v>509</v>
      </c>
      <c r="I28" s="208">
        <v>547</v>
      </c>
      <c r="J28" s="208">
        <v>1</v>
      </c>
      <c r="K28" s="208">
        <v>19</v>
      </c>
      <c r="L28" s="208">
        <v>440</v>
      </c>
      <c r="M28" s="208">
        <v>162</v>
      </c>
      <c r="N28" s="208">
        <v>280</v>
      </c>
      <c r="O28" s="208">
        <v>521</v>
      </c>
      <c r="P28" s="208">
        <v>6614</v>
      </c>
      <c r="Q28" s="209">
        <v>7.332649514430929E-4</v>
      </c>
    </row>
    <row r="29" spans="1:17" ht="17.25" customHeight="1">
      <c r="A29" s="472" t="s">
        <v>800</v>
      </c>
      <c r="B29" s="208">
        <v>655</v>
      </c>
      <c r="C29" s="208">
        <v>715</v>
      </c>
      <c r="D29" s="208">
        <v>1336</v>
      </c>
      <c r="E29" s="208">
        <v>720</v>
      </c>
      <c r="F29" s="208">
        <v>796</v>
      </c>
      <c r="G29" s="208">
        <v>417</v>
      </c>
      <c r="H29" s="208">
        <v>527</v>
      </c>
      <c r="I29" s="208">
        <v>602</v>
      </c>
      <c r="J29" s="208">
        <v>9</v>
      </c>
      <c r="K29" s="208">
        <v>19</v>
      </c>
      <c r="L29" s="208">
        <v>422</v>
      </c>
      <c r="M29" s="208">
        <v>137</v>
      </c>
      <c r="N29" s="208">
        <v>447</v>
      </c>
      <c r="O29" s="208">
        <v>330</v>
      </c>
      <c r="P29" s="208">
        <v>7132</v>
      </c>
      <c r="Q29" s="209">
        <v>7.9069332229999071E-4</v>
      </c>
    </row>
    <row r="30" spans="1:17" ht="17.25" customHeight="1">
      <c r="A30" s="472" t="s">
        <v>801</v>
      </c>
      <c r="B30" s="208">
        <v>1171</v>
      </c>
      <c r="C30" s="208">
        <v>1019</v>
      </c>
      <c r="D30" s="208">
        <v>2149</v>
      </c>
      <c r="E30" s="208">
        <v>1083</v>
      </c>
      <c r="F30" s="208">
        <v>967</v>
      </c>
      <c r="G30" s="208">
        <v>538</v>
      </c>
      <c r="H30" s="208">
        <v>599</v>
      </c>
      <c r="I30" s="208">
        <v>540</v>
      </c>
      <c r="J30" s="208">
        <v>16</v>
      </c>
      <c r="K30" s="208">
        <v>4</v>
      </c>
      <c r="L30" s="208">
        <v>510</v>
      </c>
      <c r="M30" s="208">
        <v>150</v>
      </c>
      <c r="N30" s="208">
        <v>551</v>
      </c>
      <c r="O30" s="208">
        <v>257</v>
      </c>
      <c r="P30" s="208">
        <v>9554</v>
      </c>
      <c r="Q30" s="209">
        <v>1.0592097590092697E-3</v>
      </c>
    </row>
    <row r="31" spans="1:17" ht="17.25" customHeight="1">
      <c r="A31" s="472" t="s">
        <v>802</v>
      </c>
      <c r="B31" s="208">
        <v>2467</v>
      </c>
      <c r="C31" s="208">
        <v>2217</v>
      </c>
      <c r="D31" s="208">
        <v>3928</v>
      </c>
      <c r="E31" s="208">
        <v>2085</v>
      </c>
      <c r="F31" s="208">
        <v>1601</v>
      </c>
      <c r="G31" s="208">
        <v>951</v>
      </c>
      <c r="H31" s="208">
        <v>770</v>
      </c>
      <c r="I31" s="208">
        <v>651</v>
      </c>
      <c r="J31" s="208">
        <v>14</v>
      </c>
      <c r="K31" s="208">
        <v>8</v>
      </c>
      <c r="L31" s="208">
        <v>919</v>
      </c>
      <c r="M31" s="208">
        <v>231</v>
      </c>
      <c r="N31" s="208">
        <v>676</v>
      </c>
      <c r="O31" s="208">
        <v>380</v>
      </c>
      <c r="P31" s="208">
        <v>16898</v>
      </c>
      <c r="Q31" s="209">
        <v>1.8734065844398828E-3</v>
      </c>
    </row>
    <row r="32" spans="1:17" ht="17.25" customHeight="1">
      <c r="A32" s="472" t="s">
        <v>803</v>
      </c>
      <c r="B32" s="208">
        <v>3157</v>
      </c>
      <c r="C32" s="208">
        <v>3166</v>
      </c>
      <c r="D32" s="208">
        <v>5084</v>
      </c>
      <c r="E32" s="208">
        <v>2635</v>
      </c>
      <c r="F32" s="208">
        <v>1914</v>
      </c>
      <c r="G32" s="208">
        <v>1104</v>
      </c>
      <c r="H32" s="208">
        <v>721</v>
      </c>
      <c r="I32" s="208">
        <v>974</v>
      </c>
      <c r="J32" s="208">
        <v>14</v>
      </c>
      <c r="K32" s="208">
        <v>11</v>
      </c>
      <c r="L32" s="208">
        <v>1297</v>
      </c>
      <c r="M32" s="208">
        <v>313</v>
      </c>
      <c r="N32" s="208">
        <v>713</v>
      </c>
      <c r="O32" s="208">
        <v>691</v>
      </c>
      <c r="P32" s="208">
        <v>21794</v>
      </c>
      <c r="Q32" s="209">
        <v>2.4162044680602914E-3</v>
      </c>
    </row>
    <row r="33" spans="1:18" ht="17.25" customHeight="1">
      <c r="A33" s="472" t="s">
        <v>804</v>
      </c>
      <c r="B33" s="208">
        <v>5283</v>
      </c>
      <c r="C33" s="208">
        <v>4361</v>
      </c>
      <c r="D33" s="208">
        <v>6094</v>
      </c>
      <c r="E33" s="208">
        <v>2933</v>
      </c>
      <c r="F33" s="208">
        <v>2358</v>
      </c>
      <c r="G33" s="208">
        <v>1394</v>
      </c>
      <c r="H33" s="208">
        <v>803</v>
      </c>
      <c r="I33" s="208">
        <v>1478</v>
      </c>
      <c r="J33" s="208">
        <v>17</v>
      </c>
      <c r="K33" s="208">
        <v>8</v>
      </c>
      <c r="L33" s="208">
        <v>2688</v>
      </c>
      <c r="M33" s="208">
        <v>257</v>
      </c>
      <c r="N33" s="208">
        <v>937</v>
      </c>
      <c r="O33" s="208">
        <v>1025</v>
      </c>
      <c r="P33" s="208">
        <v>29636</v>
      </c>
      <c r="Q33" s="209">
        <v>3.2856123527317056E-3</v>
      </c>
    </row>
    <row r="34" spans="1:18" ht="17.25" customHeight="1">
      <c r="A34" s="472" t="s">
        <v>805</v>
      </c>
      <c r="B34" s="208">
        <v>4179</v>
      </c>
      <c r="C34" s="208">
        <v>4550</v>
      </c>
      <c r="D34" s="208">
        <v>5463</v>
      </c>
      <c r="E34" s="208">
        <v>2626</v>
      </c>
      <c r="F34" s="208">
        <v>2183</v>
      </c>
      <c r="G34" s="208">
        <v>1124</v>
      </c>
      <c r="H34" s="208">
        <v>726</v>
      </c>
      <c r="I34" s="208">
        <v>1540</v>
      </c>
      <c r="J34" s="208">
        <v>16</v>
      </c>
      <c r="K34" s="208">
        <v>7</v>
      </c>
      <c r="L34" s="208">
        <v>2027</v>
      </c>
      <c r="M34" s="208">
        <v>217</v>
      </c>
      <c r="N34" s="208">
        <v>782</v>
      </c>
      <c r="O34" s="208">
        <v>1004</v>
      </c>
      <c r="P34" s="208">
        <v>26444</v>
      </c>
      <c r="Q34" s="209">
        <v>2.931729418802714E-3</v>
      </c>
    </row>
    <row r="35" spans="1:18" ht="17.25" customHeight="1">
      <c r="A35" s="472" t="s">
        <v>806</v>
      </c>
      <c r="B35" s="208">
        <v>8213</v>
      </c>
      <c r="C35" s="208">
        <v>10205</v>
      </c>
      <c r="D35" s="208">
        <v>10626</v>
      </c>
      <c r="E35" s="208">
        <v>5060</v>
      </c>
      <c r="F35" s="208">
        <v>4215</v>
      </c>
      <c r="G35" s="208">
        <v>2174</v>
      </c>
      <c r="H35" s="208">
        <v>1527</v>
      </c>
      <c r="I35" s="208">
        <v>5463</v>
      </c>
      <c r="J35" s="208">
        <v>25</v>
      </c>
      <c r="K35" s="208">
        <v>4</v>
      </c>
      <c r="L35" s="208">
        <v>5080</v>
      </c>
      <c r="M35" s="208">
        <v>444</v>
      </c>
      <c r="N35" s="208">
        <v>1692</v>
      </c>
      <c r="O35" s="208">
        <v>3218</v>
      </c>
      <c r="P35" s="208">
        <v>57946</v>
      </c>
      <c r="Q35" s="209">
        <v>6.4242169453162176E-3</v>
      </c>
    </row>
    <row r="36" spans="1:18" ht="17.25" customHeight="1">
      <c r="A36" s="472" t="s">
        <v>807</v>
      </c>
      <c r="B36" s="208">
        <v>18474</v>
      </c>
      <c r="C36" s="208">
        <v>25655</v>
      </c>
      <c r="D36" s="208">
        <v>23113</v>
      </c>
      <c r="E36" s="208">
        <v>11518</v>
      </c>
      <c r="F36" s="208">
        <v>9852</v>
      </c>
      <c r="G36" s="208">
        <v>4858</v>
      </c>
      <c r="H36" s="208">
        <v>3552</v>
      </c>
      <c r="I36" s="208">
        <v>11887</v>
      </c>
      <c r="J36" s="208">
        <v>67</v>
      </c>
      <c r="K36" s="208">
        <v>13</v>
      </c>
      <c r="L36" s="208">
        <v>11962</v>
      </c>
      <c r="M36" s="208">
        <v>971</v>
      </c>
      <c r="N36" s="208">
        <v>3435</v>
      </c>
      <c r="O36" s="208">
        <v>8100</v>
      </c>
      <c r="P36" s="208">
        <v>133457</v>
      </c>
      <c r="Q36" s="209">
        <v>1.4795787817469134E-2</v>
      </c>
    </row>
    <row r="37" spans="1:18" ht="17.25" customHeight="1">
      <c r="A37" s="472" t="s">
        <v>808</v>
      </c>
      <c r="B37" s="208">
        <v>66653</v>
      </c>
      <c r="C37" s="208">
        <v>105203</v>
      </c>
      <c r="D37" s="208">
        <v>75277</v>
      </c>
      <c r="E37" s="208">
        <v>41629</v>
      </c>
      <c r="F37" s="208">
        <v>38385</v>
      </c>
      <c r="G37" s="208">
        <v>16997</v>
      </c>
      <c r="H37" s="208">
        <v>11628</v>
      </c>
      <c r="I37" s="208">
        <v>45672</v>
      </c>
      <c r="J37" s="208">
        <v>209</v>
      </c>
      <c r="K37" s="208">
        <v>38</v>
      </c>
      <c r="L37" s="208">
        <v>46075</v>
      </c>
      <c r="M37" s="208">
        <v>3686</v>
      </c>
      <c r="N37" s="208">
        <v>12459</v>
      </c>
      <c r="O37" s="208">
        <v>33672</v>
      </c>
      <c r="P37" s="208">
        <v>497583</v>
      </c>
      <c r="Q37" s="209">
        <v>5.5164828293605764E-2</v>
      </c>
    </row>
    <row r="38" spans="1:18" ht="17.25" customHeight="1">
      <c r="A38" s="472" t="s">
        <v>809</v>
      </c>
      <c r="B38" s="208">
        <v>37822</v>
      </c>
      <c r="C38" s="208">
        <v>67547</v>
      </c>
      <c r="D38" s="208">
        <v>39292</v>
      </c>
      <c r="E38" s="208">
        <v>24246</v>
      </c>
      <c r="F38" s="208">
        <v>25296</v>
      </c>
      <c r="G38" s="208">
        <v>10010</v>
      </c>
      <c r="H38" s="208">
        <v>6623</v>
      </c>
      <c r="I38" s="208">
        <v>24009</v>
      </c>
      <c r="J38" s="208">
        <v>135</v>
      </c>
      <c r="K38" s="208">
        <v>27</v>
      </c>
      <c r="L38" s="208">
        <v>23225</v>
      </c>
      <c r="M38" s="208">
        <v>1948</v>
      </c>
      <c r="N38" s="208">
        <v>7766</v>
      </c>
      <c r="O38" s="208">
        <v>18420</v>
      </c>
      <c r="P38" s="208">
        <v>286366</v>
      </c>
      <c r="Q38" s="209">
        <v>3.1748132912753663E-2</v>
      </c>
    </row>
    <row r="39" spans="1:18" ht="17.25" customHeight="1" thickBot="1">
      <c r="A39" s="472" t="s">
        <v>810</v>
      </c>
      <c r="B39" s="208">
        <v>828140</v>
      </c>
      <c r="C39" s="208">
        <v>1362462</v>
      </c>
      <c r="D39" s="208">
        <v>1007770</v>
      </c>
      <c r="E39" s="208">
        <v>397428</v>
      </c>
      <c r="F39" s="208">
        <v>684486</v>
      </c>
      <c r="G39" s="208">
        <v>264254</v>
      </c>
      <c r="H39" s="208">
        <v>218233</v>
      </c>
      <c r="I39" s="208">
        <v>973003</v>
      </c>
      <c r="J39" s="208">
        <v>2269</v>
      </c>
      <c r="K39" s="208">
        <v>72</v>
      </c>
      <c r="L39" s="208">
        <v>879645</v>
      </c>
      <c r="M39" s="208">
        <v>88955</v>
      </c>
      <c r="N39" s="208">
        <v>313139</v>
      </c>
      <c r="O39" s="208">
        <v>902390</v>
      </c>
      <c r="P39" s="208">
        <v>7922246</v>
      </c>
      <c r="Q39" s="209">
        <v>0.87830440406867816</v>
      </c>
    </row>
    <row r="40" spans="1:18" ht="27.75" customHeight="1" thickTop="1" thickBot="1">
      <c r="A40" s="471" t="s">
        <v>6</v>
      </c>
      <c r="B40" s="329">
        <v>977506</v>
      </c>
      <c r="C40" s="329">
        <v>1588022</v>
      </c>
      <c r="D40" s="329">
        <v>1181831</v>
      </c>
      <c r="E40" s="329">
        <v>493168</v>
      </c>
      <c r="F40" s="329">
        <v>773168</v>
      </c>
      <c r="G40" s="329">
        <v>304597</v>
      </c>
      <c r="H40" s="329">
        <v>246434</v>
      </c>
      <c r="I40" s="329">
        <v>1066518</v>
      </c>
      <c r="J40" s="329">
        <v>2792</v>
      </c>
      <c r="K40" s="329">
        <v>243</v>
      </c>
      <c r="L40" s="329">
        <v>974530</v>
      </c>
      <c r="M40" s="329">
        <v>97529</v>
      </c>
      <c r="N40" s="329">
        <v>343450</v>
      </c>
      <c r="O40" s="329">
        <v>970144</v>
      </c>
      <c r="P40" s="329">
        <v>9019932</v>
      </c>
      <c r="Q40" s="330">
        <v>1</v>
      </c>
    </row>
    <row r="41" spans="1:18" ht="36.75" customHeight="1" thickTop="1">
      <c r="A41" s="473" t="s">
        <v>811</v>
      </c>
      <c r="B41" s="209">
        <v>0.10837177043019837</v>
      </c>
      <c r="C41" s="209">
        <v>0.17605698136083509</v>
      </c>
      <c r="D41" s="209">
        <v>0.13102438022814364</v>
      </c>
      <c r="E41" s="209">
        <v>5.4675356754352471E-2</v>
      </c>
      <c r="F41" s="209">
        <v>8.5717719379702642E-2</v>
      </c>
      <c r="G41" s="209">
        <v>3.3769323316406377E-2</v>
      </c>
      <c r="H41" s="209">
        <v>2.7321048540055511E-2</v>
      </c>
      <c r="I41" s="209">
        <v>0.11824013750879718</v>
      </c>
      <c r="J41" s="209">
        <v>3.095367016070631E-4</v>
      </c>
      <c r="K41" s="209">
        <v>2.6940336135571755E-5</v>
      </c>
      <c r="L41" s="209">
        <v>0.10804183446172322</v>
      </c>
      <c r="M41" s="209">
        <v>1.0812609230313488E-2</v>
      </c>
      <c r="N41" s="209">
        <v>3.807678372741613E-2</v>
      </c>
      <c r="O41" s="209">
        <v>0.10755557802431326</v>
      </c>
      <c r="P41" s="209">
        <v>1</v>
      </c>
      <c r="Q41" s="332"/>
      <c r="R41" s="147"/>
    </row>
    <row r="42" spans="1:18" ht="9" customHeight="1" thickBot="1">
      <c r="A42" s="475"/>
      <c r="B42" s="895"/>
      <c r="C42" s="333"/>
      <c r="D42" s="333"/>
      <c r="E42" s="333"/>
      <c r="F42" s="333"/>
      <c r="G42" s="333"/>
      <c r="H42" s="895"/>
      <c r="I42" s="895"/>
      <c r="J42" s="895"/>
      <c r="K42" s="895"/>
      <c r="L42" s="895"/>
      <c r="M42" s="895"/>
      <c r="N42" s="895"/>
      <c r="O42" s="895"/>
      <c r="P42" s="896"/>
      <c r="Q42" s="896"/>
    </row>
    <row r="43" spans="1:18" s="109" customFormat="1" ht="38.25" customHeight="1" thickTop="1">
      <c r="A43" s="1129" t="s">
        <v>813</v>
      </c>
      <c r="B43" s="1130"/>
      <c r="C43" s="1130"/>
      <c r="D43" s="1130"/>
      <c r="E43" s="1130"/>
      <c r="F43" s="1130"/>
      <c r="G43" s="1130"/>
      <c r="H43" s="1130"/>
      <c r="I43" s="1130"/>
      <c r="J43" s="1130"/>
      <c r="K43" s="1130"/>
      <c r="L43" s="1130"/>
      <c r="M43" s="1130"/>
      <c r="N43" s="1130"/>
      <c r="O43" s="1130"/>
      <c r="P43" s="1130"/>
      <c r="Q43" s="1130"/>
    </row>
    <row r="44" spans="1:18" ht="17.25" customHeight="1">
      <c r="A44" s="883"/>
      <c r="B44" s="299"/>
      <c r="C44" s="151"/>
      <c r="D44" s="151"/>
      <c r="E44" s="151"/>
      <c r="F44" s="151"/>
      <c r="G44" s="151"/>
      <c r="H44" s="299"/>
      <c r="I44" s="299"/>
      <c r="J44" s="299"/>
      <c r="K44" s="299"/>
      <c r="L44" s="299"/>
      <c r="M44" s="299"/>
      <c r="N44" s="299"/>
      <c r="O44" s="299"/>
      <c r="P44" s="217"/>
      <c r="Q44" s="897"/>
    </row>
    <row r="45" spans="1:18" ht="32.25" customHeight="1">
      <c r="A45" s="1126" t="s">
        <v>1072</v>
      </c>
      <c r="B45" s="1126"/>
      <c r="C45" s="1126"/>
      <c r="D45" s="1126"/>
      <c r="E45" s="1126"/>
      <c r="F45" s="1126"/>
      <c r="G45" s="1126"/>
      <c r="H45" s="1126"/>
      <c r="I45" s="1126"/>
      <c r="J45" s="1126"/>
      <c r="K45" s="1126"/>
      <c r="L45" s="1126"/>
      <c r="M45" s="1126"/>
      <c r="N45" s="1126"/>
      <c r="O45" s="1126"/>
      <c r="P45" s="1126"/>
      <c r="Q45" s="1126"/>
    </row>
    <row r="46" spans="1:18" ht="32.25" customHeight="1">
      <c r="A46" s="1126" t="s">
        <v>814</v>
      </c>
      <c r="B46" s="1126"/>
      <c r="C46" s="1126"/>
      <c r="D46" s="1126"/>
      <c r="E46" s="1126"/>
      <c r="F46" s="1126"/>
      <c r="G46" s="1126"/>
      <c r="H46" s="1126"/>
      <c r="I46" s="1126"/>
      <c r="J46" s="1126"/>
      <c r="K46" s="1126"/>
      <c r="L46" s="1126"/>
      <c r="M46" s="1126"/>
      <c r="N46" s="1126"/>
      <c r="O46" s="1126"/>
      <c r="P46" s="1126"/>
      <c r="Q46" s="1126"/>
    </row>
    <row r="47" spans="1:18" ht="32.25" customHeight="1">
      <c r="A47" s="1126" t="s">
        <v>1432</v>
      </c>
      <c r="B47" s="1126"/>
      <c r="C47" s="1126"/>
      <c r="D47" s="1126"/>
      <c r="E47" s="1126"/>
      <c r="F47" s="1126"/>
      <c r="G47" s="1126"/>
      <c r="H47" s="1126"/>
      <c r="I47" s="1126"/>
      <c r="J47" s="1126"/>
      <c r="K47" s="1126"/>
      <c r="L47" s="1126"/>
      <c r="M47" s="1126"/>
      <c r="N47" s="1126"/>
      <c r="O47" s="1126"/>
      <c r="P47" s="1126"/>
      <c r="Q47" s="1126"/>
    </row>
    <row r="48" spans="1:18" ht="32.25" customHeight="1">
      <c r="A48" s="1127" t="s">
        <v>1256</v>
      </c>
      <c r="B48" s="1127"/>
      <c r="C48" s="1127"/>
      <c r="D48" s="1127"/>
      <c r="E48" s="1127"/>
      <c r="F48" s="1127"/>
      <c r="G48" s="1127"/>
      <c r="H48" s="1127"/>
      <c r="I48" s="1127"/>
      <c r="J48" s="1127"/>
      <c r="K48" s="1127"/>
      <c r="L48" s="1127"/>
      <c r="M48" s="1127"/>
      <c r="N48" s="1127"/>
      <c r="O48" s="1127"/>
      <c r="P48" s="1127"/>
      <c r="Q48" s="1127"/>
    </row>
    <row r="49" spans="1:17" ht="17.25" customHeight="1">
      <c r="A49" s="884"/>
    </row>
    <row r="50" spans="1:17" ht="17.25" customHeight="1" thickBot="1">
      <c r="A50" s="882"/>
      <c r="B50" s="890"/>
      <c r="C50" s="891"/>
      <c r="D50" s="890"/>
      <c r="E50" s="890"/>
      <c r="F50" s="890"/>
      <c r="G50" s="890"/>
      <c r="H50" s="890"/>
      <c r="I50" s="891"/>
      <c r="J50" s="890"/>
      <c r="K50" s="890"/>
      <c r="L50" s="890"/>
      <c r="M50" s="890"/>
      <c r="N50" s="890"/>
      <c r="O50" s="890"/>
      <c r="P50" s="890"/>
      <c r="Q50" s="892"/>
    </row>
    <row r="51" spans="1:17" ht="43.5" customHeight="1" thickTop="1" thickBot="1">
      <c r="A51" s="471" t="s">
        <v>795</v>
      </c>
      <c r="B51" s="893" t="s">
        <v>297</v>
      </c>
      <c r="C51" s="893" t="s">
        <v>298</v>
      </c>
      <c r="D51" s="893" t="s">
        <v>299</v>
      </c>
      <c r="E51" s="893" t="s">
        <v>300</v>
      </c>
      <c r="F51" s="893" t="s">
        <v>301</v>
      </c>
      <c r="G51" s="893" t="s">
        <v>302</v>
      </c>
      <c r="H51" s="893" t="s">
        <v>303</v>
      </c>
      <c r="I51" s="893" t="s">
        <v>304</v>
      </c>
      <c r="J51" s="893" t="s">
        <v>305</v>
      </c>
      <c r="K51" s="893" t="s">
        <v>306</v>
      </c>
      <c r="L51" s="893" t="s">
        <v>307</v>
      </c>
      <c r="M51" s="893" t="s">
        <v>308</v>
      </c>
      <c r="N51" s="893" t="s">
        <v>1074</v>
      </c>
      <c r="O51" s="893" t="s">
        <v>1075</v>
      </c>
      <c r="P51" s="894" t="s">
        <v>309</v>
      </c>
      <c r="Q51" s="893" t="s">
        <v>796</v>
      </c>
    </row>
    <row r="52" spans="1:17" ht="17.25" customHeight="1" thickTop="1">
      <c r="A52" s="472" t="s">
        <v>797</v>
      </c>
      <c r="B52" s="208">
        <v>2856283.6897</v>
      </c>
      <c r="C52" s="208">
        <v>1514933.6103599998</v>
      </c>
      <c r="D52" s="208">
        <v>3221856.6978699998</v>
      </c>
      <c r="E52" s="208">
        <v>1631994.94334</v>
      </c>
      <c r="F52" s="208">
        <v>1625020.95698</v>
      </c>
      <c r="G52" s="208">
        <v>573257.42441999994</v>
      </c>
      <c r="H52" s="208">
        <v>570053.99502999999</v>
      </c>
      <c r="I52" s="208">
        <v>0</v>
      </c>
      <c r="J52" s="208">
        <v>0</v>
      </c>
      <c r="K52" s="208">
        <v>0</v>
      </c>
      <c r="L52" s="208">
        <v>504068.46055999998</v>
      </c>
      <c r="M52" s="208">
        <v>190124.79222999999</v>
      </c>
      <c r="N52" s="208">
        <v>773417.75798999995</v>
      </c>
      <c r="O52" s="208">
        <v>51587.931149999997</v>
      </c>
      <c r="P52" s="208">
        <v>13512600.25963</v>
      </c>
      <c r="Q52" s="209">
        <v>0.42077800375873931</v>
      </c>
    </row>
    <row r="53" spans="1:17" ht="17.25" customHeight="1">
      <c r="A53" s="472" t="s">
        <v>798</v>
      </c>
      <c r="B53" s="208">
        <v>582390.75685999996</v>
      </c>
      <c r="C53" s="208">
        <v>505957.92069</v>
      </c>
      <c r="D53" s="208">
        <v>537566.5798200001</v>
      </c>
      <c r="E53" s="208">
        <v>608169.51413000003</v>
      </c>
      <c r="F53" s="208">
        <v>304863.69251999998</v>
      </c>
      <c r="G53" s="208">
        <v>277757.58010000002</v>
      </c>
      <c r="H53" s="208">
        <v>171086.17436</v>
      </c>
      <c r="I53" s="208">
        <v>0</v>
      </c>
      <c r="J53" s="208">
        <v>0</v>
      </c>
      <c r="K53" s="208">
        <v>0</v>
      </c>
      <c r="L53" s="208">
        <v>14690.80276</v>
      </c>
      <c r="M53" s="208">
        <v>113020.25886</v>
      </c>
      <c r="N53" s="208">
        <v>258636.02225000001</v>
      </c>
      <c r="O53" s="208">
        <v>0</v>
      </c>
      <c r="P53" s="208">
        <v>3374139.3023499995</v>
      </c>
      <c r="Q53" s="209">
        <v>0.1050696070902355</v>
      </c>
    </row>
    <row r="54" spans="1:17" ht="17.25" customHeight="1">
      <c r="A54" s="472" t="s">
        <v>799</v>
      </c>
      <c r="B54" s="208">
        <v>591372.53989000001</v>
      </c>
      <c r="C54" s="208">
        <v>433022.03235000005</v>
      </c>
      <c r="D54" s="208">
        <v>571460.48054999998</v>
      </c>
      <c r="E54" s="208">
        <v>683009.99726999993</v>
      </c>
      <c r="F54" s="208">
        <v>398327.70730000001</v>
      </c>
      <c r="G54" s="208">
        <v>262610.94397000002</v>
      </c>
      <c r="H54" s="208">
        <v>160588.71558000002</v>
      </c>
      <c r="I54" s="208">
        <v>0</v>
      </c>
      <c r="J54" s="208">
        <v>3489.1498700000002</v>
      </c>
      <c r="K54" s="208">
        <v>9833.3900399999984</v>
      </c>
      <c r="L54" s="208">
        <v>10673.38672</v>
      </c>
      <c r="M54" s="208">
        <v>39131.462939999998</v>
      </c>
      <c r="N54" s="208">
        <v>263711.44808</v>
      </c>
      <c r="O54" s="208">
        <v>0</v>
      </c>
      <c r="P54" s="208">
        <v>3427231.2545599998</v>
      </c>
      <c r="Q54" s="209">
        <v>0.10672287331859574</v>
      </c>
    </row>
    <row r="55" spans="1:17" ht="17.25" customHeight="1">
      <c r="A55" s="472" t="s">
        <v>800</v>
      </c>
      <c r="B55" s="208">
        <v>593982.62346999999</v>
      </c>
      <c r="C55" s="208">
        <v>628563.60965</v>
      </c>
      <c r="D55" s="208">
        <v>669887.40232000011</v>
      </c>
      <c r="E55" s="208">
        <v>778253.55930999992</v>
      </c>
      <c r="F55" s="208">
        <v>427154.29227999999</v>
      </c>
      <c r="G55" s="208">
        <v>323668.08869999996</v>
      </c>
      <c r="H55" s="208">
        <v>207308.59666000001</v>
      </c>
      <c r="I55" s="208">
        <v>0</v>
      </c>
      <c r="J55" s="208">
        <v>12048.85169</v>
      </c>
      <c r="K55" s="208">
        <v>4379.5317599999998</v>
      </c>
      <c r="L55" s="208">
        <v>13511.749019999999</v>
      </c>
      <c r="M55" s="208">
        <v>41333.142799999994</v>
      </c>
      <c r="N55" s="208">
        <v>232978.99262</v>
      </c>
      <c r="O55" s="208">
        <v>0</v>
      </c>
      <c r="P55" s="208">
        <v>3933070.4402799997</v>
      </c>
      <c r="Q55" s="209">
        <v>0.12247454203524553</v>
      </c>
    </row>
    <row r="56" spans="1:17" ht="17.25" customHeight="1">
      <c r="A56" s="472" t="s">
        <v>801</v>
      </c>
      <c r="B56" s="208">
        <v>427477.26357000001</v>
      </c>
      <c r="C56" s="208">
        <v>406620.08088999998</v>
      </c>
      <c r="D56" s="208">
        <v>502241.77854000003</v>
      </c>
      <c r="E56" s="208">
        <v>451505.13694</v>
      </c>
      <c r="F56" s="208">
        <v>241988.31703999999</v>
      </c>
      <c r="G56" s="208">
        <v>217881.78486000001</v>
      </c>
      <c r="H56" s="208">
        <v>142852.87013999998</v>
      </c>
      <c r="I56" s="208">
        <v>0</v>
      </c>
      <c r="J56" s="208">
        <v>8298.4370099999996</v>
      </c>
      <c r="K56" s="208">
        <v>2467.1675099999998</v>
      </c>
      <c r="L56" s="208">
        <v>6047.6638800000001</v>
      </c>
      <c r="M56" s="208">
        <v>33571.468580000001</v>
      </c>
      <c r="N56" s="208">
        <v>139942.65583999999</v>
      </c>
      <c r="O56" s="208">
        <v>989.13968999999997</v>
      </c>
      <c r="P56" s="208">
        <v>2581883.7644900004</v>
      </c>
      <c r="Q56" s="209">
        <v>8.0399025760046358E-2</v>
      </c>
    </row>
    <row r="57" spans="1:17" ht="17.25" customHeight="1">
      <c r="A57" s="472" t="s">
        <v>802</v>
      </c>
      <c r="B57" s="208">
        <v>363960.07808000001</v>
      </c>
      <c r="C57" s="208">
        <v>335919.80629000004</v>
      </c>
      <c r="D57" s="208">
        <v>389007.78576</v>
      </c>
      <c r="E57" s="208">
        <v>390540.82287000003</v>
      </c>
      <c r="F57" s="208">
        <v>181182.04790000001</v>
      </c>
      <c r="G57" s="208">
        <v>159596.08056</v>
      </c>
      <c r="H57" s="208">
        <v>94936.624409999989</v>
      </c>
      <c r="I57" s="208">
        <v>0</v>
      </c>
      <c r="J57" s="208">
        <v>3188.7892499999998</v>
      </c>
      <c r="K57" s="208">
        <v>2316.5723800000001</v>
      </c>
      <c r="L57" s="208">
        <v>2196.3494100000003</v>
      </c>
      <c r="M57" s="208">
        <v>25222.869780000001</v>
      </c>
      <c r="N57" s="208">
        <v>99019.120089999997</v>
      </c>
      <c r="O57" s="208">
        <v>0</v>
      </c>
      <c r="P57" s="208">
        <v>2047086.9467799999</v>
      </c>
      <c r="Q57" s="209">
        <v>6.3745625744592763E-2</v>
      </c>
    </row>
    <row r="58" spans="1:17" ht="17.25" customHeight="1">
      <c r="A58" s="472" t="s">
        <v>803</v>
      </c>
      <c r="B58" s="208">
        <v>183701.38802000001</v>
      </c>
      <c r="C58" s="208">
        <v>179082.31580000001</v>
      </c>
      <c r="D58" s="208">
        <v>197721.73813999997</v>
      </c>
      <c r="E58" s="208">
        <v>198119.19685000001</v>
      </c>
      <c r="F58" s="208">
        <v>97256.389590000006</v>
      </c>
      <c r="G58" s="208">
        <v>90638.109510000009</v>
      </c>
      <c r="H58" s="208">
        <v>53933.793939999996</v>
      </c>
      <c r="I58" s="208">
        <v>0</v>
      </c>
      <c r="J58" s="208">
        <v>1745.4977900000001</v>
      </c>
      <c r="K58" s="208">
        <v>2221.5045</v>
      </c>
      <c r="L58" s="208">
        <v>2087.22318</v>
      </c>
      <c r="M58" s="208">
        <v>9376.0063699999992</v>
      </c>
      <c r="N58" s="208">
        <v>46311.071080000002</v>
      </c>
      <c r="O58" s="208">
        <v>245.03797</v>
      </c>
      <c r="P58" s="208">
        <v>1062439.2727399999</v>
      </c>
      <c r="Q58" s="209">
        <v>3.3084015489899872E-2</v>
      </c>
    </row>
    <row r="59" spans="1:17" ht="17.25" customHeight="1">
      <c r="A59" s="472" t="s">
        <v>804</v>
      </c>
      <c r="B59" s="208">
        <v>128392.90041</v>
      </c>
      <c r="C59" s="208">
        <v>106734.31928</v>
      </c>
      <c r="D59" s="208">
        <v>120327.33665000001</v>
      </c>
      <c r="E59" s="208">
        <v>113941.07316</v>
      </c>
      <c r="F59" s="208">
        <v>57817.330090000003</v>
      </c>
      <c r="G59" s="208">
        <v>56959.74065</v>
      </c>
      <c r="H59" s="208">
        <v>26496.23486</v>
      </c>
      <c r="I59" s="208">
        <v>0</v>
      </c>
      <c r="J59" s="208">
        <v>1007.19393</v>
      </c>
      <c r="K59" s="208">
        <v>1006.1278100000001</v>
      </c>
      <c r="L59" s="208">
        <v>859.67084999999997</v>
      </c>
      <c r="M59" s="208">
        <v>4827.3298500000001</v>
      </c>
      <c r="N59" s="208">
        <v>27802.162920000002</v>
      </c>
      <c r="O59" s="208">
        <v>0</v>
      </c>
      <c r="P59" s="208">
        <v>646171.42046000005</v>
      </c>
      <c r="Q59" s="209">
        <v>2.012156914013179E-2</v>
      </c>
    </row>
    <row r="60" spans="1:17" ht="17.25" customHeight="1">
      <c r="A60" s="472" t="s">
        <v>805</v>
      </c>
      <c r="B60" s="208">
        <v>65858.352759999994</v>
      </c>
      <c r="C60" s="208">
        <v>55246.839249999997</v>
      </c>
      <c r="D60" s="208">
        <v>68165.285730000003</v>
      </c>
      <c r="E60" s="208">
        <v>57930.953079999999</v>
      </c>
      <c r="F60" s="208">
        <v>32166.165730000001</v>
      </c>
      <c r="G60" s="208">
        <v>27648.605789999998</v>
      </c>
      <c r="H60" s="208">
        <v>16988.983459999999</v>
      </c>
      <c r="I60" s="208">
        <v>0</v>
      </c>
      <c r="J60" s="208">
        <v>595.42642000000001</v>
      </c>
      <c r="K60" s="208">
        <v>775.89165000000003</v>
      </c>
      <c r="L60" s="208">
        <v>465.86568</v>
      </c>
      <c r="M60" s="208">
        <v>3513.0760499999997</v>
      </c>
      <c r="N60" s="208">
        <v>13310.15518</v>
      </c>
      <c r="O60" s="208">
        <v>0</v>
      </c>
      <c r="P60" s="208">
        <v>342665.60077999998</v>
      </c>
      <c r="Q60" s="209">
        <v>1.0670496032045396E-2</v>
      </c>
    </row>
    <row r="61" spans="1:17" ht="17.25" customHeight="1">
      <c r="A61" s="472" t="s">
        <v>806</v>
      </c>
      <c r="B61" s="208">
        <v>71204.272540000005</v>
      </c>
      <c r="C61" s="208">
        <v>56065.459929999997</v>
      </c>
      <c r="D61" s="208">
        <v>77650.144629999995</v>
      </c>
      <c r="E61" s="208">
        <v>64298.315399999999</v>
      </c>
      <c r="F61" s="208">
        <v>34507.933239999998</v>
      </c>
      <c r="G61" s="208">
        <v>31407.866109999999</v>
      </c>
      <c r="H61" s="208">
        <v>18577.673640000001</v>
      </c>
      <c r="I61" s="208">
        <v>0</v>
      </c>
      <c r="J61" s="208">
        <v>704.83996999999999</v>
      </c>
      <c r="K61" s="208">
        <v>282.23890999999998</v>
      </c>
      <c r="L61" s="208">
        <v>326.15815000000003</v>
      </c>
      <c r="M61" s="208">
        <v>3459.2571699999999</v>
      </c>
      <c r="N61" s="208">
        <v>18485.680260000001</v>
      </c>
      <c r="O61" s="208">
        <v>0</v>
      </c>
      <c r="P61" s="208">
        <v>376969.83994999994</v>
      </c>
      <c r="Q61" s="209">
        <v>1.1738718949993994E-2</v>
      </c>
    </row>
    <row r="62" spans="1:17" ht="17.25" customHeight="1">
      <c r="A62" s="472" t="s">
        <v>807</v>
      </c>
      <c r="B62" s="208">
        <v>74402.044280000002</v>
      </c>
      <c r="C62" s="208">
        <v>60407.64918</v>
      </c>
      <c r="D62" s="208">
        <v>79951.509219999993</v>
      </c>
      <c r="E62" s="208">
        <v>66750.405729999999</v>
      </c>
      <c r="F62" s="208">
        <v>36635.695240000001</v>
      </c>
      <c r="G62" s="208">
        <v>32404.274140000001</v>
      </c>
      <c r="H62" s="208">
        <v>19726.030489999997</v>
      </c>
      <c r="I62" s="208">
        <v>0</v>
      </c>
      <c r="J62" s="208">
        <v>534.44123999999999</v>
      </c>
      <c r="K62" s="208">
        <v>564.79974000000004</v>
      </c>
      <c r="L62" s="208">
        <v>425.28953999999999</v>
      </c>
      <c r="M62" s="208">
        <v>2610.46189</v>
      </c>
      <c r="N62" s="208">
        <v>18880.42136</v>
      </c>
      <c r="O62" s="208">
        <v>0</v>
      </c>
      <c r="P62" s="208">
        <v>393293.02204999997</v>
      </c>
      <c r="Q62" s="209">
        <v>1.2247017563662631E-2</v>
      </c>
    </row>
    <row r="63" spans="1:17" ht="17.25" customHeight="1">
      <c r="A63" s="472" t="s">
        <v>808</v>
      </c>
      <c r="B63" s="208">
        <v>60106.127560000001</v>
      </c>
      <c r="C63" s="208">
        <v>49781.699409999994</v>
      </c>
      <c r="D63" s="208">
        <v>69105.23861</v>
      </c>
      <c r="E63" s="208">
        <v>51728.623380000005</v>
      </c>
      <c r="F63" s="208">
        <v>29157.40022</v>
      </c>
      <c r="G63" s="208">
        <v>29908.60097</v>
      </c>
      <c r="H63" s="208">
        <v>15435.881240000001</v>
      </c>
      <c r="I63" s="208">
        <v>0</v>
      </c>
      <c r="J63" s="208">
        <v>564.75298999999995</v>
      </c>
      <c r="K63" s="208">
        <v>500.68846000000002</v>
      </c>
      <c r="L63" s="208">
        <v>452.34409999999997</v>
      </c>
      <c r="M63" s="208">
        <v>2894.6625800000002</v>
      </c>
      <c r="N63" s="208">
        <v>15914.79933</v>
      </c>
      <c r="O63" s="208">
        <v>66.859110000000001</v>
      </c>
      <c r="P63" s="208">
        <v>325617.67796000006</v>
      </c>
      <c r="Q63" s="209">
        <v>1.013962922664868E-2</v>
      </c>
    </row>
    <row r="64" spans="1:17" ht="17.25" customHeight="1">
      <c r="A64" s="472" t="s">
        <v>809</v>
      </c>
      <c r="B64" s="208">
        <v>6878.13141</v>
      </c>
      <c r="C64" s="208">
        <v>8082.8220300000003</v>
      </c>
      <c r="D64" s="208">
        <v>9069.1134600000005</v>
      </c>
      <c r="E64" s="208">
        <v>6047.4991900000005</v>
      </c>
      <c r="F64" s="208">
        <v>3850.4024900000004</v>
      </c>
      <c r="G64" s="208">
        <v>4216.5826900000002</v>
      </c>
      <c r="H64" s="208">
        <v>2451.9317599999999</v>
      </c>
      <c r="I64" s="208">
        <v>0</v>
      </c>
      <c r="J64" s="208">
        <v>93.760320000000007</v>
      </c>
      <c r="K64" s="208">
        <v>109.58630000000001</v>
      </c>
      <c r="L64" s="208">
        <v>157.12629999999999</v>
      </c>
      <c r="M64" s="208">
        <v>353.30081000000001</v>
      </c>
      <c r="N64" s="208">
        <v>2128.4846600000001</v>
      </c>
      <c r="O64" s="208">
        <v>21.210819999999998</v>
      </c>
      <c r="P64" s="208">
        <v>43459.952240000013</v>
      </c>
      <c r="Q64" s="209">
        <v>1.3533288631079573E-3</v>
      </c>
    </row>
    <row r="65" spans="1:17" ht="17.25" customHeight="1" thickBot="1">
      <c r="A65" s="472" t="s">
        <v>810</v>
      </c>
      <c r="B65" s="208">
        <v>7612.4037900000003</v>
      </c>
      <c r="C65" s="208">
        <v>9205.8674300000002</v>
      </c>
      <c r="D65" s="208">
        <v>10058.210050000002</v>
      </c>
      <c r="E65" s="208">
        <v>6315.3744699999997</v>
      </c>
      <c r="F65" s="208">
        <v>3963.4103300000002</v>
      </c>
      <c r="G65" s="208">
        <v>4179.9483099999998</v>
      </c>
      <c r="H65" s="208">
        <v>2478.3932</v>
      </c>
      <c r="I65" s="208">
        <v>0</v>
      </c>
      <c r="J65" s="208">
        <v>157.05986999999999</v>
      </c>
      <c r="K65" s="208">
        <v>53.008449999999996</v>
      </c>
      <c r="L65" s="208">
        <v>147.36552</v>
      </c>
      <c r="M65" s="208">
        <v>483.15737999999999</v>
      </c>
      <c r="N65" s="208">
        <v>2008.3776599999999</v>
      </c>
      <c r="O65" s="208">
        <v>79.945630000000008</v>
      </c>
      <c r="P65" s="208">
        <v>46742.522089999999</v>
      </c>
      <c r="Q65" s="209">
        <v>1.4555470270544012E-3</v>
      </c>
    </row>
    <row r="66" spans="1:17" ht="17.25" customHeight="1" thickTop="1" thickBot="1">
      <c r="A66" s="471" t="s">
        <v>6</v>
      </c>
      <c r="B66" s="329">
        <v>6013622.5723400023</v>
      </c>
      <c r="C66" s="329">
        <v>4349624.03254</v>
      </c>
      <c r="D66" s="329">
        <v>6524069.3013500003</v>
      </c>
      <c r="E66" s="329">
        <v>5108605.41512</v>
      </c>
      <c r="F66" s="329">
        <v>3473891.74095</v>
      </c>
      <c r="G66" s="329">
        <v>2092135.63078</v>
      </c>
      <c r="H66" s="329">
        <v>1502915.8987700001</v>
      </c>
      <c r="I66" s="329">
        <v>0</v>
      </c>
      <c r="J66" s="329">
        <v>32428.200350000006</v>
      </c>
      <c r="K66" s="329">
        <v>24510.507510000003</v>
      </c>
      <c r="L66" s="329">
        <v>556109.45567000005</v>
      </c>
      <c r="M66" s="329">
        <v>469921.24728999985</v>
      </c>
      <c r="N66" s="329">
        <v>1912547.1493200001</v>
      </c>
      <c r="O66" s="329">
        <v>52990.124369999998</v>
      </c>
      <c r="P66" s="329">
        <v>32113371.276360001</v>
      </c>
      <c r="Q66" s="330">
        <v>1</v>
      </c>
    </row>
    <row r="67" spans="1:17" ht="17.25" customHeight="1" thickTop="1" thickBot="1">
      <c r="A67" s="473" t="s">
        <v>811</v>
      </c>
      <c r="B67" s="209">
        <v>0.18726226283090003</v>
      </c>
      <c r="C67" s="209">
        <v>0.1354458862356174</v>
      </c>
      <c r="D67" s="209">
        <v>0.20315740895608309</v>
      </c>
      <c r="E67" s="209">
        <v>0.15908032112718912</v>
      </c>
      <c r="F67" s="209">
        <v>0.10817586578047249</v>
      </c>
      <c r="G67" s="209">
        <v>6.5148427201105127E-2</v>
      </c>
      <c r="H67" s="209">
        <v>4.6800315228079446E-2</v>
      </c>
      <c r="I67" s="209">
        <v>0</v>
      </c>
      <c r="J67" s="209">
        <v>1.0098036755758423E-3</v>
      </c>
      <c r="K67" s="209">
        <v>7.6324928015400288E-4</v>
      </c>
      <c r="L67" s="209">
        <v>1.7317068671621392E-2</v>
      </c>
      <c r="M67" s="209">
        <v>1.4633195725418234E-2</v>
      </c>
      <c r="N67" s="209">
        <v>5.9556099945442545E-2</v>
      </c>
      <c r="O67" s="209">
        <v>1.6500953423413459E-3</v>
      </c>
      <c r="P67" s="209">
        <v>1</v>
      </c>
      <c r="Q67" s="331"/>
    </row>
    <row r="68" spans="1:17" ht="17.25" customHeight="1" thickTop="1" thickBot="1">
      <c r="A68" s="471" t="s">
        <v>815</v>
      </c>
      <c r="B68" s="893" t="s">
        <v>297</v>
      </c>
      <c r="C68" s="893" t="s">
        <v>298</v>
      </c>
      <c r="D68" s="893" t="s">
        <v>299</v>
      </c>
      <c r="E68" s="893" t="s">
        <v>300</v>
      </c>
      <c r="F68" s="893" t="s">
        <v>301</v>
      </c>
      <c r="G68" s="893" t="s">
        <v>302</v>
      </c>
      <c r="H68" s="893" t="s">
        <v>303</v>
      </c>
      <c r="I68" s="893" t="s">
        <v>304</v>
      </c>
      <c r="J68" s="893" t="s">
        <v>305</v>
      </c>
      <c r="K68" s="893" t="s">
        <v>306</v>
      </c>
      <c r="L68" s="893" t="s">
        <v>307</v>
      </c>
      <c r="M68" s="893" t="s">
        <v>308</v>
      </c>
      <c r="N68" s="893" t="s">
        <v>1074</v>
      </c>
      <c r="O68" s="893" t="s">
        <v>1075</v>
      </c>
      <c r="P68" s="894" t="s">
        <v>309</v>
      </c>
      <c r="Q68" s="893" t="s">
        <v>709</v>
      </c>
    </row>
    <row r="69" spans="1:17" ht="17.25" customHeight="1" thickTop="1">
      <c r="A69" s="472" t="s">
        <v>797</v>
      </c>
      <c r="B69" s="208">
        <v>49</v>
      </c>
      <c r="C69" s="208">
        <v>35</v>
      </c>
      <c r="D69" s="208">
        <v>62</v>
      </c>
      <c r="E69" s="208">
        <v>46</v>
      </c>
      <c r="F69" s="208">
        <v>43</v>
      </c>
      <c r="G69" s="208">
        <v>13</v>
      </c>
      <c r="H69" s="208">
        <v>10</v>
      </c>
      <c r="I69" s="208">
        <v>0</v>
      </c>
      <c r="J69" s="208">
        <v>0</v>
      </c>
      <c r="K69" s="208">
        <v>0</v>
      </c>
      <c r="L69" s="208">
        <v>11</v>
      </c>
      <c r="M69" s="208">
        <v>6</v>
      </c>
      <c r="N69" s="208">
        <v>21</v>
      </c>
      <c r="O69" s="208">
        <v>2</v>
      </c>
      <c r="P69" s="208">
        <v>298</v>
      </c>
      <c r="Q69" s="209">
        <v>1.8241026394397923E-3</v>
      </c>
    </row>
    <row r="70" spans="1:17" ht="17.25" customHeight="1">
      <c r="A70" s="472" t="s">
        <v>798</v>
      </c>
      <c r="B70" s="208">
        <v>63</v>
      </c>
      <c r="C70" s="208">
        <v>52</v>
      </c>
      <c r="D70" s="208">
        <v>56</v>
      </c>
      <c r="E70" s="208">
        <v>64</v>
      </c>
      <c r="F70" s="208">
        <v>34</v>
      </c>
      <c r="G70" s="208">
        <v>30</v>
      </c>
      <c r="H70" s="208">
        <v>19</v>
      </c>
      <c r="I70" s="208">
        <v>0</v>
      </c>
      <c r="J70" s="208">
        <v>0</v>
      </c>
      <c r="K70" s="208">
        <v>0</v>
      </c>
      <c r="L70" s="208">
        <v>2</v>
      </c>
      <c r="M70" s="208">
        <v>11</v>
      </c>
      <c r="N70" s="208">
        <v>26</v>
      </c>
      <c r="O70" s="208">
        <v>0</v>
      </c>
      <c r="P70" s="208">
        <v>357</v>
      </c>
      <c r="Q70" s="209">
        <v>2.1852504774496841E-3</v>
      </c>
    </row>
    <row r="71" spans="1:17" ht="17.25" customHeight="1">
      <c r="A71" s="472" t="s">
        <v>799</v>
      </c>
      <c r="B71" s="208">
        <v>124</v>
      </c>
      <c r="C71" s="208">
        <v>90</v>
      </c>
      <c r="D71" s="208">
        <v>121</v>
      </c>
      <c r="E71" s="208">
        <v>143</v>
      </c>
      <c r="F71" s="208">
        <v>86</v>
      </c>
      <c r="G71" s="208">
        <v>56</v>
      </c>
      <c r="H71" s="208">
        <v>33</v>
      </c>
      <c r="I71" s="208">
        <v>0</v>
      </c>
      <c r="J71" s="208">
        <v>1</v>
      </c>
      <c r="K71" s="208">
        <v>2</v>
      </c>
      <c r="L71" s="208">
        <v>2</v>
      </c>
      <c r="M71" s="208">
        <v>7</v>
      </c>
      <c r="N71" s="208">
        <v>55</v>
      </c>
      <c r="O71" s="208">
        <v>0</v>
      </c>
      <c r="P71" s="208">
        <v>720</v>
      </c>
      <c r="Q71" s="209">
        <v>4.4072278536800352E-3</v>
      </c>
    </row>
    <row r="72" spans="1:17" ht="17.25" customHeight="1">
      <c r="A72" s="472" t="s">
        <v>800</v>
      </c>
      <c r="B72" s="208">
        <v>273</v>
      </c>
      <c r="C72" s="208">
        <v>297</v>
      </c>
      <c r="D72" s="208">
        <v>322</v>
      </c>
      <c r="E72" s="208">
        <v>368</v>
      </c>
      <c r="F72" s="208">
        <v>200</v>
      </c>
      <c r="G72" s="208">
        <v>153</v>
      </c>
      <c r="H72" s="208">
        <v>95</v>
      </c>
      <c r="I72" s="208">
        <v>0</v>
      </c>
      <c r="J72" s="208">
        <v>6</v>
      </c>
      <c r="K72" s="208">
        <v>2</v>
      </c>
      <c r="L72" s="208">
        <v>6</v>
      </c>
      <c r="M72" s="208">
        <v>22</v>
      </c>
      <c r="N72" s="208">
        <v>107</v>
      </c>
      <c r="O72" s="208">
        <v>0</v>
      </c>
      <c r="P72" s="208">
        <v>1851</v>
      </c>
      <c r="Q72" s="209">
        <v>1.1330248273835757E-2</v>
      </c>
    </row>
    <row r="73" spans="1:17" ht="17.25" customHeight="1">
      <c r="A73" s="472" t="s">
        <v>801</v>
      </c>
      <c r="B73" s="208">
        <v>451</v>
      </c>
      <c r="C73" s="208">
        <v>421</v>
      </c>
      <c r="D73" s="208">
        <v>516</v>
      </c>
      <c r="E73" s="208">
        <v>477</v>
      </c>
      <c r="F73" s="208">
        <v>256</v>
      </c>
      <c r="G73" s="208">
        <v>224</v>
      </c>
      <c r="H73" s="208">
        <v>148</v>
      </c>
      <c r="I73" s="208">
        <v>0</v>
      </c>
      <c r="J73" s="208">
        <v>9</v>
      </c>
      <c r="K73" s="208">
        <v>2</v>
      </c>
      <c r="L73" s="208">
        <v>6</v>
      </c>
      <c r="M73" s="208">
        <v>34</v>
      </c>
      <c r="N73" s="208">
        <v>143</v>
      </c>
      <c r="O73" s="208">
        <v>1</v>
      </c>
      <c r="P73" s="208">
        <v>2688</v>
      </c>
      <c r="Q73" s="209">
        <v>1.6453650653738799E-2</v>
      </c>
    </row>
    <row r="74" spans="1:17" ht="17.25" customHeight="1">
      <c r="A74" s="472" t="s">
        <v>802</v>
      </c>
      <c r="B74" s="208">
        <v>750</v>
      </c>
      <c r="C74" s="208">
        <v>690</v>
      </c>
      <c r="D74" s="208">
        <v>812</v>
      </c>
      <c r="E74" s="208">
        <v>815</v>
      </c>
      <c r="F74" s="208">
        <v>367</v>
      </c>
      <c r="G74" s="208">
        <v>325</v>
      </c>
      <c r="H74" s="208">
        <v>198</v>
      </c>
      <c r="I74" s="208">
        <v>0</v>
      </c>
      <c r="J74" s="208">
        <v>7</v>
      </c>
      <c r="K74" s="208">
        <v>5</v>
      </c>
      <c r="L74" s="208">
        <v>5</v>
      </c>
      <c r="M74" s="208">
        <v>50</v>
      </c>
      <c r="N74" s="208">
        <v>200</v>
      </c>
      <c r="O74" s="208">
        <v>0</v>
      </c>
      <c r="P74" s="208">
        <v>4224</v>
      </c>
      <c r="Q74" s="209">
        <v>2.585573674158954E-2</v>
      </c>
    </row>
    <row r="75" spans="1:17" ht="17.25" customHeight="1">
      <c r="A75" s="472" t="s">
        <v>803</v>
      </c>
      <c r="B75" s="208">
        <v>684</v>
      </c>
      <c r="C75" s="208">
        <v>676</v>
      </c>
      <c r="D75" s="208">
        <v>746</v>
      </c>
      <c r="E75" s="208">
        <v>745</v>
      </c>
      <c r="F75" s="208">
        <v>365</v>
      </c>
      <c r="G75" s="208">
        <v>346</v>
      </c>
      <c r="H75" s="208">
        <v>199</v>
      </c>
      <c r="I75" s="208">
        <v>0</v>
      </c>
      <c r="J75" s="208">
        <v>6</v>
      </c>
      <c r="K75" s="208">
        <v>9</v>
      </c>
      <c r="L75" s="208">
        <v>8</v>
      </c>
      <c r="M75" s="208">
        <v>34</v>
      </c>
      <c r="N75" s="208">
        <v>172</v>
      </c>
      <c r="O75" s="208">
        <v>1</v>
      </c>
      <c r="P75" s="208">
        <v>3991</v>
      </c>
      <c r="Q75" s="209">
        <v>2.4429508838940305E-2</v>
      </c>
    </row>
    <row r="76" spans="1:17" ht="17.25" customHeight="1">
      <c r="A76" s="472" t="s">
        <v>804</v>
      </c>
      <c r="B76" s="208">
        <v>760</v>
      </c>
      <c r="C76" s="208">
        <v>630</v>
      </c>
      <c r="D76" s="208">
        <v>711</v>
      </c>
      <c r="E76" s="208">
        <v>671</v>
      </c>
      <c r="F76" s="208">
        <v>343</v>
      </c>
      <c r="G76" s="208">
        <v>337</v>
      </c>
      <c r="H76" s="208">
        <v>159</v>
      </c>
      <c r="I76" s="208">
        <v>0</v>
      </c>
      <c r="J76" s="208">
        <v>6</v>
      </c>
      <c r="K76" s="208">
        <v>6</v>
      </c>
      <c r="L76" s="208">
        <v>5</v>
      </c>
      <c r="M76" s="208">
        <v>28</v>
      </c>
      <c r="N76" s="208">
        <v>166</v>
      </c>
      <c r="O76" s="208">
        <v>0</v>
      </c>
      <c r="P76" s="208">
        <v>3822</v>
      </c>
      <c r="Q76" s="209">
        <v>2.3395034523284855E-2</v>
      </c>
    </row>
    <row r="77" spans="1:17" ht="17.25" customHeight="1">
      <c r="A77" s="472" t="s">
        <v>805</v>
      </c>
      <c r="B77" s="208">
        <v>555</v>
      </c>
      <c r="C77" s="208">
        <v>463</v>
      </c>
      <c r="D77" s="208">
        <v>576</v>
      </c>
      <c r="E77" s="208">
        <v>485</v>
      </c>
      <c r="F77" s="208">
        <v>271</v>
      </c>
      <c r="G77" s="208">
        <v>233</v>
      </c>
      <c r="H77" s="208">
        <v>142</v>
      </c>
      <c r="I77" s="208">
        <v>0</v>
      </c>
      <c r="J77" s="208">
        <v>5</v>
      </c>
      <c r="K77" s="208">
        <v>7</v>
      </c>
      <c r="L77" s="208">
        <v>4</v>
      </c>
      <c r="M77" s="208">
        <v>29</v>
      </c>
      <c r="N77" s="208">
        <v>112</v>
      </c>
      <c r="O77" s="208">
        <v>0</v>
      </c>
      <c r="P77" s="208">
        <v>2882</v>
      </c>
      <c r="Q77" s="209">
        <v>1.7641153714313698E-2</v>
      </c>
    </row>
    <row r="78" spans="1:17" ht="17.25" customHeight="1">
      <c r="A78" s="472" t="s">
        <v>806</v>
      </c>
      <c r="B78" s="208">
        <v>843</v>
      </c>
      <c r="C78" s="208">
        <v>668</v>
      </c>
      <c r="D78" s="208">
        <v>918</v>
      </c>
      <c r="E78" s="208">
        <v>760</v>
      </c>
      <c r="F78" s="208">
        <v>410</v>
      </c>
      <c r="G78" s="208">
        <v>374</v>
      </c>
      <c r="H78" s="208">
        <v>218</v>
      </c>
      <c r="I78" s="208">
        <v>0</v>
      </c>
      <c r="J78" s="208">
        <v>8</v>
      </c>
      <c r="K78" s="208">
        <v>3</v>
      </c>
      <c r="L78" s="208">
        <v>4</v>
      </c>
      <c r="M78" s="208">
        <v>40</v>
      </c>
      <c r="N78" s="208">
        <v>218</v>
      </c>
      <c r="O78" s="208">
        <v>0</v>
      </c>
      <c r="P78" s="208">
        <v>4464</v>
      </c>
      <c r="Q78" s="209">
        <v>2.7324812692816218E-2</v>
      </c>
    </row>
    <row r="79" spans="1:17" ht="17.25" customHeight="1">
      <c r="A79" s="472" t="s">
        <v>807</v>
      </c>
      <c r="B79" s="208">
        <v>1511</v>
      </c>
      <c r="C79" s="208">
        <v>1236</v>
      </c>
      <c r="D79" s="208">
        <v>1630</v>
      </c>
      <c r="E79" s="208">
        <v>1352</v>
      </c>
      <c r="F79" s="208">
        <v>747</v>
      </c>
      <c r="G79" s="208">
        <v>655</v>
      </c>
      <c r="H79" s="208">
        <v>405</v>
      </c>
      <c r="I79" s="208">
        <v>0</v>
      </c>
      <c r="J79" s="208">
        <v>12</v>
      </c>
      <c r="K79" s="208">
        <v>12</v>
      </c>
      <c r="L79" s="208">
        <v>9</v>
      </c>
      <c r="M79" s="208">
        <v>54</v>
      </c>
      <c r="N79" s="208">
        <v>393</v>
      </c>
      <c r="O79" s="208">
        <v>0</v>
      </c>
      <c r="P79" s="208">
        <v>8016</v>
      </c>
      <c r="Q79" s="209">
        <v>4.9067136770971062E-2</v>
      </c>
    </row>
    <row r="80" spans="1:17" ht="17.25" customHeight="1">
      <c r="A80" s="472" t="s">
        <v>808</v>
      </c>
      <c r="B80" s="208">
        <v>3484</v>
      </c>
      <c r="C80" s="208">
        <v>2966</v>
      </c>
      <c r="D80" s="208">
        <v>4000</v>
      </c>
      <c r="E80" s="208">
        <v>2991</v>
      </c>
      <c r="F80" s="208">
        <v>1700</v>
      </c>
      <c r="G80" s="208">
        <v>1795</v>
      </c>
      <c r="H80" s="208">
        <v>897</v>
      </c>
      <c r="I80" s="208">
        <v>0</v>
      </c>
      <c r="J80" s="208">
        <v>31</v>
      </c>
      <c r="K80" s="208">
        <v>34</v>
      </c>
      <c r="L80" s="208">
        <v>25</v>
      </c>
      <c r="M80" s="208">
        <v>174</v>
      </c>
      <c r="N80" s="208">
        <v>927</v>
      </c>
      <c r="O80" s="208">
        <v>6</v>
      </c>
      <c r="P80" s="208">
        <v>19030</v>
      </c>
      <c r="Q80" s="209">
        <v>0.11648548063268205</v>
      </c>
    </row>
    <row r="81" spans="1:17" ht="17.25" customHeight="1">
      <c r="A81" s="472" t="s">
        <v>809</v>
      </c>
      <c r="B81" s="208">
        <v>1381</v>
      </c>
      <c r="C81" s="208">
        <v>1734</v>
      </c>
      <c r="D81" s="208">
        <v>1862</v>
      </c>
      <c r="E81" s="208">
        <v>1242</v>
      </c>
      <c r="F81" s="208">
        <v>781</v>
      </c>
      <c r="G81" s="208">
        <v>829</v>
      </c>
      <c r="H81" s="208">
        <v>496</v>
      </c>
      <c r="I81" s="208">
        <v>0</v>
      </c>
      <c r="J81" s="208">
        <v>18</v>
      </c>
      <c r="K81" s="208">
        <v>21</v>
      </c>
      <c r="L81" s="208">
        <v>37</v>
      </c>
      <c r="M81" s="208">
        <v>72</v>
      </c>
      <c r="N81" s="208">
        <v>428</v>
      </c>
      <c r="O81" s="208">
        <v>5</v>
      </c>
      <c r="P81" s="208">
        <v>8906</v>
      </c>
      <c r="Q81" s="209">
        <v>5.4514960090103322E-2</v>
      </c>
    </row>
    <row r="82" spans="1:17" ht="17.25" customHeight="1" thickBot="1">
      <c r="A82" s="472" t="s">
        <v>810</v>
      </c>
      <c r="B82" s="208">
        <v>16731</v>
      </c>
      <c r="C82" s="208">
        <v>16190</v>
      </c>
      <c r="D82" s="208">
        <v>22642</v>
      </c>
      <c r="E82" s="208">
        <v>10721</v>
      </c>
      <c r="F82" s="208">
        <v>16896</v>
      </c>
      <c r="G82" s="208">
        <v>8531</v>
      </c>
      <c r="H82" s="208">
        <v>4724</v>
      </c>
      <c r="I82" s="208">
        <v>0</v>
      </c>
      <c r="J82" s="208">
        <v>158</v>
      </c>
      <c r="K82" s="208">
        <v>53</v>
      </c>
      <c r="L82" s="208">
        <v>153</v>
      </c>
      <c r="M82" s="208">
        <v>1490</v>
      </c>
      <c r="N82" s="208">
        <v>3560</v>
      </c>
      <c r="O82" s="208">
        <v>270</v>
      </c>
      <c r="P82" s="208">
        <v>102119</v>
      </c>
      <c r="Q82" s="209">
        <v>0.62508569609715492</v>
      </c>
    </row>
    <row r="83" spans="1:17" ht="17.25" customHeight="1" thickTop="1" thickBot="1">
      <c r="A83" s="471" t="s">
        <v>6</v>
      </c>
      <c r="B83" s="329">
        <v>27659</v>
      </c>
      <c r="C83" s="329">
        <v>26148</v>
      </c>
      <c r="D83" s="329">
        <v>34974</v>
      </c>
      <c r="E83" s="329">
        <v>20880</v>
      </c>
      <c r="F83" s="329">
        <v>22499</v>
      </c>
      <c r="G83" s="329">
        <v>13901</v>
      </c>
      <c r="H83" s="329">
        <v>7743</v>
      </c>
      <c r="I83" s="329">
        <v>0</v>
      </c>
      <c r="J83" s="329">
        <v>267</v>
      </c>
      <c r="K83" s="329">
        <v>156</v>
      </c>
      <c r="L83" s="329">
        <v>277</v>
      </c>
      <c r="M83" s="329">
        <v>2051</v>
      </c>
      <c r="N83" s="329">
        <v>6528</v>
      </c>
      <c r="O83" s="329">
        <v>285</v>
      </c>
      <c r="P83" s="329">
        <v>163368</v>
      </c>
      <c r="Q83" s="330">
        <v>1</v>
      </c>
    </row>
    <row r="84" spans="1:17" ht="17.25" customHeight="1" thickTop="1">
      <c r="A84" s="473" t="s">
        <v>811</v>
      </c>
      <c r="B84" s="209">
        <v>0.16930488222907791</v>
      </c>
      <c r="C84" s="209">
        <v>0.16005582488614661</v>
      </c>
      <c r="D84" s="209">
        <v>0.21408109299250772</v>
      </c>
      <c r="E84" s="209">
        <v>0.12780960775672101</v>
      </c>
      <c r="F84" s="209">
        <v>0.13771974927770433</v>
      </c>
      <c r="G84" s="209">
        <v>8.5090103325008576E-2</v>
      </c>
      <c r="H84" s="209">
        <v>4.7396062876450713E-2</v>
      </c>
      <c r="I84" s="209">
        <v>0</v>
      </c>
      <c r="J84" s="209">
        <v>1.6343469957396798E-3</v>
      </c>
      <c r="K84" s="209">
        <v>9.5489936829734102E-4</v>
      </c>
      <c r="L84" s="209">
        <v>1.6955584937074579E-3</v>
      </c>
      <c r="M84" s="209">
        <v>1.2554478233191323E-2</v>
      </c>
      <c r="N84" s="209">
        <v>3.9958865873365654E-2</v>
      </c>
      <c r="O84" s="209">
        <v>1.7445276920816806E-3</v>
      </c>
      <c r="P84" s="209">
        <v>1</v>
      </c>
      <c r="Q84" s="332"/>
    </row>
    <row r="85" spans="1:17" ht="17.25" customHeight="1" thickBot="1">
      <c r="A85" s="434"/>
      <c r="B85" s="895"/>
      <c r="C85" s="895"/>
      <c r="D85" s="895"/>
      <c r="E85" s="895"/>
      <c r="F85" s="895"/>
      <c r="G85" s="895"/>
      <c r="H85" s="895"/>
      <c r="I85" s="895"/>
      <c r="J85" s="895"/>
      <c r="K85" s="895"/>
      <c r="L85" s="895"/>
      <c r="M85" s="895"/>
      <c r="N85" s="895"/>
      <c r="O85" s="895"/>
      <c r="P85" s="896"/>
      <c r="Q85" s="896"/>
    </row>
    <row r="86" spans="1:17" ht="21" customHeight="1" thickTop="1">
      <c r="A86" s="1128" t="s">
        <v>816</v>
      </c>
      <c r="B86" s="1128"/>
      <c r="C86" s="1128"/>
      <c r="D86" s="1128"/>
      <c r="E86" s="1128"/>
      <c r="F86" s="1128"/>
      <c r="G86" s="1128"/>
      <c r="H86" s="1128"/>
      <c r="I86" s="299"/>
      <c r="J86" s="299"/>
      <c r="K86" s="299"/>
      <c r="L86" s="299"/>
      <c r="M86" s="299"/>
      <c r="N86" s="299"/>
      <c r="O86" s="299"/>
      <c r="P86" s="217"/>
      <c r="Q86" s="897"/>
    </row>
    <row r="87" spans="1:17" ht="17.25" customHeight="1">
      <c r="A87" s="883"/>
      <c r="B87" s="999"/>
      <c r="C87" s="838"/>
      <c r="D87" s="838"/>
      <c r="E87" s="838"/>
      <c r="F87" s="838"/>
      <c r="G87" s="838"/>
      <c r="H87" s="999"/>
      <c r="P87" s="898"/>
    </row>
    <row r="88" spans="1:17" ht="34.5" customHeight="1">
      <c r="A88" s="1126" t="s">
        <v>1072</v>
      </c>
      <c r="B88" s="1126"/>
      <c r="C88" s="1126"/>
      <c r="D88" s="1126"/>
      <c r="E88" s="1126"/>
      <c r="F88" s="1126"/>
      <c r="G88" s="1126"/>
      <c r="H88" s="1126"/>
      <c r="I88" s="1126"/>
      <c r="J88" s="1126"/>
      <c r="K88" s="1126"/>
      <c r="L88" s="1126"/>
      <c r="M88" s="1126"/>
      <c r="N88" s="1126"/>
      <c r="O88" s="1126"/>
      <c r="P88" s="1126"/>
      <c r="Q88" s="1126"/>
    </row>
    <row r="89" spans="1:17" ht="34.5" customHeight="1">
      <c r="A89" s="1126" t="s">
        <v>1428</v>
      </c>
      <c r="B89" s="1126"/>
      <c r="C89" s="1126"/>
      <c r="D89" s="1126"/>
      <c r="E89" s="1126"/>
      <c r="F89" s="1126"/>
      <c r="G89" s="1126"/>
      <c r="H89" s="1126"/>
      <c r="I89" s="1126"/>
      <c r="J89" s="1126"/>
      <c r="K89" s="1126"/>
      <c r="L89" s="1126"/>
      <c r="M89" s="1126"/>
      <c r="N89" s="1126"/>
      <c r="O89" s="1126"/>
      <c r="P89" s="1126"/>
      <c r="Q89" s="1126"/>
    </row>
    <row r="90" spans="1:17" ht="34.5" customHeight="1">
      <c r="A90" s="1126" t="s">
        <v>1432</v>
      </c>
      <c r="B90" s="1126"/>
      <c r="C90" s="1126"/>
      <c r="D90" s="1126"/>
      <c r="E90" s="1126"/>
      <c r="F90" s="1126"/>
      <c r="G90" s="1126"/>
      <c r="H90" s="1126"/>
      <c r="I90" s="1126"/>
      <c r="J90" s="1126"/>
      <c r="K90" s="1126"/>
      <c r="L90" s="1126"/>
      <c r="M90" s="1126"/>
      <c r="N90" s="1126"/>
      <c r="O90" s="1126"/>
      <c r="P90" s="1126"/>
      <c r="Q90" s="1126"/>
    </row>
    <row r="91" spans="1:17" ht="34.5" customHeight="1">
      <c r="A91" s="1127" t="s">
        <v>1256</v>
      </c>
      <c r="B91" s="1127"/>
      <c r="C91" s="1127"/>
      <c r="D91" s="1127"/>
      <c r="E91" s="1127"/>
      <c r="F91" s="1127"/>
      <c r="G91" s="1127"/>
      <c r="H91" s="1127"/>
      <c r="I91" s="1127"/>
      <c r="J91" s="1127"/>
      <c r="K91" s="1127"/>
      <c r="L91" s="1127"/>
      <c r="M91" s="1127"/>
      <c r="N91" s="1127"/>
      <c r="O91" s="1127"/>
      <c r="P91" s="1127"/>
      <c r="Q91" s="1127"/>
    </row>
    <row r="92" spans="1:17" ht="17.25" customHeight="1">
      <c r="A92" s="884"/>
    </row>
    <row r="93" spans="1:17" ht="17.25" customHeight="1" thickBot="1">
      <c r="A93" s="882"/>
      <c r="B93" s="890"/>
      <c r="C93" s="891"/>
      <c r="D93" s="890"/>
      <c r="E93" s="890"/>
      <c r="F93" s="890"/>
      <c r="G93" s="890"/>
      <c r="H93" s="890"/>
      <c r="I93" s="891"/>
      <c r="J93" s="890"/>
      <c r="K93" s="890"/>
      <c r="L93" s="890"/>
      <c r="M93" s="890"/>
      <c r="N93" s="890"/>
      <c r="O93" s="890"/>
      <c r="P93" s="890"/>
      <c r="Q93" s="892"/>
    </row>
    <row r="94" spans="1:17" ht="34.5" customHeight="1" thickTop="1" thickBot="1">
      <c r="A94" s="471" t="s">
        <v>795</v>
      </c>
      <c r="B94" s="893" t="s">
        <v>297</v>
      </c>
      <c r="C94" s="893" t="s">
        <v>298</v>
      </c>
      <c r="D94" s="893" t="s">
        <v>299</v>
      </c>
      <c r="E94" s="893" t="s">
        <v>300</v>
      </c>
      <c r="F94" s="893" t="s">
        <v>301</v>
      </c>
      <c r="G94" s="893" t="s">
        <v>302</v>
      </c>
      <c r="H94" s="893" t="s">
        <v>303</v>
      </c>
      <c r="I94" s="893" t="s">
        <v>304</v>
      </c>
      <c r="J94" s="893" t="s">
        <v>305</v>
      </c>
      <c r="K94" s="893" t="s">
        <v>306</v>
      </c>
      <c r="L94" s="893" t="s">
        <v>307</v>
      </c>
      <c r="M94" s="893" t="s">
        <v>308</v>
      </c>
      <c r="N94" s="893" t="s">
        <v>1074</v>
      </c>
      <c r="O94" s="893" t="s">
        <v>1075</v>
      </c>
      <c r="P94" s="894" t="s">
        <v>309</v>
      </c>
      <c r="Q94" s="893" t="s">
        <v>796</v>
      </c>
    </row>
    <row r="95" spans="1:17" ht="17.25" customHeight="1" thickTop="1">
      <c r="A95" s="472" t="s">
        <v>797</v>
      </c>
      <c r="B95" s="208">
        <v>559429.83701000002</v>
      </c>
      <c r="C95" s="208">
        <v>1794894.70203</v>
      </c>
      <c r="D95" s="208">
        <v>761878.41560000007</v>
      </c>
      <c r="E95" s="208">
        <v>287734.07036000001</v>
      </c>
      <c r="F95" s="208">
        <v>131646.29379</v>
      </c>
      <c r="G95" s="208">
        <v>242234.89869999999</v>
      </c>
      <c r="H95" s="208">
        <v>295086.73136000003</v>
      </c>
      <c r="I95" s="208">
        <v>13843.20455</v>
      </c>
      <c r="J95" s="208">
        <v>0</v>
      </c>
      <c r="K95" s="208">
        <v>0</v>
      </c>
      <c r="L95" s="208">
        <v>335913.37701</v>
      </c>
      <c r="M95" s="208">
        <v>151017.80738999997</v>
      </c>
      <c r="N95" s="208">
        <v>700482.78870000003</v>
      </c>
      <c r="O95" s="208">
        <v>167203.38705000002</v>
      </c>
      <c r="P95" s="208">
        <v>5441365.5135500003</v>
      </c>
      <c r="Q95" s="209">
        <v>0.10944909778351197</v>
      </c>
    </row>
    <row r="96" spans="1:17" ht="17.25" customHeight="1">
      <c r="A96" s="472" t="s">
        <v>798</v>
      </c>
      <c r="B96" s="208">
        <v>113053.97016</v>
      </c>
      <c r="C96" s="208">
        <v>149816.19188</v>
      </c>
      <c r="D96" s="208">
        <v>169207.88309000002</v>
      </c>
      <c r="E96" s="208">
        <v>86113.806660000002</v>
      </c>
      <c r="F96" s="208">
        <v>94147.901750000005</v>
      </c>
      <c r="G96" s="208">
        <v>115291.65904000001</v>
      </c>
      <c r="H96" s="208">
        <v>80616.157030000002</v>
      </c>
      <c r="I96" s="208">
        <v>0</v>
      </c>
      <c r="J96" s="208">
        <v>0</v>
      </c>
      <c r="K96" s="208">
        <v>0</v>
      </c>
      <c r="L96" s="208">
        <v>17964.052230000001</v>
      </c>
      <c r="M96" s="208">
        <v>65507.444909999998</v>
      </c>
      <c r="N96" s="208">
        <v>57001.924590000002</v>
      </c>
      <c r="O96" s="208">
        <v>27929.248299999999</v>
      </c>
      <c r="P96" s="208">
        <v>976650.23963999993</v>
      </c>
      <c r="Q96" s="209">
        <v>1.964460709585936E-2</v>
      </c>
    </row>
    <row r="97" spans="1:17" ht="17.25" customHeight="1">
      <c r="A97" s="472" t="s">
        <v>799</v>
      </c>
      <c r="B97" s="208">
        <v>124118.90899</v>
      </c>
      <c r="C97" s="208">
        <v>92694.735799999995</v>
      </c>
      <c r="D97" s="208">
        <v>331525.93180999998</v>
      </c>
      <c r="E97" s="208">
        <v>166232.78597999999</v>
      </c>
      <c r="F97" s="208">
        <v>154754.63980999999</v>
      </c>
      <c r="G97" s="208">
        <v>104989.6064</v>
      </c>
      <c r="H97" s="208">
        <v>183777.04586000001</v>
      </c>
      <c r="I97" s="208">
        <v>29133.351690000003</v>
      </c>
      <c r="J97" s="208">
        <v>0</v>
      </c>
      <c r="K97" s="208">
        <v>0</v>
      </c>
      <c r="L97" s="208">
        <v>27803.505359999999</v>
      </c>
      <c r="M97" s="208">
        <v>38895.360369999995</v>
      </c>
      <c r="N97" s="208">
        <v>75157.497019999995</v>
      </c>
      <c r="O97" s="208">
        <v>28616.61578</v>
      </c>
      <c r="P97" s="208">
        <v>1357699.9848699998</v>
      </c>
      <c r="Q97" s="209">
        <v>2.7309144742192086E-2</v>
      </c>
    </row>
    <row r="98" spans="1:17" ht="17.25" customHeight="1">
      <c r="A98" s="472" t="s">
        <v>800</v>
      </c>
      <c r="B98" s="208">
        <v>331240.06072000001</v>
      </c>
      <c r="C98" s="208">
        <v>277587.75936999999</v>
      </c>
      <c r="D98" s="208">
        <v>757709.77646000008</v>
      </c>
      <c r="E98" s="208">
        <v>357419.53668000002</v>
      </c>
      <c r="F98" s="208">
        <v>305072.60106999998</v>
      </c>
      <c r="G98" s="208">
        <v>216582.52399000002</v>
      </c>
      <c r="H98" s="208">
        <v>172653.33262</v>
      </c>
      <c r="I98" s="208">
        <v>73423.382970000006</v>
      </c>
      <c r="J98" s="208">
        <v>2805.70948</v>
      </c>
      <c r="K98" s="208">
        <v>0</v>
      </c>
      <c r="L98" s="208">
        <v>127786.8593</v>
      </c>
      <c r="M98" s="208">
        <v>41472.287170000003</v>
      </c>
      <c r="N98" s="208">
        <v>139379.29171000002</v>
      </c>
      <c r="O98" s="208">
        <v>66853.870079999993</v>
      </c>
      <c r="P98" s="208">
        <v>2869986.9916200005</v>
      </c>
      <c r="Q98" s="209">
        <v>5.772769465697801E-2</v>
      </c>
    </row>
    <row r="99" spans="1:17" ht="17.25" customHeight="1">
      <c r="A99" s="472" t="s">
        <v>801</v>
      </c>
      <c r="B99" s="208">
        <v>505810.99530000001</v>
      </c>
      <c r="C99" s="208">
        <v>341096.37854000001</v>
      </c>
      <c r="D99" s="208">
        <v>906444.24747000006</v>
      </c>
      <c r="E99" s="208">
        <v>428342.21574999997</v>
      </c>
      <c r="F99" s="208">
        <v>363810.95195000002</v>
      </c>
      <c r="G99" s="208">
        <v>192088.5514</v>
      </c>
      <c r="H99" s="208">
        <v>190435.76308</v>
      </c>
      <c r="I99" s="208">
        <v>91730.167509999999</v>
      </c>
      <c r="J99" s="208">
        <v>2524.77457</v>
      </c>
      <c r="K99" s="208">
        <v>1286.3993400000002</v>
      </c>
      <c r="L99" s="208">
        <v>205921.98961000002</v>
      </c>
      <c r="M99" s="208">
        <v>28620.012350000001</v>
      </c>
      <c r="N99" s="208">
        <v>155489.75443</v>
      </c>
      <c r="O99" s="208">
        <v>83033.619780000008</v>
      </c>
      <c r="P99" s="208">
        <v>3496635.8210799997</v>
      </c>
      <c r="Q99" s="209">
        <v>7.0332278716015884E-2</v>
      </c>
    </row>
    <row r="100" spans="1:17" ht="17.25" customHeight="1">
      <c r="A100" s="472" t="s">
        <v>802</v>
      </c>
      <c r="B100" s="208">
        <v>734491.25347</v>
      </c>
      <c r="C100" s="208">
        <v>604516.16142999998</v>
      </c>
      <c r="D100" s="208">
        <v>1253359.3899100001</v>
      </c>
      <c r="E100" s="208">
        <v>516495.08441000001</v>
      </c>
      <c r="F100" s="208">
        <v>509319.76254000003</v>
      </c>
      <c r="G100" s="208">
        <v>259967.78563999999</v>
      </c>
      <c r="H100" s="208">
        <v>210336.66003999999</v>
      </c>
      <c r="I100" s="208">
        <v>206072.39697999999</v>
      </c>
      <c r="J100" s="208">
        <v>2970.2668799999997</v>
      </c>
      <c r="K100" s="208">
        <v>1457.13321</v>
      </c>
      <c r="L100" s="208">
        <v>331204.12607</v>
      </c>
      <c r="M100" s="208">
        <v>34455.186900000001</v>
      </c>
      <c r="N100" s="208">
        <v>161262.03616999998</v>
      </c>
      <c r="O100" s="208">
        <v>134454.44923</v>
      </c>
      <c r="P100" s="208">
        <v>4960361.6928800009</v>
      </c>
      <c r="Q100" s="209">
        <v>9.9774056827035731E-2</v>
      </c>
    </row>
    <row r="101" spans="1:17" ht="17.25" customHeight="1">
      <c r="A101" s="472" t="s">
        <v>803</v>
      </c>
      <c r="B101" s="208">
        <v>601465.79700999998</v>
      </c>
      <c r="C101" s="208">
        <v>620582.13127999997</v>
      </c>
      <c r="D101" s="208">
        <v>1081830.5433399999</v>
      </c>
      <c r="E101" s="208">
        <v>451179.89447000006</v>
      </c>
      <c r="F101" s="208">
        <v>388042.54411999998</v>
      </c>
      <c r="G101" s="208">
        <v>189893.18403</v>
      </c>
      <c r="H101" s="208">
        <v>125750.82728</v>
      </c>
      <c r="I101" s="208">
        <v>223946.30690999998</v>
      </c>
      <c r="J101" s="208">
        <v>1238.95379</v>
      </c>
      <c r="K101" s="208">
        <v>491.41540999999995</v>
      </c>
      <c r="L101" s="208">
        <v>320789.31913999998</v>
      </c>
      <c r="M101" s="208">
        <v>43590.472590000005</v>
      </c>
      <c r="N101" s="208">
        <v>119601.09729000001</v>
      </c>
      <c r="O101" s="208">
        <v>151547.04363999999</v>
      </c>
      <c r="P101" s="208">
        <v>4319949.5302999998</v>
      </c>
      <c r="Q101" s="209">
        <v>8.6892633362755378E-2</v>
      </c>
    </row>
    <row r="102" spans="1:17" ht="17.25" customHeight="1">
      <c r="A102" s="472" t="s">
        <v>804</v>
      </c>
      <c r="B102" s="208">
        <v>736606.39439999999</v>
      </c>
      <c r="C102" s="208">
        <v>601025.91177000001</v>
      </c>
      <c r="D102" s="208">
        <v>863743.96614999999</v>
      </c>
      <c r="E102" s="208">
        <v>347309.42516000004</v>
      </c>
      <c r="F102" s="208">
        <v>316610.49858999997</v>
      </c>
      <c r="G102" s="208">
        <v>165786.51228</v>
      </c>
      <c r="H102" s="208">
        <v>99294.758109999995</v>
      </c>
      <c r="I102" s="208">
        <v>212018.23705000003</v>
      </c>
      <c r="J102" s="208">
        <v>1594.4457399999999</v>
      </c>
      <c r="K102" s="208">
        <v>328.42500999999999</v>
      </c>
      <c r="L102" s="208">
        <v>318083.95538</v>
      </c>
      <c r="M102" s="208">
        <v>32604.410660000001</v>
      </c>
      <c r="N102" s="208">
        <v>109025.47111</v>
      </c>
      <c r="O102" s="208">
        <v>145942.86855000001</v>
      </c>
      <c r="P102" s="208">
        <v>3949975.27996</v>
      </c>
      <c r="Q102" s="209">
        <v>7.9450871216469057E-2</v>
      </c>
    </row>
    <row r="103" spans="1:17" ht="17.25" customHeight="1">
      <c r="A103" s="472" t="s">
        <v>805</v>
      </c>
      <c r="B103" s="208">
        <v>411441.53602</v>
      </c>
      <c r="C103" s="208">
        <v>469953.25985000003</v>
      </c>
      <c r="D103" s="208">
        <v>558968.77633000002</v>
      </c>
      <c r="E103" s="208">
        <v>237892.01134999999</v>
      </c>
      <c r="F103" s="208">
        <v>213911.17025</v>
      </c>
      <c r="G103" s="208">
        <v>100823.42011000001</v>
      </c>
      <c r="H103" s="208">
        <v>65181.154869999998</v>
      </c>
      <c r="I103" s="208">
        <v>170553.93706</v>
      </c>
      <c r="J103" s="208">
        <v>1209.65689</v>
      </c>
      <c r="K103" s="208">
        <v>0</v>
      </c>
      <c r="L103" s="208">
        <v>230945.83796</v>
      </c>
      <c r="M103" s="208">
        <v>18936.959030000002</v>
      </c>
      <c r="N103" s="208">
        <v>71891.286340000006</v>
      </c>
      <c r="O103" s="208">
        <v>112957.00892000001</v>
      </c>
      <c r="P103" s="208">
        <v>2664666.0149800004</v>
      </c>
      <c r="Q103" s="209">
        <v>5.3597812995230122E-2</v>
      </c>
    </row>
    <row r="104" spans="1:17" ht="17.25" customHeight="1">
      <c r="A104" s="472" t="s">
        <v>806</v>
      </c>
      <c r="B104" s="208">
        <v>571521.66767</v>
      </c>
      <c r="C104" s="208">
        <v>738770.34279999998</v>
      </c>
      <c r="D104" s="208">
        <v>728259.25199000002</v>
      </c>
      <c r="E104" s="208">
        <v>326944.85993000004</v>
      </c>
      <c r="F104" s="208">
        <v>302189.07198000001</v>
      </c>
      <c r="G104" s="208">
        <v>139804.48244999998</v>
      </c>
      <c r="H104" s="208">
        <v>98805.50351000001</v>
      </c>
      <c r="I104" s="208">
        <v>316508.98123999999</v>
      </c>
      <c r="J104" s="208">
        <v>1198.6768200000001</v>
      </c>
      <c r="K104" s="208">
        <v>92.466560000000001</v>
      </c>
      <c r="L104" s="208">
        <v>359472.62642000004</v>
      </c>
      <c r="M104" s="208">
        <v>27782.07015</v>
      </c>
      <c r="N104" s="208">
        <v>96370.836519999997</v>
      </c>
      <c r="O104" s="208">
        <v>213366.45522999999</v>
      </c>
      <c r="P104" s="208">
        <v>3921087.2932700007</v>
      </c>
      <c r="Q104" s="209">
        <v>7.8869810438227064E-2</v>
      </c>
    </row>
    <row r="105" spans="1:17" ht="17.25" customHeight="1">
      <c r="A105" s="472" t="s">
        <v>807</v>
      </c>
      <c r="B105" s="208">
        <v>785008.9074400001</v>
      </c>
      <c r="C105" s="208">
        <v>1130070.42756</v>
      </c>
      <c r="D105" s="208">
        <v>977171.46525000001</v>
      </c>
      <c r="E105" s="208">
        <v>467524.62455000001</v>
      </c>
      <c r="F105" s="208">
        <v>422753.62637999997</v>
      </c>
      <c r="G105" s="208">
        <v>197420.87633</v>
      </c>
      <c r="H105" s="208">
        <v>141618.18602000002</v>
      </c>
      <c r="I105" s="208">
        <v>475002.86854</v>
      </c>
      <c r="J105" s="208">
        <v>1776.25388</v>
      </c>
      <c r="K105" s="208">
        <v>0</v>
      </c>
      <c r="L105" s="208">
        <v>525771.35925999994</v>
      </c>
      <c r="M105" s="208">
        <v>37982.323149999997</v>
      </c>
      <c r="N105" s="208">
        <v>128545.88347</v>
      </c>
      <c r="O105" s="208">
        <v>335439.49234</v>
      </c>
      <c r="P105" s="208">
        <v>5626086.2941699987</v>
      </c>
      <c r="Q105" s="209">
        <v>0.11316462153033241</v>
      </c>
    </row>
    <row r="106" spans="1:17" ht="17.25" customHeight="1">
      <c r="A106" s="472" t="s">
        <v>808</v>
      </c>
      <c r="B106" s="208">
        <v>957302.66011000006</v>
      </c>
      <c r="C106" s="208">
        <v>1544784.4834700001</v>
      </c>
      <c r="D106" s="208">
        <v>1093648.4450999999</v>
      </c>
      <c r="E106" s="208">
        <v>585261.26092999999</v>
      </c>
      <c r="F106" s="208">
        <v>553229.92764000001</v>
      </c>
      <c r="G106" s="208">
        <v>233194.46437</v>
      </c>
      <c r="H106" s="208">
        <v>165157.04659000001</v>
      </c>
      <c r="I106" s="208">
        <v>642888.57988999994</v>
      </c>
      <c r="J106" s="208">
        <v>2451.9589900000001</v>
      </c>
      <c r="K106" s="208">
        <v>59.575559999999996</v>
      </c>
      <c r="L106" s="208">
        <v>679210.17002999992</v>
      </c>
      <c r="M106" s="208">
        <v>50466.430590000004</v>
      </c>
      <c r="N106" s="208">
        <v>164245.06951</v>
      </c>
      <c r="O106" s="208">
        <v>487977.97501999995</v>
      </c>
      <c r="P106" s="208">
        <v>7159878.0477999998</v>
      </c>
      <c r="Q106" s="209">
        <v>0.14401572374071725</v>
      </c>
    </row>
    <row r="107" spans="1:17" ht="17.25" customHeight="1">
      <c r="A107" s="472" t="s">
        <v>809</v>
      </c>
      <c r="B107" s="208">
        <v>175019.87781000001</v>
      </c>
      <c r="C107" s="208">
        <v>310077.01130000001</v>
      </c>
      <c r="D107" s="208">
        <v>182416.80038999999</v>
      </c>
      <c r="E107" s="208">
        <v>110391.11634000001</v>
      </c>
      <c r="F107" s="208">
        <v>115079.6278</v>
      </c>
      <c r="G107" s="208">
        <v>43448.138759999994</v>
      </c>
      <c r="H107" s="208">
        <v>29596.396769999999</v>
      </c>
      <c r="I107" s="208">
        <v>113327.66722</v>
      </c>
      <c r="J107" s="208">
        <v>536.76130000000001</v>
      </c>
      <c r="K107" s="208">
        <v>28.054419999999997</v>
      </c>
      <c r="L107" s="208">
        <v>109594.16618</v>
      </c>
      <c r="M107" s="208">
        <v>8529.9260799999993</v>
      </c>
      <c r="N107" s="208">
        <v>35191.190200000005</v>
      </c>
      <c r="O107" s="208">
        <v>87976.271469999992</v>
      </c>
      <c r="P107" s="208">
        <v>1321213.0060399999</v>
      </c>
      <c r="Q107" s="209">
        <v>2.657523578058215E-2</v>
      </c>
    </row>
    <row r="108" spans="1:17" ht="17.25" customHeight="1" thickBot="1">
      <c r="A108" s="472" t="s">
        <v>810</v>
      </c>
      <c r="B108" s="208">
        <v>204369.63266999999</v>
      </c>
      <c r="C108" s="208">
        <v>399210.10550000001</v>
      </c>
      <c r="D108" s="208">
        <v>195410.36059</v>
      </c>
      <c r="E108" s="208">
        <v>120143.61845000001</v>
      </c>
      <c r="F108" s="208">
        <v>122809.57088</v>
      </c>
      <c r="G108" s="208">
        <v>56518.663970000001</v>
      </c>
      <c r="H108" s="208">
        <v>41259.755279999998</v>
      </c>
      <c r="I108" s="208">
        <v>161777.21766999998</v>
      </c>
      <c r="J108" s="208">
        <v>548.36060999999995</v>
      </c>
      <c r="K108" s="208">
        <v>14.065020000000001</v>
      </c>
      <c r="L108" s="208">
        <v>158203.48775</v>
      </c>
      <c r="M108" s="208">
        <v>12506.12508</v>
      </c>
      <c r="N108" s="208">
        <v>53624.872369999997</v>
      </c>
      <c r="O108" s="208">
        <v>123995.17028000001</v>
      </c>
      <c r="P108" s="208">
        <v>1650391.00612</v>
      </c>
      <c r="Q108" s="209">
        <v>3.3196411114093549E-2</v>
      </c>
    </row>
    <row r="109" spans="1:17" ht="17.25" customHeight="1" thickTop="1" thickBot="1">
      <c r="A109" s="471" t="s">
        <v>6</v>
      </c>
      <c r="B109" s="329">
        <v>6810881.4987800019</v>
      </c>
      <c r="C109" s="329">
        <v>9075079.6025799997</v>
      </c>
      <c r="D109" s="329">
        <v>9861575.2534799986</v>
      </c>
      <c r="E109" s="329">
        <v>4488984.3110199999</v>
      </c>
      <c r="F109" s="329">
        <v>3993378.1885499996</v>
      </c>
      <c r="G109" s="329">
        <v>2258044.7674700003</v>
      </c>
      <c r="H109" s="329">
        <v>1899569.3184200001</v>
      </c>
      <c r="I109" s="329">
        <v>2730226.2992800004</v>
      </c>
      <c r="J109" s="329">
        <v>18855.818949999997</v>
      </c>
      <c r="K109" s="329">
        <v>3757.5345299999994</v>
      </c>
      <c r="L109" s="329">
        <v>3748664.8317</v>
      </c>
      <c r="M109" s="329">
        <v>592366.81642000005</v>
      </c>
      <c r="N109" s="329">
        <v>2067268.9994300001</v>
      </c>
      <c r="O109" s="329">
        <v>2167293.4756700001</v>
      </c>
      <c r="P109" s="329">
        <v>49715946.716279998</v>
      </c>
      <c r="Q109" s="330">
        <v>1</v>
      </c>
    </row>
    <row r="110" spans="1:17" ht="17.25" customHeight="1" thickTop="1" thickBot="1">
      <c r="A110" s="473" t="s">
        <v>811</v>
      </c>
      <c r="B110" s="209">
        <v>0.13699591275307463</v>
      </c>
      <c r="C110" s="209">
        <v>0.18253860585960183</v>
      </c>
      <c r="D110" s="209">
        <v>0.19835839212231524</v>
      </c>
      <c r="E110" s="209">
        <v>9.0292644664655169E-2</v>
      </c>
      <c r="F110" s="209">
        <v>8.0323889059972925E-2</v>
      </c>
      <c r="G110" s="209">
        <v>4.5418923235159482E-2</v>
      </c>
      <c r="H110" s="209">
        <v>3.8208451088350019E-2</v>
      </c>
      <c r="I110" s="209">
        <v>5.4916510287150173E-2</v>
      </c>
      <c r="J110" s="209">
        <v>3.7927104270198814E-4</v>
      </c>
      <c r="K110" s="209">
        <v>7.5580065918156517E-5</v>
      </c>
      <c r="L110" s="209">
        <v>7.5401658407370953E-2</v>
      </c>
      <c r="M110" s="209">
        <v>1.1915026375752862E-2</v>
      </c>
      <c r="N110" s="209">
        <v>4.1581607833549541E-2</v>
      </c>
      <c r="O110" s="209">
        <v>4.3593527204427093E-2</v>
      </c>
      <c r="P110" s="209">
        <v>1</v>
      </c>
      <c r="Q110" s="331"/>
    </row>
    <row r="111" spans="1:17" ht="38.25" customHeight="1" thickTop="1" thickBot="1">
      <c r="A111" s="471" t="s">
        <v>815</v>
      </c>
      <c r="B111" s="893" t="s">
        <v>297</v>
      </c>
      <c r="C111" s="893" t="s">
        <v>298</v>
      </c>
      <c r="D111" s="893" t="s">
        <v>299</v>
      </c>
      <c r="E111" s="893" t="s">
        <v>300</v>
      </c>
      <c r="F111" s="893" t="s">
        <v>301</v>
      </c>
      <c r="G111" s="893" t="s">
        <v>302</v>
      </c>
      <c r="H111" s="893" t="s">
        <v>303</v>
      </c>
      <c r="I111" s="893" t="s">
        <v>304</v>
      </c>
      <c r="J111" s="893" t="s">
        <v>305</v>
      </c>
      <c r="K111" s="893" t="s">
        <v>306</v>
      </c>
      <c r="L111" s="893" t="s">
        <v>307</v>
      </c>
      <c r="M111" s="893" t="s">
        <v>308</v>
      </c>
      <c r="N111" s="893" t="s">
        <v>1074</v>
      </c>
      <c r="O111" s="893" t="s">
        <v>1075</v>
      </c>
      <c r="P111" s="894" t="s">
        <v>309</v>
      </c>
      <c r="Q111" s="893" t="s">
        <v>709</v>
      </c>
    </row>
    <row r="112" spans="1:17" ht="17.25" customHeight="1" thickTop="1">
      <c r="A112" s="472" t="s">
        <v>797</v>
      </c>
      <c r="B112" s="208">
        <v>4</v>
      </c>
      <c r="C112" s="208">
        <v>16</v>
      </c>
      <c r="D112" s="208">
        <v>14</v>
      </c>
      <c r="E112" s="208">
        <v>9</v>
      </c>
      <c r="F112" s="208">
        <v>6</v>
      </c>
      <c r="G112" s="208">
        <v>7</v>
      </c>
      <c r="H112" s="208">
        <v>10</v>
      </c>
      <c r="I112" s="208">
        <v>1</v>
      </c>
      <c r="J112" s="208">
        <v>0</v>
      </c>
      <c r="K112" s="208">
        <v>0</v>
      </c>
      <c r="L112" s="208">
        <v>3</v>
      </c>
      <c r="M112" s="208">
        <v>1</v>
      </c>
      <c r="N112" s="208">
        <v>11</v>
      </c>
      <c r="O112" s="208">
        <v>7</v>
      </c>
      <c r="P112" s="208">
        <v>89</v>
      </c>
      <c r="Q112" s="209">
        <v>1.0187028113107146E-5</v>
      </c>
    </row>
    <row r="113" spans="1:17" ht="17.25" customHeight="1">
      <c r="A113" s="472" t="s">
        <v>798</v>
      </c>
      <c r="B113" s="208">
        <v>11</v>
      </c>
      <c r="C113" s="208">
        <v>15</v>
      </c>
      <c r="D113" s="208">
        <v>18</v>
      </c>
      <c r="E113" s="208">
        <v>10</v>
      </c>
      <c r="F113" s="208">
        <v>11</v>
      </c>
      <c r="G113" s="208">
        <v>12</v>
      </c>
      <c r="H113" s="208">
        <v>8</v>
      </c>
      <c r="I113" s="208">
        <v>0</v>
      </c>
      <c r="J113" s="208">
        <v>0</v>
      </c>
      <c r="K113" s="208">
        <v>0</v>
      </c>
      <c r="L113" s="208">
        <v>2</v>
      </c>
      <c r="M113" s="208">
        <v>7</v>
      </c>
      <c r="N113" s="208">
        <v>6</v>
      </c>
      <c r="O113" s="208">
        <v>3</v>
      </c>
      <c r="P113" s="208">
        <v>103</v>
      </c>
      <c r="Q113" s="209">
        <v>1.178948197359591E-5</v>
      </c>
    </row>
    <row r="114" spans="1:17" ht="17.25" customHeight="1">
      <c r="A114" s="472" t="s">
        <v>799</v>
      </c>
      <c r="B114" s="208">
        <v>27</v>
      </c>
      <c r="C114" s="208">
        <v>21</v>
      </c>
      <c r="D114" s="208">
        <v>69</v>
      </c>
      <c r="E114" s="208">
        <v>35</v>
      </c>
      <c r="F114" s="208">
        <v>33</v>
      </c>
      <c r="G114" s="208">
        <v>21</v>
      </c>
      <c r="H114" s="208">
        <v>40</v>
      </c>
      <c r="I114" s="208">
        <v>6</v>
      </c>
      <c r="J114" s="208">
        <v>0</v>
      </c>
      <c r="K114" s="208">
        <v>0</v>
      </c>
      <c r="L114" s="208">
        <v>7</v>
      </c>
      <c r="M114" s="208">
        <v>9</v>
      </c>
      <c r="N114" s="208">
        <v>17</v>
      </c>
      <c r="O114" s="208">
        <v>6</v>
      </c>
      <c r="P114" s="208">
        <v>291</v>
      </c>
      <c r="Q114" s="209">
        <v>3.330814810015932E-5</v>
      </c>
    </row>
    <row r="115" spans="1:17" ht="17.25" customHeight="1">
      <c r="A115" s="472" t="s">
        <v>800</v>
      </c>
      <c r="B115" s="208">
        <v>168</v>
      </c>
      <c r="C115" s="208">
        <v>133</v>
      </c>
      <c r="D115" s="208">
        <v>384</v>
      </c>
      <c r="E115" s="208">
        <v>177</v>
      </c>
      <c r="F115" s="208">
        <v>149</v>
      </c>
      <c r="G115" s="208">
        <v>109</v>
      </c>
      <c r="H115" s="208">
        <v>86</v>
      </c>
      <c r="I115" s="208">
        <v>35</v>
      </c>
      <c r="J115" s="208">
        <v>2</v>
      </c>
      <c r="K115" s="208">
        <v>0</v>
      </c>
      <c r="L115" s="208">
        <v>63</v>
      </c>
      <c r="M115" s="208">
        <v>19</v>
      </c>
      <c r="N115" s="208">
        <v>68</v>
      </c>
      <c r="O115" s="208">
        <v>32</v>
      </c>
      <c r="P115" s="208">
        <v>1425</v>
      </c>
      <c r="Q115" s="209">
        <v>1.6310691079974923E-4</v>
      </c>
    </row>
    <row r="116" spans="1:17" ht="17.25" customHeight="1">
      <c r="A116" s="472" t="s">
        <v>801</v>
      </c>
      <c r="B116" s="208">
        <v>555</v>
      </c>
      <c r="C116" s="208">
        <v>369</v>
      </c>
      <c r="D116" s="208">
        <v>981</v>
      </c>
      <c r="E116" s="208">
        <v>462</v>
      </c>
      <c r="F116" s="208">
        <v>397</v>
      </c>
      <c r="G116" s="208">
        <v>208</v>
      </c>
      <c r="H116" s="208">
        <v>202</v>
      </c>
      <c r="I116" s="208">
        <v>106</v>
      </c>
      <c r="J116" s="208">
        <v>3</v>
      </c>
      <c r="K116" s="208">
        <v>1</v>
      </c>
      <c r="L116" s="208">
        <v>223</v>
      </c>
      <c r="M116" s="208">
        <v>32</v>
      </c>
      <c r="N116" s="208">
        <v>162</v>
      </c>
      <c r="O116" s="208">
        <v>92</v>
      </c>
      <c r="P116" s="208">
        <v>3793</v>
      </c>
      <c r="Q116" s="209">
        <v>4.3415053520242026E-4</v>
      </c>
    </row>
    <row r="117" spans="1:17" ht="17.25" customHeight="1">
      <c r="A117" s="472" t="s">
        <v>802</v>
      </c>
      <c r="B117" s="208">
        <v>1569</v>
      </c>
      <c r="C117" s="208">
        <v>1320</v>
      </c>
      <c r="D117" s="208">
        <v>2688</v>
      </c>
      <c r="E117" s="208">
        <v>1096</v>
      </c>
      <c r="F117" s="208">
        <v>1119</v>
      </c>
      <c r="G117" s="208">
        <v>559</v>
      </c>
      <c r="H117" s="208">
        <v>453</v>
      </c>
      <c r="I117" s="208">
        <v>451</v>
      </c>
      <c r="J117" s="208">
        <v>6</v>
      </c>
      <c r="K117" s="208">
        <v>3</v>
      </c>
      <c r="L117" s="208">
        <v>725</v>
      </c>
      <c r="M117" s="208">
        <v>74</v>
      </c>
      <c r="N117" s="208">
        <v>344</v>
      </c>
      <c r="O117" s="208">
        <v>292</v>
      </c>
      <c r="P117" s="208">
        <v>10699</v>
      </c>
      <c r="Q117" s="209">
        <v>1.2246181323835208E-3</v>
      </c>
    </row>
    <row r="118" spans="1:17" ht="17.25" customHeight="1">
      <c r="A118" s="472" t="s">
        <v>803</v>
      </c>
      <c r="B118" s="208">
        <v>2303</v>
      </c>
      <c r="C118" s="208">
        <v>2388</v>
      </c>
      <c r="D118" s="208">
        <v>4095</v>
      </c>
      <c r="E118" s="208">
        <v>1726</v>
      </c>
      <c r="F118" s="208">
        <v>1472</v>
      </c>
      <c r="G118" s="208">
        <v>721</v>
      </c>
      <c r="H118" s="208">
        <v>485</v>
      </c>
      <c r="I118" s="208">
        <v>858</v>
      </c>
      <c r="J118" s="208">
        <v>5</v>
      </c>
      <c r="K118" s="208">
        <v>2</v>
      </c>
      <c r="L118" s="208">
        <v>1239</v>
      </c>
      <c r="M118" s="208">
        <v>171</v>
      </c>
      <c r="N118" s="208">
        <v>459</v>
      </c>
      <c r="O118" s="208">
        <v>581</v>
      </c>
      <c r="P118" s="208">
        <v>16505</v>
      </c>
      <c r="Q118" s="209">
        <v>1.8891786405262185E-3</v>
      </c>
    </row>
    <row r="119" spans="1:17" ht="17.25" customHeight="1">
      <c r="A119" s="472" t="s">
        <v>804</v>
      </c>
      <c r="B119" s="208">
        <v>4325</v>
      </c>
      <c r="C119" s="208">
        <v>3620</v>
      </c>
      <c r="D119" s="208">
        <v>5168</v>
      </c>
      <c r="E119" s="208">
        <v>2089</v>
      </c>
      <c r="F119" s="208">
        <v>1900</v>
      </c>
      <c r="G119" s="208">
        <v>986</v>
      </c>
      <c r="H119" s="208">
        <v>600</v>
      </c>
      <c r="I119" s="208">
        <v>1286</v>
      </c>
      <c r="J119" s="208">
        <v>10</v>
      </c>
      <c r="K119" s="208">
        <v>2</v>
      </c>
      <c r="L119" s="208">
        <v>1923</v>
      </c>
      <c r="M119" s="208">
        <v>193</v>
      </c>
      <c r="N119" s="208">
        <v>653</v>
      </c>
      <c r="O119" s="208">
        <v>877</v>
      </c>
      <c r="P119" s="208">
        <v>23632</v>
      </c>
      <c r="Q119" s="209">
        <v>2.7049421165050345E-3</v>
      </c>
    </row>
    <row r="120" spans="1:17" ht="17.25" customHeight="1">
      <c r="A120" s="472" t="s">
        <v>805</v>
      </c>
      <c r="B120" s="208">
        <v>3482</v>
      </c>
      <c r="C120" s="208">
        <v>3982</v>
      </c>
      <c r="D120" s="208">
        <v>4722</v>
      </c>
      <c r="E120" s="208">
        <v>2003</v>
      </c>
      <c r="F120" s="208">
        <v>1810</v>
      </c>
      <c r="G120" s="208">
        <v>848</v>
      </c>
      <c r="H120" s="208">
        <v>554</v>
      </c>
      <c r="I120" s="208">
        <v>1456</v>
      </c>
      <c r="J120" s="208">
        <v>10</v>
      </c>
      <c r="K120" s="208">
        <v>0</v>
      </c>
      <c r="L120" s="208">
        <v>1965</v>
      </c>
      <c r="M120" s="208">
        <v>161</v>
      </c>
      <c r="N120" s="208">
        <v>605</v>
      </c>
      <c r="O120" s="208">
        <v>955</v>
      </c>
      <c r="P120" s="208">
        <v>22553</v>
      </c>
      <c r="Q120" s="209">
        <v>2.5814387082573648E-3</v>
      </c>
    </row>
    <row r="121" spans="1:17" ht="17.25" customHeight="1">
      <c r="A121" s="472" t="s">
        <v>806</v>
      </c>
      <c r="B121" s="208">
        <v>6859</v>
      </c>
      <c r="C121" s="208">
        <v>8883</v>
      </c>
      <c r="D121" s="208">
        <v>8728</v>
      </c>
      <c r="E121" s="208">
        <v>3948</v>
      </c>
      <c r="F121" s="208">
        <v>3619</v>
      </c>
      <c r="G121" s="208">
        <v>1687</v>
      </c>
      <c r="H121" s="208">
        <v>1200</v>
      </c>
      <c r="I121" s="208">
        <v>3830</v>
      </c>
      <c r="J121" s="208">
        <v>14</v>
      </c>
      <c r="K121" s="208">
        <v>1</v>
      </c>
      <c r="L121" s="208">
        <v>4327</v>
      </c>
      <c r="M121" s="208">
        <v>332</v>
      </c>
      <c r="N121" s="208">
        <v>1152</v>
      </c>
      <c r="O121" s="208">
        <v>2581</v>
      </c>
      <c r="P121" s="208">
        <v>47161</v>
      </c>
      <c r="Q121" s="209">
        <v>5.3980947510364726E-3</v>
      </c>
    </row>
    <row r="122" spans="1:17" ht="17.25" customHeight="1">
      <c r="A122" s="472" t="s">
        <v>807</v>
      </c>
      <c r="B122" s="208">
        <v>16163</v>
      </c>
      <c r="C122" s="208">
        <v>23501</v>
      </c>
      <c r="D122" s="208">
        <v>20073</v>
      </c>
      <c r="E122" s="208">
        <v>9615</v>
      </c>
      <c r="F122" s="208">
        <v>8723</v>
      </c>
      <c r="G122" s="208">
        <v>4043</v>
      </c>
      <c r="H122" s="208">
        <v>2943</v>
      </c>
      <c r="I122" s="208">
        <v>9934</v>
      </c>
      <c r="J122" s="208">
        <v>39</v>
      </c>
      <c r="K122" s="208">
        <v>0</v>
      </c>
      <c r="L122" s="208">
        <v>10937</v>
      </c>
      <c r="M122" s="208">
        <v>776</v>
      </c>
      <c r="N122" s="208">
        <v>2662</v>
      </c>
      <c r="O122" s="208">
        <v>7046</v>
      </c>
      <c r="P122" s="208">
        <v>116455</v>
      </c>
      <c r="Q122" s="209">
        <v>1.3329554594515647E-2</v>
      </c>
    </row>
    <row r="123" spans="1:17" ht="17.25" customHeight="1">
      <c r="A123" s="472" t="s">
        <v>808</v>
      </c>
      <c r="B123" s="208">
        <v>61009</v>
      </c>
      <c r="C123" s="208">
        <v>99073</v>
      </c>
      <c r="D123" s="208">
        <v>68718</v>
      </c>
      <c r="E123" s="208">
        <v>37274</v>
      </c>
      <c r="F123" s="208">
        <v>35743</v>
      </c>
      <c r="G123" s="208">
        <v>14809</v>
      </c>
      <c r="H123" s="208">
        <v>10441</v>
      </c>
      <c r="I123" s="208">
        <v>41107</v>
      </c>
      <c r="J123" s="208">
        <v>158</v>
      </c>
      <c r="K123" s="208">
        <v>4</v>
      </c>
      <c r="L123" s="208">
        <v>42978</v>
      </c>
      <c r="M123" s="208">
        <v>3237</v>
      </c>
      <c r="N123" s="208">
        <v>10779</v>
      </c>
      <c r="O123" s="208">
        <v>31337</v>
      </c>
      <c r="P123" s="208">
        <v>456667</v>
      </c>
      <c r="Q123" s="209">
        <v>5.2270556936273041E-2</v>
      </c>
    </row>
    <row r="124" spans="1:17" ht="17.25" customHeight="1">
      <c r="A124" s="472" t="s">
        <v>809</v>
      </c>
      <c r="B124" s="208">
        <v>35718</v>
      </c>
      <c r="C124" s="208">
        <v>63558</v>
      </c>
      <c r="D124" s="208">
        <v>36810</v>
      </c>
      <c r="E124" s="208">
        <v>22505</v>
      </c>
      <c r="F124" s="208">
        <v>23624</v>
      </c>
      <c r="G124" s="208">
        <v>8853</v>
      </c>
      <c r="H124" s="208">
        <v>6030</v>
      </c>
      <c r="I124" s="208">
        <v>23131</v>
      </c>
      <c r="J124" s="208">
        <v>110</v>
      </c>
      <c r="K124" s="208">
        <v>6</v>
      </c>
      <c r="L124" s="208">
        <v>22414</v>
      </c>
      <c r="M124" s="208">
        <v>1745</v>
      </c>
      <c r="N124" s="208">
        <v>7150</v>
      </c>
      <c r="O124" s="208">
        <v>17959</v>
      </c>
      <c r="P124" s="208">
        <v>269613</v>
      </c>
      <c r="Q124" s="209">
        <v>3.0860170906282659E-2</v>
      </c>
    </row>
    <row r="125" spans="1:17" ht="17.25" customHeight="1" thickBot="1">
      <c r="A125" s="472" t="s">
        <v>810</v>
      </c>
      <c r="B125" s="208">
        <v>810078</v>
      </c>
      <c r="C125" s="208">
        <v>1305562</v>
      </c>
      <c r="D125" s="208">
        <v>983876</v>
      </c>
      <c r="E125" s="208">
        <v>385746</v>
      </c>
      <c r="F125" s="208">
        <v>666962</v>
      </c>
      <c r="G125" s="208">
        <v>255317</v>
      </c>
      <c r="H125" s="208">
        <v>213374</v>
      </c>
      <c r="I125" s="208">
        <v>970752</v>
      </c>
      <c r="J125" s="208">
        <v>2105</v>
      </c>
      <c r="K125" s="208">
        <v>19</v>
      </c>
      <c r="L125" s="208">
        <v>875730</v>
      </c>
      <c r="M125" s="208">
        <v>87237</v>
      </c>
      <c r="N125" s="208">
        <v>309372</v>
      </c>
      <c r="O125" s="208">
        <v>901485</v>
      </c>
      <c r="P125" s="208">
        <v>7767615</v>
      </c>
      <c r="Q125" s="209">
        <v>0.88908890311003097</v>
      </c>
    </row>
    <row r="126" spans="1:17" ht="17.25" customHeight="1" thickTop="1" thickBot="1">
      <c r="A126" s="471" t="s">
        <v>6</v>
      </c>
      <c r="B126" s="329">
        <v>942271</v>
      </c>
      <c r="C126" s="329">
        <v>1512441</v>
      </c>
      <c r="D126" s="329">
        <v>1136344</v>
      </c>
      <c r="E126" s="329">
        <v>466695</v>
      </c>
      <c r="F126" s="329">
        <v>745568</v>
      </c>
      <c r="G126" s="329">
        <v>288180</v>
      </c>
      <c r="H126" s="329">
        <v>236426</v>
      </c>
      <c r="I126" s="329">
        <v>1052953</v>
      </c>
      <c r="J126" s="329">
        <v>2462</v>
      </c>
      <c r="K126" s="329">
        <v>38</v>
      </c>
      <c r="L126" s="329">
        <v>962536</v>
      </c>
      <c r="M126" s="329">
        <v>93994</v>
      </c>
      <c r="N126" s="329">
        <v>333440</v>
      </c>
      <c r="O126" s="329">
        <v>963253</v>
      </c>
      <c r="P126" s="329">
        <v>8736601</v>
      </c>
      <c r="Q126" s="330">
        <v>1</v>
      </c>
    </row>
    <row r="127" spans="1:17" ht="17.25" customHeight="1" thickTop="1">
      <c r="A127" s="473" t="s">
        <v>811</v>
      </c>
      <c r="B127" s="209">
        <v>0.10785327154118633</v>
      </c>
      <c r="C127" s="209">
        <v>0.17311549422939196</v>
      </c>
      <c r="D127" s="209">
        <v>0.13006705926023177</v>
      </c>
      <c r="E127" s="209">
        <v>5.3418371744343135E-2</v>
      </c>
      <c r="F127" s="209">
        <v>8.5338451418349087E-2</v>
      </c>
      <c r="G127" s="209">
        <v>3.2985368108260867E-2</v>
      </c>
      <c r="H127" s="209">
        <v>2.7061554029994044E-2</v>
      </c>
      <c r="I127" s="209">
        <v>0.12052204284023042</v>
      </c>
      <c r="J127" s="209">
        <v>2.8180295746595271E-4</v>
      </c>
      <c r="K127" s="209">
        <v>4.3495176213266463E-6</v>
      </c>
      <c r="L127" s="209">
        <v>0.11017282350424382</v>
      </c>
      <c r="M127" s="209">
        <v>1.0758646297341495E-2</v>
      </c>
      <c r="N127" s="209">
        <v>3.8165872517240976E-2</v>
      </c>
      <c r="O127" s="209">
        <v>0.11025489203409884</v>
      </c>
      <c r="P127" s="209">
        <v>1</v>
      </c>
      <c r="Q127" s="332"/>
    </row>
    <row r="128" spans="1:17" ht="17.25" customHeight="1" thickBot="1">
      <c r="A128" s="475"/>
      <c r="B128" s="895"/>
      <c r="C128" s="333"/>
      <c r="D128" s="333"/>
      <c r="E128" s="333"/>
      <c r="F128" s="333"/>
      <c r="G128" s="895"/>
      <c r="H128" s="895"/>
      <c r="I128" s="895"/>
      <c r="J128" s="895"/>
      <c r="K128" s="895"/>
      <c r="L128" s="895"/>
      <c r="M128" s="895"/>
      <c r="N128" s="895"/>
      <c r="O128" s="895"/>
      <c r="P128" s="896"/>
      <c r="Q128" s="896"/>
    </row>
    <row r="129" spans="1:17" ht="17.25" customHeight="1" thickTop="1">
      <c r="A129" s="885" t="s">
        <v>817</v>
      </c>
      <c r="B129" s="299"/>
      <c r="C129" s="151"/>
      <c r="D129" s="151"/>
      <c r="E129" s="151"/>
      <c r="F129" s="151"/>
      <c r="G129" s="299"/>
      <c r="H129" s="299"/>
      <c r="I129" s="299"/>
      <c r="J129" s="299"/>
      <c r="K129" s="299"/>
      <c r="L129" s="299"/>
      <c r="M129" s="299"/>
      <c r="N129" s="299"/>
      <c r="O129" s="299"/>
      <c r="P129" s="217"/>
      <c r="Q129" s="897"/>
    </row>
    <row r="130" spans="1:17" ht="17.25" customHeight="1">
      <c r="A130" s="157"/>
      <c r="C130" s="375"/>
      <c r="D130" s="375"/>
      <c r="E130" s="375"/>
      <c r="F130" s="375"/>
      <c r="G130" s="375"/>
      <c r="P130" s="898"/>
    </row>
    <row r="131" spans="1:17" ht="37.5" customHeight="1">
      <c r="A131" s="1126" t="s">
        <v>1072</v>
      </c>
      <c r="B131" s="1126"/>
      <c r="C131" s="1126"/>
      <c r="D131" s="1126"/>
      <c r="E131" s="1126"/>
      <c r="F131" s="1126"/>
      <c r="G131" s="1126"/>
      <c r="H131" s="1126"/>
      <c r="I131" s="1126"/>
      <c r="J131" s="1126"/>
      <c r="K131" s="1126"/>
      <c r="L131" s="1126"/>
      <c r="M131" s="1126"/>
      <c r="N131" s="1126"/>
      <c r="O131" s="1126"/>
      <c r="P131" s="1126"/>
      <c r="Q131" s="1126"/>
    </row>
    <row r="132" spans="1:17" ht="37.5" customHeight="1">
      <c r="A132" s="1126" t="s">
        <v>818</v>
      </c>
      <c r="B132" s="1126"/>
      <c r="C132" s="1126"/>
      <c r="D132" s="1126"/>
      <c r="E132" s="1126"/>
      <c r="F132" s="1126"/>
      <c r="G132" s="1126"/>
      <c r="H132" s="1126"/>
      <c r="I132" s="1126"/>
      <c r="J132" s="1126"/>
      <c r="K132" s="1126"/>
      <c r="L132" s="1126"/>
      <c r="M132" s="1126"/>
      <c r="N132" s="1126"/>
      <c r="O132" s="1126"/>
      <c r="P132" s="1126"/>
      <c r="Q132" s="1126"/>
    </row>
    <row r="133" spans="1:17" ht="37.5" customHeight="1">
      <c r="A133" s="1126" t="s">
        <v>1432</v>
      </c>
      <c r="B133" s="1126"/>
      <c r="C133" s="1126"/>
      <c r="D133" s="1126"/>
      <c r="E133" s="1126"/>
      <c r="F133" s="1126"/>
      <c r="G133" s="1126"/>
      <c r="H133" s="1126"/>
      <c r="I133" s="1126"/>
      <c r="J133" s="1126"/>
      <c r="K133" s="1126"/>
      <c r="L133" s="1126"/>
      <c r="M133" s="1126"/>
      <c r="N133" s="1126"/>
      <c r="O133" s="1126"/>
      <c r="P133" s="1126"/>
      <c r="Q133" s="1126"/>
    </row>
    <row r="134" spans="1:17" ht="37.5" customHeight="1">
      <c r="A134" s="1127" t="s">
        <v>1256</v>
      </c>
      <c r="B134" s="1127"/>
      <c r="C134" s="1127"/>
      <c r="D134" s="1127"/>
      <c r="E134" s="1127"/>
      <c r="F134" s="1127"/>
      <c r="G134" s="1127"/>
      <c r="H134" s="1127"/>
      <c r="I134" s="1127"/>
      <c r="J134" s="1127"/>
      <c r="K134" s="1127"/>
      <c r="L134" s="1127"/>
      <c r="M134" s="1127"/>
      <c r="N134" s="1127"/>
      <c r="O134" s="1127"/>
      <c r="P134" s="1127"/>
      <c r="Q134" s="1127"/>
    </row>
    <row r="135" spans="1:17" ht="17.25" customHeight="1">
      <c r="A135" s="884"/>
    </row>
    <row r="136" spans="1:17" ht="17.25" customHeight="1" thickBot="1">
      <c r="A136" s="882"/>
      <c r="B136" s="890"/>
      <c r="C136" s="891"/>
      <c r="D136" s="890"/>
      <c r="E136" s="890"/>
      <c r="F136" s="890"/>
      <c r="G136" s="890"/>
      <c r="H136" s="890"/>
      <c r="I136" s="891"/>
      <c r="J136" s="890"/>
      <c r="K136" s="890"/>
      <c r="L136" s="890"/>
      <c r="M136" s="890"/>
      <c r="N136" s="890"/>
      <c r="O136" s="890"/>
      <c r="P136" s="890"/>
      <c r="Q136" s="892"/>
    </row>
    <row r="137" spans="1:17" ht="37.5" customHeight="1" thickTop="1" thickBot="1">
      <c r="A137" s="471" t="s">
        <v>795</v>
      </c>
      <c r="B137" s="893" t="s">
        <v>297</v>
      </c>
      <c r="C137" s="893" t="s">
        <v>298</v>
      </c>
      <c r="D137" s="893" t="s">
        <v>299</v>
      </c>
      <c r="E137" s="893" t="s">
        <v>300</v>
      </c>
      <c r="F137" s="893" t="s">
        <v>301</v>
      </c>
      <c r="G137" s="893" t="s">
        <v>302</v>
      </c>
      <c r="H137" s="893" t="s">
        <v>303</v>
      </c>
      <c r="I137" s="893" t="s">
        <v>304</v>
      </c>
      <c r="J137" s="893" t="s">
        <v>305</v>
      </c>
      <c r="K137" s="893" t="s">
        <v>306</v>
      </c>
      <c r="L137" s="893" t="s">
        <v>307</v>
      </c>
      <c r="M137" s="893" t="s">
        <v>308</v>
      </c>
      <c r="N137" s="893" t="s">
        <v>1074</v>
      </c>
      <c r="O137" s="893" t="s">
        <v>1075</v>
      </c>
      <c r="P137" s="894" t="s">
        <v>309</v>
      </c>
      <c r="Q137" s="899" t="s">
        <v>796</v>
      </c>
    </row>
    <row r="138" spans="1:17" ht="17.25" customHeight="1" thickTop="1">
      <c r="A138" s="472" t="s">
        <v>797</v>
      </c>
      <c r="B138" s="208">
        <v>789524.01113999996</v>
      </c>
      <c r="C138" s="208">
        <v>288755.56399</v>
      </c>
      <c r="D138" s="208">
        <v>837504.44753</v>
      </c>
      <c r="E138" s="208">
        <v>537307</v>
      </c>
      <c r="F138" s="208">
        <v>1261470.14919</v>
      </c>
      <c r="G138" s="208">
        <v>140000</v>
      </c>
      <c r="H138" s="208">
        <v>283389.17082</v>
      </c>
      <c r="I138" s="208">
        <v>229000</v>
      </c>
      <c r="J138" s="208">
        <v>0</v>
      </c>
      <c r="K138" s="208">
        <v>35000</v>
      </c>
      <c r="L138" s="208">
        <v>242334.48583000002</v>
      </c>
      <c r="M138" s="208">
        <v>15917.278420000001</v>
      </c>
      <c r="N138" s="208">
        <v>774914.53</v>
      </c>
      <c r="O138" s="208">
        <v>118469.66459999999</v>
      </c>
      <c r="P138" s="208">
        <v>5553586.3015200011</v>
      </c>
      <c r="Q138" s="818">
        <v>7.2461370761447513E-2</v>
      </c>
    </row>
    <row r="139" spans="1:17" ht="17.25" customHeight="1">
      <c r="A139" s="472" t="s">
        <v>798</v>
      </c>
      <c r="B139" s="208">
        <v>3902879.21</v>
      </c>
      <c r="C139" s="208">
        <v>1925079.0576300002</v>
      </c>
      <c r="D139" s="208">
        <v>4891016.8801000006</v>
      </c>
      <c r="E139" s="208">
        <v>2596554.0044400003</v>
      </c>
      <c r="F139" s="208">
        <v>3544892.2188899997</v>
      </c>
      <c r="G139" s="208">
        <v>2180557.1875</v>
      </c>
      <c r="H139" s="208">
        <v>1405768.27816</v>
      </c>
      <c r="I139" s="208">
        <v>1270635.74486</v>
      </c>
      <c r="J139" s="208">
        <v>0</v>
      </c>
      <c r="K139" s="208">
        <v>113700</v>
      </c>
      <c r="L139" s="208">
        <v>2033677.3853</v>
      </c>
      <c r="M139" s="208">
        <v>262000</v>
      </c>
      <c r="N139" s="208">
        <v>4699916.8840100002</v>
      </c>
      <c r="O139" s="208">
        <v>1086071.2</v>
      </c>
      <c r="P139" s="208">
        <v>29912748.050889995</v>
      </c>
      <c r="Q139" s="818">
        <v>0.39029171589825884</v>
      </c>
    </row>
    <row r="140" spans="1:17" ht="17.25" customHeight="1">
      <c r="A140" s="472" t="s">
        <v>799</v>
      </c>
      <c r="B140" s="208">
        <v>2671233.2988400003</v>
      </c>
      <c r="C140" s="208">
        <v>2357285.7733299998</v>
      </c>
      <c r="D140" s="208">
        <v>3990463.3075700002</v>
      </c>
      <c r="E140" s="208">
        <v>2892516.6346</v>
      </c>
      <c r="F140" s="208">
        <v>2303566.0539600002</v>
      </c>
      <c r="G140" s="208">
        <v>1825650</v>
      </c>
      <c r="H140" s="208">
        <v>2176097.6828999999</v>
      </c>
      <c r="I140" s="208">
        <v>2641118.3717</v>
      </c>
      <c r="J140" s="208">
        <v>0</v>
      </c>
      <c r="K140" s="208">
        <v>94300</v>
      </c>
      <c r="L140" s="208">
        <v>2097921.3293399997</v>
      </c>
      <c r="M140" s="208">
        <v>702841.67121000006</v>
      </c>
      <c r="N140" s="208">
        <v>1044262.2973</v>
      </c>
      <c r="O140" s="208">
        <v>2497524.7000000002</v>
      </c>
      <c r="P140" s="208">
        <v>27294781.120749999</v>
      </c>
      <c r="Q140" s="818">
        <v>0.35613334289986642</v>
      </c>
    </row>
    <row r="141" spans="1:17" ht="17.25" customHeight="1">
      <c r="A141" s="472" t="s">
        <v>800</v>
      </c>
      <c r="B141" s="208">
        <v>479114.35658999998</v>
      </c>
      <c r="C141" s="208">
        <v>716021.65966999996</v>
      </c>
      <c r="D141" s="208">
        <v>1371621.0298299999</v>
      </c>
      <c r="E141" s="208">
        <v>311701.14243000001</v>
      </c>
      <c r="F141" s="208">
        <v>988960.95600000001</v>
      </c>
      <c r="G141" s="208">
        <v>347599.94229000004</v>
      </c>
      <c r="H141" s="208">
        <v>806941.35740999994</v>
      </c>
      <c r="I141" s="208">
        <v>1282996.4032300001</v>
      </c>
      <c r="J141" s="208">
        <v>2500</v>
      </c>
      <c r="K141" s="208">
        <v>45580</v>
      </c>
      <c r="L141" s="208">
        <v>802338.89760999999</v>
      </c>
      <c r="M141" s="208">
        <v>229269.38232</v>
      </c>
      <c r="N141" s="208">
        <v>619267.1372</v>
      </c>
      <c r="O141" s="208">
        <v>668126.55102999997</v>
      </c>
      <c r="P141" s="208">
        <v>8672038.815609999</v>
      </c>
      <c r="Q141" s="818">
        <v>0.11314991534453912</v>
      </c>
    </row>
    <row r="142" spans="1:17" ht="17.25" customHeight="1">
      <c r="A142" s="472" t="s">
        <v>801</v>
      </c>
      <c r="B142" s="208">
        <v>124253.29404000001</v>
      </c>
      <c r="C142" s="208">
        <v>248678.19978</v>
      </c>
      <c r="D142" s="208">
        <v>636339.17162000004</v>
      </c>
      <c r="E142" s="208">
        <v>95860.249400000001</v>
      </c>
      <c r="F142" s="208">
        <v>306742.23220999999</v>
      </c>
      <c r="G142" s="208">
        <v>85500.189569999988</v>
      </c>
      <c r="H142" s="208">
        <v>235795.72208000001</v>
      </c>
      <c r="I142" s="208">
        <v>437505.75748999999</v>
      </c>
      <c r="J142" s="208">
        <v>2854.4953300000002</v>
      </c>
      <c r="K142" s="208">
        <v>1300</v>
      </c>
      <c r="L142" s="208">
        <v>272101.20744999999</v>
      </c>
      <c r="M142" s="208">
        <v>74508.56412000001</v>
      </c>
      <c r="N142" s="208">
        <v>236163.86509000001</v>
      </c>
      <c r="O142" s="208">
        <v>158213.42769000001</v>
      </c>
      <c r="P142" s="208">
        <v>2915816.3758699996</v>
      </c>
      <c r="Q142" s="818">
        <v>3.8044614779172224E-2</v>
      </c>
    </row>
    <row r="143" spans="1:17" ht="17.25" customHeight="1">
      <c r="A143" s="472" t="s">
        <v>802</v>
      </c>
      <c r="B143" s="208">
        <v>39265.259749999997</v>
      </c>
      <c r="C143" s="208">
        <v>99854.833450000006</v>
      </c>
      <c r="D143" s="208">
        <v>191231.88715</v>
      </c>
      <c r="E143" s="208">
        <v>36867.015359999998</v>
      </c>
      <c r="F143" s="208">
        <v>40657.702840000005</v>
      </c>
      <c r="G143" s="208">
        <v>9405.7521099999994</v>
      </c>
      <c r="H143" s="208">
        <v>50918.559299999994</v>
      </c>
      <c r="I143" s="208">
        <v>101204.58156000001</v>
      </c>
      <c r="J143" s="208">
        <v>411.77904999999998</v>
      </c>
      <c r="K143" s="208">
        <v>0</v>
      </c>
      <c r="L143" s="208">
        <v>94920.331890000001</v>
      </c>
      <c r="M143" s="208">
        <v>37110.579659999996</v>
      </c>
      <c r="N143" s="208">
        <v>57936.596709999998</v>
      </c>
      <c r="O143" s="208">
        <v>35335.987000000001</v>
      </c>
      <c r="P143" s="208">
        <v>795120.86582999991</v>
      </c>
      <c r="Q143" s="818">
        <v>1.037447601080793E-2</v>
      </c>
    </row>
    <row r="144" spans="1:17" ht="17.25" customHeight="1">
      <c r="A144" s="472" t="s">
        <v>803</v>
      </c>
      <c r="B144" s="208">
        <v>16363.206179999999</v>
      </c>
      <c r="C144" s="208">
        <v>10076.68959</v>
      </c>
      <c r="D144" s="208">
        <v>49319.947209999998</v>
      </c>
      <c r="E144" s="208">
        <v>10589.48234</v>
      </c>
      <c r="F144" s="208">
        <v>3702.0725400000001</v>
      </c>
      <c r="G144" s="208">
        <v>3057.0747200000001</v>
      </c>
      <c r="H144" s="208">
        <v>6408.5592500000002</v>
      </c>
      <c r="I144" s="208">
        <v>31532.193090000001</v>
      </c>
      <c r="J144" s="208">
        <v>300</v>
      </c>
      <c r="K144" s="208">
        <v>0</v>
      </c>
      <c r="L144" s="208">
        <v>9704.0837300000003</v>
      </c>
      <c r="M144" s="208">
        <v>30236.81914</v>
      </c>
      <c r="N144" s="208">
        <v>19955.00995</v>
      </c>
      <c r="O144" s="208">
        <v>30229.367280000002</v>
      </c>
      <c r="P144" s="208">
        <v>221474.50502000004</v>
      </c>
      <c r="Q144" s="818">
        <v>2.8897266290918901E-3</v>
      </c>
    </row>
    <row r="145" spans="1:17" ht="17.25" customHeight="1">
      <c r="A145" s="472" t="s">
        <v>804</v>
      </c>
      <c r="B145" s="208">
        <v>11068.441849999999</v>
      </c>
      <c r="C145" s="208">
        <v>5645.31999</v>
      </c>
      <c r="D145" s="208">
        <v>28035.076809999999</v>
      </c>
      <c r="E145" s="208">
        <v>6675.3752199999999</v>
      </c>
      <c r="F145" s="208">
        <v>3206.5981200000001</v>
      </c>
      <c r="G145" s="208">
        <v>2199.9389300000003</v>
      </c>
      <c r="H145" s="208">
        <v>3537.8994500000003</v>
      </c>
      <c r="I145" s="208">
        <v>32784.612099999998</v>
      </c>
      <c r="J145" s="208">
        <v>0</v>
      </c>
      <c r="K145" s="208">
        <v>0</v>
      </c>
      <c r="L145" s="208">
        <v>114522.22551</v>
      </c>
      <c r="M145" s="208">
        <v>4579.8303800000003</v>
      </c>
      <c r="N145" s="208">
        <v>18333.78256</v>
      </c>
      <c r="O145" s="208">
        <v>23542.402839999999</v>
      </c>
      <c r="P145" s="208">
        <v>254131.50375999999</v>
      </c>
      <c r="Q145" s="818">
        <v>3.3158244270152953E-3</v>
      </c>
    </row>
    <row r="146" spans="1:17" ht="17.25" customHeight="1">
      <c r="A146" s="472" t="s">
        <v>805</v>
      </c>
      <c r="B146" s="208">
        <v>6936.8085099999998</v>
      </c>
      <c r="C146" s="208">
        <v>1819.0912599999999</v>
      </c>
      <c r="D146" s="208">
        <v>12842.077789999999</v>
      </c>
      <c r="E146" s="208">
        <v>3709.3775299999998</v>
      </c>
      <c r="F146" s="208">
        <v>1439.5152499999999</v>
      </c>
      <c r="G146" s="208">
        <v>1096.4913600000002</v>
      </c>
      <c r="H146" s="208">
        <v>1723.5282999999999</v>
      </c>
      <c r="I146" s="208">
        <v>9772.6872600000006</v>
      </c>
      <c r="J146" s="208">
        <v>111.7389</v>
      </c>
      <c r="K146" s="208">
        <v>0</v>
      </c>
      <c r="L146" s="208">
        <v>5667.5689699999994</v>
      </c>
      <c r="M146" s="208">
        <v>2177.6190999999999</v>
      </c>
      <c r="N146" s="208">
        <v>7016.26404</v>
      </c>
      <c r="O146" s="208">
        <v>4971.3750099999997</v>
      </c>
      <c r="P146" s="208">
        <v>59284.143279999989</v>
      </c>
      <c r="Q146" s="818">
        <v>7.7352003790975659E-4</v>
      </c>
    </row>
    <row r="147" spans="1:17" ht="17.25" customHeight="1">
      <c r="A147" s="472" t="s">
        <v>806</v>
      </c>
      <c r="B147" s="208">
        <v>21243.89242</v>
      </c>
      <c r="C147" s="208">
        <v>34617.229490000005</v>
      </c>
      <c r="D147" s="208">
        <v>63393.040159999997</v>
      </c>
      <c r="E147" s="208">
        <v>10869.84447</v>
      </c>
      <c r="F147" s="208">
        <v>2304.2781600000003</v>
      </c>
      <c r="G147" s="208">
        <v>4172.4767200000006</v>
      </c>
      <c r="H147" s="208">
        <v>5667.7235799999999</v>
      </c>
      <c r="I147" s="208">
        <v>112534.87138</v>
      </c>
      <c r="J147" s="208">
        <v>78.213669999999993</v>
      </c>
      <c r="K147" s="208">
        <v>0</v>
      </c>
      <c r="L147" s="208">
        <v>51514.840360000002</v>
      </c>
      <c r="M147" s="208">
        <v>4774.7454000000007</v>
      </c>
      <c r="N147" s="208">
        <v>25576.640289999999</v>
      </c>
      <c r="O147" s="208">
        <v>43163.843970000002</v>
      </c>
      <c r="P147" s="208">
        <v>379911.64007000002</v>
      </c>
      <c r="Q147" s="818">
        <v>4.9569623506466945E-3</v>
      </c>
    </row>
    <row r="148" spans="1:17" ht="17.25" customHeight="1">
      <c r="A148" s="472" t="s">
        <v>807</v>
      </c>
      <c r="B148" s="208">
        <v>14077.325800000001</v>
      </c>
      <c r="C148" s="208">
        <v>24965.470129999998</v>
      </c>
      <c r="D148" s="208">
        <v>54685.373270000004</v>
      </c>
      <c r="E148" s="208">
        <v>6983.4888099999998</v>
      </c>
      <c r="F148" s="208">
        <v>4544.1708200000003</v>
      </c>
      <c r="G148" s="208">
        <v>2348.3106000000002</v>
      </c>
      <c r="H148" s="208">
        <v>7392.4792699999998</v>
      </c>
      <c r="I148" s="208">
        <v>90550.702319999997</v>
      </c>
      <c r="J148" s="208">
        <v>0</v>
      </c>
      <c r="K148" s="208">
        <v>55.857849999999999</v>
      </c>
      <c r="L148" s="208">
        <v>45105.677889999999</v>
      </c>
      <c r="M148" s="208">
        <v>4255.6987199999994</v>
      </c>
      <c r="N148" s="208">
        <v>17209.686389999999</v>
      </c>
      <c r="O148" s="208">
        <v>47868.549810000004</v>
      </c>
      <c r="P148" s="208">
        <v>320042.79167999997</v>
      </c>
      <c r="Q148" s="818">
        <v>4.1758132724264941E-3</v>
      </c>
    </row>
    <row r="149" spans="1:17" ht="17.25" customHeight="1">
      <c r="A149" s="472" t="s">
        <v>808</v>
      </c>
      <c r="B149" s="208">
        <v>8458.6679700000004</v>
      </c>
      <c r="C149" s="208">
        <v>16994.482680000001</v>
      </c>
      <c r="D149" s="208">
        <v>35862.985369999995</v>
      </c>
      <c r="E149" s="208">
        <v>3218.9579800000001</v>
      </c>
      <c r="F149" s="208">
        <v>1915.8490200000001</v>
      </c>
      <c r="G149" s="208">
        <v>1750.6804</v>
      </c>
      <c r="H149" s="208">
        <v>2451.2339099999999</v>
      </c>
      <c r="I149" s="208">
        <v>77360.021510000006</v>
      </c>
      <c r="J149" s="208">
        <v>11.939690000000001</v>
      </c>
      <c r="K149" s="208">
        <v>0</v>
      </c>
      <c r="L149" s="208">
        <v>39982.921009999998</v>
      </c>
      <c r="M149" s="208">
        <v>2467.2660699999997</v>
      </c>
      <c r="N149" s="208">
        <v>11882.41066</v>
      </c>
      <c r="O149" s="208">
        <v>38913.679590000007</v>
      </c>
      <c r="P149" s="208">
        <v>241271.09586</v>
      </c>
      <c r="Q149" s="818">
        <v>3.1480260469432518E-3</v>
      </c>
    </row>
    <row r="150" spans="1:17" ht="17.25" customHeight="1">
      <c r="A150" s="472" t="s">
        <v>809</v>
      </c>
      <c r="B150" s="208">
        <v>77.624030000000005</v>
      </c>
      <c r="C150" s="208">
        <v>49.383470000000003</v>
      </c>
      <c r="D150" s="208">
        <v>1833.1139800000001</v>
      </c>
      <c r="E150" s="208">
        <v>126.11575999999999</v>
      </c>
      <c r="F150" s="208">
        <v>186.59748999999999</v>
      </c>
      <c r="G150" s="208">
        <v>36.747999999999998</v>
      </c>
      <c r="H150" s="208">
        <v>117.29642</v>
      </c>
      <c r="I150" s="208">
        <v>4373.8549000000003</v>
      </c>
      <c r="J150" s="208">
        <v>0</v>
      </c>
      <c r="K150" s="208">
        <v>0</v>
      </c>
      <c r="L150" s="208">
        <v>2886.2568900000001</v>
      </c>
      <c r="M150" s="208">
        <v>379.74374999999998</v>
      </c>
      <c r="N150" s="208">
        <v>661.84753000000001</v>
      </c>
      <c r="O150" s="208">
        <v>2048.8236400000001</v>
      </c>
      <c r="P150" s="208">
        <v>12777.405860000001</v>
      </c>
      <c r="Q150" s="818">
        <v>1.6671539670456628E-4</v>
      </c>
    </row>
    <row r="151" spans="1:17" ht="17.25" customHeight="1" thickBot="1">
      <c r="A151" s="472" t="s">
        <v>810</v>
      </c>
      <c r="B151" s="208">
        <v>536.10759999999993</v>
      </c>
      <c r="C151" s="208">
        <v>0</v>
      </c>
      <c r="D151" s="208">
        <v>696.70354000000009</v>
      </c>
      <c r="E151" s="208">
        <v>10.525559999999999</v>
      </c>
      <c r="F151" s="208">
        <v>17.205470000000002</v>
      </c>
      <c r="G151" s="208">
        <v>26.441080000000003</v>
      </c>
      <c r="H151" s="208">
        <v>10.24738</v>
      </c>
      <c r="I151" s="208">
        <v>3334.86706</v>
      </c>
      <c r="J151" s="208">
        <v>0</v>
      </c>
      <c r="K151" s="208">
        <v>0</v>
      </c>
      <c r="L151" s="208">
        <v>2950.0964300000001</v>
      </c>
      <c r="M151" s="208">
        <v>289.73680000000002</v>
      </c>
      <c r="N151" s="208">
        <v>220.74035000000001</v>
      </c>
      <c r="O151" s="208">
        <v>949.25957999999991</v>
      </c>
      <c r="P151" s="208">
        <v>9041.9308500000006</v>
      </c>
      <c r="Q151" s="818">
        <v>1.1797614516981512E-4</v>
      </c>
    </row>
    <row r="152" spans="1:17" ht="17.25" customHeight="1" thickTop="1" thickBot="1">
      <c r="A152" s="471" t="s">
        <v>6</v>
      </c>
      <c r="B152" s="329">
        <v>8085031.5047199996</v>
      </c>
      <c r="C152" s="329">
        <v>5729842.7544600004</v>
      </c>
      <c r="D152" s="329">
        <v>12164845.041930003</v>
      </c>
      <c r="E152" s="329">
        <v>6512989.2139000008</v>
      </c>
      <c r="F152" s="329">
        <v>8463605.5999599993</v>
      </c>
      <c r="G152" s="329">
        <v>4603401.2332800003</v>
      </c>
      <c r="H152" s="329">
        <v>4986219.7382299993</v>
      </c>
      <c r="I152" s="329">
        <v>6324704.6684600003</v>
      </c>
      <c r="J152" s="329">
        <v>6268.1666400000004</v>
      </c>
      <c r="K152" s="329">
        <v>289935.85784999997</v>
      </c>
      <c r="L152" s="329">
        <v>5815627.3082099995</v>
      </c>
      <c r="M152" s="329">
        <v>1370808.9350899998</v>
      </c>
      <c r="N152" s="329">
        <v>7533317.6920799995</v>
      </c>
      <c r="O152" s="329">
        <v>4755428.8320399988</v>
      </c>
      <c r="P152" s="329">
        <v>76642026.546850011</v>
      </c>
      <c r="Q152" s="819">
        <v>1</v>
      </c>
    </row>
    <row r="153" spans="1:17" ht="17.25" customHeight="1" thickTop="1" thickBot="1">
      <c r="A153" s="473" t="s">
        <v>811</v>
      </c>
      <c r="B153" s="209">
        <v>0.10549083667271968</v>
      </c>
      <c r="C153" s="209">
        <v>7.4761107092561563E-2</v>
      </c>
      <c r="D153" s="209">
        <v>0.15872290426054736</v>
      </c>
      <c r="E153" s="209">
        <v>8.4979344980116334E-2</v>
      </c>
      <c r="F153" s="209">
        <v>0.11043034717755455</v>
      </c>
      <c r="G153" s="209">
        <v>6.0063667946802228E-2</v>
      </c>
      <c r="H153" s="209">
        <v>6.505855811604884E-2</v>
      </c>
      <c r="I153" s="209">
        <v>8.2522670047011512E-2</v>
      </c>
      <c r="J153" s="209">
        <v>8.1784980413694743E-5</v>
      </c>
      <c r="K153" s="209">
        <v>3.7829878842356411E-3</v>
      </c>
      <c r="L153" s="209">
        <v>7.5880395785920429E-2</v>
      </c>
      <c r="M153" s="209">
        <v>1.7885864934065212E-2</v>
      </c>
      <c r="N153" s="209">
        <v>9.8292255978839574E-2</v>
      </c>
      <c r="O153" s="209">
        <v>6.2047274143163259E-2</v>
      </c>
      <c r="P153" s="209">
        <v>1</v>
      </c>
      <c r="Q153" s="332"/>
    </row>
    <row r="154" spans="1:17" ht="36.75" customHeight="1" thickTop="1" thickBot="1">
      <c r="A154" s="471" t="s">
        <v>815</v>
      </c>
      <c r="B154" s="893" t="s">
        <v>297</v>
      </c>
      <c r="C154" s="893" t="s">
        <v>298</v>
      </c>
      <c r="D154" s="893" t="s">
        <v>299</v>
      </c>
      <c r="E154" s="893" t="s">
        <v>300</v>
      </c>
      <c r="F154" s="893" t="s">
        <v>301</v>
      </c>
      <c r="G154" s="893" t="s">
        <v>302</v>
      </c>
      <c r="H154" s="893" t="s">
        <v>303</v>
      </c>
      <c r="I154" s="893" t="s">
        <v>304</v>
      </c>
      <c r="J154" s="893" t="s">
        <v>305</v>
      </c>
      <c r="K154" s="893" t="s">
        <v>306</v>
      </c>
      <c r="L154" s="893" t="s">
        <v>307</v>
      </c>
      <c r="M154" s="893" t="s">
        <v>308</v>
      </c>
      <c r="N154" s="893" t="s">
        <v>1074</v>
      </c>
      <c r="O154" s="893" t="s">
        <v>1075</v>
      </c>
      <c r="P154" s="894" t="s">
        <v>309</v>
      </c>
      <c r="Q154" s="899" t="s">
        <v>709</v>
      </c>
    </row>
    <row r="155" spans="1:17" ht="17.25" customHeight="1" thickTop="1">
      <c r="A155" s="472" t="s">
        <v>797</v>
      </c>
      <c r="B155" s="208">
        <v>36</v>
      </c>
      <c r="C155" s="208">
        <v>13</v>
      </c>
      <c r="D155" s="208">
        <v>46</v>
      </c>
      <c r="E155" s="208">
        <v>23</v>
      </c>
      <c r="F155" s="208">
        <v>67</v>
      </c>
      <c r="G155" s="208">
        <v>7</v>
      </c>
      <c r="H155" s="208">
        <v>15</v>
      </c>
      <c r="I155" s="208">
        <v>13</v>
      </c>
      <c r="J155" s="208">
        <v>0</v>
      </c>
      <c r="K155" s="208">
        <v>2</v>
      </c>
      <c r="L155" s="208">
        <v>12</v>
      </c>
      <c r="M155" s="208">
        <v>1</v>
      </c>
      <c r="N155" s="208">
        <v>38</v>
      </c>
      <c r="O155" s="208">
        <v>7</v>
      </c>
      <c r="P155" s="208">
        <v>280</v>
      </c>
      <c r="Q155" s="209">
        <v>4.9938468672528491E-3</v>
      </c>
    </row>
    <row r="156" spans="1:17" ht="17.25" customHeight="1">
      <c r="A156" s="472" t="s">
        <v>798</v>
      </c>
      <c r="B156" s="208">
        <v>400</v>
      </c>
      <c r="C156" s="208">
        <v>194</v>
      </c>
      <c r="D156" s="208">
        <v>498</v>
      </c>
      <c r="E156" s="208">
        <v>272</v>
      </c>
      <c r="F156" s="208">
        <v>355</v>
      </c>
      <c r="G156" s="208">
        <v>228</v>
      </c>
      <c r="H156" s="208">
        <v>149</v>
      </c>
      <c r="I156" s="208">
        <v>138</v>
      </c>
      <c r="J156" s="208">
        <v>0</v>
      </c>
      <c r="K156" s="208">
        <v>11</v>
      </c>
      <c r="L156" s="208">
        <v>210</v>
      </c>
      <c r="M156" s="208">
        <v>32</v>
      </c>
      <c r="N156" s="208">
        <v>470</v>
      </c>
      <c r="O156" s="208">
        <v>116</v>
      </c>
      <c r="P156" s="208">
        <v>3073</v>
      </c>
      <c r="Q156" s="209">
        <v>5.480746936810002E-2</v>
      </c>
    </row>
    <row r="157" spans="1:17" ht="17.25" customHeight="1">
      <c r="A157" s="472" t="s">
        <v>799</v>
      </c>
      <c r="B157" s="208">
        <v>551</v>
      </c>
      <c r="C157" s="208">
        <v>471</v>
      </c>
      <c r="D157" s="208">
        <v>804</v>
      </c>
      <c r="E157" s="208">
        <v>583</v>
      </c>
      <c r="F157" s="208">
        <v>467</v>
      </c>
      <c r="G157" s="208">
        <v>366</v>
      </c>
      <c r="H157" s="208">
        <v>434</v>
      </c>
      <c r="I157" s="208">
        <v>541</v>
      </c>
      <c r="J157" s="208">
        <v>0</v>
      </c>
      <c r="K157" s="208">
        <v>17</v>
      </c>
      <c r="L157" s="208">
        <v>430</v>
      </c>
      <c r="M157" s="208">
        <v>144</v>
      </c>
      <c r="N157" s="208">
        <v>208</v>
      </c>
      <c r="O157" s="208">
        <v>515</v>
      </c>
      <c r="P157" s="208">
        <v>5531</v>
      </c>
      <c r="Q157" s="209">
        <v>9.8646310795626815E-2</v>
      </c>
    </row>
    <row r="158" spans="1:17" ht="17.25" customHeight="1">
      <c r="A158" s="472" t="s">
        <v>800</v>
      </c>
      <c r="B158" s="208">
        <v>195</v>
      </c>
      <c r="C158" s="208">
        <v>275</v>
      </c>
      <c r="D158" s="208">
        <v>613</v>
      </c>
      <c r="E158" s="208">
        <v>134</v>
      </c>
      <c r="F158" s="208">
        <v>445</v>
      </c>
      <c r="G158" s="208">
        <v>150</v>
      </c>
      <c r="H158" s="208">
        <v>343</v>
      </c>
      <c r="I158" s="208">
        <v>567</v>
      </c>
      <c r="J158" s="208">
        <v>1</v>
      </c>
      <c r="K158" s="208">
        <v>17</v>
      </c>
      <c r="L158" s="208">
        <v>352</v>
      </c>
      <c r="M158" s="208">
        <v>92</v>
      </c>
      <c r="N158" s="208">
        <v>270</v>
      </c>
      <c r="O158" s="208">
        <v>296</v>
      </c>
      <c r="P158" s="208">
        <v>3750</v>
      </c>
      <c r="Q158" s="209">
        <v>6.6881877686422092E-2</v>
      </c>
    </row>
    <row r="159" spans="1:17" ht="17.25" customHeight="1">
      <c r="A159" s="472" t="s">
        <v>801</v>
      </c>
      <c r="B159" s="208">
        <v>127</v>
      </c>
      <c r="C159" s="208">
        <v>207</v>
      </c>
      <c r="D159" s="208">
        <v>639</v>
      </c>
      <c r="E159" s="208">
        <v>98</v>
      </c>
      <c r="F159" s="208">
        <v>308</v>
      </c>
      <c r="G159" s="208">
        <v>86</v>
      </c>
      <c r="H159" s="208">
        <v>236</v>
      </c>
      <c r="I159" s="208">
        <v>434</v>
      </c>
      <c r="J159" s="208">
        <v>3</v>
      </c>
      <c r="K159" s="208">
        <v>1</v>
      </c>
      <c r="L159" s="208">
        <v>278</v>
      </c>
      <c r="M159" s="208">
        <v>73</v>
      </c>
      <c r="N159" s="208">
        <v>241</v>
      </c>
      <c r="O159" s="208">
        <v>161</v>
      </c>
      <c r="P159" s="208">
        <v>2892</v>
      </c>
      <c r="Q159" s="209">
        <v>5.1579304071768715E-2</v>
      </c>
    </row>
    <row r="160" spans="1:17" ht="17.25" customHeight="1">
      <c r="A160" s="472" t="s">
        <v>802</v>
      </c>
      <c r="B160" s="208">
        <v>77</v>
      </c>
      <c r="C160" s="208">
        <v>163</v>
      </c>
      <c r="D160" s="208">
        <v>393</v>
      </c>
      <c r="E160" s="208">
        <v>80</v>
      </c>
      <c r="F160" s="208">
        <v>83</v>
      </c>
      <c r="G160" s="208">
        <v>21</v>
      </c>
      <c r="H160" s="208">
        <v>103</v>
      </c>
      <c r="I160" s="208">
        <v>199</v>
      </c>
      <c r="J160" s="208">
        <v>1</v>
      </c>
      <c r="K160" s="208">
        <v>0</v>
      </c>
      <c r="L160" s="208">
        <v>184</v>
      </c>
      <c r="M160" s="208">
        <v>85</v>
      </c>
      <c r="N160" s="208">
        <v>121</v>
      </c>
      <c r="O160" s="208">
        <v>75</v>
      </c>
      <c r="P160" s="208">
        <v>1585</v>
      </c>
      <c r="Q160" s="209">
        <v>2.8268740302127737E-2</v>
      </c>
    </row>
    <row r="161" spans="1:17" ht="17.25" customHeight="1">
      <c r="A161" s="472" t="s">
        <v>803</v>
      </c>
      <c r="B161" s="208">
        <v>63</v>
      </c>
      <c r="C161" s="208">
        <v>36</v>
      </c>
      <c r="D161" s="208">
        <v>186</v>
      </c>
      <c r="E161" s="208">
        <v>40</v>
      </c>
      <c r="F161" s="208">
        <v>14</v>
      </c>
      <c r="G161" s="208">
        <v>12</v>
      </c>
      <c r="H161" s="208">
        <v>22</v>
      </c>
      <c r="I161" s="208">
        <v>115</v>
      </c>
      <c r="J161" s="208">
        <v>1</v>
      </c>
      <c r="K161" s="208">
        <v>0</v>
      </c>
      <c r="L161" s="208">
        <v>36</v>
      </c>
      <c r="M161" s="208">
        <v>97</v>
      </c>
      <c r="N161" s="208">
        <v>72</v>
      </c>
      <c r="O161" s="208">
        <v>101</v>
      </c>
      <c r="P161" s="208">
        <v>795</v>
      </c>
      <c r="Q161" s="209">
        <v>1.4178958069521483E-2</v>
      </c>
    </row>
    <row r="162" spans="1:17" ht="17.25" customHeight="1">
      <c r="A162" s="472" t="s">
        <v>804</v>
      </c>
      <c r="B162" s="208">
        <v>70</v>
      </c>
      <c r="C162" s="208">
        <v>34</v>
      </c>
      <c r="D162" s="208">
        <v>166</v>
      </c>
      <c r="E162" s="208">
        <v>39</v>
      </c>
      <c r="F162" s="208">
        <v>20</v>
      </c>
      <c r="G162" s="208">
        <v>14</v>
      </c>
      <c r="H162" s="208">
        <v>22</v>
      </c>
      <c r="I162" s="208">
        <v>184</v>
      </c>
      <c r="J162" s="208">
        <v>0</v>
      </c>
      <c r="K162" s="208">
        <v>0</v>
      </c>
      <c r="L162" s="208">
        <v>749</v>
      </c>
      <c r="M162" s="208">
        <v>25</v>
      </c>
      <c r="N162" s="208">
        <v>108</v>
      </c>
      <c r="O162" s="208">
        <v>127</v>
      </c>
      <c r="P162" s="208">
        <v>1558</v>
      </c>
      <c r="Q162" s="209">
        <v>2.7787190782785496E-2</v>
      </c>
    </row>
    <row r="163" spans="1:17" ht="17.25" customHeight="1">
      <c r="A163" s="472" t="s">
        <v>805</v>
      </c>
      <c r="B163" s="208">
        <v>60</v>
      </c>
      <c r="C163" s="208">
        <v>15</v>
      </c>
      <c r="D163" s="208">
        <v>110</v>
      </c>
      <c r="E163" s="208">
        <v>31</v>
      </c>
      <c r="F163" s="208">
        <v>13</v>
      </c>
      <c r="G163" s="208">
        <v>9</v>
      </c>
      <c r="H163" s="208">
        <v>15</v>
      </c>
      <c r="I163" s="208">
        <v>80</v>
      </c>
      <c r="J163" s="208">
        <v>1</v>
      </c>
      <c r="K163" s="208">
        <v>0</v>
      </c>
      <c r="L163" s="208">
        <v>48</v>
      </c>
      <c r="M163" s="208">
        <v>18</v>
      </c>
      <c r="N163" s="208">
        <v>59</v>
      </c>
      <c r="O163" s="208">
        <v>42</v>
      </c>
      <c r="P163" s="208">
        <v>501</v>
      </c>
      <c r="Q163" s="209">
        <v>8.9354188589059903E-3</v>
      </c>
    </row>
    <row r="164" spans="1:17" ht="17.25" customHeight="1">
      <c r="A164" s="472" t="s">
        <v>806</v>
      </c>
      <c r="B164" s="208">
        <v>285</v>
      </c>
      <c r="C164" s="208">
        <v>477</v>
      </c>
      <c r="D164" s="208">
        <v>873</v>
      </c>
      <c r="E164" s="208">
        <v>142</v>
      </c>
      <c r="F164" s="208">
        <v>30</v>
      </c>
      <c r="G164" s="208">
        <v>57</v>
      </c>
      <c r="H164" s="208">
        <v>75</v>
      </c>
      <c r="I164" s="208">
        <v>1559</v>
      </c>
      <c r="J164" s="208">
        <v>1</v>
      </c>
      <c r="K164" s="208">
        <v>0</v>
      </c>
      <c r="L164" s="208">
        <v>717</v>
      </c>
      <c r="M164" s="208">
        <v>59</v>
      </c>
      <c r="N164" s="208">
        <v>313</v>
      </c>
      <c r="O164" s="208">
        <v>590</v>
      </c>
      <c r="P164" s="208">
        <v>5178</v>
      </c>
      <c r="Q164" s="209">
        <v>9.2350496709411617E-2</v>
      </c>
    </row>
    <row r="165" spans="1:17" ht="17.25" customHeight="1">
      <c r="A165" s="472" t="s">
        <v>807</v>
      </c>
      <c r="B165" s="208">
        <v>286</v>
      </c>
      <c r="C165" s="208">
        <v>506</v>
      </c>
      <c r="D165" s="208">
        <v>1118</v>
      </c>
      <c r="E165" s="208">
        <v>140</v>
      </c>
      <c r="F165" s="208">
        <v>95</v>
      </c>
      <c r="G165" s="208">
        <v>49</v>
      </c>
      <c r="H165" s="208">
        <v>151</v>
      </c>
      <c r="I165" s="208">
        <v>1879</v>
      </c>
      <c r="J165" s="208">
        <v>0</v>
      </c>
      <c r="K165" s="208">
        <v>1</v>
      </c>
      <c r="L165" s="208">
        <v>936</v>
      </c>
      <c r="M165" s="208">
        <v>85</v>
      </c>
      <c r="N165" s="208">
        <v>355</v>
      </c>
      <c r="O165" s="208">
        <v>985</v>
      </c>
      <c r="P165" s="208">
        <v>6586</v>
      </c>
      <c r="Q165" s="209">
        <v>0.11746241238474023</v>
      </c>
    </row>
    <row r="166" spans="1:17" ht="17.25" customHeight="1">
      <c r="A166" s="472" t="s">
        <v>808</v>
      </c>
      <c r="B166" s="208">
        <v>485</v>
      </c>
      <c r="C166" s="208">
        <v>995</v>
      </c>
      <c r="D166" s="208">
        <v>1981</v>
      </c>
      <c r="E166" s="208">
        <v>181</v>
      </c>
      <c r="F166" s="208">
        <v>119</v>
      </c>
      <c r="G166" s="208">
        <v>95</v>
      </c>
      <c r="H166" s="208">
        <v>132</v>
      </c>
      <c r="I166" s="208">
        <v>4369</v>
      </c>
      <c r="J166" s="208">
        <v>1</v>
      </c>
      <c r="K166" s="208">
        <v>0</v>
      </c>
      <c r="L166" s="208">
        <v>2329</v>
      </c>
      <c r="M166" s="208">
        <v>150</v>
      </c>
      <c r="N166" s="208">
        <v>705</v>
      </c>
      <c r="O166" s="208">
        <v>2172</v>
      </c>
      <c r="P166" s="208">
        <v>13714</v>
      </c>
      <c r="Q166" s="209">
        <v>0.24459148549109133</v>
      </c>
    </row>
    <row r="167" spans="1:17" ht="17.25" customHeight="1">
      <c r="A167" s="472" t="s">
        <v>809</v>
      </c>
      <c r="B167" s="208">
        <v>16</v>
      </c>
      <c r="C167" s="208">
        <v>8</v>
      </c>
      <c r="D167" s="208">
        <v>372</v>
      </c>
      <c r="E167" s="208">
        <v>26</v>
      </c>
      <c r="F167" s="208">
        <v>43</v>
      </c>
      <c r="G167" s="208">
        <v>10</v>
      </c>
      <c r="H167" s="208">
        <v>25</v>
      </c>
      <c r="I167" s="208">
        <v>872</v>
      </c>
      <c r="J167" s="208">
        <v>0</v>
      </c>
      <c r="K167" s="208">
        <v>0</v>
      </c>
      <c r="L167" s="208">
        <v>580</v>
      </c>
      <c r="M167" s="208">
        <v>79</v>
      </c>
      <c r="N167" s="208">
        <v>135</v>
      </c>
      <c r="O167" s="208">
        <v>407</v>
      </c>
      <c r="P167" s="208">
        <v>2573</v>
      </c>
      <c r="Q167" s="209">
        <v>4.5889885676577077E-2</v>
      </c>
    </row>
    <row r="168" spans="1:17" ht="17.25" customHeight="1" thickBot="1">
      <c r="A168" s="472" t="s">
        <v>810</v>
      </c>
      <c r="B168" s="208">
        <v>268</v>
      </c>
      <c r="C168" s="208">
        <v>0</v>
      </c>
      <c r="D168" s="208">
        <v>1074</v>
      </c>
      <c r="E168" s="208">
        <v>5</v>
      </c>
      <c r="F168" s="208">
        <v>7</v>
      </c>
      <c r="G168" s="208">
        <v>13</v>
      </c>
      <c r="H168" s="208">
        <v>5</v>
      </c>
      <c r="I168" s="208">
        <v>2248</v>
      </c>
      <c r="J168" s="208">
        <v>0</v>
      </c>
      <c r="K168" s="208">
        <v>0</v>
      </c>
      <c r="L168" s="208">
        <v>3628</v>
      </c>
      <c r="M168" s="208">
        <v>154</v>
      </c>
      <c r="N168" s="208">
        <v>116</v>
      </c>
      <c r="O168" s="208">
        <v>535</v>
      </c>
      <c r="P168" s="208">
        <v>8053</v>
      </c>
      <c r="Q168" s="209">
        <v>0.14362660293566856</v>
      </c>
    </row>
    <row r="169" spans="1:17" ht="17.25" customHeight="1" thickTop="1" thickBot="1">
      <c r="A169" s="471" t="s">
        <v>6</v>
      </c>
      <c r="B169" s="329">
        <v>2919</v>
      </c>
      <c r="C169" s="329">
        <v>3394</v>
      </c>
      <c r="D169" s="329">
        <v>8873</v>
      </c>
      <c r="E169" s="329">
        <v>1794</v>
      </c>
      <c r="F169" s="329">
        <v>2066</v>
      </c>
      <c r="G169" s="329">
        <v>1117</v>
      </c>
      <c r="H169" s="329">
        <v>1727</v>
      </c>
      <c r="I169" s="329">
        <v>13198</v>
      </c>
      <c r="J169" s="329">
        <v>9</v>
      </c>
      <c r="K169" s="329">
        <v>49</v>
      </c>
      <c r="L169" s="329">
        <v>10489</v>
      </c>
      <c r="M169" s="329">
        <v>1094</v>
      </c>
      <c r="N169" s="329">
        <v>3211</v>
      </c>
      <c r="O169" s="329">
        <v>6129</v>
      </c>
      <c r="P169" s="329">
        <v>56069</v>
      </c>
      <c r="Q169" s="330">
        <v>1</v>
      </c>
    </row>
    <row r="170" spans="1:17" ht="17.25" customHeight="1" thickTop="1">
      <c r="A170" s="473" t="s">
        <v>811</v>
      </c>
      <c r="B170" s="209">
        <v>5.2060853591110956E-2</v>
      </c>
      <c r="C170" s="209">
        <v>6.053255809805775E-2</v>
      </c>
      <c r="D170" s="209">
        <v>0.15825144018976617</v>
      </c>
      <c r="E170" s="209">
        <v>3.1996290285184324E-2</v>
      </c>
      <c r="F170" s="209">
        <v>3.6847455813372808E-2</v>
      </c>
      <c r="G170" s="209">
        <v>1.9921881966862259E-2</v>
      </c>
      <c r="H170" s="209">
        <v>3.0801334070520252E-2</v>
      </c>
      <c r="I170" s="209">
        <v>0.23538853912143964</v>
      </c>
      <c r="J170" s="209">
        <v>1.6051650644741301E-4</v>
      </c>
      <c r="K170" s="209">
        <v>8.7392320176924864E-4</v>
      </c>
      <c r="L170" s="209">
        <v>0.18707307068076834</v>
      </c>
      <c r="M170" s="209">
        <v>1.9511673117052205E-2</v>
      </c>
      <c r="N170" s="209">
        <v>5.7268722466960353E-2</v>
      </c>
      <c r="O170" s="209">
        <v>0.10931174089068826</v>
      </c>
      <c r="P170" s="209">
        <v>1</v>
      </c>
      <c r="Q170" s="332"/>
    </row>
    <row r="171" spans="1:17" ht="17.25" customHeight="1" thickBot="1">
      <c r="A171" s="475"/>
      <c r="B171" s="895"/>
      <c r="C171" s="333"/>
      <c r="D171" s="333"/>
      <c r="E171" s="333"/>
      <c r="F171" s="333"/>
      <c r="G171" s="333"/>
      <c r="H171" s="895"/>
      <c r="I171" s="895"/>
      <c r="J171" s="895"/>
      <c r="K171" s="895"/>
      <c r="L171" s="895"/>
      <c r="M171" s="895"/>
      <c r="N171" s="895"/>
      <c r="O171" s="895"/>
      <c r="P171" s="896"/>
      <c r="Q171" s="896"/>
    </row>
    <row r="172" spans="1:17" ht="17.25" customHeight="1" thickTop="1">
      <c r="A172" s="886" t="s">
        <v>820</v>
      </c>
      <c r="B172" s="299"/>
      <c r="C172" s="151"/>
      <c r="D172" s="151"/>
      <c r="E172" s="151"/>
      <c r="F172" s="151"/>
      <c r="G172" s="151"/>
      <c r="H172" s="299"/>
      <c r="I172" s="299"/>
      <c r="J172" s="299"/>
      <c r="K172" s="299"/>
      <c r="L172" s="299"/>
      <c r="M172" s="299"/>
      <c r="N172" s="299"/>
      <c r="O172" s="299"/>
      <c r="P172" s="217"/>
      <c r="Q172" s="900"/>
    </row>
    <row r="173" spans="1:17" ht="17.25" customHeight="1">
      <c r="A173" s="157"/>
      <c r="C173" s="375"/>
      <c r="D173" s="375"/>
      <c r="E173" s="375"/>
      <c r="F173" s="375"/>
      <c r="G173" s="375"/>
      <c r="P173" s="898"/>
    </row>
    <row r="174" spans="1:17" ht="39.75" customHeight="1">
      <c r="A174" s="1126" t="s">
        <v>1072</v>
      </c>
      <c r="B174" s="1126"/>
      <c r="C174" s="1126"/>
      <c r="D174" s="1126"/>
      <c r="E174" s="1126"/>
      <c r="F174" s="1126"/>
      <c r="G174" s="1126"/>
      <c r="H174" s="1126"/>
      <c r="I174" s="1126"/>
      <c r="J174" s="1126"/>
      <c r="K174" s="1126"/>
      <c r="L174" s="1126"/>
      <c r="M174" s="1126"/>
      <c r="N174" s="1126"/>
      <c r="O174" s="1126"/>
      <c r="P174" s="1126"/>
      <c r="Q174" s="1126"/>
    </row>
    <row r="175" spans="1:17" ht="39.75" customHeight="1">
      <c r="A175" s="1126" t="s">
        <v>821</v>
      </c>
      <c r="B175" s="1126"/>
      <c r="C175" s="1126"/>
      <c r="D175" s="1126"/>
      <c r="E175" s="1126"/>
      <c r="F175" s="1126"/>
      <c r="G175" s="1126"/>
      <c r="H175" s="1126"/>
      <c r="I175" s="1126"/>
      <c r="J175" s="1126"/>
      <c r="K175" s="1126"/>
      <c r="L175" s="1126"/>
      <c r="M175" s="1126"/>
      <c r="N175" s="1126"/>
      <c r="O175" s="1126"/>
      <c r="P175" s="1126"/>
      <c r="Q175" s="1126"/>
    </row>
    <row r="176" spans="1:17" ht="39.75" customHeight="1">
      <c r="A176" s="1126" t="s">
        <v>1432</v>
      </c>
      <c r="B176" s="1126"/>
      <c r="C176" s="1126"/>
      <c r="D176" s="1126"/>
      <c r="E176" s="1126"/>
      <c r="F176" s="1126"/>
      <c r="G176" s="1126"/>
      <c r="H176" s="1126"/>
      <c r="I176" s="1126"/>
      <c r="J176" s="1126"/>
      <c r="K176" s="1126"/>
      <c r="L176" s="1126"/>
      <c r="M176" s="1126"/>
      <c r="N176" s="1126"/>
      <c r="O176" s="1126"/>
      <c r="P176" s="1126"/>
      <c r="Q176" s="1126"/>
    </row>
    <row r="177" spans="1:17" ht="39.75" customHeight="1">
      <c r="A177" s="1127" t="s">
        <v>1256</v>
      </c>
      <c r="B177" s="1127"/>
      <c r="C177" s="1127"/>
      <c r="D177" s="1127"/>
      <c r="E177" s="1127"/>
      <c r="F177" s="1127"/>
      <c r="G177" s="1127"/>
      <c r="H177" s="1127"/>
      <c r="I177" s="1127"/>
      <c r="J177" s="1127"/>
      <c r="K177" s="1127"/>
      <c r="L177" s="1127"/>
      <c r="M177" s="1127"/>
      <c r="N177" s="1127"/>
      <c r="O177" s="1127"/>
      <c r="P177" s="1127"/>
      <c r="Q177" s="1127"/>
    </row>
    <row r="178" spans="1:17" ht="17.25" customHeight="1">
      <c r="A178" s="884"/>
    </row>
    <row r="179" spans="1:17" ht="17.25" customHeight="1" thickBot="1">
      <c r="A179" s="882"/>
      <c r="B179" s="890"/>
      <c r="C179" s="891"/>
      <c r="D179" s="890"/>
      <c r="E179" s="890"/>
      <c r="F179" s="890"/>
      <c r="G179" s="890"/>
      <c r="H179" s="890"/>
      <c r="I179" s="891"/>
      <c r="J179" s="890"/>
      <c r="K179" s="890"/>
      <c r="L179" s="890"/>
      <c r="M179" s="890"/>
      <c r="N179" s="890"/>
      <c r="O179" s="890"/>
      <c r="P179" s="890"/>
      <c r="Q179" s="892"/>
    </row>
    <row r="180" spans="1:17" ht="38.25" customHeight="1" thickTop="1" thickBot="1">
      <c r="A180" s="471" t="s">
        <v>795</v>
      </c>
      <c r="B180" s="893" t="s">
        <v>297</v>
      </c>
      <c r="C180" s="893" t="s">
        <v>298</v>
      </c>
      <c r="D180" s="893" t="s">
        <v>299</v>
      </c>
      <c r="E180" s="893" t="s">
        <v>300</v>
      </c>
      <c r="F180" s="893" t="s">
        <v>301</v>
      </c>
      <c r="G180" s="893" t="s">
        <v>302</v>
      </c>
      <c r="H180" s="893" t="s">
        <v>303</v>
      </c>
      <c r="I180" s="893" t="s">
        <v>304</v>
      </c>
      <c r="J180" s="893" t="s">
        <v>305</v>
      </c>
      <c r="K180" s="893" t="s">
        <v>306</v>
      </c>
      <c r="L180" s="893" t="s">
        <v>307</v>
      </c>
      <c r="M180" s="893" t="s">
        <v>308</v>
      </c>
      <c r="N180" s="893" t="s">
        <v>1074</v>
      </c>
      <c r="O180" s="893" t="s">
        <v>1075</v>
      </c>
      <c r="P180" s="894" t="s">
        <v>309</v>
      </c>
      <c r="Q180" s="893" t="s">
        <v>796</v>
      </c>
    </row>
    <row r="181" spans="1:17" ht="17.25" customHeight="1" thickTop="1">
      <c r="A181" s="472" t="s">
        <v>797</v>
      </c>
      <c r="B181" s="208">
        <v>362680.34730999998</v>
      </c>
      <c r="C181" s="208">
        <v>180619.96515</v>
      </c>
      <c r="D181" s="208">
        <v>91460.427100000001</v>
      </c>
      <c r="E181" s="208">
        <v>209260.99115000002</v>
      </c>
      <c r="F181" s="208">
        <v>267783.97899999999</v>
      </c>
      <c r="G181" s="208">
        <v>0</v>
      </c>
      <c r="H181" s="208">
        <v>42691.677969999997</v>
      </c>
      <c r="I181" s="208">
        <v>0</v>
      </c>
      <c r="J181" s="208">
        <v>0</v>
      </c>
      <c r="K181" s="208">
        <v>0</v>
      </c>
      <c r="L181" s="208">
        <v>0</v>
      </c>
      <c r="M181" s="208">
        <v>0</v>
      </c>
      <c r="N181" s="208">
        <v>15122.40905</v>
      </c>
      <c r="O181" s="208">
        <v>0</v>
      </c>
      <c r="P181" s="208">
        <v>1169619.7967299998</v>
      </c>
      <c r="Q181" s="209">
        <v>0.39445190654476153</v>
      </c>
    </row>
    <row r="182" spans="1:17" ht="17.25" customHeight="1">
      <c r="A182" s="472" t="s">
        <v>798</v>
      </c>
      <c r="B182" s="208">
        <v>32653.355</v>
      </c>
      <c r="C182" s="208">
        <v>8318.8644400000012</v>
      </c>
      <c r="D182" s="208">
        <v>40795.353999999999</v>
      </c>
      <c r="E182" s="208">
        <v>42116.030229999997</v>
      </c>
      <c r="F182" s="208">
        <v>29421.120800000001</v>
      </c>
      <c r="G182" s="208">
        <v>6960</v>
      </c>
      <c r="H182" s="208">
        <v>25018.46501</v>
      </c>
      <c r="I182" s="208">
        <v>0</v>
      </c>
      <c r="J182" s="208">
        <v>0</v>
      </c>
      <c r="K182" s="208">
        <v>0</v>
      </c>
      <c r="L182" s="208">
        <v>0</v>
      </c>
      <c r="M182" s="208">
        <v>0</v>
      </c>
      <c r="N182" s="208">
        <v>0</v>
      </c>
      <c r="O182" s="208">
        <v>7000</v>
      </c>
      <c r="P182" s="208">
        <v>192283.18948</v>
      </c>
      <c r="Q182" s="209">
        <v>6.4847116044840988E-2</v>
      </c>
    </row>
    <row r="183" spans="1:17" ht="17.25" customHeight="1">
      <c r="A183" s="472" t="s">
        <v>799</v>
      </c>
      <c r="B183" s="208">
        <v>64390.961790000001</v>
      </c>
      <c r="C183" s="208">
        <v>38791.266280000003</v>
      </c>
      <c r="D183" s="208">
        <v>11127.737810000001</v>
      </c>
      <c r="E183" s="208">
        <v>35988.97004</v>
      </c>
      <c r="F183" s="208">
        <v>3520</v>
      </c>
      <c r="G183" s="208">
        <v>173833.505</v>
      </c>
      <c r="H183" s="208">
        <v>10503.528</v>
      </c>
      <c r="I183" s="208">
        <v>0</v>
      </c>
      <c r="J183" s="208">
        <v>0</v>
      </c>
      <c r="K183" s="208">
        <v>0</v>
      </c>
      <c r="L183" s="208">
        <v>3440.61688</v>
      </c>
      <c r="M183" s="208">
        <v>7364.97685</v>
      </c>
      <c r="N183" s="208">
        <v>0</v>
      </c>
      <c r="O183" s="208">
        <v>0</v>
      </c>
      <c r="P183" s="208">
        <v>348961.56264999998</v>
      </c>
      <c r="Q183" s="209">
        <v>0.11768657993218554</v>
      </c>
    </row>
    <row r="184" spans="1:17" ht="17.25" customHeight="1">
      <c r="A184" s="472" t="s">
        <v>800</v>
      </c>
      <c r="B184" s="208">
        <v>40287.984049999999</v>
      </c>
      <c r="C184" s="208">
        <v>21909.135389999999</v>
      </c>
      <c r="D184" s="208">
        <v>37051.777419999999</v>
      </c>
      <c r="E184" s="208">
        <v>81223.564019999991</v>
      </c>
      <c r="F184" s="208">
        <v>4910.9625999999998</v>
      </c>
      <c r="G184" s="208">
        <v>9935.1451799999995</v>
      </c>
      <c r="H184" s="208">
        <v>6159.56</v>
      </c>
      <c r="I184" s="208">
        <v>0</v>
      </c>
      <c r="J184" s="208">
        <v>0</v>
      </c>
      <c r="K184" s="208">
        <v>0</v>
      </c>
      <c r="L184" s="208">
        <v>2191.3416499999998</v>
      </c>
      <c r="M184" s="208">
        <v>7322.1249800000005</v>
      </c>
      <c r="N184" s="208">
        <v>4398.6615999999995</v>
      </c>
      <c r="O184" s="208">
        <v>4902.0607800000007</v>
      </c>
      <c r="P184" s="208">
        <v>220292.31766999993</v>
      </c>
      <c r="Q184" s="209">
        <v>7.4293137774372756E-2</v>
      </c>
    </row>
    <row r="185" spans="1:17" ht="17.25" customHeight="1">
      <c r="A185" s="472" t="s">
        <v>801</v>
      </c>
      <c r="B185" s="208">
        <v>37475.140909999995</v>
      </c>
      <c r="C185" s="208">
        <v>19807.851719999999</v>
      </c>
      <c r="D185" s="208">
        <v>11603.61189</v>
      </c>
      <c r="E185" s="208">
        <v>44414.683340000003</v>
      </c>
      <c r="F185" s="208">
        <v>5409.2090199999993</v>
      </c>
      <c r="G185" s="208">
        <v>19671.589059999998</v>
      </c>
      <c r="H185" s="208">
        <v>12665.110269999999</v>
      </c>
      <c r="I185" s="208">
        <v>0</v>
      </c>
      <c r="J185" s="208">
        <v>690.09</v>
      </c>
      <c r="K185" s="208">
        <v>0</v>
      </c>
      <c r="L185" s="208">
        <v>2901.8452299999999</v>
      </c>
      <c r="M185" s="208">
        <v>10673.57127</v>
      </c>
      <c r="N185" s="208">
        <v>4227.549</v>
      </c>
      <c r="O185" s="208">
        <v>2410.76404</v>
      </c>
      <c r="P185" s="208">
        <v>171951.01574999999</v>
      </c>
      <c r="Q185" s="209">
        <v>5.7990131651775689E-2</v>
      </c>
    </row>
    <row r="186" spans="1:17" ht="17.25" customHeight="1">
      <c r="A186" s="472" t="s">
        <v>802</v>
      </c>
      <c r="B186" s="208">
        <v>32381.921730000002</v>
      </c>
      <c r="C186" s="208">
        <v>20900.90583</v>
      </c>
      <c r="D186" s="208">
        <v>17063.452350000003</v>
      </c>
      <c r="E186" s="208">
        <v>42104.873350000002</v>
      </c>
      <c r="F186" s="208">
        <v>15467.704760000001</v>
      </c>
      <c r="G186" s="208">
        <v>22311.805420000001</v>
      </c>
      <c r="H186" s="208">
        <v>7444.8127199999999</v>
      </c>
      <c r="I186" s="208">
        <v>360.86667</v>
      </c>
      <c r="J186" s="208">
        <v>0</v>
      </c>
      <c r="K186" s="208">
        <v>0</v>
      </c>
      <c r="L186" s="208">
        <v>2354.5299399999999</v>
      </c>
      <c r="M186" s="208">
        <v>9499.9254099999998</v>
      </c>
      <c r="N186" s="208">
        <v>4974.8339299999998</v>
      </c>
      <c r="O186" s="208">
        <v>6028.5162900000005</v>
      </c>
      <c r="P186" s="208">
        <v>180894.14839999998</v>
      </c>
      <c r="Q186" s="209">
        <v>6.1006185017269073E-2</v>
      </c>
    </row>
    <row r="187" spans="1:17" ht="17.25" customHeight="1">
      <c r="A187" s="472" t="s">
        <v>803</v>
      </c>
      <c r="B187" s="208">
        <v>29656.44454</v>
      </c>
      <c r="C187" s="208">
        <v>16994.26584</v>
      </c>
      <c r="D187" s="208">
        <v>16120.957109999999</v>
      </c>
      <c r="E187" s="208">
        <v>32750.39819</v>
      </c>
      <c r="F187" s="208">
        <v>16828.69815</v>
      </c>
      <c r="G187" s="208">
        <v>6240.5563000000002</v>
      </c>
      <c r="H187" s="208">
        <v>4233.0225799999998</v>
      </c>
      <c r="I187" s="208">
        <v>303.84500000000003</v>
      </c>
      <c r="J187" s="208">
        <v>485.81544000000002</v>
      </c>
      <c r="K187" s="208">
        <v>0</v>
      </c>
      <c r="L187" s="208">
        <v>3925.8335299999999</v>
      </c>
      <c r="M187" s="208">
        <v>2748.56646</v>
      </c>
      <c r="N187" s="208">
        <v>2756.15814</v>
      </c>
      <c r="O187" s="208">
        <v>2191.7960099999996</v>
      </c>
      <c r="P187" s="208">
        <v>135236.35729000001</v>
      </c>
      <c r="Q187" s="209">
        <v>4.5608187477971768E-2</v>
      </c>
    </row>
    <row r="188" spans="1:17" ht="17.25" customHeight="1">
      <c r="A188" s="472" t="s">
        <v>804</v>
      </c>
      <c r="B188" s="208">
        <v>21014.950949999999</v>
      </c>
      <c r="C188" s="208">
        <v>12356.44169</v>
      </c>
      <c r="D188" s="208">
        <v>8209.6207300000005</v>
      </c>
      <c r="E188" s="208">
        <v>21988.09102</v>
      </c>
      <c r="F188" s="208">
        <v>15746.22237</v>
      </c>
      <c r="G188" s="208">
        <v>9642.9568900000013</v>
      </c>
      <c r="H188" s="208">
        <v>3493.2573399999997</v>
      </c>
      <c r="I188" s="208">
        <v>1351.5</v>
      </c>
      <c r="J188" s="208">
        <v>170.82223000000002</v>
      </c>
      <c r="K188" s="208">
        <v>0</v>
      </c>
      <c r="L188" s="208">
        <v>1801.5464999999999</v>
      </c>
      <c r="M188" s="208">
        <v>1902.7639099999999</v>
      </c>
      <c r="N188" s="208">
        <v>1632.36158</v>
      </c>
      <c r="O188" s="208">
        <v>3541.9643099999998</v>
      </c>
      <c r="P188" s="208">
        <v>102852.49951999998</v>
      </c>
      <c r="Q188" s="209">
        <v>3.4686797061732361E-2</v>
      </c>
    </row>
    <row r="189" spans="1:17" ht="17.25" customHeight="1">
      <c r="A189" s="472" t="s">
        <v>805</v>
      </c>
      <c r="B189" s="208">
        <v>9687.60491</v>
      </c>
      <c r="C189" s="208">
        <v>10488.284730000001</v>
      </c>
      <c r="D189" s="208">
        <v>6537.7802300000003</v>
      </c>
      <c r="E189" s="208">
        <v>12592.885609999999</v>
      </c>
      <c r="F189" s="208">
        <v>10740.264730000001</v>
      </c>
      <c r="G189" s="208">
        <v>4064.8129399999998</v>
      </c>
      <c r="H189" s="208">
        <v>1735.5871499999998</v>
      </c>
      <c r="I189" s="208">
        <v>464.27809999999999</v>
      </c>
      <c r="J189" s="208">
        <v>0</v>
      </c>
      <c r="K189" s="208">
        <v>0</v>
      </c>
      <c r="L189" s="208">
        <v>1225.36123</v>
      </c>
      <c r="M189" s="208">
        <v>1068.8987099999999</v>
      </c>
      <c r="N189" s="208">
        <v>733.93853999999999</v>
      </c>
      <c r="O189" s="208">
        <v>826.83236999999997</v>
      </c>
      <c r="P189" s="208">
        <v>60166.529250000014</v>
      </c>
      <c r="Q189" s="209">
        <v>2.0291040079173907E-2</v>
      </c>
    </row>
    <row r="190" spans="1:17" ht="17.25" customHeight="1">
      <c r="A190" s="472" t="s">
        <v>806</v>
      </c>
      <c r="B190" s="208">
        <v>18019.08987</v>
      </c>
      <c r="C190" s="208">
        <v>14473.241189999999</v>
      </c>
      <c r="D190" s="208">
        <v>8687.7232800000002</v>
      </c>
      <c r="E190" s="208">
        <v>17223.259710000002</v>
      </c>
      <c r="F190" s="208">
        <v>12980.93872</v>
      </c>
      <c r="G190" s="208">
        <v>4706.6279000000004</v>
      </c>
      <c r="H190" s="208">
        <v>2712.5616800000003</v>
      </c>
      <c r="I190" s="208">
        <v>5495.3947500000004</v>
      </c>
      <c r="J190" s="208">
        <v>168.92400000000001</v>
      </c>
      <c r="K190" s="208">
        <v>0</v>
      </c>
      <c r="L190" s="208">
        <v>2507.3969500000003</v>
      </c>
      <c r="M190" s="208">
        <v>1081.21723</v>
      </c>
      <c r="N190" s="208">
        <v>748.64978000000008</v>
      </c>
      <c r="O190" s="208">
        <v>3750.61598</v>
      </c>
      <c r="P190" s="208">
        <v>92555.641040000017</v>
      </c>
      <c r="Q190" s="209">
        <v>3.1214202403012523E-2</v>
      </c>
    </row>
    <row r="191" spans="1:17" ht="17.25" customHeight="1">
      <c r="A191" s="472" t="s">
        <v>807</v>
      </c>
      <c r="B191" s="208">
        <v>23534.93014</v>
      </c>
      <c r="C191" s="208">
        <v>20310.361710000001</v>
      </c>
      <c r="D191" s="208">
        <v>14956.82682</v>
      </c>
      <c r="E191" s="208">
        <v>19890.188670000003</v>
      </c>
      <c r="F191" s="208">
        <v>14005.272630000001</v>
      </c>
      <c r="G191" s="208">
        <v>5426.6786700000002</v>
      </c>
      <c r="H191" s="208">
        <v>2687.19299</v>
      </c>
      <c r="I191" s="208">
        <v>3461.94722</v>
      </c>
      <c r="J191" s="208">
        <v>1037.7719300000001</v>
      </c>
      <c r="K191" s="208">
        <v>0</v>
      </c>
      <c r="L191" s="208">
        <v>3802.1376800000003</v>
      </c>
      <c r="M191" s="208">
        <v>2745.2941700000001</v>
      </c>
      <c r="N191" s="208">
        <v>1246.5401999999999</v>
      </c>
      <c r="O191" s="208">
        <v>3316.9400599999999</v>
      </c>
      <c r="P191" s="208">
        <v>116422.08288999999</v>
      </c>
      <c r="Q191" s="209">
        <v>3.926311155835694E-2</v>
      </c>
    </row>
    <row r="192" spans="1:17" ht="17.25" customHeight="1">
      <c r="A192" s="472" t="s">
        <v>808</v>
      </c>
      <c r="B192" s="208">
        <v>25354.108239999998</v>
      </c>
      <c r="C192" s="208">
        <v>32833.32056</v>
      </c>
      <c r="D192" s="208">
        <v>9815.0098100000014</v>
      </c>
      <c r="E192" s="208">
        <v>18017.53025</v>
      </c>
      <c r="F192" s="208">
        <v>12832.50526</v>
      </c>
      <c r="G192" s="208">
        <v>4646.8678600000003</v>
      </c>
      <c r="H192" s="208">
        <v>2541.8408899999999</v>
      </c>
      <c r="I192" s="208">
        <v>3631.6338300000002</v>
      </c>
      <c r="J192" s="208">
        <v>306.26288</v>
      </c>
      <c r="K192" s="208">
        <v>0</v>
      </c>
      <c r="L192" s="208">
        <v>7759.6466700000001</v>
      </c>
      <c r="M192" s="208">
        <v>2181.9144700000002</v>
      </c>
      <c r="N192" s="208">
        <v>697.03021000000001</v>
      </c>
      <c r="O192" s="208">
        <v>2796.5445</v>
      </c>
      <c r="P192" s="208">
        <v>123414.21543000001</v>
      </c>
      <c r="Q192" s="209">
        <v>4.1621194089900615E-2</v>
      </c>
    </row>
    <row r="193" spans="1:17" ht="17.25" customHeight="1">
      <c r="A193" s="472" t="s">
        <v>809</v>
      </c>
      <c r="B193" s="208">
        <v>4105.7175900000002</v>
      </c>
      <c r="C193" s="208">
        <v>11430.968570000001</v>
      </c>
      <c r="D193" s="208">
        <v>1296.78414</v>
      </c>
      <c r="E193" s="208">
        <v>2296.4442100000001</v>
      </c>
      <c r="F193" s="208">
        <v>4953.4062199999998</v>
      </c>
      <c r="G193" s="208">
        <v>1965.6374499999999</v>
      </c>
      <c r="H193" s="208">
        <v>377.70961999999997</v>
      </c>
      <c r="I193" s="208">
        <v>32.309620000000002</v>
      </c>
      <c r="J193" s="208">
        <v>32.035290000000003</v>
      </c>
      <c r="K193" s="208">
        <v>0</v>
      </c>
      <c r="L193" s="208">
        <v>1180.37546</v>
      </c>
      <c r="M193" s="208">
        <v>260.43203</v>
      </c>
      <c r="N193" s="208">
        <v>277.48995000000002</v>
      </c>
      <c r="O193" s="208">
        <v>256.09424999999999</v>
      </c>
      <c r="P193" s="208">
        <v>28465.404399999999</v>
      </c>
      <c r="Q193" s="209">
        <v>9.5998999568400918E-3</v>
      </c>
    </row>
    <row r="194" spans="1:17" ht="17.25" customHeight="1" thickBot="1">
      <c r="A194" s="472" t="s">
        <v>810</v>
      </c>
      <c r="B194" s="208">
        <v>1984.7975800000002</v>
      </c>
      <c r="C194" s="208">
        <v>15408.47155</v>
      </c>
      <c r="D194" s="208">
        <v>301.36937</v>
      </c>
      <c r="E194" s="208">
        <v>1589.27161</v>
      </c>
      <c r="F194" s="208">
        <v>1205.5598600000001</v>
      </c>
      <c r="G194" s="208">
        <v>544.66866000000005</v>
      </c>
      <c r="H194" s="208">
        <v>246.69301999999999</v>
      </c>
      <c r="I194" s="208">
        <v>6.42</v>
      </c>
      <c r="J194" s="208">
        <v>6.7094499999999995</v>
      </c>
      <c r="K194" s="208">
        <v>0</v>
      </c>
      <c r="L194" s="208">
        <v>240.91334000000001</v>
      </c>
      <c r="M194" s="208">
        <v>146.65073999999998</v>
      </c>
      <c r="N194" s="208">
        <v>179.61426</v>
      </c>
      <c r="O194" s="208">
        <v>201.29232000000002</v>
      </c>
      <c r="P194" s="208">
        <v>22062.431759999996</v>
      </c>
      <c r="Q194" s="209">
        <v>7.4405104078061664E-3</v>
      </c>
    </row>
    <row r="195" spans="1:17" ht="17.25" customHeight="1" thickTop="1" thickBot="1">
      <c r="A195" s="471" t="s">
        <v>6</v>
      </c>
      <c r="B195" s="329">
        <v>703227.35460999992</v>
      </c>
      <c r="C195" s="329">
        <v>424643.3446500001</v>
      </c>
      <c r="D195" s="329">
        <v>275028.43205999996</v>
      </c>
      <c r="E195" s="329">
        <v>581457.1814</v>
      </c>
      <c r="F195" s="329">
        <v>415805.84411999997</v>
      </c>
      <c r="G195" s="329">
        <v>269950.85132999998</v>
      </c>
      <c r="H195" s="329">
        <v>122511.01924000002</v>
      </c>
      <c r="I195" s="329">
        <v>15108.195190000002</v>
      </c>
      <c r="J195" s="329">
        <v>2898.4312199999999</v>
      </c>
      <c r="K195" s="329">
        <v>0</v>
      </c>
      <c r="L195" s="329">
        <v>33331.545060000004</v>
      </c>
      <c r="M195" s="329">
        <v>46996.336230000008</v>
      </c>
      <c r="N195" s="329">
        <v>36995.236240000006</v>
      </c>
      <c r="O195" s="329">
        <v>37223.420910000001</v>
      </c>
      <c r="P195" s="329">
        <v>2965177.1922599999</v>
      </c>
      <c r="Q195" s="330">
        <v>1</v>
      </c>
    </row>
    <row r="196" spans="1:17" ht="17.25" customHeight="1" thickTop="1" thickBot="1">
      <c r="A196" s="473" t="s">
        <v>811</v>
      </c>
      <c r="B196" s="209">
        <v>0.23716200045165389</v>
      </c>
      <c r="C196" s="209">
        <v>0.14321010756404248</v>
      </c>
      <c r="D196" s="209">
        <v>9.2752781445205532E-2</v>
      </c>
      <c r="E196" s="209">
        <v>0.19609525626926352</v>
      </c>
      <c r="F196" s="209">
        <v>0.14022967841698555</v>
      </c>
      <c r="G196" s="209">
        <v>9.1040377632288727E-2</v>
      </c>
      <c r="H196" s="209">
        <v>4.1316593004893758E-2</v>
      </c>
      <c r="I196" s="209">
        <v>5.0952082153595795E-3</v>
      </c>
      <c r="J196" s="209">
        <v>9.7749005609707677E-4</v>
      </c>
      <c r="K196" s="209">
        <v>0</v>
      </c>
      <c r="L196" s="209">
        <v>1.1240996034572678E-2</v>
      </c>
      <c r="M196" s="209">
        <v>1.5849419168835682E-2</v>
      </c>
      <c r="N196" s="209">
        <v>1.2476568461597724E-2</v>
      </c>
      <c r="O196" s="209">
        <v>1.2553523279203777E-2</v>
      </c>
      <c r="P196" s="209">
        <v>1</v>
      </c>
      <c r="Q196" s="331"/>
    </row>
    <row r="197" spans="1:17" ht="36.75" customHeight="1" thickTop="1" thickBot="1">
      <c r="A197" s="471" t="s">
        <v>815</v>
      </c>
      <c r="B197" s="893" t="s">
        <v>297</v>
      </c>
      <c r="C197" s="893" t="s">
        <v>298</v>
      </c>
      <c r="D197" s="893" t="s">
        <v>299</v>
      </c>
      <c r="E197" s="893" t="s">
        <v>300</v>
      </c>
      <c r="F197" s="893" t="s">
        <v>301</v>
      </c>
      <c r="G197" s="893" t="s">
        <v>302</v>
      </c>
      <c r="H197" s="893" t="s">
        <v>303</v>
      </c>
      <c r="I197" s="893" t="s">
        <v>304</v>
      </c>
      <c r="J197" s="893" t="s">
        <v>305</v>
      </c>
      <c r="K197" s="893" t="s">
        <v>306</v>
      </c>
      <c r="L197" s="893" t="s">
        <v>307</v>
      </c>
      <c r="M197" s="893" t="s">
        <v>308</v>
      </c>
      <c r="N197" s="893" t="s">
        <v>1074</v>
      </c>
      <c r="O197" s="893" t="s">
        <v>1075</v>
      </c>
      <c r="P197" s="894" t="s">
        <v>309</v>
      </c>
      <c r="Q197" s="893" t="s">
        <v>709</v>
      </c>
    </row>
    <row r="198" spans="1:17" ht="17.25" customHeight="1" thickTop="1">
      <c r="A198" s="472" t="s">
        <v>797</v>
      </c>
      <c r="B198" s="208">
        <v>9</v>
      </c>
      <c r="C198" s="208">
        <v>6</v>
      </c>
      <c r="D198" s="208">
        <v>4</v>
      </c>
      <c r="E198" s="208">
        <v>9</v>
      </c>
      <c r="F198" s="208">
        <v>9</v>
      </c>
      <c r="G198" s="208">
        <v>0</v>
      </c>
      <c r="H198" s="208">
        <v>2</v>
      </c>
      <c r="I198" s="208">
        <v>0</v>
      </c>
      <c r="J198" s="208">
        <v>0</v>
      </c>
      <c r="K198" s="208">
        <v>0</v>
      </c>
      <c r="L198" s="208">
        <v>0</v>
      </c>
      <c r="M198" s="208">
        <v>0</v>
      </c>
      <c r="N198" s="208">
        <v>1</v>
      </c>
      <c r="O198" s="208">
        <v>0</v>
      </c>
      <c r="P198" s="208">
        <v>40</v>
      </c>
      <c r="Q198" s="209">
        <v>6.2603687357185337E-4</v>
      </c>
    </row>
    <row r="199" spans="1:17" ht="17.25" customHeight="1">
      <c r="A199" s="472" t="s">
        <v>798</v>
      </c>
      <c r="B199" s="208">
        <v>4</v>
      </c>
      <c r="C199" s="208">
        <v>1</v>
      </c>
      <c r="D199" s="208">
        <v>4</v>
      </c>
      <c r="E199" s="208">
        <v>5</v>
      </c>
      <c r="F199" s="208">
        <v>3</v>
      </c>
      <c r="G199" s="208">
        <v>1</v>
      </c>
      <c r="H199" s="208">
        <v>3</v>
      </c>
      <c r="I199" s="208">
        <v>0</v>
      </c>
      <c r="J199" s="208">
        <v>0</v>
      </c>
      <c r="K199" s="208">
        <v>0</v>
      </c>
      <c r="L199" s="208">
        <v>0</v>
      </c>
      <c r="M199" s="208">
        <v>0</v>
      </c>
      <c r="N199" s="208">
        <v>0</v>
      </c>
      <c r="O199" s="208">
        <v>1</v>
      </c>
      <c r="P199" s="208">
        <v>22</v>
      </c>
      <c r="Q199" s="209">
        <v>3.4432028046451935E-4</v>
      </c>
    </row>
    <row r="200" spans="1:17" ht="17.25" customHeight="1">
      <c r="A200" s="472" t="s">
        <v>799</v>
      </c>
      <c r="B200" s="208">
        <v>14</v>
      </c>
      <c r="C200" s="208">
        <v>8</v>
      </c>
      <c r="D200" s="208">
        <v>3</v>
      </c>
      <c r="E200" s="208">
        <v>6</v>
      </c>
      <c r="F200" s="208">
        <v>1</v>
      </c>
      <c r="G200" s="208">
        <v>35</v>
      </c>
      <c r="H200" s="208">
        <v>2</v>
      </c>
      <c r="I200" s="208">
        <v>0</v>
      </c>
      <c r="J200" s="208">
        <v>0</v>
      </c>
      <c r="K200" s="208">
        <v>0</v>
      </c>
      <c r="L200" s="208">
        <v>1</v>
      </c>
      <c r="M200" s="208">
        <v>2</v>
      </c>
      <c r="N200" s="208">
        <v>0</v>
      </c>
      <c r="O200" s="208">
        <v>0</v>
      </c>
      <c r="P200" s="208">
        <v>72</v>
      </c>
      <c r="Q200" s="209">
        <v>1.1268663724293361E-3</v>
      </c>
    </row>
    <row r="201" spans="1:17" ht="17.25" customHeight="1">
      <c r="A201" s="472" t="s">
        <v>800</v>
      </c>
      <c r="B201" s="208">
        <v>19</v>
      </c>
      <c r="C201" s="208">
        <v>10</v>
      </c>
      <c r="D201" s="208">
        <v>17</v>
      </c>
      <c r="E201" s="208">
        <v>41</v>
      </c>
      <c r="F201" s="208">
        <v>2</v>
      </c>
      <c r="G201" s="208">
        <v>5</v>
      </c>
      <c r="H201" s="208">
        <v>3</v>
      </c>
      <c r="I201" s="208">
        <v>0</v>
      </c>
      <c r="J201" s="208">
        <v>0</v>
      </c>
      <c r="K201" s="208">
        <v>0</v>
      </c>
      <c r="L201" s="208">
        <v>1</v>
      </c>
      <c r="M201" s="208">
        <v>4</v>
      </c>
      <c r="N201" s="208">
        <v>2</v>
      </c>
      <c r="O201" s="208">
        <v>2</v>
      </c>
      <c r="P201" s="208">
        <v>106</v>
      </c>
      <c r="Q201" s="209">
        <v>1.6589977149654115E-3</v>
      </c>
    </row>
    <row r="202" spans="1:17" ht="17.25" customHeight="1">
      <c r="A202" s="472" t="s">
        <v>801</v>
      </c>
      <c r="B202" s="208">
        <v>38</v>
      </c>
      <c r="C202" s="208">
        <v>22</v>
      </c>
      <c r="D202" s="208">
        <v>13</v>
      </c>
      <c r="E202" s="208">
        <v>46</v>
      </c>
      <c r="F202" s="208">
        <v>6</v>
      </c>
      <c r="G202" s="208">
        <v>20</v>
      </c>
      <c r="H202" s="208">
        <v>13</v>
      </c>
      <c r="I202" s="208">
        <v>0</v>
      </c>
      <c r="J202" s="208">
        <v>1</v>
      </c>
      <c r="K202" s="208">
        <v>0</v>
      </c>
      <c r="L202" s="208">
        <v>3</v>
      </c>
      <c r="M202" s="208">
        <v>11</v>
      </c>
      <c r="N202" s="208">
        <v>5</v>
      </c>
      <c r="O202" s="208">
        <v>3</v>
      </c>
      <c r="P202" s="208">
        <v>181</v>
      </c>
      <c r="Q202" s="209">
        <v>2.8328168529126365E-3</v>
      </c>
    </row>
    <row r="203" spans="1:17" ht="17.25" customHeight="1">
      <c r="A203" s="472" t="s">
        <v>802</v>
      </c>
      <c r="B203" s="208">
        <v>71</v>
      </c>
      <c r="C203" s="208">
        <v>44</v>
      </c>
      <c r="D203" s="208">
        <v>35</v>
      </c>
      <c r="E203" s="208">
        <v>94</v>
      </c>
      <c r="F203" s="208">
        <v>32</v>
      </c>
      <c r="G203" s="208">
        <v>46</v>
      </c>
      <c r="H203" s="208">
        <v>16</v>
      </c>
      <c r="I203" s="208">
        <v>1</v>
      </c>
      <c r="J203" s="208">
        <v>0</v>
      </c>
      <c r="K203" s="208">
        <v>0</v>
      </c>
      <c r="L203" s="208">
        <v>5</v>
      </c>
      <c r="M203" s="208">
        <v>22</v>
      </c>
      <c r="N203" s="208">
        <v>11</v>
      </c>
      <c r="O203" s="208">
        <v>13</v>
      </c>
      <c r="P203" s="208">
        <v>390</v>
      </c>
      <c r="Q203" s="209">
        <v>6.1038595173255701E-3</v>
      </c>
    </row>
    <row r="204" spans="1:17" ht="17.25" customHeight="1">
      <c r="A204" s="472" t="s">
        <v>803</v>
      </c>
      <c r="B204" s="208">
        <v>107</v>
      </c>
      <c r="C204" s="208">
        <v>66</v>
      </c>
      <c r="D204" s="208">
        <v>57</v>
      </c>
      <c r="E204" s="208">
        <v>124</v>
      </c>
      <c r="F204" s="208">
        <v>63</v>
      </c>
      <c r="G204" s="208">
        <v>25</v>
      </c>
      <c r="H204" s="208">
        <v>15</v>
      </c>
      <c r="I204" s="208">
        <v>1</v>
      </c>
      <c r="J204" s="208">
        <v>2</v>
      </c>
      <c r="K204" s="208">
        <v>0</v>
      </c>
      <c r="L204" s="208">
        <v>14</v>
      </c>
      <c r="M204" s="208">
        <v>11</v>
      </c>
      <c r="N204" s="208">
        <v>10</v>
      </c>
      <c r="O204" s="208">
        <v>8</v>
      </c>
      <c r="P204" s="208">
        <v>503</v>
      </c>
      <c r="Q204" s="209">
        <v>7.8724136851660558E-3</v>
      </c>
    </row>
    <row r="205" spans="1:17" ht="17.25" customHeight="1">
      <c r="A205" s="472" t="s">
        <v>804</v>
      </c>
      <c r="B205" s="208">
        <v>128</v>
      </c>
      <c r="C205" s="208">
        <v>77</v>
      </c>
      <c r="D205" s="208">
        <v>49</v>
      </c>
      <c r="E205" s="208">
        <v>134</v>
      </c>
      <c r="F205" s="208">
        <v>95</v>
      </c>
      <c r="G205" s="208">
        <v>57</v>
      </c>
      <c r="H205" s="208">
        <v>22</v>
      </c>
      <c r="I205" s="208">
        <v>8</v>
      </c>
      <c r="J205" s="208">
        <v>1</v>
      </c>
      <c r="K205" s="208">
        <v>0</v>
      </c>
      <c r="L205" s="208">
        <v>11</v>
      </c>
      <c r="M205" s="208">
        <v>11</v>
      </c>
      <c r="N205" s="208">
        <v>10</v>
      </c>
      <c r="O205" s="208">
        <v>21</v>
      </c>
      <c r="P205" s="208">
        <v>624</v>
      </c>
      <c r="Q205" s="209">
        <v>9.7661752277209135E-3</v>
      </c>
    </row>
    <row r="206" spans="1:17" ht="15.75">
      <c r="A206" s="472" t="s">
        <v>805</v>
      </c>
      <c r="B206" s="208">
        <v>82</v>
      </c>
      <c r="C206" s="208">
        <v>90</v>
      </c>
      <c r="D206" s="208">
        <v>55</v>
      </c>
      <c r="E206" s="208">
        <v>107</v>
      </c>
      <c r="F206" s="208">
        <v>89</v>
      </c>
      <c r="G206" s="208">
        <v>34</v>
      </c>
      <c r="H206" s="208">
        <v>15</v>
      </c>
      <c r="I206" s="208">
        <v>4</v>
      </c>
      <c r="J206" s="208">
        <v>0</v>
      </c>
      <c r="K206" s="208">
        <v>0</v>
      </c>
      <c r="L206" s="208">
        <v>10</v>
      </c>
      <c r="M206" s="208">
        <v>9</v>
      </c>
      <c r="N206" s="208">
        <v>6</v>
      </c>
      <c r="O206" s="208">
        <v>7</v>
      </c>
      <c r="P206" s="208">
        <v>508</v>
      </c>
      <c r="Q206" s="209">
        <v>7.9506682943625371E-3</v>
      </c>
    </row>
    <row r="207" spans="1:17" ht="15.75">
      <c r="A207" s="472" t="s">
        <v>806</v>
      </c>
      <c r="B207" s="208">
        <v>226</v>
      </c>
      <c r="C207" s="208">
        <v>177</v>
      </c>
      <c r="D207" s="208">
        <v>107</v>
      </c>
      <c r="E207" s="208">
        <v>210</v>
      </c>
      <c r="F207" s="208">
        <v>156</v>
      </c>
      <c r="G207" s="208">
        <v>56</v>
      </c>
      <c r="H207" s="208">
        <v>34</v>
      </c>
      <c r="I207" s="208">
        <v>74</v>
      </c>
      <c r="J207" s="208">
        <v>2</v>
      </c>
      <c r="K207" s="208">
        <v>0</v>
      </c>
      <c r="L207" s="208">
        <v>32</v>
      </c>
      <c r="M207" s="208">
        <v>13</v>
      </c>
      <c r="N207" s="208">
        <v>9</v>
      </c>
      <c r="O207" s="208">
        <v>47</v>
      </c>
      <c r="P207" s="208">
        <v>1143</v>
      </c>
      <c r="Q207" s="209">
        <v>1.788900366231571E-2</v>
      </c>
    </row>
    <row r="208" spans="1:17" ht="15.75">
      <c r="A208" s="472" t="s">
        <v>807</v>
      </c>
      <c r="B208" s="208">
        <v>514</v>
      </c>
      <c r="C208" s="208">
        <v>412</v>
      </c>
      <c r="D208" s="208">
        <v>292</v>
      </c>
      <c r="E208" s="208">
        <v>411</v>
      </c>
      <c r="F208" s="208">
        <v>287</v>
      </c>
      <c r="G208" s="208">
        <v>111</v>
      </c>
      <c r="H208" s="208">
        <v>53</v>
      </c>
      <c r="I208" s="208">
        <v>74</v>
      </c>
      <c r="J208" s="208">
        <v>16</v>
      </c>
      <c r="K208" s="208">
        <v>0</v>
      </c>
      <c r="L208" s="208">
        <v>80</v>
      </c>
      <c r="M208" s="208">
        <v>56</v>
      </c>
      <c r="N208" s="208">
        <v>25</v>
      </c>
      <c r="O208" s="208">
        <v>69</v>
      </c>
      <c r="P208" s="208">
        <v>2400</v>
      </c>
      <c r="Q208" s="209">
        <v>3.7562212414311201E-2</v>
      </c>
    </row>
    <row r="209" spans="1:17" ht="15.75">
      <c r="A209" s="472" t="s">
        <v>808</v>
      </c>
      <c r="B209" s="208">
        <v>1675</v>
      </c>
      <c r="C209" s="208">
        <v>2169</v>
      </c>
      <c r="D209" s="208">
        <v>578</v>
      </c>
      <c r="E209" s="208">
        <v>1183</v>
      </c>
      <c r="F209" s="208">
        <v>823</v>
      </c>
      <c r="G209" s="208">
        <v>298</v>
      </c>
      <c r="H209" s="208">
        <v>158</v>
      </c>
      <c r="I209" s="208">
        <v>196</v>
      </c>
      <c r="J209" s="208">
        <v>19</v>
      </c>
      <c r="K209" s="208">
        <v>0</v>
      </c>
      <c r="L209" s="208">
        <v>743</v>
      </c>
      <c r="M209" s="208">
        <v>125</v>
      </c>
      <c r="N209" s="208">
        <v>48</v>
      </c>
      <c r="O209" s="208">
        <v>157</v>
      </c>
      <c r="P209" s="208">
        <v>8172</v>
      </c>
      <c r="Q209" s="209">
        <v>0.12789933327072964</v>
      </c>
    </row>
    <row r="210" spans="1:17" ht="15.75">
      <c r="A210" s="472" t="s">
        <v>809</v>
      </c>
      <c r="B210" s="208">
        <v>707</v>
      </c>
      <c r="C210" s="208">
        <v>2247</v>
      </c>
      <c r="D210" s="208">
        <v>248</v>
      </c>
      <c r="E210" s="208">
        <v>473</v>
      </c>
      <c r="F210" s="208">
        <v>848</v>
      </c>
      <c r="G210" s="208">
        <v>318</v>
      </c>
      <c r="H210" s="208">
        <v>72</v>
      </c>
      <c r="I210" s="208">
        <v>6</v>
      </c>
      <c r="J210" s="208">
        <v>7</v>
      </c>
      <c r="K210" s="208">
        <v>0</v>
      </c>
      <c r="L210" s="208">
        <v>194</v>
      </c>
      <c r="M210" s="208">
        <v>52</v>
      </c>
      <c r="N210" s="208">
        <v>53</v>
      </c>
      <c r="O210" s="208">
        <v>49</v>
      </c>
      <c r="P210" s="208">
        <v>5274</v>
      </c>
      <c r="Q210" s="209">
        <v>8.254296178044887E-2</v>
      </c>
    </row>
    <row r="211" spans="1:17" ht="16.5" thickBot="1">
      <c r="A211" s="472" t="s">
        <v>810</v>
      </c>
      <c r="B211" s="208">
        <v>1063</v>
      </c>
      <c r="C211" s="208">
        <v>40710</v>
      </c>
      <c r="D211" s="208">
        <v>178</v>
      </c>
      <c r="E211" s="208">
        <v>956</v>
      </c>
      <c r="F211" s="208">
        <v>621</v>
      </c>
      <c r="G211" s="208">
        <v>393</v>
      </c>
      <c r="H211" s="208">
        <v>130</v>
      </c>
      <c r="I211" s="208">
        <v>3</v>
      </c>
      <c r="J211" s="208">
        <v>6</v>
      </c>
      <c r="K211" s="208">
        <v>0</v>
      </c>
      <c r="L211" s="208">
        <v>134</v>
      </c>
      <c r="M211" s="208">
        <v>74</v>
      </c>
      <c r="N211" s="208">
        <v>91</v>
      </c>
      <c r="O211" s="208">
        <v>100</v>
      </c>
      <c r="P211" s="208">
        <v>44459</v>
      </c>
      <c r="Q211" s="209">
        <v>0.69582433405327571</v>
      </c>
    </row>
    <row r="212" spans="1:17" ht="17.25" thickTop="1" thickBot="1">
      <c r="A212" s="471" t="s">
        <v>6</v>
      </c>
      <c r="B212" s="329">
        <v>4657</v>
      </c>
      <c r="C212" s="329">
        <v>46039</v>
      </c>
      <c r="D212" s="329">
        <v>1640</v>
      </c>
      <c r="E212" s="329">
        <v>3799</v>
      </c>
      <c r="F212" s="329">
        <v>3035</v>
      </c>
      <c r="G212" s="329">
        <v>1399</v>
      </c>
      <c r="H212" s="329">
        <v>538</v>
      </c>
      <c r="I212" s="329">
        <v>367</v>
      </c>
      <c r="J212" s="329">
        <v>54</v>
      </c>
      <c r="K212" s="329">
        <v>0</v>
      </c>
      <c r="L212" s="329">
        <v>1228</v>
      </c>
      <c r="M212" s="329">
        <v>390</v>
      </c>
      <c r="N212" s="329">
        <v>271</v>
      </c>
      <c r="O212" s="329">
        <v>477</v>
      </c>
      <c r="P212" s="329">
        <v>63894</v>
      </c>
      <c r="Q212" s="330">
        <v>1</v>
      </c>
    </row>
    <row r="213" spans="1:17" ht="16.5" thickTop="1">
      <c r="A213" s="473" t="s">
        <v>811</v>
      </c>
      <c r="B213" s="209">
        <v>7.2886343005603024E-2</v>
      </c>
      <c r="C213" s="209">
        <v>0.72055279055936394</v>
      </c>
      <c r="D213" s="209">
        <v>2.5667511816445988E-2</v>
      </c>
      <c r="E213" s="209">
        <v>5.9457852067486772E-2</v>
      </c>
      <c r="F213" s="209">
        <v>4.7500547782264375E-2</v>
      </c>
      <c r="G213" s="209">
        <v>2.1895639653175571E-2</v>
      </c>
      <c r="H213" s="209">
        <v>8.4201959495414282E-3</v>
      </c>
      <c r="I213" s="209">
        <v>5.7438883150217552E-3</v>
      </c>
      <c r="J213" s="209">
        <v>8.4514977932200201E-4</v>
      </c>
      <c r="K213" s="209">
        <v>0</v>
      </c>
      <c r="L213" s="209">
        <v>1.9219332018655898E-2</v>
      </c>
      <c r="M213" s="209">
        <v>6.1038595173255701E-3</v>
      </c>
      <c r="N213" s="209">
        <v>4.2413998184493065E-3</v>
      </c>
      <c r="O213" s="209">
        <v>7.465489717344352E-3</v>
      </c>
      <c r="P213" s="209">
        <v>1</v>
      </c>
      <c r="Q213" s="332"/>
    </row>
    <row r="214" spans="1:17" ht="16.5" thickBot="1">
      <c r="A214" s="475"/>
      <c r="B214" s="895"/>
      <c r="C214" s="333"/>
      <c r="D214" s="333"/>
      <c r="E214" s="333"/>
      <c r="F214" s="333"/>
      <c r="G214" s="895"/>
      <c r="H214" s="895"/>
      <c r="I214" s="895"/>
      <c r="J214" s="895"/>
      <c r="K214" s="895"/>
      <c r="L214" s="895"/>
      <c r="M214" s="895"/>
      <c r="N214" s="895"/>
      <c r="O214" s="895"/>
      <c r="P214" s="896"/>
      <c r="Q214" s="896"/>
    </row>
    <row r="215" spans="1:17" ht="15.75" thickTop="1">
      <c r="A215" s="886" t="s">
        <v>822</v>
      </c>
      <c r="B215" s="299"/>
      <c r="C215" s="151"/>
      <c r="D215" s="151"/>
      <c r="E215" s="151"/>
      <c r="F215" s="151"/>
      <c r="G215" s="299"/>
      <c r="H215" s="299"/>
      <c r="I215" s="299"/>
      <c r="J215" s="299"/>
      <c r="K215" s="299"/>
      <c r="L215" s="299"/>
      <c r="M215" s="299"/>
      <c r="N215" s="299"/>
      <c r="O215" s="1000"/>
      <c r="P215" s="217"/>
      <c r="Q215" s="897"/>
    </row>
    <row r="216" spans="1:17" ht="15.75">
      <c r="A216" s="47"/>
      <c r="C216" s="375"/>
      <c r="D216" s="375"/>
      <c r="E216" s="375"/>
      <c r="F216" s="375"/>
      <c r="G216" s="375"/>
    </row>
    <row r="217" spans="1:17" ht="15.75">
      <c r="A217" s="47"/>
      <c r="C217" s="375"/>
      <c r="D217" s="375"/>
      <c r="E217" s="375"/>
      <c r="F217" s="375"/>
      <c r="G217" s="375"/>
    </row>
    <row r="218" spans="1:17" ht="15.75">
      <c r="A218" s="47"/>
      <c r="C218" s="375"/>
      <c r="D218" s="375"/>
      <c r="E218" s="375"/>
      <c r="F218" s="375"/>
      <c r="G218" s="375"/>
    </row>
    <row r="219" spans="1:17" ht="15.75">
      <c r="A219" s="47"/>
      <c r="C219" s="375"/>
      <c r="D219" s="375"/>
      <c r="E219" s="375"/>
      <c r="F219" s="375"/>
      <c r="G219" s="375"/>
    </row>
    <row r="220" spans="1:17" ht="15.75">
      <c r="A220" s="47"/>
      <c r="C220" s="375"/>
      <c r="D220" s="375"/>
      <c r="E220" s="375"/>
      <c r="F220" s="375"/>
      <c r="G220" s="375"/>
    </row>
    <row r="221" spans="1:17" ht="15.75">
      <c r="A221" s="47"/>
      <c r="C221" s="375"/>
      <c r="D221" s="375"/>
      <c r="E221" s="375"/>
      <c r="F221" s="375"/>
      <c r="G221" s="375"/>
    </row>
    <row r="222" spans="1:17" ht="15.75">
      <c r="A222" s="47"/>
      <c r="C222" s="375"/>
      <c r="D222" s="375"/>
      <c r="E222" s="375"/>
      <c r="F222" s="375"/>
      <c r="G222" s="375"/>
    </row>
    <row r="223" spans="1:17" ht="15.75">
      <c r="A223" s="47"/>
      <c r="C223" s="375"/>
      <c r="D223" s="375"/>
      <c r="E223" s="375"/>
      <c r="F223" s="375"/>
      <c r="G223" s="375"/>
    </row>
    <row r="224" spans="1:17" ht="15.75">
      <c r="A224" s="47"/>
      <c r="C224" s="375"/>
      <c r="D224" s="375"/>
      <c r="E224" s="375"/>
      <c r="F224" s="375"/>
      <c r="G224" s="375"/>
    </row>
    <row r="225" spans="1:7" ht="15.75">
      <c r="A225" s="47"/>
      <c r="C225" s="375"/>
      <c r="D225" s="375"/>
      <c r="E225" s="375"/>
      <c r="F225" s="375"/>
      <c r="G225" s="375"/>
    </row>
    <row r="226" spans="1:7" ht="15.75">
      <c r="A226" s="47"/>
      <c r="C226" s="375"/>
      <c r="D226" s="375"/>
      <c r="E226" s="375"/>
      <c r="F226" s="375"/>
      <c r="G226" s="375"/>
    </row>
    <row r="227" spans="1:7" ht="15.75">
      <c r="A227" s="47"/>
      <c r="C227" s="375"/>
      <c r="D227" s="375"/>
      <c r="E227" s="375"/>
      <c r="F227" s="375"/>
      <c r="G227" s="375"/>
    </row>
    <row r="228" spans="1:7" ht="15.75">
      <c r="A228" s="47"/>
      <c r="C228" s="375"/>
      <c r="D228" s="375"/>
      <c r="E228" s="375"/>
      <c r="F228" s="375"/>
      <c r="G228" s="375"/>
    </row>
    <row r="229" spans="1:7" ht="15.75">
      <c r="A229" s="47"/>
      <c r="C229" s="375"/>
      <c r="D229" s="375"/>
      <c r="E229" s="375"/>
      <c r="F229" s="375"/>
      <c r="G229" s="375"/>
    </row>
    <row r="230" spans="1:7" ht="15.75">
      <c r="A230" s="47"/>
      <c r="C230" s="375"/>
      <c r="D230" s="375"/>
      <c r="E230" s="375"/>
      <c r="F230" s="375"/>
      <c r="G230" s="375"/>
    </row>
    <row r="231" spans="1:7" ht="15.75">
      <c r="A231" s="47"/>
      <c r="C231" s="375"/>
      <c r="D231" s="375"/>
      <c r="E231" s="375"/>
      <c r="F231" s="375"/>
      <c r="G231" s="375"/>
    </row>
    <row r="232" spans="1:7" ht="15.75">
      <c r="A232" s="47"/>
      <c r="C232" s="375"/>
      <c r="D232" s="375"/>
      <c r="E232" s="375"/>
      <c r="F232" s="375"/>
      <c r="G232" s="375"/>
    </row>
    <row r="233" spans="1:7" ht="15.75">
      <c r="A233" s="47"/>
      <c r="C233" s="375"/>
      <c r="D233" s="375"/>
      <c r="E233" s="375"/>
      <c r="F233" s="375"/>
      <c r="G233" s="375"/>
    </row>
    <row r="234" spans="1:7" ht="15.75">
      <c r="A234" s="47"/>
      <c r="C234" s="375"/>
      <c r="D234" s="375"/>
      <c r="E234" s="375"/>
      <c r="F234" s="375"/>
      <c r="G234" s="375"/>
    </row>
    <row r="235" spans="1:7" ht="15.75">
      <c r="A235" s="47"/>
      <c r="C235" s="375"/>
      <c r="D235" s="375"/>
      <c r="E235" s="375"/>
      <c r="F235" s="375"/>
      <c r="G235" s="375"/>
    </row>
    <row r="236" spans="1:7" ht="15.75">
      <c r="A236" s="47"/>
      <c r="C236" s="375"/>
      <c r="D236" s="375"/>
      <c r="E236" s="375"/>
      <c r="F236" s="375"/>
      <c r="G236" s="375"/>
    </row>
    <row r="237" spans="1:7" ht="15.75">
      <c r="A237" s="47"/>
      <c r="C237" s="375"/>
      <c r="D237" s="375"/>
      <c r="E237" s="375"/>
      <c r="F237" s="375"/>
      <c r="G237" s="375"/>
    </row>
    <row r="238" spans="1:7" ht="15.75">
      <c r="A238" s="47"/>
      <c r="C238" s="375"/>
      <c r="D238" s="375"/>
      <c r="E238" s="375"/>
      <c r="F238" s="375"/>
      <c r="G238" s="375"/>
    </row>
    <row r="239" spans="1:7" ht="15.75">
      <c r="A239" s="47"/>
      <c r="C239" s="375"/>
      <c r="D239" s="375"/>
      <c r="E239" s="375"/>
      <c r="F239" s="375"/>
      <c r="G239" s="375"/>
    </row>
    <row r="240" spans="1:7" ht="15.75">
      <c r="A240" s="47"/>
      <c r="C240" s="375"/>
      <c r="D240" s="375"/>
      <c r="E240" s="375"/>
      <c r="F240" s="375"/>
      <c r="G240" s="375"/>
    </row>
    <row r="241" spans="1:7" ht="15.75">
      <c r="A241" s="47"/>
      <c r="C241" s="375"/>
      <c r="D241" s="375"/>
      <c r="E241" s="375"/>
      <c r="F241" s="375"/>
      <c r="G241" s="375"/>
    </row>
    <row r="242" spans="1:7" ht="15.75">
      <c r="A242" s="47"/>
      <c r="C242" s="375"/>
      <c r="D242" s="375"/>
      <c r="E242" s="375"/>
      <c r="F242" s="375"/>
      <c r="G242" s="375"/>
    </row>
    <row r="243" spans="1:7" ht="15.75">
      <c r="A243" s="47"/>
      <c r="C243" s="375"/>
      <c r="D243" s="375"/>
      <c r="E243" s="375"/>
      <c r="F243" s="375"/>
      <c r="G243" s="375"/>
    </row>
    <row r="244" spans="1:7" ht="15.75">
      <c r="A244" s="47"/>
      <c r="C244" s="375"/>
      <c r="D244" s="375"/>
      <c r="E244" s="375"/>
      <c r="F244" s="375"/>
      <c r="G244" s="375"/>
    </row>
    <row r="245" spans="1:7" ht="15.75">
      <c r="A245" s="47"/>
      <c r="C245" s="375"/>
      <c r="D245" s="375"/>
      <c r="E245" s="375"/>
      <c r="F245" s="375"/>
      <c r="G245" s="375"/>
    </row>
    <row r="246" spans="1:7" ht="15.75">
      <c r="A246" s="47"/>
      <c r="C246" s="375"/>
      <c r="D246" s="375"/>
      <c r="E246" s="375"/>
      <c r="F246" s="375"/>
      <c r="G246" s="375"/>
    </row>
    <row r="247" spans="1:7" ht="15.75">
      <c r="A247" s="47"/>
      <c r="C247" s="375"/>
      <c r="D247" s="375"/>
      <c r="E247" s="375"/>
      <c r="F247" s="375"/>
      <c r="G247" s="375"/>
    </row>
    <row r="248" spans="1:7" ht="15.75">
      <c r="A248" s="47"/>
      <c r="C248" s="375"/>
      <c r="D248" s="375"/>
      <c r="E248" s="375"/>
      <c r="F248" s="375"/>
      <c r="G248" s="375"/>
    </row>
    <row r="249" spans="1:7" ht="15.75">
      <c r="A249" s="47"/>
      <c r="C249" s="375"/>
      <c r="D249" s="375"/>
      <c r="E249" s="375"/>
      <c r="F249" s="375"/>
      <c r="G249" s="375"/>
    </row>
    <row r="250" spans="1:7" ht="15.75">
      <c r="A250" s="47"/>
      <c r="C250" s="375"/>
      <c r="D250" s="375"/>
      <c r="E250" s="375"/>
      <c r="F250" s="375"/>
      <c r="G250" s="375"/>
    </row>
    <row r="251" spans="1:7" ht="15.75">
      <c r="A251" s="47"/>
      <c r="C251" s="375"/>
      <c r="D251" s="375"/>
      <c r="E251" s="375"/>
      <c r="F251" s="375"/>
      <c r="G251" s="375"/>
    </row>
    <row r="252" spans="1:7" ht="15.75">
      <c r="A252" s="47"/>
      <c r="C252" s="375"/>
      <c r="D252" s="375"/>
      <c r="E252" s="375"/>
      <c r="F252" s="375"/>
      <c r="G252" s="375"/>
    </row>
    <row r="253" spans="1:7" ht="15.75">
      <c r="A253" s="47"/>
      <c r="C253" s="375"/>
      <c r="D253" s="375"/>
      <c r="E253" s="375"/>
      <c r="F253" s="375"/>
      <c r="G253" s="375"/>
    </row>
    <row r="254" spans="1:7" ht="15.75">
      <c r="A254" s="47"/>
      <c r="C254" s="375"/>
      <c r="D254" s="375"/>
      <c r="E254" s="375"/>
      <c r="F254" s="375"/>
      <c r="G254" s="375"/>
    </row>
    <row r="255" spans="1:7" ht="15.75">
      <c r="A255" s="47"/>
      <c r="C255" s="375"/>
      <c r="D255" s="375"/>
      <c r="E255" s="375"/>
      <c r="F255" s="375"/>
      <c r="G255" s="375"/>
    </row>
    <row r="256" spans="1:7" ht="15.75">
      <c r="A256" s="47"/>
      <c r="C256" s="375"/>
      <c r="D256" s="375"/>
      <c r="E256" s="375"/>
      <c r="F256" s="375"/>
      <c r="G256" s="375"/>
    </row>
    <row r="257" spans="1:7" ht="15.75">
      <c r="A257" s="47"/>
      <c r="C257" s="375"/>
      <c r="D257" s="375"/>
      <c r="E257" s="375"/>
      <c r="F257" s="375"/>
      <c r="G257" s="375"/>
    </row>
    <row r="258" spans="1:7" ht="15.75">
      <c r="A258" s="47"/>
      <c r="C258" s="375"/>
      <c r="D258" s="375"/>
      <c r="E258" s="375"/>
      <c r="F258" s="375"/>
      <c r="G258" s="375"/>
    </row>
    <row r="259" spans="1:7" ht="15.75">
      <c r="A259" s="47"/>
      <c r="C259" s="375"/>
      <c r="D259" s="375"/>
      <c r="E259" s="375"/>
      <c r="F259" s="375"/>
      <c r="G259" s="375"/>
    </row>
    <row r="260" spans="1:7" ht="15.75">
      <c r="A260" s="47"/>
      <c r="C260" s="375"/>
      <c r="D260" s="375"/>
      <c r="E260" s="375"/>
      <c r="F260" s="375"/>
      <c r="G260" s="375"/>
    </row>
    <row r="261" spans="1:7" ht="15.75">
      <c r="A261" s="47"/>
      <c r="C261" s="375"/>
      <c r="D261" s="375"/>
      <c r="E261" s="375"/>
      <c r="F261" s="375"/>
      <c r="G261" s="375"/>
    </row>
    <row r="262" spans="1:7" ht="15.75">
      <c r="A262" s="47"/>
      <c r="C262" s="375"/>
      <c r="D262" s="375"/>
      <c r="E262" s="375"/>
      <c r="F262" s="375"/>
      <c r="G262" s="375"/>
    </row>
    <row r="263" spans="1:7" ht="15.75">
      <c r="A263" s="47"/>
      <c r="C263" s="375"/>
      <c r="D263" s="375"/>
      <c r="E263" s="375"/>
      <c r="F263" s="375"/>
      <c r="G263" s="375"/>
    </row>
    <row r="264" spans="1:7" ht="15.75">
      <c r="A264" s="47"/>
      <c r="C264" s="375"/>
      <c r="D264" s="375"/>
      <c r="E264" s="375"/>
      <c r="F264" s="375"/>
      <c r="G264" s="375"/>
    </row>
    <row r="265" spans="1:7" ht="15.75">
      <c r="A265" s="47"/>
      <c r="C265" s="375"/>
      <c r="D265" s="375"/>
      <c r="E265" s="375"/>
      <c r="F265" s="375"/>
      <c r="G265" s="375"/>
    </row>
    <row r="266" spans="1:7" ht="15.75">
      <c r="A266" s="47"/>
    </row>
    <row r="267" spans="1:7" ht="15.75">
      <c r="A267" s="47"/>
    </row>
    <row r="268" spans="1:7" ht="15.75">
      <c r="A268" s="47"/>
    </row>
    <row r="269" spans="1:7" ht="15.75">
      <c r="A269" s="47"/>
    </row>
    <row r="270" spans="1:7" ht="15.75">
      <c r="A270" s="47"/>
    </row>
    <row r="271" spans="1:7" ht="15.75">
      <c r="A271" s="47"/>
    </row>
    <row r="272" spans="1:7"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sheetData>
  <mergeCells count="22">
    <mergeCell ref="A86:H86"/>
    <mergeCell ref="A48:Q48"/>
    <mergeCell ref="A2:Q2"/>
    <mergeCell ref="A3:Q3"/>
    <mergeCell ref="A4:Q4"/>
    <mergeCell ref="A5:Q5"/>
    <mergeCell ref="A47:Q47"/>
    <mergeCell ref="A43:Q43"/>
    <mergeCell ref="A46:Q46"/>
    <mergeCell ref="A45:Q45"/>
    <mergeCell ref="A134:Q134"/>
    <mergeCell ref="A174:Q174"/>
    <mergeCell ref="A175:Q175"/>
    <mergeCell ref="A176:Q176"/>
    <mergeCell ref="A177:Q177"/>
    <mergeCell ref="A88:Q88"/>
    <mergeCell ref="A89:Q89"/>
    <mergeCell ref="A131:Q131"/>
    <mergeCell ref="A132:Q132"/>
    <mergeCell ref="A133:Q133"/>
    <mergeCell ref="A90:Q90"/>
    <mergeCell ref="A91:Q91"/>
  </mergeCells>
  <pageMargins left="0.75" right="0.75" top="1" bottom="1" header="0.5" footer="0.5"/>
  <pageSetup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7"/>
  <sheetViews>
    <sheetView showGridLines="0" zoomScaleNormal="100" workbookViewId="0">
      <selection activeCell="K23" sqref="K23"/>
    </sheetView>
  </sheetViews>
  <sheetFormatPr baseColWidth="10" defaultColWidth="11.42578125" defaultRowHeight="15"/>
  <cols>
    <col min="1" max="1" width="83.28515625" style="49" customWidth="1"/>
    <col min="2" max="6" width="10" style="48" customWidth="1"/>
    <col min="7" max="7" width="1.85546875" style="53" customWidth="1"/>
    <col min="8" max="8" width="9.140625" style="758" customWidth="1"/>
    <col min="9" max="9" width="10.7109375" style="758" bestFit="1" customWidth="1"/>
    <col min="10" max="256" width="11.42578125" style="758"/>
    <col min="257" max="257" width="83.28515625" style="758" customWidth="1"/>
    <col min="258" max="262" width="10" style="758" customWidth="1"/>
    <col min="263" max="263" width="1.85546875" style="758" customWidth="1"/>
    <col min="264" max="264" width="9.140625" style="758" customWidth="1"/>
    <col min="265" max="265" width="10.7109375" style="758" bestFit="1" customWidth="1"/>
    <col min="266" max="512" width="11.42578125" style="758"/>
    <col min="513" max="513" width="83.28515625" style="758" customWidth="1"/>
    <col min="514" max="518" width="10" style="758" customWidth="1"/>
    <col min="519" max="519" width="1.85546875" style="758" customWidth="1"/>
    <col min="520" max="520" width="9.140625" style="758" customWidth="1"/>
    <col min="521" max="521" width="10.7109375" style="758" bestFit="1" customWidth="1"/>
    <col min="522" max="768" width="11.42578125" style="758"/>
    <col min="769" max="769" width="83.28515625" style="758" customWidth="1"/>
    <col min="770" max="774" width="10" style="758" customWidth="1"/>
    <col min="775" max="775" width="1.85546875" style="758" customWidth="1"/>
    <col min="776" max="776" width="9.140625" style="758" customWidth="1"/>
    <col min="777" max="777" width="10.7109375" style="758" bestFit="1" customWidth="1"/>
    <col min="778" max="1024" width="11.42578125" style="758"/>
    <col min="1025" max="1025" width="83.28515625" style="758" customWidth="1"/>
    <col min="1026" max="1030" width="10" style="758" customWidth="1"/>
    <col min="1031" max="1031" width="1.85546875" style="758" customWidth="1"/>
    <col min="1032" max="1032" width="9.140625" style="758" customWidth="1"/>
    <col min="1033" max="1033" width="10.7109375" style="758" bestFit="1" customWidth="1"/>
    <col min="1034" max="1280" width="11.42578125" style="758"/>
    <col min="1281" max="1281" width="83.28515625" style="758" customWidth="1"/>
    <col min="1282" max="1286" width="10" style="758" customWidth="1"/>
    <col min="1287" max="1287" width="1.85546875" style="758" customWidth="1"/>
    <col min="1288" max="1288" width="9.140625" style="758" customWidth="1"/>
    <col min="1289" max="1289" width="10.7109375" style="758" bestFit="1" customWidth="1"/>
    <col min="1290" max="1536" width="11.42578125" style="758"/>
    <col min="1537" max="1537" width="83.28515625" style="758" customWidth="1"/>
    <col min="1538" max="1542" width="10" style="758" customWidth="1"/>
    <col min="1543" max="1543" width="1.85546875" style="758" customWidth="1"/>
    <col min="1544" max="1544" width="9.140625" style="758" customWidth="1"/>
    <col min="1545" max="1545" width="10.7109375" style="758" bestFit="1" customWidth="1"/>
    <col min="1546" max="1792" width="11.42578125" style="758"/>
    <col min="1793" max="1793" width="83.28515625" style="758" customWidth="1"/>
    <col min="1794" max="1798" width="10" style="758" customWidth="1"/>
    <col min="1799" max="1799" width="1.85546875" style="758" customWidth="1"/>
    <col min="1800" max="1800" width="9.140625" style="758" customWidth="1"/>
    <col min="1801" max="1801" width="10.7109375" style="758" bestFit="1" customWidth="1"/>
    <col min="1802" max="2048" width="11.42578125" style="758"/>
    <col min="2049" max="2049" width="83.28515625" style="758" customWidth="1"/>
    <col min="2050" max="2054" width="10" style="758" customWidth="1"/>
    <col min="2055" max="2055" width="1.85546875" style="758" customWidth="1"/>
    <col min="2056" max="2056" width="9.140625" style="758" customWidth="1"/>
    <col min="2057" max="2057" width="10.7109375" style="758" bestFit="1" customWidth="1"/>
    <col min="2058" max="2304" width="11.42578125" style="758"/>
    <col min="2305" max="2305" width="83.28515625" style="758" customWidth="1"/>
    <col min="2306" max="2310" width="10" style="758" customWidth="1"/>
    <col min="2311" max="2311" width="1.85546875" style="758" customWidth="1"/>
    <col min="2312" max="2312" width="9.140625" style="758" customWidth="1"/>
    <col min="2313" max="2313" width="10.7109375" style="758" bestFit="1" customWidth="1"/>
    <col min="2314" max="2560" width="11.42578125" style="758"/>
    <col min="2561" max="2561" width="83.28515625" style="758" customWidth="1"/>
    <col min="2562" max="2566" width="10" style="758" customWidth="1"/>
    <col min="2567" max="2567" width="1.85546875" style="758" customWidth="1"/>
    <col min="2568" max="2568" width="9.140625" style="758" customWidth="1"/>
    <col min="2569" max="2569" width="10.7109375" style="758" bestFit="1" customWidth="1"/>
    <col min="2570" max="2816" width="11.42578125" style="758"/>
    <col min="2817" max="2817" width="83.28515625" style="758" customWidth="1"/>
    <col min="2818" max="2822" width="10" style="758" customWidth="1"/>
    <col min="2823" max="2823" width="1.85546875" style="758" customWidth="1"/>
    <col min="2824" max="2824" width="9.140625" style="758" customWidth="1"/>
    <col min="2825" max="2825" width="10.7109375" style="758" bestFit="1" customWidth="1"/>
    <col min="2826" max="3072" width="11.42578125" style="758"/>
    <col min="3073" max="3073" width="83.28515625" style="758" customWidth="1"/>
    <col min="3074" max="3078" width="10" style="758" customWidth="1"/>
    <col min="3079" max="3079" width="1.85546875" style="758" customWidth="1"/>
    <col min="3080" max="3080" width="9.140625" style="758" customWidth="1"/>
    <col min="3081" max="3081" width="10.7109375" style="758" bestFit="1" customWidth="1"/>
    <col min="3082" max="3328" width="11.42578125" style="758"/>
    <col min="3329" max="3329" width="83.28515625" style="758" customWidth="1"/>
    <col min="3330" max="3334" width="10" style="758" customWidth="1"/>
    <col min="3335" max="3335" width="1.85546875" style="758" customWidth="1"/>
    <col min="3336" max="3336" width="9.140625" style="758" customWidth="1"/>
    <col min="3337" max="3337" width="10.7109375" style="758" bestFit="1" customWidth="1"/>
    <col min="3338" max="3584" width="11.42578125" style="758"/>
    <col min="3585" max="3585" width="83.28515625" style="758" customWidth="1"/>
    <col min="3586" max="3590" width="10" style="758" customWidth="1"/>
    <col min="3591" max="3591" width="1.85546875" style="758" customWidth="1"/>
    <col min="3592" max="3592" width="9.140625" style="758" customWidth="1"/>
    <col min="3593" max="3593" width="10.7109375" style="758" bestFit="1" customWidth="1"/>
    <col min="3594" max="3840" width="11.42578125" style="758"/>
    <col min="3841" max="3841" width="83.28515625" style="758" customWidth="1"/>
    <col min="3842" max="3846" width="10" style="758" customWidth="1"/>
    <col min="3847" max="3847" width="1.85546875" style="758" customWidth="1"/>
    <col min="3848" max="3848" width="9.140625" style="758" customWidth="1"/>
    <col min="3849" max="3849" width="10.7109375" style="758" bestFit="1" customWidth="1"/>
    <col min="3850" max="4096" width="11.42578125" style="758"/>
    <col min="4097" max="4097" width="83.28515625" style="758" customWidth="1"/>
    <col min="4098" max="4102" width="10" style="758" customWidth="1"/>
    <col min="4103" max="4103" width="1.85546875" style="758" customWidth="1"/>
    <col min="4104" max="4104" width="9.140625" style="758" customWidth="1"/>
    <col min="4105" max="4105" width="10.7109375" style="758" bestFit="1" customWidth="1"/>
    <col min="4106" max="4352" width="11.42578125" style="758"/>
    <col min="4353" max="4353" width="83.28515625" style="758" customWidth="1"/>
    <col min="4354" max="4358" width="10" style="758" customWidth="1"/>
    <col min="4359" max="4359" width="1.85546875" style="758" customWidth="1"/>
    <col min="4360" max="4360" width="9.140625" style="758" customWidth="1"/>
    <col min="4361" max="4361" width="10.7109375" style="758" bestFit="1" customWidth="1"/>
    <col min="4362" max="4608" width="11.42578125" style="758"/>
    <col min="4609" max="4609" width="83.28515625" style="758" customWidth="1"/>
    <col min="4610" max="4614" width="10" style="758" customWidth="1"/>
    <col min="4615" max="4615" width="1.85546875" style="758" customWidth="1"/>
    <col min="4616" max="4616" width="9.140625" style="758" customWidth="1"/>
    <col min="4617" max="4617" width="10.7109375" style="758" bestFit="1" customWidth="1"/>
    <col min="4618" max="4864" width="11.42578125" style="758"/>
    <col min="4865" max="4865" width="83.28515625" style="758" customWidth="1"/>
    <col min="4866" max="4870" width="10" style="758" customWidth="1"/>
    <col min="4871" max="4871" width="1.85546875" style="758" customWidth="1"/>
    <col min="4872" max="4872" width="9.140625" style="758" customWidth="1"/>
    <col min="4873" max="4873" width="10.7109375" style="758" bestFit="1" customWidth="1"/>
    <col min="4874" max="5120" width="11.42578125" style="758"/>
    <col min="5121" max="5121" width="83.28515625" style="758" customWidth="1"/>
    <col min="5122" max="5126" width="10" style="758" customWidth="1"/>
    <col min="5127" max="5127" width="1.85546875" style="758" customWidth="1"/>
    <col min="5128" max="5128" width="9.140625" style="758" customWidth="1"/>
    <col min="5129" max="5129" width="10.7109375" style="758" bestFit="1" customWidth="1"/>
    <col min="5130" max="5376" width="11.42578125" style="758"/>
    <col min="5377" max="5377" width="83.28515625" style="758" customWidth="1"/>
    <col min="5378" max="5382" width="10" style="758" customWidth="1"/>
    <col min="5383" max="5383" width="1.85546875" style="758" customWidth="1"/>
    <col min="5384" max="5384" width="9.140625" style="758" customWidth="1"/>
    <col min="5385" max="5385" width="10.7109375" style="758" bestFit="1" customWidth="1"/>
    <col min="5386" max="5632" width="11.42578125" style="758"/>
    <col min="5633" max="5633" width="83.28515625" style="758" customWidth="1"/>
    <col min="5634" max="5638" width="10" style="758" customWidth="1"/>
    <col min="5639" max="5639" width="1.85546875" style="758" customWidth="1"/>
    <col min="5640" max="5640" width="9.140625" style="758" customWidth="1"/>
    <col min="5641" max="5641" width="10.7109375" style="758" bestFit="1" customWidth="1"/>
    <col min="5642" max="5888" width="11.42578125" style="758"/>
    <col min="5889" max="5889" width="83.28515625" style="758" customWidth="1"/>
    <col min="5890" max="5894" width="10" style="758" customWidth="1"/>
    <col min="5895" max="5895" width="1.85546875" style="758" customWidth="1"/>
    <col min="5896" max="5896" width="9.140625" style="758" customWidth="1"/>
    <col min="5897" max="5897" width="10.7109375" style="758" bestFit="1" customWidth="1"/>
    <col min="5898" max="6144" width="11.42578125" style="758"/>
    <col min="6145" max="6145" width="83.28515625" style="758" customWidth="1"/>
    <col min="6146" max="6150" width="10" style="758" customWidth="1"/>
    <col min="6151" max="6151" width="1.85546875" style="758" customWidth="1"/>
    <col min="6152" max="6152" width="9.140625" style="758" customWidth="1"/>
    <col min="6153" max="6153" width="10.7109375" style="758" bestFit="1" customWidth="1"/>
    <col min="6154" max="6400" width="11.42578125" style="758"/>
    <col min="6401" max="6401" width="83.28515625" style="758" customWidth="1"/>
    <col min="6402" max="6406" width="10" style="758" customWidth="1"/>
    <col min="6407" max="6407" width="1.85546875" style="758" customWidth="1"/>
    <col min="6408" max="6408" width="9.140625" style="758" customWidth="1"/>
    <col min="6409" max="6409" width="10.7109375" style="758" bestFit="1" customWidth="1"/>
    <col min="6410" max="6656" width="11.42578125" style="758"/>
    <col min="6657" max="6657" width="83.28515625" style="758" customWidth="1"/>
    <col min="6658" max="6662" width="10" style="758" customWidth="1"/>
    <col min="6663" max="6663" width="1.85546875" style="758" customWidth="1"/>
    <col min="6664" max="6664" width="9.140625" style="758" customWidth="1"/>
    <col min="6665" max="6665" width="10.7109375" style="758" bestFit="1" customWidth="1"/>
    <col min="6666" max="6912" width="11.42578125" style="758"/>
    <col min="6913" max="6913" width="83.28515625" style="758" customWidth="1"/>
    <col min="6914" max="6918" width="10" style="758" customWidth="1"/>
    <col min="6919" max="6919" width="1.85546875" style="758" customWidth="1"/>
    <col min="6920" max="6920" width="9.140625" style="758" customWidth="1"/>
    <col min="6921" max="6921" width="10.7109375" style="758" bestFit="1" customWidth="1"/>
    <col min="6922" max="7168" width="11.42578125" style="758"/>
    <col min="7169" max="7169" width="83.28515625" style="758" customWidth="1"/>
    <col min="7170" max="7174" width="10" style="758" customWidth="1"/>
    <col min="7175" max="7175" width="1.85546875" style="758" customWidth="1"/>
    <col min="7176" max="7176" width="9.140625" style="758" customWidth="1"/>
    <col min="7177" max="7177" width="10.7109375" style="758" bestFit="1" customWidth="1"/>
    <col min="7178" max="7424" width="11.42578125" style="758"/>
    <col min="7425" max="7425" width="83.28515625" style="758" customWidth="1"/>
    <col min="7426" max="7430" width="10" style="758" customWidth="1"/>
    <col min="7431" max="7431" width="1.85546875" style="758" customWidth="1"/>
    <col min="7432" max="7432" width="9.140625" style="758" customWidth="1"/>
    <col min="7433" max="7433" width="10.7109375" style="758" bestFit="1" customWidth="1"/>
    <col min="7434" max="7680" width="11.42578125" style="758"/>
    <col min="7681" max="7681" width="83.28515625" style="758" customWidth="1"/>
    <col min="7682" max="7686" width="10" style="758" customWidth="1"/>
    <col min="7687" max="7687" width="1.85546875" style="758" customWidth="1"/>
    <col min="7688" max="7688" width="9.140625" style="758" customWidth="1"/>
    <col min="7689" max="7689" width="10.7109375" style="758" bestFit="1" customWidth="1"/>
    <col min="7690" max="7936" width="11.42578125" style="758"/>
    <col min="7937" max="7937" width="83.28515625" style="758" customWidth="1"/>
    <col min="7938" max="7942" width="10" style="758" customWidth="1"/>
    <col min="7943" max="7943" width="1.85546875" style="758" customWidth="1"/>
    <col min="7944" max="7944" width="9.140625" style="758" customWidth="1"/>
    <col min="7945" max="7945" width="10.7109375" style="758" bestFit="1" customWidth="1"/>
    <col min="7946" max="8192" width="11.42578125" style="758"/>
    <col min="8193" max="8193" width="83.28515625" style="758" customWidth="1"/>
    <col min="8194" max="8198" width="10" style="758" customWidth="1"/>
    <col min="8199" max="8199" width="1.85546875" style="758" customWidth="1"/>
    <col min="8200" max="8200" width="9.140625" style="758" customWidth="1"/>
    <col min="8201" max="8201" width="10.7109375" style="758" bestFit="1" customWidth="1"/>
    <col min="8202" max="8448" width="11.42578125" style="758"/>
    <col min="8449" max="8449" width="83.28515625" style="758" customWidth="1"/>
    <col min="8450" max="8454" width="10" style="758" customWidth="1"/>
    <col min="8455" max="8455" width="1.85546875" style="758" customWidth="1"/>
    <col min="8456" max="8456" width="9.140625" style="758" customWidth="1"/>
    <col min="8457" max="8457" width="10.7109375" style="758" bestFit="1" customWidth="1"/>
    <col min="8458" max="8704" width="11.42578125" style="758"/>
    <col min="8705" max="8705" width="83.28515625" style="758" customWidth="1"/>
    <col min="8706" max="8710" width="10" style="758" customWidth="1"/>
    <col min="8711" max="8711" width="1.85546875" style="758" customWidth="1"/>
    <col min="8712" max="8712" width="9.140625" style="758" customWidth="1"/>
    <col min="8713" max="8713" width="10.7109375" style="758" bestFit="1" customWidth="1"/>
    <col min="8714" max="8960" width="11.42578125" style="758"/>
    <col min="8961" max="8961" width="83.28515625" style="758" customWidth="1"/>
    <col min="8962" max="8966" width="10" style="758" customWidth="1"/>
    <col min="8967" max="8967" width="1.85546875" style="758" customWidth="1"/>
    <col min="8968" max="8968" width="9.140625" style="758" customWidth="1"/>
    <col min="8969" max="8969" width="10.7109375" style="758" bestFit="1" customWidth="1"/>
    <col min="8970" max="9216" width="11.42578125" style="758"/>
    <col min="9217" max="9217" width="83.28515625" style="758" customWidth="1"/>
    <col min="9218" max="9222" width="10" style="758" customWidth="1"/>
    <col min="9223" max="9223" width="1.85546875" style="758" customWidth="1"/>
    <col min="9224" max="9224" width="9.140625" style="758" customWidth="1"/>
    <col min="9225" max="9225" width="10.7109375" style="758" bestFit="1" customWidth="1"/>
    <col min="9226" max="9472" width="11.42578125" style="758"/>
    <col min="9473" max="9473" width="83.28515625" style="758" customWidth="1"/>
    <col min="9474" max="9478" width="10" style="758" customWidth="1"/>
    <col min="9479" max="9479" width="1.85546875" style="758" customWidth="1"/>
    <col min="9480" max="9480" width="9.140625" style="758" customWidth="1"/>
    <col min="9481" max="9481" width="10.7109375" style="758" bestFit="1" customWidth="1"/>
    <col min="9482" max="9728" width="11.42578125" style="758"/>
    <col min="9729" max="9729" width="83.28515625" style="758" customWidth="1"/>
    <col min="9730" max="9734" width="10" style="758" customWidth="1"/>
    <col min="9735" max="9735" width="1.85546875" style="758" customWidth="1"/>
    <col min="9736" max="9736" width="9.140625" style="758" customWidth="1"/>
    <col min="9737" max="9737" width="10.7109375" style="758" bestFit="1" customWidth="1"/>
    <col min="9738" max="9984" width="11.42578125" style="758"/>
    <col min="9985" max="9985" width="83.28515625" style="758" customWidth="1"/>
    <col min="9986" max="9990" width="10" style="758" customWidth="1"/>
    <col min="9991" max="9991" width="1.85546875" style="758" customWidth="1"/>
    <col min="9992" max="9992" width="9.140625" style="758" customWidth="1"/>
    <col min="9993" max="9993" width="10.7109375" style="758" bestFit="1" customWidth="1"/>
    <col min="9994" max="10240" width="11.42578125" style="758"/>
    <col min="10241" max="10241" width="83.28515625" style="758" customWidth="1"/>
    <col min="10242" max="10246" width="10" style="758" customWidth="1"/>
    <col min="10247" max="10247" width="1.85546875" style="758" customWidth="1"/>
    <col min="10248" max="10248" width="9.140625" style="758" customWidth="1"/>
    <col min="10249" max="10249" width="10.7109375" style="758" bestFit="1" customWidth="1"/>
    <col min="10250" max="10496" width="11.42578125" style="758"/>
    <col min="10497" max="10497" width="83.28515625" style="758" customWidth="1"/>
    <col min="10498" max="10502" width="10" style="758" customWidth="1"/>
    <col min="10503" max="10503" width="1.85546875" style="758" customWidth="1"/>
    <col min="10504" max="10504" width="9.140625" style="758" customWidth="1"/>
    <col min="10505" max="10505" width="10.7109375" style="758" bestFit="1" customWidth="1"/>
    <col min="10506" max="10752" width="11.42578125" style="758"/>
    <col min="10753" max="10753" width="83.28515625" style="758" customWidth="1"/>
    <col min="10754" max="10758" width="10" style="758" customWidth="1"/>
    <col min="10759" max="10759" width="1.85546875" style="758" customWidth="1"/>
    <col min="10760" max="10760" width="9.140625" style="758" customWidth="1"/>
    <col min="10761" max="10761" width="10.7109375" style="758" bestFit="1" customWidth="1"/>
    <col min="10762" max="11008" width="11.42578125" style="758"/>
    <col min="11009" max="11009" width="83.28515625" style="758" customWidth="1"/>
    <col min="11010" max="11014" width="10" style="758" customWidth="1"/>
    <col min="11015" max="11015" width="1.85546875" style="758" customWidth="1"/>
    <col min="11016" max="11016" width="9.140625" style="758" customWidth="1"/>
    <col min="11017" max="11017" width="10.7109375" style="758" bestFit="1" customWidth="1"/>
    <col min="11018" max="11264" width="11.42578125" style="758"/>
    <col min="11265" max="11265" width="83.28515625" style="758" customWidth="1"/>
    <col min="11266" max="11270" width="10" style="758" customWidth="1"/>
    <col min="11271" max="11271" width="1.85546875" style="758" customWidth="1"/>
    <col min="11272" max="11272" width="9.140625" style="758" customWidth="1"/>
    <col min="11273" max="11273" width="10.7109375" style="758" bestFit="1" customWidth="1"/>
    <col min="11274" max="11520" width="11.42578125" style="758"/>
    <col min="11521" max="11521" width="83.28515625" style="758" customWidth="1"/>
    <col min="11522" max="11526" width="10" style="758" customWidth="1"/>
    <col min="11527" max="11527" width="1.85546875" style="758" customWidth="1"/>
    <col min="11528" max="11528" width="9.140625" style="758" customWidth="1"/>
    <col min="11529" max="11529" width="10.7109375" style="758" bestFit="1" customWidth="1"/>
    <col min="11530" max="11776" width="11.42578125" style="758"/>
    <col min="11777" max="11777" width="83.28515625" style="758" customWidth="1"/>
    <col min="11778" max="11782" width="10" style="758" customWidth="1"/>
    <col min="11783" max="11783" width="1.85546875" style="758" customWidth="1"/>
    <col min="11784" max="11784" width="9.140625" style="758" customWidth="1"/>
    <col min="11785" max="11785" width="10.7109375" style="758" bestFit="1" customWidth="1"/>
    <col min="11786" max="12032" width="11.42578125" style="758"/>
    <col min="12033" max="12033" width="83.28515625" style="758" customWidth="1"/>
    <col min="12034" max="12038" width="10" style="758" customWidth="1"/>
    <col min="12039" max="12039" width="1.85546875" style="758" customWidth="1"/>
    <col min="12040" max="12040" width="9.140625" style="758" customWidth="1"/>
    <col min="12041" max="12041" width="10.7109375" style="758" bestFit="1" customWidth="1"/>
    <col min="12042" max="12288" width="11.42578125" style="758"/>
    <col min="12289" max="12289" width="83.28515625" style="758" customWidth="1"/>
    <col min="12290" max="12294" width="10" style="758" customWidth="1"/>
    <col min="12295" max="12295" width="1.85546875" style="758" customWidth="1"/>
    <col min="12296" max="12296" width="9.140625" style="758" customWidth="1"/>
    <col min="12297" max="12297" width="10.7109375" style="758" bestFit="1" customWidth="1"/>
    <col min="12298" max="12544" width="11.42578125" style="758"/>
    <col min="12545" max="12545" width="83.28515625" style="758" customWidth="1"/>
    <col min="12546" max="12550" width="10" style="758" customWidth="1"/>
    <col min="12551" max="12551" width="1.85546875" style="758" customWidth="1"/>
    <col min="12552" max="12552" width="9.140625" style="758" customWidth="1"/>
    <col min="12553" max="12553" width="10.7109375" style="758" bestFit="1" customWidth="1"/>
    <col min="12554" max="12800" width="11.42578125" style="758"/>
    <col min="12801" max="12801" width="83.28515625" style="758" customWidth="1"/>
    <col min="12802" max="12806" width="10" style="758" customWidth="1"/>
    <col min="12807" max="12807" width="1.85546875" style="758" customWidth="1"/>
    <col min="12808" max="12808" width="9.140625" style="758" customWidth="1"/>
    <col min="12809" max="12809" width="10.7109375" style="758" bestFit="1" customWidth="1"/>
    <col min="12810" max="13056" width="11.42578125" style="758"/>
    <col min="13057" max="13057" width="83.28515625" style="758" customWidth="1"/>
    <col min="13058" max="13062" width="10" style="758" customWidth="1"/>
    <col min="13063" max="13063" width="1.85546875" style="758" customWidth="1"/>
    <col min="13064" max="13064" width="9.140625" style="758" customWidth="1"/>
    <col min="13065" max="13065" width="10.7109375" style="758" bestFit="1" customWidth="1"/>
    <col min="13066" max="13312" width="11.42578125" style="758"/>
    <col min="13313" max="13313" width="83.28515625" style="758" customWidth="1"/>
    <col min="13314" max="13318" width="10" style="758" customWidth="1"/>
    <col min="13319" max="13319" width="1.85546875" style="758" customWidth="1"/>
    <col min="13320" max="13320" width="9.140625" style="758" customWidth="1"/>
    <col min="13321" max="13321" width="10.7109375" style="758" bestFit="1" customWidth="1"/>
    <col min="13322" max="13568" width="11.42578125" style="758"/>
    <col min="13569" max="13569" width="83.28515625" style="758" customWidth="1"/>
    <col min="13570" max="13574" width="10" style="758" customWidth="1"/>
    <col min="13575" max="13575" width="1.85546875" style="758" customWidth="1"/>
    <col min="13576" max="13576" width="9.140625" style="758" customWidth="1"/>
    <col min="13577" max="13577" width="10.7109375" style="758" bestFit="1" customWidth="1"/>
    <col min="13578" max="13824" width="11.42578125" style="758"/>
    <col min="13825" max="13825" width="83.28515625" style="758" customWidth="1"/>
    <col min="13826" max="13830" width="10" style="758" customWidth="1"/>
    <col min="13831" max="13831" width="1.85546875" style="758" customWidth="1"/>
    <col min="13832" max="13832" width="9.140625" style="758" customWidth="1"/>
    <col min="13833" max="13833" width="10.7109375" style="758" bestFit="1" customWidth="1"/>
    <col min="13834" max="14080" width="11.42578125" style="758"/>
    <col min="14081" max="14081" width="83.28515625" style="758" customWidth="1"/>
    <col min="14082" max="14086" width="10" style="758" customWidth="1"/>
    <col min="14087" max="14087" width="1.85546875" style="758" customWidth="1"/>
    <col min="14088" max="14088" width="9.140625" style="758" customWidth="1"/>
    <col min="14089" max="14089" width="10.7109375" style="758" bestFit="1" customWidth="1"/>
    <col min="14090" max="14336" width="11.42578125" style="758"/>
    <col min="14337" max="14337" width="83.28515625" style="758" customWidth="1"/>
    <col min="14338" max="14342" width="10" style="758" customWidth="1"/>
    <col min="14343" max="14343" width="1.85546875" style="758" customWidth="1"/>
    <col min="14344" max="14344" width="9.140625" style="758" customWidth="1"/>
    <col min="14345" max="14345" width="10.7109375" style="758" bestFit="1" customWidth="1"/>
    <col min="14346" max="14592" width="11.42578125" style="758"/>
    <col min="14593" max="14593" width="83.28515625" style="758" customWidth="1"/>
    <col min="14594" max="14598" width="10" style="758" customWidth="1"/>
    <col min="14599" max="14599" width="1.85546875" style="758" customWidth="1"/>
    <col min="14600" max="14600" width="9.140625" style="758" customWidth="1"/>
    <col min="14601" max="14601" width="10.7109375" style="758" bestFit="1" customWidth="1"/>
    <col min="14602" max="14848" width="11.42578125" style="758"/>
    <col min="14849" max="14849" width="83.28515625" style="758" customWidth="1"/>
    <col min="14850" max="14854" width="10" style="758" customWidth="1"/>
    <col min="14855" max="14855" width="1.85546875" style="758" customWidth="1"/>
    <col min="14856" max="14856" width="9.140625" style="758" customWidth="1"/>
    <col min="14857" max="14857" width="10.7109375" style="758" bestFit="1" customWidth="1"/>
    <col min="14858" max="15104" width="11.42578125" style="758"/>
    <col min="15105" max="15105" width="83.28515625" style="758" customWidth="1"/>
    <col min="15106" max="15110" width="10" style="758" customWidth="1"/>
    <col min="15111" max="15111" width="1.85546875" style="758" customWidth="1"/>
    <col min="15112" max="15112" width="9.140625" style="758" customWidth="1"/>
    <col min="15113" max="15113" width="10.7109375" style="758" bestFit="1" customWidth="1"/>
    <col min="15114" max="15360" width="11.42578125" style="758"/>
    <col min="15361" max="15361" width="83.28515625" style="758" customWidth="1"/>
    <col min="15362" max="15366" width="10" style="758" customWidth="1"/>
    <col min="15367" max="15367" width="1.85546875" style="758" customWidth="1"/>
    <col min="15368" max="15368" width="9.140625" style="758" customWidth="1"/>
    <col min="15369" max="15369" width="10.7109375" style="758" bestFit="1" customWidth="1"/>
    <col min="15370" max="15616" width="11.42578125" style="758"/>
    <col min="15617" max="15617" width="83.28515625" style="758" customWidth="1"/>
    <col min="15618" max="15622" width="10" style="758" customWidth="1"/>
    <col min="15623" max="15623" width="1.85546875" style="758" customWidth="1"/>
    <col min="15624" max="15624" width="9.140625" style="758" customWidth="1"/>
    <col min="15625" max="15625" width="10.7109375" style="758" bestFit="1" customWidth="1"/>
    <col min="15626" max="15872" width="11.42578125" style="758"/>
    <col min="15873" max="15873" width="83.28515625" style="758" customWidth="1"/>
    <col min="15874" max="15878" width="10" style="758" customWidth="1"/>
    <col min="15879" max="15879" width="1.85546875" style="758" customWidth="1"/>
    <col min="15880" max="15880" width="9.140625" style="758" customWidth="1"/>
    <col min="15881" max="15881" width="10.7109375" style="758" bestFit="1" customWidth="1"/>
    <col min="15882" max="16128" width="11.42578125" style="758"/>
    <col min="16129" max="16129" width="83.28515625" style="758" customWidth="1"/>
    <col min="16130" max="16134" width="10" style="758" customWidth="1"/>
    <col min="16135" max="16135" width="1.85546875" style="758" customWidth="1"/>
    <col min="16136" max="16136" width="9.140625" style="758" customWidth="1"/>
    <col min="16137" max="16137" width="10.7109375" style="758" bestFit="1" customWidth="1"/>
    <col min="16138" max="16384" width="11.42578125" style="758"/>
  </cols>
  <sheetData>
    <row r="1" spans="1:6" s="52" customFormat="1" ht="2.25" customHeight="1">
      <c r="A1" s="50"/>
      <c r="B1" s="771"/>
      <c r="C1" s="771"/>
      <c r="D1" s="771"/>
      <c r="E1" s="771"/>
      <c r="F1" s="771"/>
    </row>
    <row r="2" spans="1:6" s="42" customFormat="1" ht="39" customHeight="1">
      <c r="A2" s="1091" t="s">
        <v>1073</v>
      </c>
      <c r="B2" s="1091"/>
      <c r="C2" s="1091"/>
      <c r="D2" s="1091"/>
      <c r="E2" s="1091"/>
      <c r="F2" s="1091"/>
    </row>
    <row r="3" spans="1:6" s="42" customFormat="1" ht="20.25">
      <c r="A3" s="1091" t="s">
        <v>1158</v>
      </c>
      <c r="B3" s="1091"/>
      <c r="C3" s="1091"/>
      <c r="D3" s="1091"/>
      <c r="E3" s="1091"/>
      <c r="F3" s="1091"/>
    </row>
    <row r="4" spans="1:6" s="42" customFormat="1" ht="20.25">
      <c r="A4" s="1091" t="s">
        <v>1432</v>
      </c>
      <c r="B4" s="1091"/>
      <c r="C4" s="1091"/>
      <c r="D4" s="1091"/>
      <c r="E4" s="1091"/>
      <c r="F4" s="1091"/>
    </row>
    <row r="5" spans="1:6" s="43" customFormat="1" ht="39" customHeight="1">
      <c r="A5" s="1097" t="s">
        <v>1256</v>
      </c>
      <c r="B5" s="1097"/>
      <c r="C5" s="1097"/>
      <c r="D5" s="1097"/>
      <c r="E5" s="1097"/>
      <c r="F5" s="1097"/>
    </row>
    <row r="6" spans="1:6" s="758" customFormat="1" ht="6" customHeight="1">
      <c r="A6" s="49"/>
      <c r="B6" s="48"/>
      <c r="C6" s="48"/>
      <c r="D6" s="48"/>
      <c r="E6" s="48"/>
      <c r="F6" s="48"/>
    </row>
    <row r="7" spans="1:6" s="758" customFormat="1" ht="4.5" customHeight="1" thickBot="1">
      <c r="A7" s="362"/>
      <c r="B7" s="426"/>
      <c r="C7" s="426"/>
      <c r="D7" s="426"/>
      <c r="E7" s="426"/>
      <c r="F7" s="426"/>
    </row>
    <row r="8" spans="1:6" s="758" customFormat="1" ht="16.5" thickTop="1" thickBot="1">
      <c r="A8" s="718"/>
      <c r="B8" s="754" t="s">
        <v>2</v>
      </c>
      <c r="C8" s="754" t="s">
        <v>3</v>
      </c>
      <c r="D8" s="754" t="s">
        <v>4</v>
      </c>
      <c r="E8" s="754" t="s">
        <v>5</v>
      </c>
      <c r="F8" s="754" t="s">
        <v>6</v>
      </c>
    </row>
    <row r="9" spans="1:6" s="758" customFormat="1" ht="15.75" customHeight="1" thickTop="1" thickBot="1">
      <c r="A9" s="719" t="s">
        <v>7</v>
      </c>
      <c r="B9" s="685">
        <v>4570822.3288799999</v>
      </c>
      <c r="C9" s="685">
        <v>299220.32526000001</v>
      </c>
      <c r="D9" s="685">
        <v>0</v>
      </c>
      <c r="E9" s="685">
        <v>1105.11313</v>
      </c>
      <c r="F9" s="685">
        <v>4871147.7672700007</v>
      </c>
    </row>
    <row r="10" spans="1:6" s="758" customFormat="1" ht="15.75" customHeight="1" thickTop="1" thickBot="1">
      <c r="A10" s="683" t="s">
        <v>8</v>
      </c>
      <c r="B10" s="686">
        <v>454502.69430000003</v>
      </c>
      <c r="C10" s="686">
        <v>77227.907900000006</v>
      </c>
      <c r="D10" s="686">
        <v>0</v>
      </c>
      <c r="E10" s="686">
        <v>738.40231000000006</v>
      </c>
      <c r="F10" s="686">
        <v>532469.00451</v>
      </c>
    </row>
    <row r="11" spans="1:6" s="758" customFormat="1" ht="15.75" customHeight="1" thickTop="1">
      <c r="A11" s="687" t="s">
        <v>9</v>
      </c>
      <c r="B11" s="417">
        <v>111408.174</v>
      </c>
      <c r="C11" s="417">
        <v>27160.791269999998</v>
      </c>
      <c r="D11" s="417">
        <v>0</v>
      </c>
      <c r="E11" s="417">
        <v>0</v>
      </c>
      <c r="F11" s="417">
        <v>138568.96527000002</v>
      </c>
    </row>
    <row r="12" spans="1:6" s="758" customFormat="1" ht="15.75" customHeight="1">
      <c r="A12" s="687" t="s">
        <v>10</v>
      </c>
      <c r="B12" s="417">
        <v>312886.20301999996</v>
      </c>
      <c r="C12" s="417">
        <v>39264.015570000003</v>
      </c>
      <c r="D12" s="417">
        <v>0</v>
      </c>
      <c r="E12" s="417">
        <v>738.40231000000006</v>
      </c>
      <c r="F12" s="417">
        <v>352888.62089999998</v>
      </c>
    </row>
    <row r="13" spans="1:6" s="758" customFormat="1" ht="15.75" customHeight="1">
      <c r="A13" s="687" t="s">
        <v>11</v>
      </c>
      <c r="B13" s="417">
        <v>30185.414960000002</v>
      </c>
      <c r="C13" s="417">
        <v>8561.5184700000009</v>
      </c>
      <c r="D13" s="417">
        <v>0</v>
      </c>
      <c r="E13" s="417">
        <v>0</v>
      </c>
      <c r="F13" s="417">
        <v>38746.933429999997</v>
      </c>
    </row>
    <row r="14" spans="1:6" s="758" customFormat="1" ht="15.75" customHeight="1">
      <c r="A14" s="687" t="s">
        <v>12</v>
      </c>
      <c r="B14" s="417">
        <v>0</v>
      </c>
      <c r="C14" s="417">
        <v>0</v>
      </c>
      <c r="D14" s="417">
        <v>0</v>
      </c>
      <c r="E14" s="417">
        <v>0</v>
      </c>
      <c r="F14" s="417">
        <v>0</v>
      </c>
    </row>
    <row r="15" spans="1:6" s="758" customFormat="1" ht="15.75" customHeight="1">
      <c r="A15" s="687" t="s">
        <v>13</v>
      </c>
      <c r="B15" s="417">
        <v>0</v>
      </c>
      <c r="C15" s="417">
        <v>2241.58259</v>
      </c>
      <c r="D15" s="417">
        <v>0</v>
      </c>
      <c r="E15" s="417">
        <v>0</v>
      </c>
      <c r="F15" s="417">
        <v>2241.58259</v>
      </c>
    </row>
    <row r="16" spans="1:6" s="758" customFormat="1" ht="15.75" customHeight="1">
      <c r="A16" s="687" t="s">
        <v>14</v>
      </c>
      <c r="B16" s="417">
        <v>22.90232</v>
      </c>
      <c r="C16" s="417">
        <v>0</v>
      </c>
      <c r="D16" s="417">
        <v>0</v>
      </c>
      <c r="E16" s="417">
        <v>0</v>
      </c>
      <c r="F16" s="417">
        <v>22.90232</v>
      </c>
    </row>
    <row r="17" spans="1:6" s="758" customFormat="1" ht="15.75" customHeight="1">
      <c r="A17" s="687" t="s">
        <v>15</v>
      </c>
      <c r="B17" s="417">
        <v>0</v>
      </c>
      <c r="C17" s="417">
        <v>0</v>
      </c>
      <c r="D17" s="417">
        <v>0</v>
      </c>
      <c r="E17" s="417">
        <v>0</v>
      </c>
      <c r="F17" s="417">
        <v>0</v>
      </c>
    </row>
    <row r="18" spans="1:6" s="758" customFormat="1" ht="15.75" customHeight="1" thickBot="1">
      <c r="A18" s="687" t="s">
        <v>16</v>
      </c>
      <c r="B18" s="417">
        <v>0</v>
      </c>
      <c r="C18" s="417">
        <v>0</v>
      </c>
      <c r="D18" s="417">
        <v>0</v>
      </c>
      <c r="E18" s="417">
        <v>0</v>
      </c>
      <c r="F18" s="417">
        <v>0</v>
      </c>
    </row>
    <row r="19" spans="1:6" s="758" customFormat="1" ht="15.75" customHeight="1" thickTop="1" thickBot="1">
      <c r="A19" s="683" t="s">
        <v>17</v>
      </c>
      <c r="B19" s="686">
        <v>174593.96816999998</v>
      </c>
      <c r="C19" s="686">
        <v>101782.11017</v>
      </c>
      <c r="D19" s="686">
        <v>0</v>
      </c>
      <c r="E19" s="686">
        <v>53.720440000000004</v>
      </c>
      <c r="F19" s="686">
        <v>276429.79877999995</v>
      </c>
    </row>
    <row r="20" spans="1:6" s="758" customFormat="1" ht="15.75" customHeight="1" thickTop="1">
      <c r="A20" s="687" t="s">
        <v>18</v>
      </c>
      <c r="B20" s="417">
        <v>0</v>
      </c>
      <c r="C20" s="417">
        <v>0</v>
      </c>
      <c r="D20" s="417">
        <v>0</v>
      </c>
      <c r="E20" s="417">
        <v>0</v>
      </c>
      <c r="F20" s="417">
        <v>0</v>
      </c>
    </row>
    <row r="21" spans="1:6" s="758" customFormat="1" ht="15.75" customHeight="1">
      <c r="A21" s="687" t="s">
        <v>19</v>
      </c>
      <c r="B21" s="417">
        <v>40644.030350000001</v>
      </c>
      <c r="C21" s="417">
        <v>35140.03198</v>
      </c>
      <c r="D21" s="417">
        <v>0</v>
      </c>
      <c r="E21" s="417">
        <v>0</v>
      </c>
      <c r="F21" s="417">
        <v>75784.062330000001</v>
      </c>
    </row>
    <row r="22" spans="1:6" s="758" customFormat="1" ht="15.75" customHeight="1">
      <c r="A22" s="687" t="s">
        <v>20</v>
      </c>
      <c r="B22" s="417">
        <v>0</v>
      </c>
      <c r="C22" s="417">
        <v>0</v>
      </c>
      <c r="D22" s="417">
        <v>0</v>
      </c>
      <c r="E22" s="417">
        <v>0</v>
      </c>
      <c r="F22" s="417">
        <v>0</v>
      </c>
    </row>
    <row r="23" spans="1:6" s="758" customFormat="1" ht="15.75" customHeight="1">
      <c r="A23" s="687" t="s">
        <v>21</v>
      </c>
      <c r="B23" s="417">
        <v>0</v>
      </c>
      <c r="C23" s="417">
        <v>0</v>
      </c>
      <c r="D23" s="417">
        <v>0</v>
      </c>
      <c r="E23" s="417">
        <v>0</v>
      </c>
      <c r="F23" s="417">
        <v>0</v>
      </c>
    </row>
    <row r="24" spans="1:6" s="758" customFormat="1" ht="15.75" customHeight="1">
      <c r="A24" s="687" t="s">
        <v>22</v>
      </c>
      <c r="B24" s="417">
        <v>26104.957629999997</v>
      </c>
      <c r="C24" s="417">
        <v>9942.0504899999996</v>
      </c>
      <c r="D24" s="417">
        <v>0</v>
      </c>
      <c r="E24" s="417">
        <v>52.360529999999997</v>
      </c>
      <c r="F24" s="417">
        <v>36099.368649999997</v>
      </c>
    </row>
    <row r="25" spans="1:6" s="758" customFormat="1" ht="15.75" customHeight="1">
      <c r="A25" s="687" t="s">
        <v>23</v>
      </c>
      <c r="B25" s="417">
        <v>107759.57473000001</v>
      </c>
      <c r="C25" s="417">
        <v>56679.104700000004</v>
      </c>
      <c r="D25" s="417">
        <v>0</v>
      </c>
      <c r="E25" s="417">
        <v>1.3599100000000002</v>
      </c>
      <c r="F25" s="417">
        <v>164440.03934000002</v>
      </c>
    </row>
    <row r="26" spans="1:6" s="758" customFormat="1" ht="15.75" customHeight="1">
      <c r="A26" s="687" t="s">
        <v>24</v>
      </c>
      <c r="B26" s="417">
        <v>85.405460000000005</v>
      </c>
      <c r="C26" s="417">
        <v>20.922999999999998</v>
      </c>
      <c r="D26" s="417">
        <v>0</v>
      </c>
      <c r="E26" s="417">
        <v>0</v>
      </c>
      <c r="F26" s="417">
        <v>106.32846000000001</v>
      </c>
    </row>
    <row r="27" spans="1:6" s="758" customFormat="1" ht="15.75" customHeight="1" thickBot="1">
      <c r="A27" s="687" t="s">
        <v>25</v>
      </c>
      <c r="B27" s="417">
        <v>0</v>
      </c>
      <c r="C27" s="417">
        <v>0</v>
      </c>
      <c r="D27" s="417">
        <v>0</v>
      </c>
      <c r="E27" s="417">
        <v>0</v>
      </c>
      <c r="F27" s="417">
        <v>0</v>
      </c>
    </row>
    <row r="28" spans="1:6" s="758" customFormat="1" ht="15.75" customHeight="1" thickTop="1" thickBot="1">
      <c r="A28" s="683" t="s">
        <v>26</v>
      </c>
      <c r="B28" s="686">
        <v>3675001.4489899999</v>
      </c>
      <c r="C28" s="686">
        <v>91080.399379999988</v>
      </c>
      <c r="D28" s="686">
        <v>0</v>
      </c>
      <c r="E28" s="686">
        <v>312.99038000000002</v>
      </c>
      <c r="F28" s="686">
        <v>3766394.8387500001</v>
      </c>
    </row>
    <row r="29" spans="1:6" s="758" customFormat="1" ht="15.75" customHeight="1" thickTop="1">
      <c r="A29" s="688" t="s">
        <v>27</v>
      </c>
      <c r="B29" s="417">
        <v>3610496.6525300001</v>
      </c>
      <c r="C29" s="417">
        <v>123899.22718999999</v>
      </c>
      <c r="D29" s="417">
        <v>0</v>
      </c>
      <c r="E29" s="417">
        <v>312.34154999999998</v>
      </c>
      <c r="F29" s="417">
        <v>3734708.2212700001</v>
      </c>
    </row>
    <row r="30" spans="1:6" s="758" customFormat="1" ht="15.75" customHeight="1">
      <c r="A30" s="687" t="s">
        <v>28</v>
      </c>
      <c r="B30" s="417">
        <v>3517659.3851399999</v>
      </c>
      <c r="C30" s="417">
        <v>114291.62134</v>
      </c>
      <c r="D30" s="417">
        <v>0</v>
      </c>
      <c r="E30" s="417">
        <v>312.34154999999998</v>
      </c>
      <c r="F30" s="417">
        <v>3632263.34803</v>
      </c>
    </row>
    <row r="31" spans="1:6" s="758" customFormat="1" ht="15.75" customHeight="1">
      <c r="A31" s="687" t="s">
        <v>29</v>
      </c>
      <c r="B31" s="417">
        <v>90013.638379999989</v>
      </c>
      <c r="C31" s="417">
        <v>8611.3624199999995</v>
      </c>
      <c r="D31" s="417">
        <v>0</v>
      </c>
      <c r="E31" s="417">
        <v>0</v>
      </c>
      <c r="F31" s="417">
        <v>98625.000799999994</v>
      </c>
    </row>
    <row r="32" spans="1:6" s="758" customFormat="1" ht="15.75" customHeight="1">
      <c r="A32" s="687" t="s">
        <v>30</v>
      </c>
      <c r="B32" s="417">
        <v>2823.6290099999997</v>
      </c>
      <c r="C32" s="417">
        <v>996.2434300000001</v>
      </c>
      <c r="D32" s="417">
        <v>0</v>
      </c>
      <c r="E32" s="417">
        <v>0</v>
      </c>
      <c r="F32" s="417">
        <v>3819.8724400000001</v>
      </c>
    </row>
    <row r="33" spans="1:6" s="758" customFormat="1" ht="15.75" customHeight="1">
      <c r="A33" s="688" t="s">
        <v>31</v>
      </c>
      <c r="B33" s="417">
        <v>39043.996610000002</v>
      </c>
      <c r="C33" s="417">
        <v>1520.29359</v>
      </c>
      <c r="D33" s="417">
        <v>0</v>
      </c>
      <c r="E33" s="417">
        <v>0</v>
      </c>
      <c r="F33" s="417">
        <v>40564.290200000003</v>
      </c>
    </row>
    <row r="34" spans="1:6" s="758" customFormat="1" ht="15.75" customHeight="1">
      <c r="A34" s="687" t="s">
        <v>32</v>
      </c>
      <c r="B34" s="417">
        <v>29828.312440000002</v>
      </c>
      <c r="C34" s="417">
        <v>1491.48269</v>
      </c>
      <c r="D34" s="417">
        <v>0</v>
      </c>
      <c r="E34" s="417">
        <v>0</v>
      </c>
      <c r="F34" s="417">
        <v>31319.795129999999</v>
      </c>
    </row>
    <row r="35" spans="1:6" s="758" customFormat="1" ht="15.75" customHeight="1">
      <c r="A35" s="687" t="s">
        <v>33</v>
      </c>
      <c r="B35" s="417">
        <v>7977.2998399999997</v>
      </c>
      <c r="C35" s="417">
        <v>28.8109</v>
      </c>
      <c r="D35" s="417">
        <v>0</v>
      </c>
      <c r="E35" s="417">
        <v>0</v>
      </c>
      <c r="F35" s="417">
        <v>8006.1107400000001</v>
      </c>
    </row>
    <row r="36" spans="1:6" s="758" customFormat="1" ht="15.75" customHeight="1">
      <c r="A36" s="687" t="s">
        <v>34</v>
      </c>
      <c r="B36" s="417">
        <v>1238.3843300000001</v>
      </c>
      <c r="C36" s="417">
        <v>0</v>
      </c>
      <c r="D36" s="417">
        <v>0</v>
      </c>
      <c r="E36" s="417">
        <v>0</v>
      </c>
      <c r="F36" s="417">
        <v>1238.3843300000001</v>
      </c>
    </row>
    <row r="37" spans="1:6" s="758" customFormat="1" ht="15.75" customHeight="1">
      <c r="A37" s="688" t="s">
        <v>35</v>
      </c>
      <c r="B37" s="417">
        <v>91921.944289999999</v>
      </c>
      <c r="C37" s="417">
        <v>7348.5888800000002</v>
      </c>
      <c r="D37" s="417">
        <v>0</v>
      </c>
      <c r="E37" s="417">
        <v>0</v>
      </c>
      <c r="F37" s="417">
        <v>99270.533169999995</v>
      </c>
    </row>
    <row r="38" spans="1:6" s="758" customFormat="1" ht="15.75" customHeight="1">
      <c r="A38" s="687" t="s">
        <v>36</v>
      </c>
      <c r="B38" s="417">
        <v>79228.201480000003</v>
      </c>
      <c r="C38" s="417">
        <v>2622.3763100000001</v>
      </c>
      <c r="D38" s="417">
        <v>0</v>
      </c>
      <c r="E38" s="417">
        <v>0</v>
      </c>
      <c r="F38" s="417">
        <v>81850.57779000001</v>
      </c>
    </row>
    <row r="39" spans="1:6" s="758" customFormat="1" ht="15.75" customHeight="1">
      <c r="A39" s="687" t="s">
        <v>37</v>
      </c>
      <c r="B39" s="417">
        <v>12573.123240000001</v>
      </c>
      <c r="C39" s="417">
        <v>4726.2125700000006</v>
      </c>
      <c r="D39" s="417">
        <v>0</v>
      </c>
      <c r="E39" s="417">
        <v>0</v>
      </c>
      <c r="F39" s="417">
        <v>17299.335809999997</v>
      </c>
    </row>
    <row r="40" spans="1:6" s="758" customFormat="1" ht="15.75" customHeight="1">
      <c r="A40" s="687" t="s">
        <v>38</v>
      </c>
      <c r="B40" s="417">
        <v>120.61957000000001</v>
      </c>
      <c r="C40" s="417">
        <v>0</v>
      </c>
      <c r="D40" s="417">
        <v>0</v>
      </c>
      <c r="E40" s="417">
        <v>0</v>
      </c>
      <c r="F40" s="417">
        <v>120.61957000000001</v>
      </c>
    </row>
    <row r="41" spans="1:6" s="758" customFormat="1" ht="15.75" customHeight="1">
      <c r="A41" s="688" t="s">
        <v>39</v>
      </c>
      <c r="B41" s="417">
        <v>54727.5844</v>
      </c>
      <c r="C41" s="417">
        <v>2101.7195099999999</v>
      </c>
      <c r="D41" s="417">
        <v>0</v>
      </c>
      <c r="E41" s="417">
        <v>1.03928</v>
      </c>
      <c r="F41" s="417">
        <v>56830.34319</v>
      </c>
    </row>
    <row r="42" spans="1:6" s="758" customFormat="1" ht="15.75" customHeight="1">
      <c r="A42" s="687" t="s">
        <v>40</v>
      </c>
      <c r="B42" s="417">
        <v>52426.257239999999</v>
      </c>
      <c r="C42" s="417">
        <v>1695.6847</v>
      </c>
      <c r="D42" s="417">
        <v>0</v>
      </c>
      <c r="E42" s="417">
        <v>1.03928</v>
      </c>
      <c r="F42" s="417">
        <v>54122.981220000001</v>
      </c>
    </row>
    <row r="43" spans="1:6" s="758" customFormat="1" ht="15.75" customHeight="1">
      <c r="A43" s="687" t="s">
        <v>41</v>
      </c>
      <c r="B43" s="417">
        <v>1777.1701699999999</v>
      </c>
      <c r="C43" s="417">
        <v>398.05594000000002</v>
      </c>
      <c r="D43" s="417">
        <v>0</v>
      </c>
      <c r="E43" s="417">
        <v>0</v>
      </c>
      <c r="F43" s="417">
        <v>2175.2261100000001</v>
      </c>
    </row>
    <row r="44" spans="1:6" s="758" customFormat="1" ht="15.75" customHeight="1">
      <c r="A44" s="687" t="s">
        <v>42</v>
      </c>
      <c r="B44" s="417">
        <v>449.82314000000002</v>
      </c>
      <c r="C44" s="417">
        <v>7.9788699999999997</v>
      </c>
      <c r="D44" s="417">
        <v>0</v>
      </c>
      <c r="E44" s="417">
        <v>0</v>
      </c>
      <c r="F44" s="417">
        <v>457.80201</v>
      </c>
    </row>
    <row r="45" spans="1:6" s="758" customFormat="1" ht="15.75" customHeight="1">
      <c r="A45" s="687" t="s">
        <v>43</v>
      </c>
      <c r="B45" s="417">
        <v>59.670559999999995</v>
      </c>
      <c r="C45" s="417">
        <v>0</v>
      </c>
      <c r="D45" s="417">
        <v>0</v>
      </c>
      <c r="E45" s="417">
        <v>0</v>
      </c>
      <c r="F45" s="417">
        <v>59.670559999999995</v>
      </c>
    </row>
    <row r="46" spans="1:6" s="758" customFormat="1" ht="15.75" customHeight="1">
      <c r="A46" s="687" t="s">
        <v>44</v>
      </c>
      <c r="B46" s="417">
        <v>14.55157</v>
      </c>
      <c r="C46" s="417">
        <v>0</v>
      </c>
      <c r="D46" s="417">
        <v>0</v>
      </c>
      <c r="E46" s="417">
        <v>0</v>
      </c>
      <c r="F46" s="417">
        <v>14.55157</v>
      </c>
    </row>
    <row r="47" spans="1:6" s="758" customFormat="1" ht="15.75" customHeight="1">
      <c r="A47" s="687" t="s">
        <v>45</v>
      </c>
      <c r="B47" s="417">
        <v>0.11172</v>
      </c>
      <c r="C47" s="417">
        <v>0</v>
      </c>
      <c r="D47" s="417">
        <v>0</v>
      </c>
      <c r="E47" s="417">
        <v>0</v>
      </c>
      <c r="F47" s="417">
        <v>0.11172</v>
      </c>
    </row>
    <row r="48" spans="1:6" s="758" customFormat="1" ht="15.75" customHeight="1">
      <c r="A48" s="688" t="s">
        <v>46</v>
      </c>
      <c r="B48" s="417">
        <v>-121188.72884000001</v>
      </c>
      <c r="C48" s="417">
        <v>-43789.429790000002</v>
      </c>
      <c r="D48" s="417">
        <v>0</v>
      </c>
      <c r="E48" s="417">
        <v>-0.39044999999999996</v>
      </c>
      <c r="F48" s="417">
        <v>-164978.54908000003</v>
      </c>
    </row>
    <row r="49" spans="1:6" s="758" customFormat="1" ht="15.75" customHeight="1">
      <c r="A49" s="689" t="s">
        <v>47</v>
      </c>
      <c r="B49" s="417">
        <v>-17952.801640000001</v>
      </c>
      <c r="C49" s="417">
        <v>-2106.6033600000001</v>
      </c>
      <c r="D49" s="417">
        <v>0</v>
      </c>
      <c r="E49" s="417">
        <v>-0.39044999999999996</v>
      </c>
      <c r="F49" s="417">
        <v>-20059.795449999998</v>
      </c>
    </row>
    <row r="50" spans="1:6" s="758" customFormat="1" ht="15.75" customHeight="1">
      <c r="A50" s="687" t="s">
        <v>48</v>
      </c>
      <c r="B50" s="417">
        <v>-2916.9331699999998</v>
      </c>
      <c r="C50" s="417">
        <v>-170.30792000000002</v>
      </c>
      <c r="D50" s="417">
        <v>0</v>
      </c>
      <c r="E50" s="417">
        <v>0</v>
      </c>
      <c r="F50" s="417">
        <v>-3087.24109</v>
      </c>
    </row>
    <row r="51" spans="1:6" s="758" customFormat="1" ht="15.75" customHeight="1">
      <c r="A51" s="687" t="s">
        <v>49</v>
      </c>
      <c r="B51" s="417">
        <v>-10406.03498</v>
      </c>
      <c r="C51" s="417">
        <v>-560.21749999999997</v>
      </c>
      <c r="D51" s="417">
        <v>0</v>
      </c>
      <c r="E51" s="417">
        <v>0</v>
      </c>
      <c r="F51" s="417">
        <v>-10966.252480000001</v>
      </c>
    </row>
    <row r="52" spans="1:6" s="758" customFormat="1" ht="15.75" customHeight="1">
      <c r="A52" s="687" t="s">
        <v>50</v>
      </c>
      <c r="B52" s="417">
        <v>-3814.0687000000003</v>
      </c>
      <c r="C52" s="417">
        <v>-7.2027299999999999</v>
      </c>
      <c r="D52" s="417">
        <v>0</v>
      </c>
      <c r="E52" s="417">
        <v>0</v>
      </c>
      <c r="F52" s="417">
        <v>-3821.2714300000002</v>
      </c>
    </row>
    <row r="53" spans="1:6" s="758" customFormat="1" ht="15.75" customHeight="1">
      <c r="A53" s="687" t="s">
        <v>51</v>
      </c>
      <c r="B53" s="417">
        <v>-53148.452920000003</v>
      </c>
      <c r="C53" s="417">
        <v>-1486.0406599999999</v>
      </c>
      <c r="D53" s="417">
        <v>0</v>
      </c>
      <c r="E53" s="417">
        <v>0</v>
      </c>
      <c r="F53" s="417">
        <v>-54634.493579999995</v>
      </c>
    </row>
    <row r="54" spans="1:6" s="758" customFormat="1" ht="15.75" customHeight="1">
      <c r="A54" s="687" t="s">
        <v>52</v>
      </c>
      <c r="B54" s="417">
        <v>-9292.2089700000015</v>
      </c>
      <c r="C54" s="417">
        <v>-3840.4613100000001</v>
      </c>
      <c r="D54" s="417">
        <v>0</v>
      </c>
      <c r="E54" s="417">
        <v>0</v>
      </c>
      <c r="F54" s="417">
        <v>-13132.670279999998</v>
      </c>
    </row>
    <row r="55" spans="1:6" s="758" customFormat="1" ht="15.75" customHeight="1">
      <c r="A55" s="689" t="s">
        <v>53</v>
      </c>
      <c r="B55" s="417">
        <v>-14285.463</v>
      </c>
      <c r="C55" s="417">
        <v>-34275.594579999997</v>
      </c>
      <c r="D55" s="417">
        <v>0</v>
      </c>
      <c r="E55" s="417">
        <v>0</v>
      </c>
      <c r="F55" s="417">
        <v>-48561.057580000001</v>
      </c>
    </row>
    <row r="56" spans="1:6" s="758" customFormat="1" ht="15.75" customHeight="1">
      <c r="A56" s="687" t="s">
        <v>54</v>
      </c>
      <c r="B56" s="417">
        <v>-9372.7654600000005</v>
      </c>
      <c r="C56" s="417">
        <v>-1343.00173</v>
      </c>
      <c r="D56" s="417">
        <v>0</v>
      </c>
      <c r="E56" s="417">
        <v>0</v>
      </c>
      <c r="F56" s="417">
        <v>-10715.767189999999</v>
      </c>
    </row>
    <row r="57" spans="1:6" s="758" customFormat="1" ht="15.75" customHeight="1">
      <c r="A57" s="687" t="s">
        <v>55</v>
      </c>
      <c r="B57" s="417">
        <v>0</v>
      </c>
      <c r="C57" s="417">
        <v>0</v>
      </c>
      <c r="D57" s="417">
        <v>0</v>
      </c>
      <c r="E57" s="417">
        <v>0</v>
      </c>
      <c r="F57" s="417">
        <v>0</v>
      </c>
    </row>
    <row r="58" spans="1:6" s="758" customFormat="1" ht="15.75" customHeight="1" thickBot="1">
      <c r="A58" s="687" t="s">
        <v>56</v>
      </c>
      <c r="B58" s="417">
        <v>0</v>
      </c>
      <c r="C58" s="417">
        <v>0</v>
      </c>
      <c r="D58" s="417">
        <v>0</v>
      </c>
      <c r="E58" s="417">
        <v>0</v>
      </c>
      <c r="F58" s="417">
        <v>0</v>
      </c>
    </row>
    <row r="59" spans="1:6" s="758" customFormat="1" ht="15.75" customHeight="1" thickTop="1" thickBot="1">
      <c r="A59" s="683" t="s">
        <v>57</v>
      </c>
      <c r="B59" s="686">
        <v>35781.487999999998</v>
      </c>
      <c r="C59" s="686">
        <v>3597.7146400000001</v>
      </c>
      <c r="D59" s="686">
        <v>0</v>
      </c>
      <c r="E59" s="686">
        <v>0</v>
      </c>
      <c r="F59" s="686">
        <v>39379.202640000003</v>
      </c>
    </row>
    <row r="60" spans="1:6" s="758" customFormat="1" ht="15.75" customHeight="1" thickTop="1">
      <c r="A60" s="687" t="s">
        <v>58</v>
      </c>
      <c r="B60" s="417">
        <v>0</v>
      </c>
      <c r="C60" s="417">
        <v>0</v>
      </c>
      <c r="D60" s="417">
        <v>0</v>
      </c>
      <c r="E60" s="417">
        <v>0</v>
      </c>
      <c r="F60" s="417">
        <v>0</v>
      </c>
    </row>
    <row r="61" spans="1:6" s="758" customFormat="1" ht="15.75" customHeight="1">
      <c r="A61" s="689" t="s">
        <v>59</v>
      </c>
      <c r="B61" s="417">
        <v>27500.618320000001</v>
      </c>
      <c r="C61" s="417">
        <v>1854.34691</v>
      </c>
      <c r="D61" s="417">
        <v>0</v>
      </c>
      <c r="E61" s="417">
        <v>0</v>
      </c>
      <c r="F61" s="417">
        <v>29354.965230000002</v>
      </c>
    </row>
    <row r="62" spans="1:6" s="758" customFormat="1" ht="15.75" customHeight="1">
      <c r="A62" s="687" t="s">
        <v>60</v>
      </c>
      <c r="B62" s="417">
        <v>8280.8696799999998</v>
      </c>
      <c r="C62" s="417">
        <v>1743.3677299999999</v>
      </c>
      <c r="D62" s="417">
        <v>0</v>
      </c>
      <c r="E62" s="417">
        <v>0</v>
      </c>
      <c r="F62" s="417">
        <v>10024.23741</v>
      </c>
    </row>
    <row r="63" spans="1:6" s="758" customFormat="1" ht="15.75" customHeight="1">
      <c r="A63" s="687" t="s">
        <v>61</v>
      </c>
      <c r="B63" s="417">
        <v>0</v>
      </c>
      <c r="C63" s="417">
        <v>0</v>
      </c>
      <c r="D63" s="417">
        <v>0</v>
      </c>
      <c r="E63" s="417">
        <v>0</v>
      </c>
      <c r="F63" s="417">
        <v>0</v>
      </c>
    </row>
    <row r="64" spans="1:6" s="758" customFormat="1" ht="15.75" customHeight="1" thickBot="1">
      <c r="A64" s="687" t="s">
        <v>62</v>
      </c>
      <c r="B64" s="417">
        <v>0</v>
      </c>
      <c r="C64" s="417">
        <v>0</v>
      </c>
      <c r="D64" s="417">
        <v>0</v>
      </c>
      <c r="E64" s="417">
        <v>0</v>
      </c>
      <c r="F64" s="417">
        <v>0</v>
      </c>
    </row>
    <row r="65" spans="1:6" s="758" customFormat="1" ht="15.75" customHeight="1" thickTop="1" thickBot="1">
      <c r="A65" s="683" t="s">
        <v>63</v>
      </c>
      <c r="B65" s="686">
        <v>7709.8616400000001</v>
      </c>
      <c r="C65" s="686">
        <v>0</v>
      </c>
      <c r="D65" s="686">
        <v>0</v>
      </c>
      <c r="E65" s="686">
        <v>0</v>
      </c>
      <c r="F65" s="686">
        <v>7709.8616400000001</v>
      </c>
    </row>
    <row r="66" spans="1:6" s="758" customFormat="1" ht="15.75" customHeight="1" thickTop="1">
      <c r="A66" s="687" t="s">
        <v>64</v>
      </c>
      <c r="B66" s="417">
        <v>0</v>
      </c>
      <c r="C66" s="417">
        <v>0</v>
      </c>
      <c r="D66" s="417">
        <v>0</v>
      </c>
      <c r="E66" s="417">
        <v>0</v>
      </c>
      <c r="F66" s="417">
        <v>0</v>
      </c>
    </row>
    <row r="67" spans="1:6" s="758" customFormat="1" ht="15.75" customHeight="1">
      <c r="A67" s="687" t="s">
        <v>65</v>
      </c>
      <c r="B67" s="417">
        <v>14773.07415</v>
      </c>
      <c r="C67" s="417">
        <v>0</v>
      </c>
      <c r="D67" s="417">
        <v>0</v>
      </c>
      <c r="E67" s="417">
        <v>0</v>
      </c>
      <c r="F67" s="417">
        <v>14773.07415</v>
      </c>
    </row>
    <row r="68" spans="1:6" s="758" customFormat="1" ht="15.75" customHeight="1">
      <c r="A68" s="687" t="s">
        <v>66</v>
      </c>
      <c r="B68" s="417">
        <v>0</v>
      </c>
      <c r="C68" s="417">
        <v>0</v>
      </c>
      <c r="D68" s="417">
        <v>0</v>
      </c>
      <c r="E68" s="417">
        <v>0</v>
      </c>
      <c r="F68" s="417">
        <v>0</v>
      </c>
    </row>
    <row r="69" spans="1:6" s="758" customFormat="1" ht="15.75" customHeight="1">
      <c r="A69" s="687" t="s">
        <v>67</v>
      </c>
      <c r="B69" s="417">
        <v>0</v>
      </c>
      <c r="C69" s="417">
        <v>0</v>
      </c>
      <c r="D69" s="417">
        <v>0</v>
      </c>
      <c r="E69" s="417">
        <v>0</v>
      </c>
      <c r="F69" s="417">
        <v>0</v>
      </c>
    </row>
    <row r="70" spans="1:6" s="758" customFormat="1" ht="15.75" customHeight="1" thickBot="1">
      <c r="A70" s="687" t="s">
        <v>68</v>
      </c>
      <c r="B70" s="417">
        <v>-7063.2125099999994</v>
      </c>
      <c r="C70" s="417">
        <v>0</v>
      </c>
      <c r="D70" s="417">
        <v>0</v>
      </c>
      <c r="E70" s="417">
        <v>0</v>
      </c>
      <c r="F70" s="417">
        <v>-7063.2125099999994</v>
      </c>
    </row>
    <row r="71" spans="1:6" s="758" customFormat="1" ht="15.75" customHeight="1" thickTop="1" thickBot="1">
      <c r="A71" s="683" t="s">
        <v>69</v>
      </c>
      <c r="B71" s="686">
        <v>35287.727460000002</v>
      </c>
      <c r="C71" s="686">
        <v>24806.523309999997</v>
      </c>
      <c r="D71" s="686">
        <v>0</v>
      </c>
      <c r="E71" s="686">
        <v>0</v>
      </c>
      <c r="F71" s="686">
        <v>60094.250770000006</v>
      </c>
    </row>
    <row r="72" spans="1:6" s="758" customFormat="1" ht="15.75" customHeight="1" thickTop="1">
      <c r="A72" s="687" t="s">
        <v>18</v>
      </c>
      <c r="B72" s="417">
        <v>0</v>
      </c>
      <c r="C72" s="417">
        <v>0</v>
      </c>
      <c r="D72" s="417">
        <v>0</v>
      </c>
      <c r="E72" s="417">
        <v>0</v>
      </c>
      <c r="F72" s="417">
        <v>0</v>
      </c>
    </row>
    <row r="73" spans="1:6" s="758" customFormat="1" ht="15.75" customHeight="1">
      <c r="A73" s="687" t="s">
        <v>19</v>
      </c>
      <c r="B73" s="417">
        <v>0</v>
      </c>
      <c r="C73" s="417">
        <v>0</v>
      </c>
      <c r="D73" s="417">
        <v>0</v>
      </c>
      <c r="E73" s="417">
        <v>0</v>
      </c>
      <c r="F73" s="417">
        <v>0</v>
      </c>
    </row>
    <row r="74" spans="1:6" s="758" customFormat="1" ht="15.75" customHeight="1">
      <c r="A74" s="687" t="s">
        <v>20</v>
      </c>
      <c r="B74" s="417">
        <v>0</v>
      </c>
      <c r="C74" s="417">
        <v>0</v>
      </c>
      <c r="D74" s="417">
        <v>0</v>
      </c>
      <c r="E74" s="417">
        <v>0</v>
      </c>
      <c r="F74" s="417">
        <v>0</v>
      </c>
    </row>
    <row r="75" spans="1:6" s="758" customFormat="1" ht="15.75" customHeight="1">
      <c r="A75" s="687" t="s">
        <v>21</v>
      </c>
      <c r="B75" s="417">
        <v>0</v>
      </c>
      <c r="C75" s="417">
        <v>0</v>
      </c>
      <c r="D75" s="417">
        <v>0</v>
      </c>
      <c r="E75" s="417">
        <v>0</v>
      </c>
      <c r="F75" s="417">
        <v>0</v>
      </c>
    </row>
    <row r="76" spans="1:6" s="758" customFormat="1" ht="15.75" customHeight="1">
      <c r="A76" s="687" t="s">
        <v>70</v>
      </c>
      <c r="B76" s="417">
        <v>395.69367999999997</v>
      </c>
      <c r="C76" s="417">
        <v>0</v>
      </c>
      <c r="D76" s="417">
        <v>0</v>
      </c>
      <c r="E76" s="417">
        <v>0</v>
      </c>
      <c r="F76" s="417">
        <v>395.69367999999997</v>
      </c>
    </row>
    <row r="77" spans="1:6" s="758" customFormat="1" ht="15.75" customHeight="1">
      <c r="A77" s="687" t="s">
        <v>71</v>
      </c>
      <c r="B77" s="417">
        <v>34845.290799999995</v>
      </c>
      <c r="C77" s="417">
        <v>507.01812999999999</v>
      </c>
      <c r="D77" s="417">
        <v>0</v>
      </c>
      <c r="E77" s="417">
        <v>0</v>
      </c>
      <c r="F77" s="417">
        <v>35352.308929999999</v>
      </c>
    </row>
    <row r="78" spans="1:6" s="758" customFormat="1" ht="15.75" customHeight="1">
      <c r="A78" s="687" t="s">
        <v>23</v>
      </c>
      <c r="B78" s="417">
        <v>0</v>
      </c>
      <c r="C78" s="417">
        <v>24516.36404</v>
      </c>
      <c r="D78" s="417">
        <v>0</v>
      </c>
      <c r="E78" s="417">
        <v>0</v>
      </c>
      <c r="F78" s="417">
        <v>24516.36404</v>
      </c>
    </row>
    <row r="79" spans="1:6" s="758" customFormat="1" ht="15.75" customHeight="1">
      <c r="A79" s="687" t="s">
        <v>72</v>
      </c>
      <c r="B79" s="417">
        <v>54.036660000000005</v>
      </c>
      <c r="C79" s="417">
        <v>0</v>
      </c>
      <c r="D79" s="417">
        <v>0</v>
      </c>
      <c r="E79" s="417">
        <v>0</v>
      </c>
      <c r="F79" s="417">
        <v>54.036660000000005</v>
      </c>
    </row>
    <row r="80" spans="1:6" s="758" customFormat="1" ht="15.75" customHeight="1" thickBot="1">
      <c r="A80" s="687" t="s">
        <v>73</v>
      </c>
      <c r="B80" s="417">
        <v>-7.2936800000000002</v>
      </c>
      <c r="C80" s="417">
        <v>-216.85885999999999</v>
      </c>
      <c r="D80" s="417">
        <v>0</v>
      </c>
      <c r="E80" s="417">
        <v>0</v>
      </c>
      <c r="F80" s="417">
        <v>-224.15254000000002</v>
      </c>
    </row>
    <row r="81" spans="1:6" s="758" customFormat="1" ht="15.75" customHeight="1" thickTop="1" thickBot="1">
      <c r="A81" s="683" t="s">
        <v>74</v>
      </c>
      <c r="B81" s="686">
        <v>167271.31672</v>
      </c>
      <c r="C81" s="686">
        <v>0</v>
      </c>
      <c r="D81" s="686">
        <v>0</v>
      </c>
      <c r="E81" s="686">
        <v>0</v>
      </c>
      <c r="F81" s="686">
        <v>167271.31672</v>
      </c>
    </row>
    <row r="82" spans="1:6" s="758" customFormat="1" ht="15.75" customHeight="1" thickTop="1">
      <c r="A82" s="687" t="s">
        <v>75</v>
      </c>
      <c r="B82" s="417">
        <v>28970.796600000001</v>
      </c>
      <c r="C82" s="417">
        <v>0</v>
      </c>
      <c r="D82" s="417">
        <v>0</v>
      </c>
      <c r="E82" s="417">
        <v>0</v>
      </c>
      <c r="F82" s="417">
        <v>28970.796600000001</v>
      </c>
    </row>
    <row r="83" spans="1:6" s="758" customFormat="1" ht="15.75" customHeight="1">
      <c r="A83" s="687" t="s">
        <v>76</v>
      </c>
      <c r="B83" s="417">
        <v>99150.264810000008</v>
      </c>
      <c r="C83" s="417">
        <v>0</v>
      </c>
      <c r="D83" s="417">
        <v>0</v>
      </c>
      <c r="E83" s="417">
        <v>0</v>
      </c>
      <c r="F83" s="417">
        <v>99150.264810000008</v>
      </c>
    </row>
    <row r="84" spans="1:6" s="758" customFormat="1" ht="15.75" customHeight="1">
      <c r="A84" s="687" t="s">
        <v>77</v>
      </c>
      <c r="B84" s="417">
        <v>18528.18535</v>
      </c>
      <c r="C84" s="417">
        <v>0</v>
      </c>
      <c r="D84" s="417">
        <v>0</v>
      </c>
      <c r="E84" s="417">
        <v>0</v>
      </c>
      <c r="F84" s="417">
        <v>18528.18535</v>
      </c>
    </row>
    <row r="85" spans="1:6" s="758" customFormat="1" ht="15.75" customHeight="1">
      <c r="A85" s="687" t="s">
        <v>78</v>
      </c>
      <c r="B85" s="417">
        <v>7202.64948</v>
      </c>
      <c r="C85" s="417">
        <v>0</v>
      </c>
      <c r="D85" s="417">
        <v>0</v>
      </c>
      <c r="E85" s="417">
        <v>0</v>
      </c>
      <c r="F85" s="417">
        <v>7202.64948</v>
      </c>
    </row>
    <row r="86" spans="1:6" s="758" customFormat="1" ht="15.75" customHeight="1">
      <c r="A86" s="687" t="s">
        <v>79</v>
      </c>
      <c r="B86" s="417">
        <v>9870.7307600000004</v>
      </c>
      <c r="C86" s="417">
        <v>0</v>
      </c>
      <c r="D86" s="417">
        <v>0</v>
      </c>
      <c r="E86" s="417">
        <v>0</v>
      </c>
      <c r="F86" s="417">
        <v>9870.7307600000004</v>
      </c>
    </row>
    <row r="87" spans="1:6" s="758" customFormat="1" ht="15.75" customHeight="1">
      <c r="A87" s="687" t="s">
        <v>80</v>
      </c>
      <c r="B87" s="417">
        <v>3358.8734399999998</v>
      </c>
      <c r="C87" s="417">
        <v>0</v>
      </c>
      <c r="D87" s="417">
        <v>0</v>
      </c>
      <c r="E87" s="417">
        <v>0</v>
      </c>
      <c r="F87" s="417">
        <v>3358.8734399999998</v>
      </c>
    </row>
    <row r="88" spans="1:6" s="758" customFormat="1" ht="15.75" customHeight="1">
      <c r="A88" s="687" t="s">
        <v>81</v>
      </c>
      <c r="B88" s="417">
        <v>160.44128000000001</v>
      </c>
      <c r="C88" s="417">
        <v>0</v>
      </c>
      <c r="D88" s="417">
        <v>0</v>
      </c>
      <c r="E88" s="417">
        <v>0</v>
      </c>
      <c r="F88" s="417">
        <v>160.44128000000001</v>
      </c>
    </row>
    <row r="89" spans="1:6" s="758" customFormat="1" ht="15.75" customHeight="1">
      <c r="A89" s="687" t="s">
        <v>82</v>
      </c>
      <c r="B89" s="417">
        <v>0</v>
      </c>
      <c r="C89" s="417">
        <v>0</v>
      </c>
      <c r="D89" s="417">
        <v>0</v>
      </c>
      <c r="E89" s="417">
        <v>0</v>
      </c>
      <c r="F89" s="417">
        <v>0</v>
      </c>
    </row>
    <row r="90" spans="1:6" s="758" customFormat="1" ht="15.75" customHeight="1" thickBot="1">
      <c r="A90" s="687" t="s">
        <v>83</v>
      </c>
      <c r="B90" s="417">
        <v>29.375</v>
      </c>
      <c r="C90" s="417">
        <v>0</v>
      </c>
      <c r="D90" s="417">
        <v>0</v>
      </c>
      <c r="E90" s="417">
        <v>0</v>
      </c>
      <c r="F90" s="417">
        <v>29.375</v>
      </c>
    </row>
    <row r="91" spans="1:6" s="758" customFormat="1" ht="15.75" customHeight="1" thickTop="1" thickBot="1">
      <c r="A91" s="683" t="s">
        <v>84</v>
      </c>
      <c r="B91" s="686">
        <v>20673.8236</v>
      </c>
      <c r="C91" s="686">
        <v>725.66985999999997</v>
      </c>
      <c r="D91" s="686">
        <v>0</v>
      </c>
      <c r="E91" s="686">
        <v>0</v>
      </c>
      <c r="F91" s="686">
        <v>21399.493460000002</v>
      </c>
    </row>
    <row r="92" spans="1:6" s="758" customFormat="1" ht="15.75" customHeight="1" thickTop="1">
      <c r="A92" s="687" t="s">
        <v>85</v>
      </c>
      <c r="B92" s="417">
        <v>2044.68469</v>
      </c>
      <c r="C92" s="417">
        <v>0</v>
      </c>
      <c r="D92" s="417">
        <v>0</v>
      </c>
      <c r="E92" s="417">
        <v>0</v>
      </c>
      <c r="F92" s="417">
        <v>2044.68469</v>
      </c>
    </row>
    <row r="93" spans="1:6" s="758" customFormat="1" ht="15.75" customHeight="1">
      <c r="A93" s="687" t="s">
        <v>86</v>
      </c>
      <c r="B93" s="417">
        <v>5009.5630000000001</v>
      </c>
      <c r="C93" s="417">
        <v>0</v>
      </c>
      <c r="D93" s="417">
        <v>0</v>
      </c>
      <c r="E93" s="417">
        <v>0</v>
      </c>
      <c r="F93" s="417">
        <v>5009.5630000000001</v>
      </c>
    </row>
    <row r="94" spans="1:6" s="758" customFormat="1" ht="15.75" customHeight="1">
      <c r="A94" s="687" t="s">
        <v>87</v>
      </c>
      <c r="B94" s="417">
        <v>9078.4190899999994</v>
      </c>
      <c r="C94" s="417">
        <v>618.65386000000001</v>
      </c>
      <c r="D94" s="417">
        <v>0</v>
      </c>
      <c r="E94" s="417">
        <v>0</v>
      </c>
      <c r="F94" s="417">
        <v>9697.0729499999998</v>
      </c>
    </row>
    <row r="95" spans="1:6" s="758" customFormat="1" ht="15.75" customHeight="1">
      <c r="A95" s="687" t="s">
        <v>88</v>
      </c>
      <c r="B95" s="417">
        <v>4541.1568200000002</v>
      </c>
      <c r="C95" s="417">
        <v>107.01600000000001</v>
      </c>
      <c r="D95" s="417">
        <v>0</v>
      </c>
      <c r="E95" s="417">
        <v>0</v>
      </c>
      <c r="F95" s="417">
        <v>4648.1728200000007</v>
      </c>
    </row>
    <row r="96" spans="1:6" s="758" customFormat="1" ht="15.75" customHeight="1" thickBot="1">
      <c r="A96" s="687" t="s">
        <v>89</v>
      </c>
      <c r="B96" s="408">
        <v>0</v>
      </c>
      <c r="C96" s="408">
        <v>0</v>
      </c>
      <c r="D96" s="408">
        <v>0</v>
      </c>
      <c r="E96" s="408">
        <v>0</v>
      </c>
      <c r="F96" s="408">
        <v>0</v>
      </c>
    </row>
    <row r="97" spans="1:6" s="758" customFormat="1" ht="15.75" customHeight="1" thickTop="1" thickBot="1">
      <c r="A97" s="683" t="s">
        <v>1359</v>
      </c>
      <c r="B97" s="686">
        <v>0</v>
      </c>
      <c r="C97" s="686">
        <v>0</v>
      </c>
      <c r="D97" s="686">
        <v>0</v>
      </c>
      <c r="E97" s="686">
        <v>0</v>
      </c>
      <c r="F97" s="686">
        <v>0</v>
      </c>
    </row>
    <row r="98" spans="1:6" s="758" customFormat="1" ht="15.75" customHeight="1" thickTop="1">
      <c r="A98" s="687" t="s">
        <v>1360</v>
      </c>
      <c r="B98" s="417">
        <v>0</v>
      </c>
      <c r="C98" s="417">
        <v>0</v>
      </c>
      <c r="D98" s="417">
        <v>0</v>
      </c>
      <c r="E98" s="417">
        <v>0</v>
      </c>
      <c r="F98" s="417">
        <v>0</v>
      </c>
    </row>
    <row r="99" spans="1:6" s="758" customFormat="1" ht="15.75" customHeight="1">
      <c r="A99" s="687" t="s">
        <v>1361</v>
      </c>
      <c r="B99" s="417">
        <v>0</v>
      </c>
      <c r="C99" s="417">
        <v>0</v>
      </c>
      <c r="D99" s="417">
        <v>0</v>
      </c>
      <c r="E99" s="417">
        <v>0</v>
      </c>
      <c r="F99" s="417">
        <v>0</v>
      </c>
    </row>
    <row r="100" spans="1:6" s="758" customFormat="1" ht="15.75" customHeight="1">
      <c r="A100" s="687" t="s">
        <v>1362</v>
      </c>
      <c r="B100" s="417">
        <v>0</v>
      </c>
      <c r="C100" s="417">
        <v>0</v>
      </c>
      <c r="D100" s="417">
        <v>0</v>
      </c>
      <c r="E100" s="417">
        <v>0</v>
      </c>
      <c r="F100" s="417">
        <v>0</v>
      </c>
    </row>
    <row r="101" spans="1:6" s="758" customFormat="1" ht="15.75" customHeight="1">
      <c r="A101" s="687" t="s">
        <v>1363</v>
      </c>
      <c r="B101" s="417">
        <v>0</v>
      </c>
      <c r="C101" s="417">
        <v>0</v>
      </c>
      <c r="D101" s="417">
        <v>0</v>
      </c>
      <c r="E101" s="417">
        <v>0</v>
      </c>
      <c r="F101" s="417">
        <v>0</v>
      </c>
    </row>
    <row r="102" spans="1:6" s="758" customFormat="1" ht="15.75" customHeight="1">
      <c r="A102" s="687" t="s">
        <v>1367</v>
      </c>
      <c r="B102" s="408">
        <v>0</v>
      </c>
      <c r="C102" s="408">
        <v>0</v>
      </c>
      <c r="D102" s="408">
        <v>0</v>
      </c>
      <c r="E102" s="408">
        <v>0</v>
      </c>
      <c r="F102" s="408">
        <v>0</v>
      </c>
    </row>
    <row r="103" spans="1:6" s="758" customFormat="1" ht="15.75" customHeight="1" thickBot="1">
      <c r="A103" s="687" t="s">
        <v>1365</v>
      </c>
      <c r="B103" s="408">
        <v>0</v>
      </c>
      <c r="C103" s="408">
        <v>0</v>
      </c>
      <c r="D103" s="408">
        <v>0</v>
      </c>
      <c r="E103" s="408">
        <v>0</v>
      </c>
      <c r="F103" s="408">
        <v>0</v>
      </c>
    </row>
    <row r="104" spans="1:6" s="758" customFormat="1" ht="15.75" customHeight="1" thickTop="1" thickBot="1">
      <c r="A104" s="690" t="s">
        <v>90</v>
      </c>
      <c r="B104" s="685">
        <v>4261530.6100700004</v>
      </c>
      <c r="C104" s="685">
        <v>285780.42505999998</v>
      </c>
      <c r="D104" s="685">
        <v>0</v>
      </c>
      <c r="E104" s="685">
        <v>22.62096</v>
      </c>
      <c r="F104" s="685">
        <v>4547333.6560899997</v>
      </c>
    </row>
    <row r="105" spans="1:6" s="758" customFormat="1" ht="15.75" customHeight="1" thickTop="1" thickBot="1">
      <c r="A105" s="691" t="s">
        <v>743</v>
      </c>
      <c r="B105" s="686">
        <v>3773336.0549899996</v>
      </c>
      <c r="C105" s="686">
        <v>192803.23180000001</v>
      </c>
      <c r="D105" s="686">
        <v>0</v>
      </c>
      <c r="E105" s="686">
        <v>12.18787</v>
      </c>
      <c r="F105" s="686">
        <v>3966151.4746599998</v>
      </c>
    </row>
    <row r="106" spans="1:6" s="758" customFormat="1" ht="15.75" customHeight="1" thickTop="1">
      <c r="A106" s="46" t="s">
        <v>92</v>
      </c>
      <c r="B106" s="417">
        <v>70746.295959999989</v>
      </c>
      <c r="C106" s="417">
        <v>6757.02988</v>
      </c>
      <c r="D106" s="417">
        <v>0</v>
      </c>
      <c r="E106" s="417">
        <v>0</v>
      </c>
      <c r="F106" s="417">
        <v>77503.325840000005</v>
      </c>
    </row>
    <row r="107" spans="1:6" s="758" customFormat="1" ht="15.75" customHeight="1">
      <c r="A107" s="46" t="s">
        <v>93</v>
      </c>
      <c r="B107" s="417">
        <v>70733.413459999996</v>
      </c>
      <c r="C107" s="417">
        <v>6756.6868800000002</v>
      </c>
      <c r="D107" s="417">
        <v>0</v>
      </c>
      <c r="E107" s="417">
        <v>0</v>
      </c>
      <c r="F107" s="417">
        <v>77490.100340000005</v>
      </c>
    </row>
    <row r="108" spans="1:6" s="758" customFormat="1" ht="15.75" customHeight="1">
      <c r="A108" s="46" t="s">
        <v>94</v>
      </c>
      <c r="B108" s="417">
        <v>12.8825</v>
      </c>
      <c r="C108" s="417">
        <v>0.34300000000000003</v>
      </c>
      <c r="D108" s="417">
        <v>0</v>
      </c>
      <c r="E108" s="417">
        <v>0</v>
      </c>
      <c r="F108" s="417">
        <v>13.2255</v>
      </c>
    </row>
    <row r="109" spans="1:6" s="758" customFormat="1" ht="15.75" customHeight="1">
      <c r="A109" s="46" t="s">
        <v>95</v>
      </c>
      <c r="B109" s="417">
        <v>537379.20845999999</v>
      </c>
      <c r="C109" s="417">
        <v>52187.956989999999</v>
      </c>
      <c r="D109" s="417">
        <v>0</v>
      </c>
      <c r="E109" s="417">
        <v>12.18787</v>
      </c>
      <c r="F109" s="417">
        <v>589579.35331999999</v>
      </c>
    </row>
    <row r="110" spans="1:6" s="758" customFormat="1" ht="15.75" customHeight="1">
      <c r="A110" s="46" t="s">
        <v>96</v>
      </c>
      <c r="B110" s="417">
        <v>23432.821690000001</v>
      </c>
      <c r="C110" s="417">
        <v>755.16006000000004</v>
      </c>
      <c r="D110" s="417">
        <v>0</v>
      </c>
      <c r="E110" s="417">
        <v>0</v>
      </c>
      <c r="F110" s="417">
        <v>24187.981749999999</v>
      </c>
    </row>
    <row r="111" spans="1:6" s="758" customFormat="1" ht="15.75" customHeight="1">
      <c r="A111" s="692" t="s">
        <v>97</v>
      </c>
      <c r="B111" s="417">
        <v>636.38189999999997</v>
      </c>
      <c r="C111" s="417">
        <v>751.73006000000009</v>
      </c>
      <c r="D111" s="417">
        <v>0</v>
      </c>
      <c r="E111" s="417">
        <v>0</v>
      </c>
      <c r="F111" s="417">
        <v>1388.11196</v>
      </c>
    </row>
    <row r="112" spans="1:6" s="758" customFormat="1" ht="15.75" customHeight="1">
      <c r="A112" s="692" t="s">
        <v>98</v>
      </c>
      <c r="B112" s="417">
        <v>9.5</v>
      </c>
      <c r="C112" s="417">
        <v>0</v>
      </c>
      <c r="D112" s="417">
        <v>0</v>
      </c>
      <c r="E112" s="417">
        <v>0</v>
      </c>
      <c r="F112" s="417">
        <v>9.5</v>
      </c>
    </row>
    <row r="113" spans="1:6" s="758" customFormat="1" ht="15.75" customHeight="1">
      <c r="A113" s="54" t="s">
        <v>99</v>
      </c>
      <c r="B113" s="417">
        <v>0</v>
      </c>
      <c r="C113" s="417">
        <v>0</v>
      </c>
      <c r="D113" s="417">
        <v>0</v>
      </c>
      <c r="E113" s="417">
        <v>0</v>
      </c>
      <c r="F113" s="417">
        <v>0</v>
      </c>
    </row>
    <row r="114" spans="1:6" s="758" customFormat="1" ht="15.75" customHeight="1">
      <c r="A114" s="54" t="s">
        <v>100</v>
      </c>
      <c r="B114" s="417">
        <v>0</v>
      </c>
      <c r="C114" s="417">
        <v>0</v>
      </c>
      <c r="D114" s="417">
        <v>0</v>
      </c>
      <c r="E114" s="417">
        <v>0</v>
      </c>
      <c r="F114" s="417">
        <v>0</v>
      </c>
    </row>
    <row r="115" spans="1:6" s="758" customFormat="1" ht="15.75" customHeight="1">
      <c r="A115" s="54" t="s">
        <v>101</v>
      </c>
      <c r="B115" s="417">
        <v>59.716670000000001</v>
      </c>
      <c r="C115" s="417">
        <v>0</v>
      </c>
      <c r="D115" s="417">
        <v>0</v>
      </c>
      <c r="E115" s="417">
        <v>0</v>
      </c>
      <c r="F115" s="417">
        <v>59.716670000000001</v>
      </c>
    </row>
    <row r="116" spans="1:6" s="758" customFormat="1" ht="15.75" customHeight="1">
      <c r="A116" s="54" t="s">
        <v>102</v>
      </c>
      <c r="B116" s="417">
        <v>680.02890000000002</v>
      </c>
      <c r="C116" s="417">
        <v>3.43</v>
      </c>
      <c r="D116" s="417">
        <v>0</v>
      </c>
      <c r="E116" s="417">
        <v>0</v>
      </c>
      <c r="F116" s="417">
        <v>683.45889999999997</v>
      </c>
    </row>
    <row r="117" spans="1:6" s="758" customFormat="1" ht="15.75" customHeight="1">
      <c r="A117" s="54" t="s">
        <v>103</v>
      </c>
      <c r="B117" s="417">
        <v>20000</v>
      </c>
      <c r="C117" s="417">
        <v>0</v>
      </c>
      <c r="D117" s="417">
        <v>0</v>
      </c>
      <c r="E117" s="417">
        <v>0</v>
      </c>
      <c r="F117" s="417">
        <v>20000</v>
      </c>
    </row>
    <row r="118" spans="1:6" s="758" customFormat="1" ht="15.75" customHeight="1">
      <c r="A118" s="54" t="s">
        <v>104</v>
      </c>
      <c r="B118" s="417">
        <v>2047.1942199999999</v>
      </c>
      <c r="C118" s="417">
        <v>0</v>
      </c>
      <c r="D118" s="417">
        <v>0</v>
      </c>
      <c r="E118" s="417">
        <v>0</v>
      </c>
      <c r="F118" s="417">
        <v>2047.1942199999999</v>
      </c>
    </row>
    <row r="119" spans="1:6" s="758" customFormat="1" ht="15.75" customHeight="1">
      <c r="A119" s="388" t="s">
        <v>105</v>
      </c>
      <c r="B119" s="417">
        <v>36463.629359999999</v>
      </c>
      <c r="C119" s="417">
        <v>13404.99742</v>
      </c>
      <c r="D119" s="417">
        <v>0</v>
      </c>
      <c r="E119" s="417">
        <v>0</v>
      </c>
      <c r="F119" s="417">
        <v>49868.626779999999</v>
      </c>
    </row>
    <row r="120" spans="1:6" s="758" customFormat="1" ht="15.75" customHeight="1">
      <c r="A120" s="388" t="s">
        <v>106</v>
      </c>
      <c r="B120" s="417">
        <v>2824287.0970799997</v>
      </c>
      <c r="C120" s="417">
        <v>118334.3628</v>
      </c>
      <c r="D120" s="417">
        <v>0</v>
      </c>
      <c r="E120" s="417">
        <v>0</v>
      </c>
      <c r="F120" s="417">
        <v>2942621.45988</v>
      </c>
    </row>
    <row r="121" spans="1:6" s="758" customFormat="1" ht="15.75" customHeight="1" thickBot="1">
      <c r="A121" s="46" t="s">
        <v>107</v>
      </c>
      <c r="B121" s="417">
        <v>281027.00244000001</v>
      </c>
      <c r="C121" s="417">
        <v>1363.7246499999999</v>
      </c>
      <c r="D121" s="417">
        <v>0</v>
      </c>
      <c r="E121" s="417">
        <v>0</v>
      </c>
      <c r="F121" s="417">
        <v>282390.72709</v>
      </c>
    </row>
    <row r="122" spans="1:6" s="758" customFormat="1" ht="15.75" customHeight="1" thickTop="1" thickBot="1">
      <c r="A122" s="693" t="s">
        <v>108</v>
      </c>
      <c r="B122" s="685">
        <v>29.025669999999998</v>
      </c>
      <c r="C122" s="685">
        <v>216.44460000000001</v>
      </c>
      <c r="D122" s="685">
        <v>0</v>
      </c>
      <c r="E122" s="685">
        <v>0</v>
      </c>
      <c r="F122" s="685">
        <v>245.47027</v>
      </c>
    </row>
    <row r="123" spans="1:6" s="758" customFormat="1" ht="15.75" customHeight="1" thickTop="1" thickBot="1">
      <c r="A123" s="691" t="s">
        <v>109</v>
      </c>
      <c r="B123" s="686">
        <v>0</v>
      </c>
      <c r="C123" s="686">
        <v>0</v>
      </c>
      <c r="D123" s="686">
        <v>0</v>
      </c>
      <c r="E123" s="686">
        <v>0</v>
      </c>
      <c r="F123" s="686">
        <v>0</v>
      </c>
    </row>
    <row r="124" spans="1:6" s="758" customFormat="1" ht="15.75" customHeight="1" thickTop="1">
      <c r="A124" s="46" t="s">
        <v>110</v>
      </c>
      <c r="B124" s="417">
        <v>0</v>
      </c>
      <c r="C124" s="417">
        <v>0</v>
      </c>
      <c r="D124" s="417">
        <v>0</v>
      </c>
      <c r="E124" s="417">
        <v>0</v>
      </c>
      <c r="F124" s="417">
        <v>0</v>
      </c>
    </row>
    <row r="125" spans="1:6" s="758" customFormat="1" ht="15.75" customHeight="1">
      <c r="A125" s="46" t="s">
        <v>111</v>
      </c>
      <c r="B125" s="417">
        <v>0</v>
      </c>
      <c r="C125" s="417">
        <v>0</v>
      </c>
      <c r="D125" s="417">
        <v>0</v>
      </c>
      <c r="E125" s="417">
        <v>0</v>
      </c>
      <c r="F125" s="417">
        <v>0</v>
      </c>
    </row>
    <row r="126" spans="1:6" s="758" customFormat="1" ht="15.75" customHeight="1">
      <c r="A126" s="46" t="s">
        <v>112</v>
      </c>
      <c r="B126" s="417">
        <v>0</v>
      </c>
      <c r="C126" s="417">
        <v>0</v>
      </c>
      <c r="D126" s="417">
        <v>0</v>
      </c>
      <c r="E126" s="417">
        <v>0</v>
      </c>
      <c r="F126" s="417">
        <v>0</v>
      </c>
    </row>
    <row r="127" spans="1:6" s="758" customFormat="1" ht="15.75" customHeight="1">
      <c r="A127" s="46" t="s">
        <v>113</v>
      </c>
      <c r="B127" s="417">
        <v>0</v>
      </c>
      <c r="C127" s="417">
        <v>0</v>
      </c>
      <c r="D127" s="417">
        <v>0</v>
      </c>
      <c r="E127" s="417">
        <v>0</v>
      </c>
      <c r="F127" s="417">
        <v>0</v>
      </c>
    </row>
    <row r="128" spans="1:6" s="758" customFormat="1" ht="15.75" customHeight="1">
      <c r="A128" s="46" t="s">
        <v>114</v>
      </c>
      <c r="B128" s="417">
        <v>0</v>
      </c>
      <c r="C128" s="417">
        <v>0</v>
      </c>
      <c r="D128" s="417">
        <v>0</v>
      </c>
      <c r="E128" s="417">
        <v>0</v>
      </c>
      <c r="F128" s="417">
        <v>0</v>
      </c>
    </row>
    <row r="129" spans="1:6" s="758" customFormat="1" ht="15.75" customHeight="1" thickBot="1">
      <c r="A129" s="46" t="s">
        <v>115</v>
      </c>
      <c r="B129" s="417">
        <v>0</v>
      </c>
      <c r="C129" s="417">
        <v>0</v>
      </c>
      <c r="D129" s="417">
        <v>0</v>
      </c>
      <c r="E129" s="417">
        <v>0</v>
      </c>
      <c r="F129" s="417">
        <v>0</v>
      </c>
    </row>
    <row r="130" spans="1:6" s="758" customFormat="1" ht="15.75" customHeight="1" thickTop="1" thickBot="1">
      <c r="A130" s="691" t="s">
        <v>116</v>
      </c>
      <c r="B130" s="686">
        <v>297071.42992000002</v>
      </c>
      <c r="C130" s="686">
        <v>26351.977709999999</v>
      </c>
      <c r="D130" s="686">
        <v>0</v>
      </c>
      <c r="E130" s="686">
        <v>0</v>
      </c>
      <c r="F130" s="686">
        <v>323423.40762999997</v>
      </c>
    </row>
    <row r="131" spans="1:6" s="758" customFormat="1" ht="15.75" customHeight="1" thickTop="1">
      <c r="A131" s="46" t="s">
        <v>117</v>
      </c>
      <c r="B131" s="417">
        <v>240.07307</v>
      </c>
      <c r="C131" s="417">
        <v>120.69457000000001</v>
      </c>
      <c r="D131" s="417">
        <v>0</v>
      </c>
      <c r="E131" s="417">
        <v>0</v>
      </c>
      <c r="F131" s="417">
        <v>360.76764000000003</v>
      </c>
    </row>
    <row r="132" spans="1:6" s="758" customFormat="1" ht="15.75" customHeight="1">
      <c r="A132" s="46" t="s">
        <v>1368</v>
      </c>
      <c r="B132" s="417">
        <v>14637.64848</v>
      </c>
      <c r="C132" s="417">
        <v>0</v>
      </c>
      <c r="D132" s="417">
        <v>0</v>
      </c>
      <c r="E132" s="417">
        <v>0</v>
      </c>
      <c r="F132" s="417">
        <v>14637.64848</v>
      </c>
    </row>
    <row r="133" spans="1:6" s="758" customFormat="1" ht="15.75" customHeight="1">
      <c r="A133" s="46" t="s">
        <v>119</v>
      </c>
      <c r="B133" s="417">
        <v>0</v>
      </c>
      <c r="C133" s="417">
        <v>0</v>
      </c>
      <c r="D133" s="417">
        <v>0</v>
      </c>
      <c r="E133" s="417">
        <v>0</v>
      </c>
      <c r="F133" s="417">
        <v>0</v>
      </c>
    </row>
    <row r="134" spans="1:6" s="758" customFormat="1" ht="15.75" customHeight="1">
      <c r="A134" s="46" t="s">
        <v>1236</v>
      </c>
      <c r="B134" s="417">
        <v>38050</v>
      </c>
      <c r="C134" s="417">
        <v>771.75</v>
      </c>
      <c r="D134" s="417">
        <v>0</v>
      </c>
      <c r="E134" s="417">
        <v>0</v>
      </c>
      <c r="F134" s="417">
        <v>38821.75</v>
      </c>
    </row>
    <row r="135" spans="1:6" s="758" customFormat="1" ht="15.75" customHeight="1">
      <c r="A135" s="46" t="s">
        <v>120</v>
      </c>
      <c r="B135" s="417">
        <v>238746.87969999999</v>
      </c>
      <c r="C135" s="417">
        <v>1437.3216699999998</v>
      </c>
      <c r="D135" s="417">
        <v>0</v>
      </c>
      <c r="E135" s="417">
        <v>0</v>
      </c>
      <c r="F135" s="417">
        <v>240184.20137</v>
      </c>
    </row>
    <row r="136" spans="1:6" s="758" customFormat="1" ht="15.75" customHeight="1">
      <c r="A136" s="46" t="s">
        <v>121</v>
      </c>
      <c r="B136" s="417">
        <v>0</v>
      </c>
      <c r="C136" s="417">
        <v>0</v>
      </c>
      <c r="D136" s="417">
        <v>0</v>
      </c>
      <c r="E136" s="417">
        <v>0</v>
      </c>
      <c r="F136" s="417">
        <v>0</v>
      </c>
    </row>
    <row r="137" spans="1:6" s="758" customFormat="1" ht="15.75" customHeight="1">
      <c r="A137" s="46" t="s">
        <v>122</v>
      </c>
      <c r="B137" s="417">
        <v>0</v>
      </c>
      <c r="C137" s="417">
        <v>23448.74224</v>
      </c>
      <c r="D137" s="417">
        <v>0</v>
      </c>
      <c r="E137" s="417">
        <v>0</v>
      </c>
      <c r="F137" s="417">
        <v>23448.74224</v>
      </c>
    </row>
    <row r="138" spans="1:6" s="758" customFormat="1" ht="15.75" customHeight="1" thickBot="1">
      <c r="A138" s="46" t="s">
        <v>123</v>
      </c>
      <c r="B138" s="417">
        <v>5396.8286699999999</v>
      </c>
      <c r="C138" s="417">
        <v>573.46922999999992</v>
      </c>
      <c r="D138" s="417">
        <v>0</v>
      </c>
      <c r="E138" s="417">
        <v>0</v>
      </c>
      <c r="F138" s="417">
        <v>5970.2979000000005</v>
      </c>
    </row>
    <row r="139" spans="1:6" s="758" customFormat="1" ht="15.75" customHeight="1" thickTop="1" thickBot="1">
      <c r="A139" s="691" t="s">
        <v>124</v>
      </c>
      <c r="B139" s="686">
        <v>75881.917509999999</v>
      </c>
      <c r="C139" s="686">
        <v>4333.7123200000005</v>
      </c>
      <c r="D139" s="686">
        <v>0</v>
      </c>
      <c r="E139" s="686">
        <v>7.3676000000000004</v>
      </c>
      <c r="F139" s="686">
        <v>80222.997430000003</v>
      </c>
    </row>
    <row r="140" spans="1:6" s="758" customFormat="1" ht="15.75" customHeight="1" thickTop="1">
      <c r="A140" s="46" t="s">
        <v>58</v>
      </c>
      <c r="B140" s="417">
        <v>132.22957</v>
      </c>
      <c r="C140" s="417">
        <v>61.884120000000003</v>
      </c>
      <c r="D140" s="417">
        <v>0</v>
      </c>
      <c r="E140" s="417">
        <v>0</v>
      </c>
      <c r="F140" s="417">
        <v>194.11368999999999</v>
      </c>
    </row>
    <row r="141" spans="1:6" s="758" customFormat="1" ht="15.75" customHeight="1">
      <c r="A141" s="46" t="s">
        <v>60</v>
      </c>
      <c r="B141" s="417">
        <v>22227.024260000002</v>
      </c>
      <c r="C141" s="417">
        <v>3751.4410200000002</v>
      </c>
      <c r="D141" s="417">
        <v>0</v>
      </c>
      <c r="E141" s="417">
        <v>7.3676000000000004</v>
      </c>
      <c r="F141" s="417">
        <v>25985.832879999998</v>
      </c>
    </row>
    <row r="142" spans="1:6" s="758" customFormat="1" ht="15.75" customHeight="1">
      <c r="A142" s="46" t="s">
        <v>125</v>
      </c>
      <c r="B142" s="417">
        <v>51687.874779999998</v>
      </c>
      <c r="C142" s="417">
        <v>511.82562999999999</v>
      </c>
      <c r="D142" s="417">
        <v>0</v>
      </c>
      <c r="E142" s="417">
        <v>0</v>
      </c>
      <c r="F142" s="417">
        <v>52199.700409999998</v>
      </c>
    </row>
    <row r="143" spans="1:6" s="758" customFormat="1" ht="15.75" customHeight="1">
      <c r="A143" s="46" t="s">
        <v>87</v>
      </c>
      <c r="B143" s="417">
        <v>1834.7889</v>
      </c>
      <c r="C143" s="417">
        <v>8.5615499999999987</v>
      </c>
      <c r="D143" s="417">
        <v>0</v>
      </c>
      <c r="E143" s="417">
        <v>0</v>
      </c>
      <c r="F143" s="417">
        <v>1843.3504499999999</v>
      </c>
    </row>
    <row r="144" spans="1:6" s="758" customFormat="1" ht="15.75" customHeight="1" thickBot="1">
      <c r="A144" s="46" t="s">
        <v>126</v>
      </c>
      <c r="B144" s="417">
        <v>0</v>
      </c>
      <c r="C144" s="417">
        <v>0</v>
      </c>
      <c r="D144" s="417">
        <v>0</v>
      </c>
      <c r="E144" s="417">
        <v>0</v>
      </c>
      <c r="F144" s="417">
        <v>0</v>
      </c>
    </row>
    <row r="145" spans="1:6" s="758" customFormat="1" ht="15.75" customHeight="1" thickTop="1" thickBot="1">
      <c r="A145" s="691" t="s">
        <v>127</v>
      </c>
      <c r="B145" s="686">
        <v>33081.969039999996</v>
      </c>
      <c r="C145" s="686">
        <v>17238.026469999997</v>
      </c>
      <c r="D145" s="686">
        <v>0</v>
      </c>
      <c r="E145" s="686">
        <v>3.0654899999999996</v>
      </c>
      <c r="F145" s="686">
        <v>50323.061000000002</v>
      </c>
    </row>
    <row r="146" spans="1:6" s="758" customFormat="1" ht="15.75" customHeight="1" thickTop="1">
      <c r="A146" s="46" t="s">
        <v>128</v>
      </c>
      <c r="B146" s="417">
        <v>1073.4751200000001</v>
      </c>
      <c r="C146" s="417">
        <v>47.636859999999999</v>
      </c>
      <c r="D146" s="417">
        <v>0</v>
      </c>
      <c r="E146" s="417">
        <v>0.16577</v>
      </c>
      <c r="F146" s="417">
        <v>1121.27775</v>
      </c>
    </row>
    <row r="147" spans="1:6" s="758" customFormat="1" ht="15.75" customHeight="1">
      <c r="A147" s="46" t="s">
        <v>129</v>
      </c>
      <c r="B147" s="417">
        <v>0</v>
      </c>
      <c r="C147" s="417">
        <v>0</v>
      </c>
      <c r="D147" s="417">
        <v>0</v>
      </c>
      <c r="E147" s="417">
        <v>0</v>
      </c>
      <c r="F147" s="417">
        <v>0</v>
      </c>
    </row>
    <row r="148" spans="1:6" s="758" customFormat="1" ht="15.75" customHeight="1">
      <c r="A148" s="46" t="s">
        <v>130</v>
      </c>
      <c r="B148" s="417">
        <v>0</v>
      </c>
      <c r="C148" s="417">
        <v>15707.601789999999</v>
      </c>
      <c r="D148" s="417">
        <v>0</v>
      </c>
      <c r="E148" s="417">
        <v>0</v>
      </c>
      <c r="F148" s="417">
        <v>15707.601789999999</v>
      </c>
    </row>
    <row r="149" spans="1:6" s="758" customFormat="1" ht="15.75" customHeight="1">
      <c r="A149" s="46" t="s">
        <v>131</v>
      </c>
      <c r="B149" s="417">
        <v>32008.493920000001</v>
      </c>
      <c r="C149" s="417">
        <v>1482.78782</v>
      </c>
      <c r="D149" s="417">
        <v>0</v>
      </c>
      <c r="E149" s="417">
        <v>2.8997199999999999</v>
      </c>
      <c r="F149" s="417">
        <v>33494.18146</v>
      </c>
    </row>
    <row r="150" spans="1:6" s="758" customFormat="1" ht="15.75" customHeight="1" thickBot="1">
      <c r="A150" s="46" t="s">
        <v>132</v>
      </c>
      <c r="B150" s="417">
        <v>0</v>
      </c>
      <c r="C150" s="417">
        <v>0</v>
      </c>
      <c r="D150" s="417">
        <v>0</v>
      </c>
      <c r="E150" s="417">
        <v>0</v>
      </c>
      <c r="F150" s="417">
        <v>0</v>
      </c>
    </row>
    <row r="151" spans="1:6" s="758" customFormat="1" ht="15.75" customHeight="1" thickTop="1" thickBot="1">
      <c r="A151" s="691" t="s">
        <v>133</v>
      </c>
      <c r="B151" s="686">
        <v>0</v>
      </c>
      <c r="C151" s="686">
        <v>20960.499019999999</v>
      </c>
      <c r="D151" s="686">
        <v>0</v>
      </c>
      <c r="E151" s="686">
        <v>0</v>
      </c>
      <c r="F151" s="686">
        <v>20960.499019999999</v>
      </c>
    </row>
    <row r="152" spans="1:6" s="758" customFormat="1" ht="15.75" customHeight="1" thickTop="1">
      <c r="A152" s="46" t="s">
        <v>134</v>
      </c>
      <c r="B152" s="417">
        <v>0</v>
      </c>
      <c r="C152" s="417">
        <v>20580</v>
      </c>
      <c r="D152" s="417">
        <v>0</v>
      </c>
      <c r="E152" s="417">
        <v>0</v>
      </c>
      <c r="F152" s="417">
        <v>20580</v>
      </c>
    </row>
    <row r="153" spans="1:6" s="758" customFormat="1" ht="15.75" customHeight="1">
      <c r="A153" s="46" t="s">
        <v>135</v>
      </c>
      <c r="B153" s="417">
        <v>0</v>
      </c>
      <c r="C153" s="417">
        <v>0</v>
      </c>
      <c r="D153" s="417">
        <v>0</v>
      </c>
      <c r="E153" s="417">
        <v>0</v>
      </c>
      <c r="F153" s="417">
        <v>0</v>
      </c>
    </row>
    <row r="154" spans="1:6" s="758" customFormat="1" ht="15.75" customHeight="1">
      <c r="A154" s="46" t="s">
        <v>136</v>
      </c>
      <c r="B154" s="417">
        <v>0</v>
      </c>
      <c r="C154" s="417">
        <v>0</v>
      </c>
      <c r="D154" s="417">
        <v>0</v>
      </c>
      <c r="E154" s="417">
        <v>0</v>
      </c>
      <c r="F154" s="417">
        <v>0</v>
      </c>
    </row>
    <row r="155" spans="1:6" s="758" customFormat="1" ht="15.75" customHeight="1" thickBot="1">
      <c r="A155" s="46" t="s">
        <v>137</v>
      </c>
      <c r="B155" s="417">
        <v>0</v>
      </c>
      <c r="C155" s="417">
        <v>380.49902000000003</v>
      </c>
      <c r="D155" s="417">
        <v>0</v>
      </c>
      <c r="E155" s="417">
        <v>0</v>
      </c>
      <c r="F155" s="417">
        <v>380.49902000000003</v>
      </c>
    </row>
    <row r="156" spans="1:6" s="758" customFormat="1" ht="15.75" customHeight="1" thickTop="1" thickBot="1">
      <c r="A156" s="691" t="s">
        <v>138</v>
      </c>
      <c r="B156" s="686">
        <v>82130.212939999998</v>
      </c>
      <c r="C156" s="686">
        <v>23876.53314</v>
      </c>
      <c r="D156" s="686">
        <v>0</v>
      </c>
      <c r="E156" s="686">
        <v>0</v>
      </c>
      <c r="F156" s="686">
        <v>106006.74608</v>
      </c>
    </row>
    <row r="157" spans="1:6" s="758" customFormat="1" ht="15.75" customHeight="1" thickTop="1">
      <c r="A157" s="46" t="s">
        <v>139</v>
      </c>
      <c r="B157" s="417">
        <v>0</v>
      </c>
      <c r="C157" s="417">
        <v>54.536999999999999</v>
      </c>
      <c r="D157" s="417">
        <v>0</v>
      </c>
      <c r="E157" s="417">
        <v>0</v>
      </c>
      <c r="F157" s="417">
        <v>54.536999999999999</v>
      </c>
    </row>
    <row r="158" spans="1:6" s="758" customFormat="1" ht="15.75" customHeight="1">
      <c r="A158" s="46" t="s">
        <v>140</v>
      </c>
      <c r="B158" s="417">
        <v>0</v>
      </c>
      <c r="C158" s="417">
        <v>0</v>
      </c>
      <c r="D158" s="417">
        <v>0</v>
      </c>
      <c r="E158" s="417">
        <v>0</v>
      </c>
      <c r="F158" s="417">
        <v>0</v>
      </c>
    </row>
    <row r="159" spans="1:6" s="758" customFormat="1" ht="15.75" customHeight="1">
      <c r="A159" s="46" t="s">
        <v>141</v>
      </c>
      <c r="B159" s="417">
        <v>0</v>
      </c>
      <c r="C159" s="417">
        <v>54.536999999999999</v>
      </c>
      <c r="D159" s="417">
        <v>0</v>
      </c>
      <c r="E159" s="417">
        <v>0</v>
      </c>
      <c r="F159" s="417">
        <v>54.536999999999999</v>
      </c>
    </row>
    <row r="160" spans="1:6" s="758" customFormat="1" ht="15.75" customHeight="1">
      <c r="A160" s="46" t="s">
        <v>142</v>
      </c>
      <c r="B160" s="417">
        <v>0</v>
      </c>
      <c r="C160" s="417">
        <v>0</v>
      </c>
      <c r="D160" s="417">
        <v>0</v>
      </c>
      <c r="E160" s="417">
        <v>0</v>
      </c>
      <c r="F160" s="417">
        <v>0</v>
      </c>
    </row>
    <row r="161" spans="1:6" s="758" customFormat="1" ht="15.75" customHeight="1">
      <c r="A161" s="46" t="s">
        <v>143</v>
      </c>
      <c r="B161" s="417">
        <v>0</v>
      </c>
      <c r="C161" s="417">
        <v>0</v>
      </c>
      <c r="D161" s="417">
        <v>0</v>
      </c>
      <c r="E161" s="417">
        <v>0</v>
      </c>
      <c r="F161" s="417">
        <v>0</v>
      </c>
    </row>
    <row r="162" spans="1:6" s="758" customFormat="1" ht="15.75" customHeight="1">
      <c r="A162" s="46" t="s">
        <v>144</v>
      </c>
      <c r="B162" s="417">
        <v>0</v>
      </c>
      <c r="C162" s="417">
        <v>0</v>
      </c>
      <c r="D162" s="417">
        <v>0</v>
      </c>
      <c r="E162" s="417">
        <v>0</v>
      </c>
      <c r="F162" s="417">
        <v>0</v>
      </c>
    </row>
    <row r="163" spans="1:6" s="758" customFormat="1" ht="15.75" customHeight="1">
      <c r="A163" s="46" t="s">
        <v>145</v>
      </c>
      <c r="B163" s="417">
        <v>80895</v>
      </c>
      <c r="C163" s="417">
        <v>22865.752</v>
      </c>
      <c r="D163" s="417">
        <v>0</v>
      </c>
      <c r="E163" s="417">
        <v>0</v>
      </c>
      <c r="F163" s="417">
        <v>103760.75199999999</v>
      </c>
    </row>
    <row r="164" spans="1:6" s="758" customFormat="1" ht="15.75" customHeight="1" thickBot="1">
      <c r="A164" s="46" t="s">
        <v>146</v>
      </c>
      <c r="B164" s="408">
        <v>1235.2129399999999</v>
      </c>
      <c r="C164" s="408">
        <v>956.24414000000002</v>
      </c>
      <c r="D164" s="408">
        <v>0</v>
      </c>
      <c r="E164" s="408">
        <v>0</v>
      </c>
      <c r="F164" s="408">
        <v>2191.4570800000001</v>
      </c>
    </row>
    <row r="165" spans="1:6" s="758" customFormat="1" ht="15.75" customHeight="1" thickTop="1" thickBot="1">
      <c r="A165" s="694" t="s">
        <v>147</v>
      </c>
      <c r="B165" s="686">
        <v>323814.11118000001</v>
      </c>
      <c r="C165" s="686">
        <v>0</v>
      </c>
      <c r="D165" s="686">
        <v>0</v>
      </c>
      <c r="E165" s="686">
        <v>0</v>
      </c>
      <c r="F165" s="686">
        <v>323814.11118000001</v>
      </c>
    </row>
    <row r="166" spans="1:6" s="758" customFormat="1" ht="15.75" customHeight="1" thickTop="1">
      <c r="A166" s="695" t="s">
        <v>148</v>
      </c>
      <c r="B166" s="417">
        <v>263352.17</v>
      </c>
      <c r="C166" s="417">
        <v>0</v>
      </c>
      <c r="D166" s="417">
        <v>0</v>
      </c>
      <c r="E166" s="417">
        <v>0</v>
      </c>
      <c r="F166" s="417">
        <v>263352.17</v>
      </c>
    </row>
    <row r="167" spans="1:6" s="758" customFormat="1" ht="15.75" customHeight="1">
      <c r="A167" s="46" t="s">
        <v>149</v>
      </c>
      <c r="B167" s="417">
        <v>263352.17</v>
      </c>
      <c r="C167" s="417">
        <v>0</v>
      </c>
      <c r="D167" s="417">
        <v>0</v>
      </c>
      <c r="E167" s="417">
        <v>0</v>
      </c>
      <c r="F167" s="417">
        <v>263352.17</v>
      </c>
    </row>
    <row r="168" spans="1:6" s="758" customFormat="1" ht="15.75" customHeight="1">
      <c r="A168" s="46" t="s">
        <v>150</v>
      </c>
      <c r="B168" s="417">
        <v>0</v>
      </c>
      <c r="C168" s="417">
        <v>0</v>
      </c>
      <c r="D168" s="417">
        <v>0</v>
      </c>
      <c r="E168" s="417">
        <v>0</v>
      </c>
      <c r="F168" s="417">
        <v>0</v>
      </c>
    </row>
    <row r="169" spans="1:6" s="758" customFormat="1" ht="15.75" customHeight="1">
      <c r="A169" s="46" t="s">
        <v>151</v>
      </c>
      <c r="B169" s="417">
        <v>0</v>
      </c>
      <c r="C169" s="417">
        <v>0</v>
      </c>
      <c r="D169" s="417">
        <v>0</v>
      </c>
      <c r="E169" s="417">
        <v>0</v>
      </c>
      <c r="F169" s="417">
        <v>0</v>
      </c>
    </row>
    <row r="170" spans="1:6" s="758" customFormat="1" ht="15.75" customHeight="1">
      <c r="A170" s="695" t="s">
        <v>152</v>
      </c>
      <c r="B170" s="417">
        <v>17947.639300000003</v>
      </c>
      <c r="C170" s="417">
        <v>0</v>
      </c>
      <c r="D170" s="417">
        <v>0</v>
      </c>
      <c r="E170" s="417">
        <v>0</v>
      </c>
      <c r="F170" s="417">
        <v>17947.639300000003</v>
      </c>
    </row>
    <row r="171" spans="1:6" s="758" customFormat="1" ht="15.75" customHeight="1">
      <c r="A171" s="46" t="s">
        <v>153</v>
      </c>
      <c r="B171" s="417">
        <v>0</v>
      </c>
      <c r="C171" s="417">
        <v>0</v>
      </c>
      <c r="D171" s="417">
        <v>0</v>
      </c>
      <c r="E171" s="417">
        <v>0</v>
      </c>
      <c r="F171" s="417">
        <v>0</v>
      </c>
    </row>
    <row r="172" spans="1:6" s="758" customFormat="1" ht="15.75" customHeight="1">
      <c r="A172" s="46" t="s">
        <v>154</v>
      </c>
      <c r="B172" s="417">
        <v>17065.35339</v>
      </c>
      <c r="C172" s="417">
        <v>0</v>
      </c>
      <c r="D172" s="417">
        <v>0</v>
      </c>
      <c r="E172" s="417">
        <v>0</v>
      </c>
      <c r="F172" s="417">
        <v>17065.35339</v>
      </c>
    </row>
    <row r="173" spans="1:6" s="758" customFormat="1" ht="15.75" customHeight="1">
      <c r="A173" s="46" t="s">
        <v>155</v>
      </c>
      <c r="B173" s="417">
        <v>882.28591000000006</v>
      </c>
      <c r="C173" s="417">
        <v>0</v>
      </c>
      <c r="D173" s="417">
        <v>0</v>
      </c>
      <c r="E173" s="417">
        <v>0</v>
      </c>
      <c r="F173" s="417">
        <v>882.28591000000006</v>
      </c>
    </row>
    <row r="174" spans="1:6" s="758" customFormat="1" ht="15.75" customHeight="1">
      <c r="A174" s="695" t="s">
        <v>156</v>
      </c>
      <c r="B174" s="417">
        <v>0</v>
      </c>
      <c r="C174" s="417">
        <v>0</v>
      </c>
      <c r="D174" s="417">
        <v>0</v>
      </c>
      <c r="E174" s="417">
        <v>0</v>
      </c>
      <c r="F174" s="417">
        <v>0</v>
      </c>
    </row>
    <row r="175" spans="1:6" s="758" customFormat="1" ht="15.75" customHeight="1">
      <c r="A175" s="46" t="s">
        <v>157</v>
      </c>
      <c r="B175" s="417">
        <v>0</v>
      </c>
      <c r="C175" s="417">
        <v>0</v>
      </c>
      <c r="D175" s="417">
        <v>0</v>
      </c>
      <c r="E175" s="417">
        <v>0</v>
      </c>
      <c r="F175" s="417">
        <v>0</v>
      </c>
    </row>
    <row r="176" spans="1:6" s="758" customFormat="1" ht="15.75" customHeight="1">
      <c r="A176" s="46" t="s">
        <v>158</v>
      </c>
      <c r="B176" s="417">
        <v>0</v>
      </c>
      <c r="C176" s="417">
        <v>0</v>
      </c>
      <c r="D176" s="417">
        <v>0</v>
      </c>
      <c r="E176" s="417">
        <v>0</v>
      </c>
      <c r="F176" s="417">
        <v>0</v>
      </c>
    </row>
    <row r="177" spans="1:6" s="758" customFormat="1" ht="15.75" customHeight="1">
      <c r="A177" s="46" t="s">
        <v>159</v>
      </c>
      <c r="B177" s="417">
        <v>0</v>
      </c>
      <c r="C177" s="417">
        <v>0</v>
      </c>
      <c r="D177" s="417">
        <v>0</v>
      </c>
      <c r="E177" s="417">
        <v>0</v>
      </c>
      <c r="F177" s="417">
        <v>0</v>
      </c>
    </row>
    <row r="178" spans="1:6" s="758" customFormat="1" ht="15.75" customHeight="1">
      <c r="A178" s="695" t="s">
        <v>160</v>
      </c>
      <c r="B178" s="417">
        <v>39509.626219999998</v>
      </c>
      <c r="C178" s="417">
        <v>0</v>
      </c>
      <c r="D178" s="417">
        <v>0</v>
      </c>
      <c r="E178" s="417">
        <v>0</v>
      </c>
      <c r="F178" s="417">
        <v>39509.626219999998</v>
      </c>
    </row>
    <row r="179" spans="1:6" s="758" customFormat="1" ht="15.75" customHeight="1">
      <c r="A179" s="46" t="s">
        <v>161</v>
      </c>
      <c r="B179" s="417">
        <v>30097.446070000002</v>
      </c>
      <c r="C179" s="417">
        <v>0</v>
      </c>
      <c r="D179" s="417">
        <v>0</v>
      </c>
      <c r="E179" s="417">
        <v>0</v>
      </c>
      <c r="F179" s="417">
        <v>30097.446070000002</v>
      </c>
    </row>
    <row r="180" spans="1:6" s="758" customFormat="1" ht="15.75" customHeight="1">
      <c r="A180" s="46" t="s">
        <v>162</v>
      </c>
      <c r="B180" s="417">
        <v>9412.1801500000001</v>
      </c>
      <c r="C180" s="417">
        <v>0</v>
      </c>
      <c r="D180" s="417">
        <v>0</v>
      </c>
      <c r="E180" s="417">
        <v>0</v>
      </c>
      <c r="F180" s="417">
        <v>9412.1801500000001</v>
      </c>
    </row>
    <row r="181" spans="1:6" s="758" customFormat="1" ht="15.75" customHeight="1">
      <c r="A181" s="46" t="s">
        <v>163</v>
      </c>
      <c r="B181" s="417">
        <v>0</v>
      </c>
      <c r="C181" s="417">
        <v>0</v>
      </c>
      <c r="D181" s="417">
        <v>0</v>
      </c>
      <c r="E181" s="417">
        <v>0</v>
      </c>
      <c r="F181" s="417">
        <v>0</v>
      </c>
    </row>
    <row r="182" spans="1:6" s="758" customFormat="1" ht="15.75" customHeight="1">
      <c r="A182" s="695" t="s">
        <v>164</v>
      </c>
      <c r="B182" s="417">
        <v>3004.6756600000003</v>
      </c>
      <c r="C182" s="417">
        <v>0</v>
      </c>
      <c r="D182" s="417">
        <v>0</v>
      </c>
      <c r="E182" s="417">
        <v>0</v>
      </c>
      <c r="F182" s="417">
        <v>3004.6756600000003</v>
      </c>
    </row>
    <row r="183" spans="1:6" s="758" customFormat="1" ht="15.75" customHeight="1">
      <c r="A183" s="46" t="s">
        <v>165</v>
      </c>
      <c r="B183" s="417">
        <v>286.99422999999996</v>
      </c>
      <c r="C183" s="417">
        <v>0</v>
      </c>
      <c r="D183" s="417">
        <v>0</v>
      </c>
      <c r="E183" s="417">
        <v>0</v>
      </c>
      <c r="F183" s="417">
        <v>286.99422999999996</v>
      </c>
    </row>
    <row r="184" spans="1:6" s="758" customFormat="1" ht="15.75" customHeight="1" thickBot="1">
      <c r="A184" s="46" t="s">
        <v>166</v>
      </c>
      <c r="B184" s="417">
        <v>2717.6814300000001</v>
      </c>
      <c r="C184" s="417">
        <v>0</v>
      </c>
      <c r="D184" s="417">
        <v>0</v>
      </c>
      <c r="E184" s="417">
        <v>0</v>
      </c>
      <c r="F184" s="417">
        <v>2717.6814300000001</v>
      </c>
    </row>
    <row r="185" spans="1:6" s="758" customFormat="1" ht="15.75" customHeight="1" thickTop="1" thickBot="1">
      <c r="A185" s="696" t="s">
        <v>167</v>
      </c>
      <c r="B185" s="685">
        <v>4585344.7212500004</v>
      </c>
      <c r="C185" s="685">
        <v>285780.42505999998</v>
      </c>
      <c r="D185" s="685">
        <v>0</v>
      </c>
      <c r="E185" s="685">
        <v>22.62096</v>
      </c>
      <c r="F185" s="685">
        <v>4871147.7672700007</v>
      </c>
    </row>
    <row r="186" spans="1:6" s="758" customFormat="1" ht="15.75" customHeight="1" thickTop="1" thickBot="1">
      <c r="A186" s="697" t="s">
        <v>168</v>
      </c>
      <c r="B186" s="686">
        <v>80226.350930000001</v>
      </c>
      <c r="C186" s="686">
        <v>7225.2377200000001</v>
      </c>
      <c r="D186" s="686">
        <v>0</v>
      </c>
      <c r="E186" s="686">
        <v>1220.27394</v>
      </c>
      <c r="F186" s="686">
        <v>88671.862590000004</v>
      </c>
    </row>
    <row r="187" spans="1:6" s="758" customFormat="1" ht="15.75" customHeight="1" thickTop="1">
      <c r="A187" s="698" t="s">
        <v>169</v>
      </c>
      <c r="B187" s="417">
        <v>0</v>
      </c>
      <c r="C187" s="417">
        <v>0</v>
      </c>
      <c r="D187" s="417">
        <v>0</v>
      </c>
      <c r="E187" s="417">
        <v>0</v>
      </c>
      <c r="F187" s="417">
        <v>0</v>
      </c>
    </row>
    <row r="188" spans="1:6" s="758" customFormat="1" ht="15.75" customHeight="1">
      <c r="A188" s="46" t="s">
        <v>170</v>
      </c>
      <c r="B188" s="417">
        <v>0</v>
      </c>
      <c r="C188" s="417">
        <v>0</v>
      </c>
      <c r="D188" s="417">
        <v>0</v>
      </c>
      <c r="E188" s="417">
        <v>0</v>
      </c>
      <c r="F188" s="417">
        <v>0</v>
      </c>
    </row>
    <row r="189" spans="1:6" s="758" customFormat="1" ht="15.75" customHeight="1">
      <c r="A189" s="46" t="s">
        <v>171</v>
      </c>
      <c r="B189" s="417">
        <v>0</v>
      </c>
      <c r="C189" s="417">
        <v>0</v>
      </c>
      <c r="D189" s="417">
        <v>0</v>
      </c>
      <c r="E189" s="417">
        <v>0</v>
      </c>
      <c r="F189" s="417">
        <v>0</v>
      </c>
    </row>
    <row r="190" spans="1:6" s="758" customFormat="1" ht="15.75" customHeight="1">
      <c r="A190" s="46" t="s">
        <v>172</v>
      </c>
      <c r="B190" s="417">
        <v>0</v>
      </c>
      <c r="C190" s="417">
        <v>0</v>
      </c>
      <c r="D190" s="417">
        <v>0</v>
      </c>
      <c r="E190" s="417">
        <v>0</v>
      </c>
      <c r="F190" s="417">
        <v>0</v>
      </c>
    </row>
    <row r="191" spans="1:6" s="758" customFormat="1" ht="15.75" customHeight="1">
      <c r="A191" s="46" t="s">
        <v>173</v>
      </c>
      <c r="B191" s="417">
        <v>0</v>
      </c>
      <c r="C191" s="417">
        <v>0</v>
      </c>
      <c r="D191" s="417">
        <v>0</v>
      </c>
      <c r="E191" s="417">
        <v>0</v>
      </c>
      <c r="F191" s="417">
        <v>0</v>
      </c>
    </row>
    <row r="192" spans="1:6" s="758" customFormat="1" ht="15.75" customHeight="1">
      <c r="A192" s="46" t="s">
        <v>174</v>
      </c>
      <c r="B192" s="417">
        <v>0</v>
      </c>
      <c r="C192" s="417">
        <v>0</v>
      </c>
      <c r="D192" s="417">
        <v>0</v>
      </c>
      <c r="E192" s="417">
        <v>0</v>
      </c>
      <c r="F192" s="417">
        <v>0</v>
      </c>
    </row>
    <row r="193" spans="1:7" ht="15.75" customHeight="1">
      <c r="A193" s="695" t="s">
        <v>175</v>
      </c>
      <c r="B193" s="417">
        <v>67207.322709999993</v>
      </c>
      <c r="C193" s="417">
        <v>7225.2377200000001</v>
      </c>
      <c r="D193" s="417">
        <v>0</v>
      </c>
      <c r="E193" s="417">
        <v>1220.27394</v>
      </c>
      <c r="F193" s="417">
        <v>75652.834370000011</v>
      </c>
      <c r="G193" s="758"/>
    </row>
    <row r="194" spans="1:7" ht="15.75" customHeight="1">
      <c r="A194" s="46" t="s">
        <v>176</v>
      </c>
      <c r="B194" s="417">
        <v>0</v>
      </c>
      <c r="C194" s="417">
        <v>0</v>
      </c>
      <c r="D194" s="417">
        <v>0</v>
      </c>
      <c r="E194" s="417">
        <v>0</v>
      </c>
      <c r="F194" s="417">
        <v>0</v>
      </c>
      <c r="G194" s="758"/>
    </row>
    <row r="195" spans="1:7" ht="15.75" customHeight="1">
      <c r="A195" s="46" t="s">
        <v>177</v>
      </c>
      <c r="B195" s="417">
        <v>0</v>
      </c>
      <c r="C195" s="417">
        <v>0</v>
      </c>
      <c r="D195" s="417">
        <v>0</v>
      </c>
      <c r="E195" s="417">
        <v>0</v>
      </c>
      <c r="F195" s="417">
        <v>0</v>
      </c>
      <c r="G195" s="758"/>
    </row>
    <row r="196" spans="1:7" ht="15.75" customHeight="1">
      <c r="A196" s="46" t="s">
        <v>178</v>
      </c>
      <c r="B196" s="417">
        <v>3190.4376000000002</v>
      </c>
      <c r="C196" s="417">
        <v>1069.6798000000001</v>
      </c>
      <c r="D196" s="417">
        <v>0</v>
      </c>
      <c r="E196" s="417">
        <v>0</v>
      </c>
      <c r="F196" s="417">
        <v>4260.1174000000001</v>
      </c>
      <c r="G196" s="758"/>
    </row>
    <row r="197" spans="1:7" ht="15.75" customHeight="1">
      <c r="A197" s="46" t="s">
        <v>179</v>
      </c>
      <c r="B197" s="417">
        <v>0</v>
      </c>
      <c r="C197" s="417">
        <v>0</v>
      </c>
      <c r="D197" s="417">
        <v>0</v>
      </c>
      <c r="E197" s="417">
        <v>0</v>
      </c>
      <c r="F197" s="417">
        <v>0</v>
      </c>
      <c r="G197" s="758"/>
    </row>
    <row r="198" spans="1:7" ht="15.75" customHeight="1">
      <c r="A198" s="46" t="s">
        <v>180</v>
      </c>
      <c r="B198" s="417">
        <v>64016.885110000003</v>
      </c>
      <c r="C198" s="417">
        <v>6155.5579200000002</v>
      </c>
      <c r="D198" s="417">
        <v>0</v>
      </c>
      <c r="E198" s="417">
        <v>1220.27394</v>
      </c>
      <c r="F198" s="417">
        <v>71392.716969999994</v>
      </c>
      <c r="G198" s="758"/>
    </row>
    <row r="199" spans="1:7" ht="15.75" customHeight="1">
      <c r="A199" s="695" t="s">
        <v>181</v>
      </c>
      <c r="B199" s="417">
        <v>0</v>
      </c>
      <c r="C199" s="417">
        <v>0</v>
      </c>
      <c r="D199" s="417">
        <v>0</v>
      </c>
      <c r="E199" s="417">
        <v>0</v>
      </c>
      <c r="F199" s="417">
        <v>0</v>
      </c>
      <c r="G199" s="758"/>
    </row>
    <row r="200" spans="1:7" ht="15.75" customHeight="1">
      <c r="A200" s="695" t="s">
        <v>182</v>
      </c>
      <c r="B200" s="417">
        <v>13019.02822</v>
      </c>
      <c r="C200" s="417">
        <v>0</v>
      </c>
      <c r="D200" s="417">
        <v>0</v>
      </c>
      <c r="E200" s="417">
        <v>0</v>
      </c>
      <c r="F200" s="417">
        <v>13019.02822</v>
      </c>
      <c r="G200" s="758"/>
    </row>
    <row r="201" spans="1:7" ht="15.75" customHeight="1">
      <c r="A201" s="46" t="s">
        <v>183</v>
      </c>
      <c r="B201" s="417">
        <v>0</v>
      </c>
      <c r="C201" s="417">
        <v>0</v>
      </c>
      <c r="D201" s="417">
        <v>0</v>
      </c>
      <c r="E201" s="417">
        <v>0</v>
      </c>
      <c r="F201" s="417">
        <v>0</v>
      </c>
    </row>
    <row r="202" spans="1:7" ht="15.75" customHeight="1">
      <c r="A202" s="46" t="s">
        <v>184</v>
      </c>
      <c r="B202" s="417">
        <v>12515.72149</v>
      </c>
      <c r="C202" s="417">
        <v>0</v>
      </c>
      <c r="D202" s="417">
        <v>0</v>
      </c>
      <c r="E202" s="417">
        <v>0</v>
      </c>
      <c r="F202" s="417">
        <v>12515.72149</v>
      </c>
    </row>
    <row r="203" spans="1:7" ht="15.75" customHeight="1">
      <c r="A203" s="46" t="s">
        <v>185</v>
      </c>
      <c r="B203" s="417">
        <v>0</v>
      </c>
      <c r="C203" s="417">
        <v>0</v>
      </c>
      <c r="D203" s="417">
        <v>0</v>
      </c>
      <c r="E203" s="417">
        <v>0</v>
      </c>
      <c r="F203" s="417">
        <v>0</v>
      </c>
    </row>
    <row r="204" spans="1:7" ht="15.75" customHeight="1">
      <c r="A204" s="46" t="s">
        <v>186</v>
      </c>
      <c r="B204" s="417">
        <v>503.30672999999996</v>
      </c>
      <c r="C204" s="417">
        <v>0</v>
      </c>
      <c r="D204" s="417">
        <v>0</v>
      </c>
      <c r="E204" s="417">
        <v>0</v>
      </c>
      <c r="F204" s="417">
        <v>503.30672999999996</v>
      </c>
    </row>
    <row r="205" spans="1:7" ht="15.75" customHeight="1" thickBot="1">
      <c r="A205" s="695" t="s">
        <v>187</v>
      </c>
      <c r="B205" s="417">
        <v>0</v>
      </c>
      <c r="C205" s="417">
        <v>0</v>
      </c>
      <c r="D205" s="417">
        <v>0</v>
      </c>
      <c r="E205" s="417">
        <v>0</v>
      </c>
      <c r="F205" s="417">
        <v>0</v>
      </c>
    </row>
    <row r="206" spans="1:7" ht="15.75" customHeight="1" thickTop="1" thickBot="1">
      <c r="A206" s="691" t="s">
        <v>188</v>
      </c>
      <c r="B206" s="686">
        <v>1740466.7610899999</v>
      </c>
      <c r="C206" s="686">
        <v>5903750.7800900005</v>
      </c>
      <c r="D206" s="686">
        <v>0</v>
      </c>
      <c r="E206" s="686">
        <v>557.49545000000001</v>
      </c>
      <c r="F206" s="686">
        <v>7644775.03663</v>
      </c>
    </row>
    <row r="207" spans="1:7" ht="15.75" customHeight="1" thickTop="1">
      <c r="A207" s="695" t="s">
        <v>189</v>
      </c>
      <c r="B207" s="417">
        <v>1.2999999999999999E-2</v>
      </c>
      <c r="C207" s="417">
        <v>0</v>
      </c>
      <c r="D207" s="417">
        <v>0</v>
      </c>
      <c r="E207" s="417">
        <v>0</v>
      </c>
      <c r="F207" s="417">
        <v>1.2999999999999999E-2</v>
      </c>
    </row>
    <row r="208" spans="1:7" ht="15.75" customHeight="1">
      <c r="A208" s="46" t="s">
        <v>190</v>
      </c>
      <c r="B208" s="417">
        <v>0</v>
      </c>
      <c r="C208" s="417">
        <v>0</v>
      </c>
      <c r="D208" s="417">
        <v>0</v>
      </c>
      <c r="E208" s="417">
        <v>0</v>
      </c>
      <c r="F208" s="417">
        <v>0</v>
      </c>
    </row>
    <row r="209" spans="1:6" ht="15.75" customHeight="1">
      <c r="A209" s="46" t="s">
        <v>191</v>
      </c>
      <c r="B209" s="417">
        <v>0</v>
      </c>
      <c r="C209" s="417">
        <v>0</v>
      </c>
      <c r="D209" s="417">
        <v>0</v>
      </c>
      <c r="E209" s="417">
        <v>0</v>
      </c>
      <c r="F209" s="417">
        <v>0</v>
      </c>
    </row>
    <row r="210" spans="1:6" ht="15.75" customHeight="1">
      <c r="A210" s="46" t="s">
        <v>192</v>
      </c>
      <c r="B210" s="417">
        <v>1.2999999999999999E-2</v>
      </c>
      <c r="C210" s="417">
        <v>0</v>
      </c>
      <c r="D210" s="417">
        <v>0</v>
      </c>
      <c r="E210" s="417">
        <v>0</v>
      </c>
      <c r="F210" s="417">
        <v>1.2999999999999999E-2</v>
      </c>
    </row>
    <row r="211" spans="1:6" ht="15.75" customHeight="1">
      <c r="A211" s="695" t="s">
        <v>193</v>
      </c>
      <c r="B211" s="417">
        <v>275.13408000000004</v>
      </c>
      <c r="C211" s="417">
        <v>0</v>
      </c>
      <c r="D211" s="417">
        <v>0</v>
      </c>
      <c r="E211" s="417">
        <v>0</v>
      </c>
      <c r="F211" s="417">
        <v>275.13408000000004</v>
      </c>
    </row>
    <row r="212" spans="1:6" ht="15.75" customHeight="1">
      <c r="A212" s="46" t="s">
        <v>194</v>
      </c>
      <c r="B212" s="417">
        <v>0</v>
      </c>
      <c r="C212" s="417">
        <v>0</v>
      </c>
      <c r="D212" s="417">
        <v>0</v>
      </c>
      <c r="E212" s="417">
        <v>0</v>
      </c>
      <c r="F212" s="417">
        <v>0</v>
      </c>
    </row>
    <row r="213" spans="1:6" ht="15.75" customHeight="1">
      <c r="A213" s="46" t="s">
        <v>195</v>
      </c>
      <c r="B213" s="417">
        <v>275.13408000000004</v>
      </c>
      <c r="C213" s="417">
        <v>0</v>
      </c>
      <c r="D213" s="417">
        <v>0</v>
      </c>
      <c r="E213" s="417">
        <v>0</v>
      </c>
      <c r="F213" s="417">
        <v>275.13408000000004</v>
      </c>
    </row>
    <row r="214" spans="1:6" ht="15.75" customHeight="1">
      <c r="A214" s="46" t="s">
        <v>196</v>
      </c>
      <c r="B214" s="417">
        <v>0</v>
      </c>
      <c r="C214" s="417">
        <v>0</v>
      </c>
      <c r="D214" s="417">
        <v>0</v>
      </c>
      <c r="E214" s="417">
        <v>0</v>
      </c>
      <c r="F214" s="417">
        <v>0</v>
      </c>
    </row>
    <row r="215" spans="1:6" ht="15.75" customHeight="1">
      <c r="A215" s="692" t="s">
        <v>1281</v>
      </c>
      <c r="B215" s="417">
        <v>0</v>
      </c>
      <c r="C215" s="417">
        <v>0</v>
      </c>
      <c r="D215" s="417">
        <v>0</v>
      </c>
      <c r="E215" s="417">
        <v>0</v>
      </c>
      <c r="F215" s="417">
        <v>0</v>
      </c>
    </row>
    <row r="216" spans="1:6" ht="15.75" customHeight="1">
      <c r="A216" s="46" t="s">
        <v>197</v>
      </c>
      <c r="B216" s="417">
        <v>0</v>
      </c>
      <c r="C216" s="417">
        <v>0</v>
      </c>
      <c r="D216" s="417">
        <v>0</v>
      </c>
      <c r="E216" s="417">
        <v>0</v>
      </c>
      <c r="F216" s="417">
        <v>0</v>
      </c>
    </row>
    <row r="217" spans="1:6" ht="15.75" customHeight="1">
      <c r="A217" s="695" t="s">
        <v>198</v>
      </c>
      <c r="B217" s="417">
        <v>0</v>
      </c>
      <c r="C217" s="417">
        <v>24.147200000000002</v>
      </c>
      <c r="D217" s="417">
        <v>0</v>
      </c>
      <c r="E217" s="417">
        <v>0</v>
      </c>
      <c r="F217" s="417">
        <v>24.147200000000002</v>
      </c>
    </row>
    <row r="218" spans="1:6" ht="15.75" customHeight="1">
      <c r="A218" s="46" t="s">
        <v>199</v>
      </c>
      <c r="B218" s="417">
        <v>0</v>
      </c>
      <c r="C218" s="417">
        <v>0</v>
      </c>
      <c r="D218" s="417">
        <v>0</v>
      </c>
      <c r="E218" s="417">
        <v>0</v>
      </c>
      <c r="F218" s="417">
        <v>0</v>
      </c>
    </row>
    <row r="219" spans="1:6" ht="15.75" customHeight="1">
      <c r="A219" s="46" t="s">
        <v>200</v>
      </c>
      <c r="B219" s="417">
        <v>0</v>
      </c>
      <c r="C219" s="417">
        <v>24.147200000000002</v>
      </c>
      <c r="D219" s="417">
        <v>0</v>
      </c>
      <c r="E219" s="417">
        <v>0</v>
      </c>
      <c r="F219" s="417">
        <v>24.147200000000002</v>
      </c>
    </row>
    <row r="220" spans="1:6" ht="15.75" customHeight="1">
      <c r="A220" s="695" t="s">
        <v>201</v>
      </c>
      <c r="B220" s="417">
        <v>0</v>
      </c>
      <c r="C220" s="417">
        <v>0</v>
      </c>
      <c r="D220" s="417">
        <v>0</v>
      </c>
      <c r="E220" s="417">
        <v>0</v>
      </c>
      <c r="F220" s="417">
        <v>0</v>
      </c>
    </row>
    <row r="221" spans="1:6" ht="15.75" customHeight="1">
      <c r="A221" s="46" t="s">
        <v>202</v>
      </c>
      <c r="B221" s="417">
        <v>0</v>
      </c>
      <c r="C221" s="417">
        <v>0</v>
      </c>
      <c r="D221" s="417">
        <v>0</v>
      </c>
      <c r="E221" s="417">
        <v>0</v>
      </c>
      <c r="F221" s="417">
        <v>0</v>
      </c>
    </row>
    <row r="222" spans="1:6" ht="15.75" customHeight="1">
      <c r="A222" s="46" t="s">
        <v>203</v>
      </c>
      <c r="B222" s="417">
        <v>0</v>
      </c>
      <c r="C222" s="417">
        <v>0</v>
      </c>
      <c r="D222" s="417">
        <v>0</v>
      </c>
      <c r="E222" s="417">
        <v>0</v>
      </c>
      <c r="F222" s="417">
        <v>0</v>
      </c>
    </row>
    <row r="223" spans="1:6" ht="15.75" customHeight="1">
      <c r="A223" s="695" t="s">
        <v>204</v>
      </c>
      <c r="B223" s="417">
        <v>467672.68917000003</v>
      </c>
      <c r="C223" s="417">
        <v>5267436.6024899995</v>
      </c>
      <c r="D223" s="417">
        <v>0</v>
      </c>
      <c r="E223" s="417">
        <v>557.49545000000001</v>
      </c>
      <c r="F223" s="417">
        <v>5735666.7871099999</v>
      </c>
    </row>
    <row r="224" spans="1:6" ht="15.75" customHeight="1">
      <c r="A224" s="46" t="s">
        <v>205</v>
      </c>
      <c r="B224" s="417">
        <v>133287.71466</v>
      </c>
      <c r="C224" s="417">
        <v>4558012.0987399993</v>
      </c>
      <c r="D224" s="417">
        <v>0</v>
      </c>
      <c r="E224" s="417">
        <v>557.49545000000001</v>
      </c>
      <c r="F224" s="417">
        <v>4691857.3088500006</v>
      </c>
    </row>
    <row r="225" spans="1:6" ht="15.75" customHeight="1">
      <c r="A225" s="46" t="s">
        <v>206</v>
      </c>
      <c r="B225" s="417">
        <v>0</v>
      </c>
      <c r="C225" s="417">
        <v>0</v>
      </c>
      <c r="D225" s="417">
        <v>0</v>
      </c>
      <c r="E225" s="417">
        <v>0</v>
      </c>
      <c r="F225" s="417">
        <v>0</v>
      </c>
    </row>
    <row r="226" spans="1:6" ht="15.75" customHeight="1">
      <c r="A226" s="46" t="s">
        <v>207</v>
      </c>
      <c r="B226" s="417">
        <v>256185.66638000001</v>
      </c>
      <c r="C226" s="417">
        <v>661364.18692000001</v>
      </c>
      <c r="D226" s="417">
        <v>0</v>
      </c>
      <c r="E226" s="417">
        <v>0</v>
      </c>
      <c r="F226" s="417">
        <v>917549.85329999996</v>
      </c>
    </row>
    <row r="227" spans="1:6" ht="15.75" customHeight="1">
      <c r="A227" s="46" t="s">
        <v>208</v>
      </c>
      <c r="B227" s="417">
        <v>0</v>
      </c>
      <c r="C227" s="417">
        <v>0</v>
      </c>
      <c r="D227" s="417">
        <v>0</v>
      </c>
      <c r="E227" s="417">
        <v>0</v>
      </c>
      <c r="F227" s="417">
        <v>0</v>
      </c>
    </row>
    <row r="228" spans="1:6" ht="15.75" customHeight="1">
      <c r="A228" s="46" t="s">
        <v>209</v>
      </c>
      <c r="B228" s="417">
        <v>28385.797019999998</v>
      </c>
      <c r="C228" s="417">
        <v>12739.86239</v>
      </c>
      <c r="D228" s="417">
        <v>0</v>
      </c>
      <c r="E228" s="417">
        <v>0</v>
      </c>
      <c r="F228" s="417">
        <v>41125.659409999993</v>
      </c>
    </row>
    <row r="229" spans="1:6" ht="15.75" customHeight="1">
      <c r="A229" s="46" t="s">
        <v>210</v>
      </c>
      <c r="B229" s="417">
        <v>0</v>
      </c>
      <c r="C229" s="417">
        <v>76.489000000000004</v>
      </c>
      <c r="D229" s="417">
        <v>0</v>
      </c>
      <c r="E229" s="417">
        <v>0</v>
      </c>
      <c r="F229" s="417">
        <v>76.489000000000004</v>
      </c>
    </row>
    <row r="230" spans="1:6" ht="15.75" customHeight="1">
      <c r="A230" s="46" t="s">
        <v>211</v>
      </c>
      <c r="B230" s="417">
        <v>0</v>
      </c>
      <c r="C230" s="417">
        <v>0</v>
      </c>
      <c r="D230" s="417">
        <v>0</v>
      </c>
      <c r="E230" s="417">
        <v>0</v>
      </c>
      <c r="F230" s="417">
        <v>0</v>
      </c>
    </row>
    <row r="231" spans="1:6" ht="15.75" customHeight="1">
      <c r="A231" s="46" t="s">
        <v>212</v>
      </c>
      <c r="B231" s="417">
        <v>0</v>
      </c>
      <c r="C231" s="417">
        <v>0</v>
      </c>
      <c r="D231" s="417">
        <v>0</v>
      </c>
      <c r="E231" s="417">
        <v>0</v>
      </c>
      <c r="F231" s="417">
        <v>0</v>
      </c>
    </row>
    <row r="232" spans="1:6" ht="15.75" customHeight="1">
      <c r="A232" s="46" t="s">
        <v>213</v>
      </c>
      <c r="B232" s="417">
        <v>49813.511109999999</v>
      </c>
      <c r="C232" s="417">
        <v>35243.96544</v>
      </c>
      <c r="D232" s="417">
        <v>0</v>
      </c>
      <c r="E232" s="417">
        <v>0</v>
      </c>
      <c r="F232" s="417">
        <v>85057.476549999992</v>
      </c>
    </row>
    <row r="233" spans="1:6" ht="15.75" customHeight="1">
      <c r="A233" s="695" t="s">
        <v>214</v>
      </c>
      <c r="B233" s="417">
        <v>1239775.5948699999</v>
      </c>
      <c r="C233" s="417">
        <v>634939.06734000007</v>
      </c>
      <c r="D233" s="417">
        <v>0</v>
      </c>
      <c r="E233" s="417">
        <v>0</v>
      </c>
      <c r="F233" s="417">
        <v>1874714.66221</v>
      </c>
    </row>
    <row r="234" spans="1:6" ht="15.75" customHeight="1">
      <c r="A234" s="46" t="s">
        <v>215</v>
      </c>
      <c r="B234" s="417">
        <v>651749.18025999994</v>
      </c>
      <c r="C234" s="417">
        <v>317960.59232999996</v>
      </c>
      <c r="D234" s="417">
        <v>0</v>
      </c>
      <c r="E234" s="417">
        <v>0</v>
      </c>
      <c r="F234" s="417">
        <v>969709.77259000007</v>
      </c>
    </row>
    <row r="235" spans="1:6" ht="15.75" customHeight="1">
      <c r="A235" s="46" t="s">
        <v>216</v>
      </c>
      <c r="B235" s="417">
        <v>0</v>
      </c>
      <c r="C235" s="417">
        <v>0</v>
      </c>
      <c r="D235" s="417">
        <v>0</v>
      </c>
      <c r="E235" s="417">
        <v>0</v>
      </c>
      <c r="F235" s="417">
        <v>0</v>
      </c>
    </row>
    <row r="236" spans="1:6" ht="15.75" customHeight="1">
      <c r="A236" s="46" t="s">
        <v>217</v>
      </c>
      <c r="B236" s="417">
        <v>129137.40992000001</v>
      </c>
      <c r="C236" s="417">
        <v>30766.844960000002</v>
      </c>
      <c r="D236" s="417">
        <v>0</v>
      </c>
      <c r="E236" s="417">
        <v>0</v>
      </c>
      <c r="F236" s="417">
        <v>159904.25487999999</v>
      </c>
    </row>
    <row r="237" spans="1:6" ht="15.75" customHeight="1">
      <c r="A237" s="46" t="s">
        <v>218</v>
      </c>
      <c r="B237" s="417">
        <v>19682.539559999997</v>
      </c>
      <c r="C237" s="417">
        <v>1753.2445</v>
      </c>
      <c r="D237" s="417">
        <v>0</v>
      </c>
      <c r="E237" s="417">
        <v>0</v>
      </c>
      <c r="F237" s="417">
        <v>21435.784059999998</v>
      </c>
    </row>
    <row r="238" spans="1:6" ht="15.75" customHeight="1">
      <c r="A238" s="46" t="s">
        <v>219</v>
      </c>
      <c r="B238" s="417">
        <v>0</v>
      </c>
      <c r="C238" s="417">
        <v>0</v>
      </c>
      <c r="D238" s="417">
        <v>0</v>
      </c>
      <c r="E238" s="417">
        <v>0</v>
      </c>
      <c r="F238" s="417">
        <v>0</v>
      </c>
    </row>
    <row r="239" spans="1:6" ht="15.75" customHeight="1">
      <c r="A239" s="46" t="s">
        <v>220</v>
      </c>
      <c r="B239" s="417">
        <v>439206.46512999997</v>
      </c>
      <c r="C239" s="417">
        <v>284458.38555000001</v>
      </c>
      <c r="D239" s="417">
        <v>0</v>
      </c>
      <c r="E239" s="417">
        <v>0</v>
      </c>
      <c r="F239" s="417">
        <v>723664.85067999992</v>
      </c>
    </row>
    <row r="240" spans="1:6" ht="15.75" customHeight="1">
      <c r="A240" s="46" t="s">
        <v>221</v>
      </c>
      <c r="B240" s="417">
        <v>0</v>
      </c>
      <c r="C240" s="417">
        <v>0</v>
      </c>
      <c r="D240" s="417">
        <v>0</v>
      </c>
      <c r="E240" s="417">
        <v>0</v>
      </c>
      <c r="F240" s="417">
        <v>0</v>
      </c>
    </row>
    <row r="241" spans="1:6" ht="15.75" customHeight="1">
      <c r="A241" s="695" t="s">
        <v>1265</v>
      </c>
      <c r="B241" s="417">
        <v>32743.329969999999</v>
      </c>
      <c r="C241" s="417">
        <v>1350.96306</v>
      </c>
      <c r="D241" s="417">
        <v>0</v>
      </c>
      <c r="E241" s="417">
        <v>0</v>
      </c>
      <c r="F241" s="417">
        <v>34094.293030000001</v>
      </c>
    </row>
    <row r="242" spans="1:6" ht="15.75" customHeight="1">
      <c r="A242" s="46" t="s">
        <v>1266</v>
      </c>
      <c r="B242" s="417">
        <v>32011.898710000001</v>
      </c>
      <c r="C242" s="417">
        <v>1350.96306</v>
      </c>
      <c r="D242" s="417">
        <v>0</v>
      </c>
      <c r="E242" s="417">
        <v>0</v>
      </c>
      <c r="F242" s="417">
        <v>33362.861770000003</v>
      </c>
    </row>
    <row r="243" spans="1:6" ht="15.75" customHeight="1">
      <c r="A243" s="46" t="s">
        <v>1267</v>
      </c>
      <c r="B243" s="417">
        <v>731.43126000000007</v>
      </c>
      <c r="C243" s="417">
        <v>0</v>
      </c>
      <c r="D243" s="417">
        <v>0</v>
      </c>
      <c r="E243" s="417">
        <v>0</v>
      </c>
      <c r="F243" s="417">
        <v>731.43126000000007</v>
      </c>
    </row>
    <row r="244" spans="1:6" ht="15.75" customHeight="1">
      <c r="A244" s="695" t="s">
        <v>1268</v>
      </c>
      <c r="B244" s="417">
        <v>0</v>
      </c>
      <c r="C244" s="417">
        <v>0</v>
      </c>
      <c r="D244" s="417">
        <v>0</v>
      </c>
      <c r="E244" s="417">
        <v>0</v>
      </c>
      <c r="F244" s="417">
        <v>0</v>
      </c>
    </row>
    <row r="245" spans="1:6" ht="15.75" customHeight="1">
      <c r="A245" s="46" t="s">
        <v>1266</v>
      </c>
      <c r="B245" s="417">
        <v>0</v>
      </c>
      <c r="C245" s="417">
        <v>0</v>
      </c>
      <c r="D245" s="417">
        <v>0</v>
      </c>
      <c r="E245" s="417">
        <v>0</v>
      </c>
      <c r="F245" s="417">
        <v>0</v>
      </c>
    </row>
    <row r="246" spans="1:6" ht="15.75" customHeight="1">
      <c r="A246" s="46" t="s">
        <v>1267</v>
      </c>
      <c r="B246" s="408">
        <v>0</v>
      </c>
      <c r="C246" s="408">
        <v>0</v>
      </c>
      <c r="D246" s="408">
        <v>0</v>
      </c>
      <c r="E246" s="408">
        <v>0</v>
      </c>
      <c r="F246" s="408">
        <v>0</v>
      </c>
    </row>
    <row r="247" spans="1:6" ht="15.75" customHeight="1">
      <c r="A247" s="695" t="s">
        <v>1269</v>
      </c>
      <c r="B247" s="151">
        <v>26420.89759</v>
      </c>
      <c r="C247" s="151">
        <v>7673.3954400000002</v>
      </c>
      <c r="D247" s="151">
        <v>0</v>
      </c>
      <c r="E247" s="151">
        <v>0</v>
      </c>
      <c r="F247" s="151">
        <v>34094.293030000001</v>
      </c>
    </row>
    <row r="248" spans="1:6" ht="15.75" customHeight="1" thickBot="1">
      <c r="A248" s="695" t="s">
        <v>1270</v>
      </c>
      <c r="B248" s="699">
        <v>0</v>
      </c>
      <c r="C248" s="699">
        <v>0</v>
      </c>
      <c r="D248" s="699">
        <v>0</v>
      </c>
      <c r="E248" s="699">
        <v>0</v>
      </c>
      <c r="F248" s="699">
        <v>0</v>
      </c>
    </row>
    <row r="249" spans="1:6" ht="15.75" customHeight="1" thickTop="1" thickBot="1">
      <c r="A249" s="271" t="s">
        <v>222</v>
      </c>
      <c r="B249" s="686">
        <v>219346.72323</v>
      </c>
      <c r="C249" s="686">
        <v>7254.8081400000001</v>
      </c>
      <c r="D249" s="686">
        <v>0</v>
      </c>
      <c r="E249" s="686">
        <v>22.67869</v>
      </c>
      <c r="F249" s="686">
        <v>226624.21006000001</v>
      </c>
    </row>
    <row r="250" spans="1:6" ht="15.75" customHeight="1" thickTop="1">
      <c r="A250" s="54" t="s">
        <v>223</v>
      </c>
      <c r="B250" s="417">
        <v>31.704810000000002</v>
      </c>
      <c r="C250" s="417">
        <v>7.4348100000000006</v>
      </c>
      <c r="D250" s="417">
        <v>0</v>
      </c>
      <c r="E250" s="417">
        <v>0</v>
      </c>
      <c r="F250" s="417">
        <v>39.139620000000001</v>
      </c>
    </row>
    <row r="251" spans="1:6" ht="15.75" customHeight="1">
      <c r="A251" s="54" t="s">
        <v>224</v>
      </c>
      <c r="B251" s="417">
        <v>1077.01695</v>
      </c>
      <c r="C251" s="417">
        <v>727.59911</v>
      </c>
      <c r="D251" s="417">
        <v>0</v>
      </c>
      <c r="E251" s="417">
        <v>-0.18280000000000002</v>
      </c>
      <c r="F251" s="417">
        <v>1804.43326</v>
      </c>
    </row>
    <row r="252" spans="1:6" ht="15.75" customHeight="1">
      <c r="A252" s="54" t="s">
        <v>225</v>
      </c>
      <c r="B252" s="417">
        <v>202897.00738</v>
      </c>
      <c r="C252" s="417">
        <v>5450.0747099999999</v>
      </c>
      <c r="D252" s="417">
        <v>0</v>
      </c>
      <c r="E252" s="417">
        <v>7.9555400000000001</v>
      </c>
      <c r="F252" s="417">
        <v>208355.03763000001</v>
      </c>
    </row>
    <row r="253" spans="1:6" ht="15.75" customHeight="1">
      <c r="A253" s="54" t="s">
        <v>226</v>
      </c>
      <c r="B253" s="417">
        <v>5465.5023799999999</v>
      </c>
      <c r="C253" s="417">
        <v>517.68370000000004</v>
      </c>
      <c r="D253" s="417">
        <v>0</v>
      </c>
      <c r="E253" s="417">
        <v>0</v>
      </c>
      <c r="F253" s="417">
        <v>5983.1860800000004</v>
      </c>
    </row>
    <row r="254" spans="1:6" ht="15.75" customHeight="1">
      <c r="A254" s="54" t="s">
        <v>227</v>
      </c>
      <c r="B254" s="417">
        <v>4258.3594400000002</v>
      </c>
      <c r="C254" s="417">
        <v>120.98998</v>
      </c>
      <c r="D254" s="417">
        <v>0</v>
      </c>
      <c r="E254" s="417">
        <v>0</v>
      </c>
      <c r="F254" s="417">
        <v>4379.3494199999996</v>
      </c>
    </row>
    <row r="255" spans="1:6" ht="15.75" customHeight="1">
      <c r="A255" s="54" t="s">
        <v>228</v>
      </c>
      <c r="B255" s="417">
        <v>318.14021000000002</v>
      </c>
      <c r="C255" s="417">
        <v>6.5738400000000006</v>
      </c>
      <c r="D255" s="417">
        <v>0</v>
      </c>
      <c r="E255" s="417">
        <v>0</v>
      </c>
      <c r="F255" s="417">
        <v>324.71404999999999</v>
      </c>
    </row>
    <row r="256" spans="1:6" ht="15.75" customHeight="1">
      <c r="A256" s="54" t="s">
        <v>229</v>
      </c>
      <c r="B256" s="417">
        <v>2949.86382</v>
      </c>
      <c r="C256" s="417">
        <v>108.87200999999999</v>
      </c>
      <c r="D256" s="417">
        <v>0</v>
      </c>
      <c r="E256" s="417">
        <v>0</v>
      </c>
      <c r="F256" s="417">
        <v>3058.7358300000001</v>
      </c>
    </row>
    <row r="257" spans="1:6" ht="15.75" customHeight="1">
      <c r="A257" s="54" t="s">
        <v>230</v>
      </c>
      <c r="B257" s="417">
        <v>393.98674999999997</v>
      </c>
      <c r="C257" s="417">
        <v>85.682289999999995</v>
      </c>
      <c r="D257" s="417">
        <v>0</v>
      </c>
      <c r="E257" s="417">
        <v>0</v>
      </c>
      <c r="F257" s="417">
        <v>479.66904</v>
      </c>
    </row>
    <row r="258" spans="1:6" ht="15.75" customHeight="1">
      <c r="A258" s="54" t="s">
        <v>231</v>
      </c>
      <c r="B258" s="417">
        <v>0.14749999999999999</v>
      </c>
      <c r="C258" s="417">
        <v>0</v>
      </c>
      <c r="D258" s="417">
        <v>0</v>
      </c>
      <c r="E258" s="417">
        <v>0</v>
      </c>
      <c r="F258" s="417">
        <v>0.14749999999999999</v>
      </c>
    </row>
    <row r="259" spans="1:6" ht="15.75" customHeight="1">
      <c r="A259" s="54" t="s">
        <v>232</v>
      </c>
      <c r="B259" s="417">
        <v>461.39296999999999</v>
      </c>
      <c r="C259" s="417">
        <v>0</v>
      </c>
      <c r="D259" s="417">
        <v>0</v>
      </c>
      <c r="E259" s="417">
        <v>0</v>
      </c>
      <c r="F259" s="417">
        <v>461.39296999999999</v>
      </c>
    </row>
    <row r="260" spans="1:6" ht="15.75" customHeight="1" thickBot="1">
      <c r="A260" s="54" t="s">
        <v>233</v>
      </c>
      <c r="B260" s="417">
        <v>1493.6010200000001</v>
      </c>
      <c r="C260" s="417">
        <v>229.89769000000001</v>
      </c>
      <c r="D260" s="417">
        <v>0</v>
      </c>
      <c r="E260" s="417">
        <v>14.905950000000001</v>
      </c>
      <c r="F260" s="417">
        <v>1738.4046599999999</v>
      </c>
    </row>
    <row r="261" spans="1:6" ht="15.75" customHeight="1" thickTop="1" thickBot="1">
      <c r="A261" s="271" t="s">
        <v>234</v>
      </c>
      <c r="B261" s="686">
        <v>-55492.29608</v>
      </c>
      <c r="C261" s="686">
        <v>-2394.3621800000001</v>
      </c>
      <c r="D261" s="686">
        <v>0</v>
      </c>
      <c r="E261" s="686">
        <v>-4.0000000000000003E-5</v>
      </c>
      <c r="F261" s="686">
        <v>-57886.658299999996</v>
      </c>
    </row>
    <row r="262" spans="1:6" ht="15.75" customHeight="1" thickTop="1">
      <c r="A262" s="54" t="s">
        <v>235</v>
      </c>
      <c r="B262" s="417">
        <v>-49945.509409999999</v>
      </c>
      <c r="C262" s="417">
        <v>-827.46582999999998</v>
      </c>
      <c r="D262" s="417">
        <v>0</v>
      </c>
      <c r="E262" s="417">
        <v>-4.0000000000000003E-5</v>
      </c>
      <c r="F262" s="417">
        <v>-50772.975279999999</v>
      </c>
    </row>
    <row r="263" spans="1:6" ht="15.75" customHeight="1">
      <c r="A263" s="54" t="s">
        <v>236</v>
      </c>
      <c r="B263" s="417">
        <v>0</v>
      </c>
      <c r="C263" s="417">
        <v>0</v>
      </c>
      <c r="D263" s="417">
        <v>0</v>
      </c>
      <c r="E263" s="417">
        <v>0</v>
      </c>
      <c r="F263" s="417">
        <v>0</v>
      </c>
    </row>
    <row r="264" spans="1:6" ht="15.75" customHeight="1">
      <c r="A264" s="54" t="s">
        <v>237</v>
      </c>
      <c r="B264" s="417">
        <v>-3612.9862200000002</v>
      </c>
      <c r="C264" s="417">
        <v>-813.43346999999994</v>
      </c>
      <c r="D264" s="417">
        <v>0</v>
      </c>
      <c r="E264" s="417">
        <v>0</v>
      </c>
      <c r="F264" s="417">
        <v>-4426.4196900000006</v>
      </c>
    </row>
    <row r="265" spans="1:6" ht="15.75" customHeight="1">
      <c r="A265" s="54" t="s">
        <v>238</v>
      </c>
      <c r="B265" s="417">
        <v>0</v>
      </c>
      <c r="C265" s="417">
        <v>0</v>
      </c>
      <c r="D265" s="417">
        <v>0</v>
      </c>
      <c r="E265" s="417">
        <v>0</v>
      </c>
      <c r="F265" s="417">
        <v>0</v>
      </c>
    </row>
    <row r="266" spans="1:6" ht="15.75" customHeight="1">
      <c r="A266" s="54" t="s">
        <v>239</v>
      </c>
      <c r="B266" s="417">
        <v>0</v>
      </c>
      <c r="C266" s="417">
        <v>-282.92944</v>
      </c>
      <c r="D266" s="417">
        <v>0</v>
      </c>
      <c r="E266" s="417">
        <v>0</v>
      </c>
      <c r="F266" s="417">
        <v>-282.92944</v>
      </c>
    </row>
    <row r="267" spans="1:6" ht="15.75" customHeight="1">
      <c r="A267" s="388" t="s">
        <v>240</v>
      </c>
      <c r="B267" s="417">
        <v>-1933.80045</v>
      </c>
      <c r="C267" s="417">
        <v>-470.53343999999998</v>
      </c>
      <c r="D267" s="417">
        <v>0</v>
      </c>
      <c r="E267" s="417">
        <v>0</v>
      </c>
      <c r="F267" s="417">
        <v>-2404.3338900000003</v>
      </c>
    </row>
    <row r="268" spans="1:6" ht="15.75" customHeight="1" thickBot="1">
      <c r="A268" s="54" t="s">
        <v>241</v>
      </c>
      <c r="B268" s="417">
        <v>0</v>
      </c>
      <c r="C268" s="417">
        <v>0</v>
      </c>
      <c r="D268" s="417">
        <v>0</v>
      </c>
      <c r="E268" s="417">
        <v>0</v>
      </c>
      <c r="F268" s="417">
        <v>0</v>
      </c>
    </row>
    <row r="269" spans="1:6" ht="15.75" customHeight="1" thickTop="1" thickBot="1">
      <c r="A269" s="700" t="s">
        <v>242</v>
      </c>
      <c r="B269" s="701">
        <v>163854.42715</v>
      </c>
      <c r="C269" s="701">
        <v>4860.44596</v>
      </c>
      <c r="D269" s="701">
        <v>0</v>
      </c>
      <c r="E269" s="701">
        <v>22.678650000000001</v>
      </c>
      <c r="F269" s="701">
        <v>168737.55176</v>
      </c>
    </row>
    <row r="270" spans="1:6" ht="15.75" customHeight="1" thickTop="1" thickBot="1">
      <c r="A270" s="702" t="s">
        <v>243</v>
      </c>
      <c r="B270" s="686">
        <v>17878.96</v>
      </c>
      <c r="C270" s="686">
        <v>7019.5829800000001</v>
      </c>
      <c r="D270" s="686">
        <v>0</v>
      </c>
      <c r="E270" s="686">
        <v>0</v>
      </c>
      <c r="F270" s="686">
        <v>24898.542980000002</v>
      </c>
    </row>
    <row r="271" spans="1:6" ht="15.75" customHeight="1" thickTop="1">
      <c r="A271" s="54" t="s">
        <v>244</v>
      </c>
      <c r="B271" s="417">
        <v>14259.791220000001</v>
      </c>
      <c r="C271" s="417">
        <v>2607.3521900000001</v>
      </c>
      <c r="D271" s="417">
        <v>0</v>
      </c>
      <c r="E271" s="417">
        <v>0</v>
      </c>
      <c r="F271" s="417">
        <v>16867.143410000001</v>
      </c>
    </row>
    <row r="272" spans="1:6" ht="15.75" customHeight="1">
      <c r="A272" s="54" t="s">
        <v>245</v>
      </c>
      <c r="B272" s="417">
        <v>0</v>
      </c>
      <c r="C272" s="417">
        <v>1246.24002</v>
      </c>
      <c r="D272" s="417">
        <v>0</v>
      </c>
      <c r="E272" s="417">
        <v>0</v>
      </c>
      <c r="F272" s="417">
        <v>1246.24002</v>
      </c>
    </row>
    <row r="273" spans="1:6" ht="15.75" customHeight="1">
      <c r="A273" s="54" t="s">
        <v>246</v>
      </c>
      <c r="B273" s="417">
        <v>1827.08654</v>
      </c>
      <c r="C273" s="417">
        <v>3125.8276000000001</v>
      </c>
      <c r="D273" s="417">
        <v>0</v>
      </c>
      <c r="E273" s="417">
        <v>0</v>
      </c>
      <c r="F273" s="417">
        <v>4952.9141399999999</v>
      </c>
    </row>
    <row r="274" spans="1:6" ht="15.75" customHeight="1">
      <c r="A274" s="54" t="s">
        <v>247</v>
      </c>
      <c r="B274" s="417">
        <v>0</v>
      </c>
      <c r="C274" s="417">
        <v>0</v>
      </c>
      <c r="D274" s="417">
        <v>0</v>
      </c>
      <c r="E274" s="417">
        <v>0</v>
      </c>
      <c r="F274" s="417">
        <v>0</v>
      </c>
    </row>
    <row r="275" spans="1:6" ht="15.75" customHeight="1" thickBot="1">
      <c r="A275" s="54" t="s">
        <v>248</v>
      </c>
      <c r="B275" s="417">
        <v>1792.08224</v>
      </c>
      <c r="C275" s="417">
        <v>40.163170000000001</v>
      </c>
      <c r="D275" s="417">
        <v>0</v>
      </c>
      <c r="E275" s="417">
        <v>0</v>
      </c>
      <c r="F275" s="417">
        <v>1832.24541</v>
      </c>
    </row>
    <row r="276" spans="1:6" ht="15.75" customHeight="1" thickTop="1" thickBot="1">
      <c r="A276" s="703" t="s">
        <v>249</v>
      </c>
      <c r="B276" s="686">
        <v>-11732.010109999999</v>
      </c>
      <c r="C276" s="686">
        <v>-4442.3290900000002</v>
      </c>
      <c r="D276" s="686">
        <v>0</v>
      </c>
      <c r="E276" s="686">
        <v>-2.0000000000000001E-4</v>
      </c>
      <c r="F276" s="686">
        <v>-16174.339400000001</v>
      </c>
    </row>
    <row r="277" spans="1:6" ht="15.75" customHeight="1" thickTop="1">
      <c r="A277" s="54" t="s">
        <v>244</v>
      </c>
      <c r="B277" s="417">
        <v>-6388.8527100000001</v>
      </c>
      <c r="C277" s="417">
        <v>-2209.9591800000003</v>
      </c>
      <c r="D277" s="417">
        <v>0</v>
      </c>
      <c r="E277" s="417">
        <v>-2.0000000000000001E-4</v>
      </c>
      <c r="F277" s="417">
        <v>-8598.8120899999994</v>
      </c>
    </row>
    <row r="278" spans="1:6" ht="15.75" customHeight="1">
      <c r="A278" s="54" t="s">
        <v>250</v>
      </c>
      <c r="B278" s="417">
        <v>-3781.7200600000001</v>
      </c>
      <c r="C278" s="417">
        <v>-1169.9902400000001</v>
      </c>
      <c r="D278" s="417">
        <v>0</v>
      </c>
      <c r="E278" s="417">
        <v>0</v>
      </c>
      <c r="F278" s="417">
        <v>-4951.7102999999997</v>
      </c>
    </row>
    <row r="279" spans="1:6" ht="15.75" customHeight="1">
      <c r="A279" s="54" t="s">
        <v>251</v>
      </c>
      <c r="B279" s="417">
        <v>-85.880899999999997</v>
      </c>
      <c r="C279" s="417">
        <v>0</v>
      </c>
      <c r="D279" s="417">
        <v>0</v>
      </c>
      <c r="E279" s="417">
        <v>0</v>
      </c>
      <c r="F279" s="417">
        <v>-85.880899999999997</v>
      </c>
    </row>
    <row r="280" spans="1:6" ht="15.75" customHeight="1">
      <c r="A280" s="54" t="s">
        <v>252</v>
      </c>
      <c r="B280" s="417">
        <v>0</v>
      </c>
      <c r="C280" s="417">
        <v>0</v>
      </c>
      <c r="D280" s="417">
        <v>0</v>
      </c>
      <c r="E280" s="417">
        <v>0</v>
      </c>
      <c r="F280" s="417">
        <v>0</v>
      </c>
    </row>
    <row r="281" spans="1:6" ht="15.75" customHeight="1" thickBot="1">
      <c r="A281" s="54" t="s">
        <v>253</v>
      </c>
      <c r="B281" s="417">
        <v>-1475.5564399999998</v>
      </c>
      <c r="C281" s="417">
        <v>-1062.37967</v>
      </c>
      <c r="D281" s="417">
        <v>0</v>
      </c>
      <c r="E281" s="417">
        <v>0</v>
      </c>
      <c r="F281" s="417">
        <v>-2537.9361099999996</v>
      </c>
    </row>
    <row r="282" spans="1:6" ht="15.75" customHeight="1" thickTop="1" thickBot="1">
      <c r="A282" s="271" t="s">
        <v>254</v>
      </c>
      <c r="B282" s="686">
        <v>170001.37703999999</v>
      </c>
      <c r="C282" s="686">
        <v>7437.69985</v>
      </c>
      <c r="D282" s="686">
        <v>0</v>
      </c>
      <c r="E282" s="686">
        <v>22.678450000000002</v>
      </c>
      <c r="F282" s="686">
        <v>177461.75534</v>
      </c>
    </row>
    <row r="283" spans="1:6" ht="15.75" customHeight="1" thickTop="1">
      <c r="A283" s="286" t="s">
        <v>255</v>
      </c>
      <c r="B283" s="417">
        <v>26646.657149999999</v>
      </c>
      <c r="C283" s="417">
        <v>4425.1779200000001</v>
      </c>
      <c r="D283" s="417">
        <v>0</v>
      </c>
      <c r="E283" s="417">
        <v>13.812340000000001</v>
      </c>
      <c r="F283" s="417">
        <v>31085.647410000001</v>
      </c>
    </row>
    <row r="284" spans="1:6" ht="15.75" customHeight="1">
      <c r="A284" s="54" t="s">
        <v>256</v>
      </c>
      <c r="B284" s="417">
        <v>4120.2756399999998</v>
      </c>
      <c r="C284" s="417">
        <v>324.99160999999998</v>
      </c>
      <c r="D284" s="417">
        <v>0</v>
      </c>
      <c r="E284" s="417">
        <v>0</v>
      </c>
      <c r="F284" s="417">
        <v>4445.2672499999999</v>
      </c>
    </row>
    <row r="285" spans="1:6" ht="15.75" customHeight="1">
      <c r="A285" s="54" t="s">
        <v>257</v>
      </c>
      <c r="B285" s="417">
        <v>22526.381510000003</v>
      </c>
      <c r="C285" s="417">
        <v>4100.18631</v>
      </c>
      <c r="D285" s="417">
        <v>0</v>
      </c>
      <c r="E285" s="417">
        <v>13.812340000000001</v>
      </c>
      <c r="F285" s="417">
        <v>26640.380160000001</v>
      </c>
    </row>
    <row r="286" spans="1:6" ht="15.75" customHeight="1">
      <c r="A286" s="54" t="s">
        <v>258</v>
      </c>
      <c r="B286" s="417">
        <v>0</v>
      </c>
      <c r="C286" s="417">
        <v>0</v>
      </c>
      <c r="D286" s="417">
        <v>0</v>
      </c>
      <c r="E286" s="417">
        <v>0</v>
      </c>
      <c r="F286" s="417">
        <v>0</v>
      </c>
    </row>
    <row r="287" spans="1:6" ht="15.75" customHeight="1">
      <c r="A287" s="54" t="s">
        <v>259</v>
      </c>
      <c r="B287" s="417">
        <v>0</v>
      </c>
      <c r="C287" s="417">
        <v>0</v>
      </c>
      <c r="D287" s="417">
        <v>0</v>
      </c>
      <c r="E287" s="417">
        <v>0</v>
      </c>
      <c r="F287" s="417">
        <v>0</v>
      </c>
    </row>
    <row r="288" spans="1:6" ht="15.75" customHeight="1">
      <c r="A288" s="54" t="s">
        <v>260</v>
      </c>
      <c r="B288" s="417">
        <v>0</v>
      </c>
      <c r="C288" s="417">
        <v>0</v>
      </c>
      <c r="D288" s="417">
        <v>0</v>
      </c>
      <c r="E288" s="417">
        <v>0</v>
      </c>
      <c r="F288" s="417">
        <v>0</v>
      </c>
    </row>
    <row r="289" spans="1:6" ht="15.75" customHeight="1">
      <c r="A289" s="54" t="s">
        <v>261</v>
      </c>
      <c r="B289" s="417">
        <v>0</v>
      </c>
      <c r="C289" s="417">
        <v>0</v>
      </c>
      <c r="D289" s="417">
        <v>0</v>
      </c>
      <c r="E289" s="417">
        <v>0</v>
      </c>
      <c r="F289" s="417">
        <v>0</v>
      </c>
    </row>
    <row r="290" spans="1:6" ht="15.75" customHeight="1">
      <c r="A290" s="286" t="s">
        <v>262</v>
      </c>
      <c r="B290" s="417">
        <v>-62920.683400000002</v>
      </c>
      <c r="C290" s="417">
        <v>-5098.1908300000005</v>
      </c>
      <c r="D290" s="417">
        <v>0</v>
      </c>
      <c r="E290" s="417">
        <v>-6.0049899999999994</v>
      </c>
      <c r="F290" s="417">
        <v>-68024.879220000003</v>
      </c>
    </row>
    <row r="291" spans="1:6" ht="15.75" customHeight="1">
      <c r="A291" s="54" t="s">
        <v>263</v>
      </c>
      <c r="B291" s="417">
        <v>-62243.10961</v>
      </c>
      <c r="C291" s="417">
        <v>-5093.3888299999999</v>
      </c>
      <c r="D291" s="417">
        <v>0</v>
      </c>
      <c r="E291" s="417">
        <v>-6.0049899999999994</v>
      </c>
      <c r="F291" s="417">
        <v>-67342.503430000012</v>
      </c>
    </row>
    <row r="292" spans="1:6" ht="15.75" customHeight="1">
      <c r="A292" s="54" t="s">
        <v>264</v>
      </c>
      <c r="B292" s="417">
        <v>0</v>
      </c>
      <c r="C292" s="417">
        <v>0</v>
      </c>
      <c r="D292" s="417">
        <v>0</v>
      </c>
      <c r="E292" s="417">
        <v>0</v>
      </c>
      <c r="F292" s="417">
        <v>0</v>
      </c>
    </row>
    <row r="293" spans="1:6" ht="15.75" customHeight="1">
      <c r="A293" s="54" t="s">
        <v>265</v>
      </c>
      <c r="B293" s="417">
        <v>0</v>
      </c>
      <c r="C293" s="417">
        <v>0</v>
      </c>
      <c r="D293" s="417">
        <v>0</v>
      </c>
      <c r="E293" s="417">
        <v>0</v>
      </c>
      <c r="F293" s="417">
        <v>0</v>
      </c>
    </row>
    <row r="294" spans="1:6" ht="15.75" customHeight="1">
      <c r="A294" s="388" t="s">
        <v>266</v>
      </c>
      <c r="B294" s="417">
        <v>-677.57379000000003</v>
      </c>
      <c r="C294" s="417">
        <v>-4.8019999999999996</v>
      </c>
      <c r="D294" s="417">
        <v>0</v>
      </c>
      <c r="E294" s="417">
        <v>0</v>
      </c>
      <c r="F294" s="417">
        <v>-682.37579000000005</v>
      </c>
    </row>
    <row r="295" spans="1:6" ht="15.75" customHeight="1">
      <c r="A295" s="388" t="s">
        <v>267</v>
      </c>
      <c r="B295" s="417">
        <v>0</v>
      </c>
      <c r="C295" s="417">
        <v>0</v>
      </c>
      <c r="D295" s="417">
        <v>0</v>
      </c>
      <c r="E295" s="417">
        <v>0</v>
      </c>
      <c r="F295" s="417">
        <v>0</v>
      </c>
    </row>
    <row r="296" spans="1:6" ht="15.75" customHeight="1" thickBot="1">
      <c r="A296" s="388" t="s">
        <v>268</v>
      </c>
      <c r="B296" s="417">
        <v>0</v>
      </c>
      <c r="C296" s="417">
        <v>0</v>
      </c>
      <c r="D296" s="417">
        <v>0</v>
      </c>
      <c r="E296" s="417">
        <v>0</v>
      </c>
      <c r="F296" s="417">
        <v>0</v>
      </c>
    </row>
    <row r="297" spans="1:6" ht="15.75" customHeight="1" thickTop="1" thickBot="1">
      <c r="A297" s="704" t="s">
        <v>269</v>
      </c>
      <c r="B297" s="685">
        <v>133727.35079</v>
      </c>
      <c r="C297" s="685">
        <v>6764.6869400000005</v>
      </c>
      <c r="D297" s="685">
        <v>0</v>
      </c>
      <c r="E297" s="685">
        <v>30.485799999999998</v>
      </c>
      <c r="F297" s="685">
        <v>140522.52353000001</v>
      </c>
    </row>
    <row r="298" spans="1:6" ht="15.75" customHeight="1" thickTop="1" thickBot="1">
      <c r="A298" s="271" t="s">
        <v>270</v>
      </c>
      <c r="B298" s="686">
        <v>-128385.21151000001</v>
      </c>
      <c r="C298" s="686">
        <v>-6443.9405099999994</v>
      </c>
      <c r="D298" s="686">
        <v>0</v>
      </c>
      <c r="E298" s="686">
        <v>0</v>
      </c>
      <c r="F298" s="686">
        <v>-134829.15202000001</v>
      </c>
    </row>
    <row r="299" spans="1:6" ht="15.75" customHeight="1" thickTop="1">
      <c r="A299" s="54" t="s">
        <v>271</v>
      </c>
      <c r="B299" s="417">
        <v>-83440.06985</v>
      </c>
      <c r="C299" s="417">
        <v>-6.4915500000000002</v>
      </c>
      <c r="D299" s="417">
        <v>0</v>
      </c>
      <c r="E299" s="417">
        <v>0</v>
      </c>
      <c r="F299" s="417">
        <v>-83446.561400000006</v>
      </c>
    </row>
    <row r="300" spans="1:6" ht="15.75" customHeight="1">
      <c r="A300" s="54" t="s">
        <v>272</v>
      </c>
      <c r="B300" s="417">
        <v>-11821.40711</v>
      </c>
      <c r="C300" s="417">
        <v>-821.81111999999996</v>
      </c>
      <c r="D300" s="417">
        <v>0</v>
      </c>
      <c r="E300" s="417">
        <v>0</v>
      </c>
      <c r="F300" s="417">
        <v>-12643.21823</v>
      </c>
    </row>
    <row r="301" spans="1:6" ht="15.75" customHeight="1">
      <c r="A301" s="54" t="s">
        <v>273</v>
      </c>
      <c r="B301" s="417">
        <v>-17.57535</v>
      </c>
      <c r="C301" s="417">
        <v>-445.69105999999999</v>
      </c>
      <c r="D301" s="417">
        <v>0</v>
      </c>
      <c r="E301" s="417">
        <v>0</v>
      </c>
      <c r="F301" s="417">
        <v>-463.26640999999995</v>
      </c>
    </row>
    <row r="302" spans="1:6" ht="15.75" customHeight="1">
      <c r="A302" s="54" t="s">
        <v>274</v>
      </c>
      <c r="B302" s="417">
        <v>-4657.6208099999994</v>
      </c>
      <c r="C302" s="417">
        <v>-815.45643999999993</v>
      </c>
      <c r="D302" s="417">
        <v>0</v>
      </c>
      <c r="E302" s="417">
        <v>0</v>
      </c>
      <c r="F302" s="417">
        <v>-5473.0772500000003</v>
      </c>
    </row>
    <row r="303" spans="1:6" ht="15.75" customHeight="1">
      <c r="A303" s="54" t="s">
        <v>275</v>
      </c>
      <c r="B303" s="417">
        <v>-2683.0408900000002</v>
      </c>
      <c r="C303" s="417">
        <v>-7.0000000000000007E-5</v>
      </c>
      <c r="D303" s="417">
        <v>0</v>
      </c>
      <c r="E303" s="417">
        <v>0</v>
      </c>
      <c r="F303" s="417">
        <v>-2683.0409599999998</v>
      </c>
    </row>
    <row r="304" spans="1:6" ht="15.75" customHeight="1">
      <c r="A304" s="54" t="s">
        <v>276</v>
      </c>
      <c r="B304" s="417">
        <v>-2571.28008</v>
      </c>
      <c r="C304" s="417">
        <v>-87.453159999999997</v>
      </c>
      <c r="D304" s="417">
        <v>0</v>
      </c>
      <c r="E304" s="417">
        <v>0</v>
      </c>
      <c r="F304" s="417">
        <v>-2658.73324</v>
      </c>
    </row>
    <row r="305" spans="1:6" ht="15.75" customHeight="1">
      <c r="A305" s="54" t="s">
        <v>277</v>
      </c>
      <c r="B305" s="417">
        <v>-6330.0691299999999</v>
      </c>
      <c r="C305" s="417">
        <v>0</v>
      </c>
      <c r="D305" s="417">
        <v>0</v>
      </c>
      <c r="E305" s="417">
        <v>0</v>
      </c>
      <c r="F305" s="417">
        <v>-6330.0691299999999</v>
      </c>
    </row>
    <row r="306" spans="1:6" ht="15.75" customHeight="1">
      <c r="A306" s="54" t="s">
        <v>278</v>
      </c>
      <c r="B306" s="417">
        <v>-1759.3101799999999</v>
      </c>
      <c r="C306" s="417">
        <v>-20.58</v>
      </c>
      <c r="D306" s="417">
        <v>0</v>
      </c>
      <c r="E306" s="417">
        <v>0</v>
      </c>
      <c r="F306" s="417">
        <v>-1779.8901799999999</v>
      </c>
    </row>
    <row r="307" spans="1:6" ht="15.75" customHeight="1" thickBot="1">
      <c r="A307" s="54" t="s">
        <v>279</v>
      </c>
      <c r="B307" s="417">
        <v>-15104.838109999999</v>
      </c>
      <c r="C307" s="417">
        <v>-4246.4571100000003</v>
      </c>
      <c r="D307" s="417">
        <v>0</v>
      </c>
      <c r="E307" s="417">
        <v>0</v>
      </c>
      <c r="F307" s="417">
        <v>-19351.29522</v>
      </c>
    </row>
    <row r="308" spans="1:6" ht="15.75" customHeight="1" thickTop="1" thickBot="1">
      <c r="A308" s="702" t="s">
        <v>280</v>
      </c>
      <c r="B308" s="686">
        <v>5342.1392800000003</v>
      </c>
      <c r="C308" s="686">
        <v>320.74642999999998</v>
      </c>
      <c r="D308" s="686">
        <v>0</v>
      </c>
      <c r="E308" s="686">
        <v>30.485799999999998</v>
      </c>
      <c r="F308" s="686">
        <v>5693.3715099999999</v>
      </c>
    </row>
    <row r="309" spans="1:6" ht="15.75" customHeight="1" thickTop="1">
      <c r="A309" s="236" t="s">
        <v>281</v>
      </c>
      <c r="B309" s="417">
        <v>0</v>
      </c>
      <c r="C309" s="417">
        <v>-1.593E-2</v>
      </c>
      <c r="D309" s="417">
        <v>0</v>
      </c>
      <c r="E309" s="417">
        <v>12.768469999999999</v>
      </c>
      <c r="F309" s="417">
        <v>12.752540000000002</v>
      </c>
    </row>
    <row r="310" spans="1:6" ht="15.75" customHeight="1">
      <c r="A310" s="388" t="s">
        <v>282</v>
      </c>
      <c r="B310" s="417">
        <v>0</v>
      </c>
      <c r="C310" s="417">
        <v>-1.593E-2</v>
      </c>
      <c r="D310" s="417">
        <v>0</v>
      </c>
      <c r="E310" s="417">
        <v>0</v>
      </c>
      <c r="F310" s="417">
        <v>-1.593E-2</v>
      </c>
    </row>
    <row r="311" spans="1:6" ht="15.75" customHeight="1">
      <c r="A311" s="388" t="s">
        <v>283</v>
      </c>
      <c r="B311" s="417">
        <v>0</v>
      </c>
      <c r="C311" s="417">
        <v>0</v>
      </c>
      <c r="D311" s="417">
        <v>0</v>
      </c>
      <c r="E311" s="417">
        <v>12.768469999999999</v>
      </c>
      <c r="F311" s="417">
        <v>12.768469999999999</v>
      </c>
    </row>
    <row r="312" spans="1:6" ht="15.75" customHeight="1">
      <c r="A312" s="236" t="s">
        <v>284</v>
      </c>
      <c r="B312" s="417">
        <v>0</v>
      </c>
      <c r="C312" s="417">
        <v>1.2119999999999999E-2</v>
      </c>
      <c r="D312" s="417">
        <v>0</v>
      </c>
      <c r="E312" s="417">
        <v>-0.36381999999999998</v>
      </c>
      <c r="F312" s="417">
        <v>-0.35170000000000001</v>
      </c>
    </row>
    <row r="313" spans="1:6" ht="15.75" customHeight="1">
      <c r="A313" s="388" t="s">
        <v>285</v>
      </c>
      <c r="B313" s="417">
        <v>0</v>
      </c>
      <c r="C313" s="417">
        <v>1.2119999999999999E-2</v>
      </c>
      <c r="D313" s="417">
        <v>0</v>
      </c>
      <c r="E313" s="417">
        <v>0</v>
      </c>
      <c r="F313" s="417">
        <v>1.2119999999999999E-2</v>
      </c>
    </row>
    <row r="314" spans="1:6" ht="15.75" customHeight="1" thickBot="1">
      <c r="A314" s="388" t="s">
        <v>286</v>
      </c>
      <c r="B314" s="417">
        <v>0</v>
      </c>
      <c r="C314" s="417">
        <v>0</v>
      </c>
      <c r="D314" s="417">
        <v>0</v>
      </c>
      <c r="E314" s="417">
        <v>-0.36381999999999998</v>
      </c>
      <c r="F314" s="417">
        <v>-0.36381999999999998</v>
      </c>
    </row>
    <row r="315" spans="1:6" ht="15.75" customHeight="1" thickTop="1" thickBot="1">
      <c r="A315" s="702" t="s">
        <v>287</v>
      </c>
      <c r="B315" s="686">
        <v>5342.1392800000003</v>
      </c>
      <c r="C315" s="686">
        <v>320.74261999999999</v>
      </c>
      <c r="D315" s="686">
        <v>0</v>
      </c>
      <c r="E315" s="686">
        <v>42.890449999999994</v>
      </c>
      <c r="F315" s="686">
        <v>5705.7723499999993</v>
      </c>
    </row>
    <row r="316" spans="1:6" ht="15.75" customHeight="1" thickTop="1" thickBot="1">
      <c r="A316" s="54" t="s">
        <v>288</v>
      </c>
      <c r="B316" s="417">
        <v>5.7265899999999998</v>
      </c>
      <c r="C316" s="417">
        <v>0</v>
      </c>
      <c r="D316" s="417">
        <v>0</v>
      </c>
      <c r="E316" s="417">
        <v>0</v>
      </c>
      <c r="F316" s="417">
        <v>5.7265899999999998</v>
      </c>
    </row>
    <row r="317" spans="1:6" ht="15.75" customHeight="1" thickTop="1" thickBot="1">
      <c r="A317" s="702" t="s">
        <v>289</v>
      </c>
      <c r="B317" s="686">
        <v>5347.8658700000005</v>
      </c>
      <c r="C317" s="686">
        <v>320.74261999999999</v>
      </c>
      <c r="D317" s="686">
        <v>0</v>
      </c>
      <c r="E317" s="686">
        <v>42.890449999999994</v>
      </c>
      <c r="F317" s="686">
        <v>5711.4989400000004</v>
      </c>
    </row>
    <row r="318" spans="1:6" ht="15.75" customHeight="1" thickTop="1" thickBot="1">
      <c r="A318" s="388" t="s">
        <v>290</v>
      </c>
      <c r="B318" s="417">
        <v>-2624.4931800000004</v>
      </c>
      <c r="C318" s="417">
        <v>-240.55635000000001</v>
      </c>
      <c r="D318" s="417">
        <v>0</v>
      </c>
      <c r="E318" s="417">
        <v>0</v>
      </c>
      <c r="F318" s="417">
        <v>-2865.0495299999998</v>
      </c>
    </row>
    <row r="319" spans="1:6" ht="15.75" customHeight="1" thickTop="1" thickBot="1">
      <c r="A319" s="271" t="s">
        <v>291</v>
      </c>
      <c r="B319" s="686">
        <v>2723.3726900000001</v>
      </c>
      <c r="C319" s="686">
        <v>80.186270000000007</v>
      </c>
      <c r="D319" s="686">
        <v>0</v>
      </c>
      <c r="E319" s="686">
        <v>42.890449999999994</v>
      </c>
      <c r="F319" s="686">
        <v>2846.4494100000002</v>
      </c>
    </row>
    <row r="320" spans="1:6" ht="15.75" customHeight="1" thickTop="1" thickBot="1">
      <c r="A320" s="388" t="s">
        <v>292</v>
      </c>
      <c r="B320" s="417">
        <v>0</v>
      </c>
      <c r="C320" s="417">
        <v>0</v>
      </c>
      <c r="D320" s="417">
        <v>0</v>
      </c>
      <c r="E320" s="417">
        <v>0</v>
      </c>
      <c r="F320" s="417">
        <v>0</v>
      </c>
    </row>
    <row r="321" spans="1:6" ht="15.75" customHeight="1" thickTop="1" thickBot="1">
      <c r="A321" s="702" t="s">
        <v>293</v>
      </c>
      <c r="B321" s="686">
        <v>2723.3726900000001</v>
      </c>
      <c r="C321" s="686">
        <v>80.186270000000007</v>
      </c>
      <c r="D321" s="686">
        <v>0</v>
      </c>
      <c r="E321" s="686">
        <v>42.890449999999994</v>
      </c>
      <c r="F321" s="686">
        <v>2846.4494100000002</v>
      </c>
    </row>
    <row r="322" spans="1:6" ht="15.75" customHeight="1" thickTop="1" thickBot="1">
      <c r="A322" s="236" t="s">
        <v>294</v>
      </c>
      <c r="B322" s="417">
        <v>-128.768</v>
      </c>
      <c r="C322" s="417">
        <v>0</v>
      </c>
      <c r="D322" s="417">
        <v>0</v>
      </c>
      <c r="E322" s="417">
        <v>0</v>
      </c>
      <c r="F322" s="417">
        <v>-128.768</v>
      </c>
    </row>
    <row r="323" spans="1:6" ht="15.75" customHeight="1" thickTop="1" thickBot="1">
      <c r="A323" s="702" t="s">
        <v>295</v>
      </c>
      <c r="B323" s="849">
        <v>2594.6046900000001</v>
      </c>
      <c r="C323" s="849">
        <v>80.186270000000007</v>
      </c>
      <c r="D323" s="849">
        <v>0</v>
      </c>
      <c r="E323" s="849">
        <v>42.890449999999994</v>
      </c>
      <c r="F323" s="849">
        <v>2717.6814100000001</v>
      </c>
    </row>
    <row r="324" spans="1:6" ht="16.5" thickTop="1">
      <c r="A324" s="47"/>
    </row>
    <row r="325" spans="1:6" ht="15.75">
      <c r="A325" s="47"/>
    </row>
    <row r="326" spans="1:6" ht="15.75">
      <c r="A326" s="47"/>
    </row>
    <row r="327" spans="1:6" ht="15.75">
      <c r="A327" s="47"/>
    </row>
    <row r="328" spans="1:6" ht="15.75">
      <c r="A328" s="47"/>
    </row>
    <row r="329" spans="1:6" ht="15.75">
      <c r="A329" s="47"/>
    </row>
    <row r="330" spans="1:6" ht="15.75">
      <c r="A330" s="47"/>
    </row>
    <row r="331" spans="1:6" ht="15.75">
      <c r="A331" s="47"/>
    </row>
    <row r="332" spans="1:6" ht="15.75">
      <c r="A332" s="47"/>
    </row>
    <row r="333" spans="1:6" ht="15.75">
      <c r="A333" s="47"/>
    </row>
    <row r="334" spans="1:6" ht="15.75">
      <c r="A334" s="47"/>
    </row>
    <row r="335" spans="1:6" ht="15.75">
      <c r="A335" s="47"/>
    </row>
    <row r="336" spans="1:6"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row r="650" spans="1:1" ht="15.75">
      <c r="A650" s="47"/>
    </row>
    <row r="651" spans="1:1" ht="15.75">
      <c r="A651" s="47"/>
    </row>
    <row r="652" spans="1:1" ht="15.75">
      <c r="A652" s="47"/>
    </row>
    <row r="653" spans="1:1" ht="15.75">
      <c r="A653" s="47"/>
    </row>
    <row r="654" spans="1:1" ht="15.75">
      <c r="A654" s="47"/>
    </row>
    <row r="655" spans="1:1" ht="15.75">
      <c r="A655" s="47"/>
    </row>
    <row r="656" spans="1:1" ht="15.75">
      <c r="A656" s="47"/>
    </row>
    <row r="657" spans="1:1" ht="15.75">
      <c r="A657" s="47"/>
    </row>
  </sheetData>
  <mergeCells count="4">
    <mergeCell ref="A2:F2"/>
    <mergeCell ref="A3:F3"/>
    <mergeCell ref="A4:F4"/>
    <mergeCell ref="A5:F5"/>
  </mergeCells>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E656"/>
  <sheetViews>
    <sheetView showGridLines="0" workbookViewId="0">
      <selection activeCell="I24" sqref="I24"/>
    </sheetView>
  </sheetViews>
  <sheetFormatPr baseColWidth="10" defaultRowHeight="15"/>
  <cols>
    <col min="1" max="1" width="79.28515625" style="49" customWidth="1"/>
    <col min="2" max="3" width="9.85546875" style="48" customWidth="1"/>
    <col min="4" max="4" width="16.7109375" style="48" customWidth="1"/>
    <col min="5" max="5" width="2.140625" style="720" customWidth="1"/>
    <col min="6" max="256" width="11.42578125" style="970"/>
    <col min="257" max="257" width="79.28515625" style="970" customWidth="1"/>
    <col min="258" max="259" width="9.85546875" style="970" customWidth="1"/>
    <col min="260" max="260" width="16.7109375" style="970" customWidth="1"/>
    <col min="261" max="261" width="2.140625" style="970" customWidth="1"/>
    <col min="262" max="512" width="11.42578125" style="970"/>
    <col min="513" max="513" width="79.28515625" style="970" customWidth="1"/>
    <col min="514" max="515" width="9.85546875" style="970" customWidth="1"/>
    <col min="516" max="516" width="16.7109375" style="970" customWidth="1"/>
    <col min="517" max="517" width="2.140625" style="970" customWidth="1"/>
    <col min="518" max="768" width="11.42578125" style="970"/>
    <col min="769" max="769" width="79.28515625" style="970" customWidth="1"/>
    <col min="770" max="771" width="9.85546875" style="970" customWidth="1"/>
    <col min="772" max="772" width="16.7109375" style="970" customWidth="1"/>
    <col min="773" max="773" width="2.140625" style="970" customWidth="1"/>
    <col min="774" max="1024" width="11.42578125" style="970"/>
    <col min="1025" max="1025" width="79.28515625" style="970" customWidth="1"/>
    <col min="1026" max="1027" width="9.85546875" style="970" customWidth="1"/>
    <col min="1028" max="1028" width="16.7109375" style="970" customWidth="1"/>
    <col min="1029" max="1029" width="2.140625" style="970" customWidth="1"/>
    <col min="1030" max="1280" width="11.42578125" style="970"/>
    <col min="1281" max="1281" width="79.28515625" style="970" customWidth="1"/>
    <col min="1282" max="1283" width="9.85546875" style="970" customWidth="1"/>
    <col min="1284" max="1284" width="16.7109375" style="970" customWidth="1"/>
    <col min="1285" max="1285" width="2.140625" style="970" customWidth="1"/>
    <col min="1286" max="1536" width="11.42578125" style="970"/>
    <col min="1537" max="1537" width="79.28515625" style="970" customWidth="1"/>
    <col min="1538" max="1539" width="9.85546875" style="970" customWidth="1"/>
    <col min="1540" max="1540" width="16.7109375" style="970" customWidth="1"/>
    <col min="1541" max="1541" width="2.140625" style="970" customWidth="1"/>
    <col min="1542" max="1792" width="11.42578125" style="970"/>
    <col min="1793" max="1793" width="79.28515625" style="970" customWidth="1"/>
    <col min="1794" max="1795" width="9.85546875" style="970" customWidth="1"/>
    <col min="1796" max="1796" width="16.7109375" style="970" customWidth="1"/>
    <col min="1797" max="1797" width="2.140625" style="970" customWidth="1"/>
    <col min="1798" max="2048" width="11.42578125" style="970"/>
    <col min="2049" max="2049" width="79.28515625" style="970" customWidth="1"/>
    <col min="2050" max="2051" width="9.85546875" style="970" customWidth="1"/>
    <col min="2052" max="2052" width="16.7109375" style="970" customWidth="1"/>
    <col min="2053" max="2053" width="2.140625" style="970" customWidth="1"/>
    <col min="2054" max="2304" width="11.42578125" style="970"/>
    <col min="2305" max="2305" width="79.28515625" style="970" customWidth="1"/>
    <col min="2306" max="2307" width="9.85546875" style="970" customWidth="1"/>
    <col min="2308" max="2308" width="16.7109375" style="970" customWidth="1"/>
    <col min="2309" max="2309" width="2.140625" style="970" customWidth="1"/>
    <col min="2310" max="2560" width="11.42578125" style="970"/>
    <col min="2561" max="2561" width="79.28515625" style="970" customWidth="1"/>
    <col min="2562" max="2563" width="9.85546875" style="970" customWidth="1"/>
    <col min="2564" max="2564" width="16.7109375" style="970" customWidth="1"/>
    <col min="2565" max="2565" width="2.140625" style="970" customWidth="1"/>
    <col min="2566" max="2816" width="11.42578125" style="970"/>
    <col min="2817" max="2817" width="79.28515625" style="970" customWidth="1"/>
    <col min="2818" max="2819" width="9.85546875" style="970" customWidth="1"/>
    <col min="2820" max="2820" width="16.7109375" style="970" customWidth="1"/>
    <col min="2821" max="2821" width="2.140625" style="970" customWidth="1"/>
    <col min="2822" max="3072" width="11.42578125" style="970"/>
    <col min="3073" max="3073" width="79.28515625" style="970" customWidth="1"/>
    <col min="3074" max="3075" width="9.85546875" style="970" customWidth="1"/>
    <col min="3076" max="3076" width="16.7109375" style="970" customWidth="1"/>
    <col min="3077" max="3077" width="2.140625" style="970" customWidth="1"/>
    <col min="3078" max="3328" width="11.42578125" style="970"/>
    <col min="3329" max="3329" width="79.28515625" style="970" customWidth="1"/>
    <col min="3330" max="3331" width="9.85546875" style="970" customWidth="1"/>
    <col min="3332" max="3332" width="16.7109375" style="970" customWidth="1"/>
    <col min="3333" max="3333" width="2.140625" style="970" customWidth="1"/>
    <col min="3334" max="3584" width="11.42578125" style="970"/>
    <col min="3585" max="3585" width="79.28515625" style="970" customWidth="1"/>
    <col min="3586" max="3587" width="9.85546875" style="970" customWidth="1"/>
    <col min="3588" max="3588" width="16.7109375" style="970" customWidth="1"/>
    <col min="3589" max="3589" width="2.140625" style="970" customWidth="1"/>
    <col min="3590" max="3840" width="11.42578125" style="970"/>
    <col min="3841" max="3841" width="79.28515625" style="970" customWidth="1"/>
    <col min="3842" max="3843" width="9.85546875" style="970" customWidth="1"/>
    <col min="3844" max="3844" width="16.7109375" style="970" customWidth="1"/>
    <col min="3845" max="3845" width="2.140625" style="970" customWidth="1"/>
    <col min="3846" max="4096" width="11.42578125" style="970"/>
    <col min="4097" max="4097" width="79.28515625" style="970" customWidth="1"/>
    <col min="4098" max="4099" width="9.85546875" style="970" customWidth="1"/>
    <col min="4100" max="4100" width="16.7109375" style="970" customWidth="1"/>
    <col min="4101" max="4101" width="2.140625" style="970" customWidth="1"/>
    <col min="4102" max="4352" width="11.42578125" style="970"/>
    <col min="4353" max="4353" width="79.28515625" style="970" customWidth="1"/>
    <col min="4354" max="4355" width="9.85546875" style="970" customWidth="1"/>
    <col min="4356" max="4356" width="16.7109375" style="970" customWidth="1"/>
    <col min="4357" max="4357" width="2.140625" style="970" customWidth="1"/>
    <col min="4358" max="4608" width="11.42578125" style="970"/>
    <col min="4609" max="4609" width="79.28515625" style="970" customWidth="1"/>
    <col min="4610" max="4611" width="9.85546875" style="970" customWidth="1"/>
    <col min="4612" max="4612" width="16.7109375" style="970" customWidth="1"/>
    <col min="4613" max="4613" width="2.140625" style="970" customWidth="1"/>
    <col min="4614" max="4864" width="11.42578125" style="970"/>
    <col min="4865" max="4865" width="79.28515625" style="970" customWidth="1"/>
    <col min="4866" max="4867" width="9.85546875" style="970" customWidth="1"/>
    <col min="4868" max="4868" width="16.7109375" style="970" customWidth="1"/>
    <col min="4869" max="4869" width="2.140625" style="970" customWidth="1"/>
    <col min="4870" max="5120" width="11.42578125" style="970"/>
    <col min="5121" max="5121" width="79.28515625" style="970" customWidth="1"/>
    <col min="5122" max="5123" width="9.85546875" style="970" customWidth="1"/>
    <col min="5124" max="5124" width="16.7109375" style="970" customWidth="1"/>
    <col min="5125" max="5125" width="2.140625" style="970" customWidth="1"/>
    <col min="5126" max="5376" width="11.42578125" style="970"/>
    <col min="5377" max="5377" width="79.28515625" style="970" customWidth="1"/>
    <col min="5378" max="5379" width="9.85546875" style="970" customWidth="1"/>
    <col min="5380" max="5380" width="16.7109375" style="970" customWidth="1"/>
    <col min="5381" max="5381" width="2.140625" style="970" customWidth="1"/>
    <col min="5382" max="5632" width="11.42578125" style="970"/>
    <col min="5633" max="5633" width="79.28515625" style="970" customWidth="1"/>
    <col min="5634" max="5635" width="9.85546875" style="970" customWidth="1"/>
    <col min="5636" max="5636" width="16.7109375" style="970" customWidth="1"/>
    <col min="5637" max="5637" width="2.140625" style="970" customWidth="1"/>
    <col min="5638" max="5888" width="11.42578125" style="970"/>
    <col min="5889" max="5889" width="79.28515625" style="970" customWidth="1"/>
    <col min="5890" max="5891" width="9.85546875" style="970" customWidth="1"/>
    <col min="5892" max="5892" width="16.7109375" style="970" customWidth="1"/>
    <col min="5893" max="5893" width="2.140625" style="970" customWidth="1"/>
    <col min="5894" max="6144" width="11.42578125" style="970"/>
    <col min="6145" max="6145" width="79.28515625" style="970" customWidth="1"/>
    <col min="6146" max="6147" width="9.85546875" style="970" customWidth="1"/>
    <col min="6148" max="6148" width="16.7109375" style="970" customWidth="1"/>
    <col min="6149" max="6149" width="2.140625" style="970" customWidth="1"/>
    <col min="6150" max="6400" width="11.42578125" style="970"/>
    <col min="6401" max="6401" width="79.28515625" style="970" customWidth="1"/>
    <col min="6402" max="6403" width="9.85546875" style="970" customWidth="1"/>
    <col min="6404" max="6404" width="16.7109375" style="970" customWidth="1"/>
    <col min="6405" max="6405" width="2.140625" style="970" customWidth="1"/>
    <col min="6406" max="6656" width="11.42578125" style="970"/>
    <col min="6657" max="6657" width="79.28515625" style="970" customWidth="1"/>
    <col min="6658" max="6659" width="9.85546875" style="970" customWidth="1"/>
    <col min="6660" max="6660" width="16.7109375" style="970" customWidth="1"/>
    <col min="6661" max="6661" width="2.140625" style="970" customWidth="1"/>
    <col min="6662" max="6912" width="11.42578125" style="970"/>
    <col min="6913" max="6913" width="79.28515625" style="970" customWidth="1"/>
    <col min="6914" max="6915" width="9.85546875" style="970" customWidth="1"/>
    <col min="6916" max="6916" width="16.7109375" style="970" customWidth="1"/>
    <col min="6917" max="6917" width="2.140625" style="970" customWidth="1"/>
    <col min="6918" max="7168" width="11.42578125" style="970"/>
    <col min="7169" max="7169" width="79.28515625" style="970" customWidth="1"/>
    <col min="7170" max="7171" width="9.85546875" style="970" customWidth="1"/>
    <col min="7172" max="7172" width="16.7109375" style="970" customWidth="1"/>
    <col min="7173" max="7173" width="2.140625" style="970" customWidth="1"/>
    <col min="7174" max="7424" width="11.42578125" style="970"/>
    <col min="7425" max="7425" width="79.28515625" style="970" customWidth="1"/>
    <col min="7426" max="7427" width="9.85546875" style="970" customWidth="1"/>
    <col min="7428" max="7428" width="16.7109375" style="970" customWidth="1"/>
    <col min="7429" max="7429" width="2.140625" style="970" customWidth="1"/>
    <col min="7430" max="7680" width="11.42578125" style="970"/>
    <col min="7681" max="7681" width="79.28515625" style="970" customWidth="1"/>
    <col min="7682" max="7683" width="9.85546875" style="970" customWidth="1"/>
    <col min="7684" max="7684" width="16.7109375" style="970" customWidth="1"/>
    <col min="7685" max="7685" width="2.140625" style="970" customWidth="1"/>
    <col min="7686" max="7936" width="11.42578125" style="970"/>
    <col min="7937" max="7937" width="79.28515625" style="970" customWidth="1"/>
    <col min="7938" max="7939" width="9.85546875" style="970" customWidth="1"/>
    <col min="7940" max="7940" width="16.7109375" style="970" customWidth="1"/>
    <col min="7941" max="7941" width="2.140625" style="970" customWidth="1"/>
    <col min="7942" max="8192" width="11.42578125" style="970"/>
    <col min="8193" max="8193" width="79.28515625" style="970" customWidth="1"/>
    <col min="8194" max="8195" width="9.85546875" style="970" customWidth="1"/>
    <col min="8196" max="8196" width="16.7109375" style="970" customWidth="1"/>
    <col min="8197" max="8197" width="2.140625" style="970" customWidth="1"/>
    <col min="8198" max="8448" width="11.42578125" style="970"/>
    <col min="8449" max="8449" width="79.28515625" style="970" customWidth="1"/>
    <col min="8450" max="8451" width="9.85546875" style="970" customWidth="1"/>
    <col min="8452" max="8452" width="16.7109375" style="970" customWidth="1"/>
    <col min="8453" max="8453" width="2.140625" style="970" customWidth="1"/>
    <col min="8454" max="8704" width="11.42578125" style="970"/>
    <col min="8705" max="8705" width="79.28515625" style="970" customWidth="1"/>
    <col min="8706" max="8707" width="9.85546875" style="970" customWidth="1"/>
    <col min="8708" max="8708" width="16.7109375" style="970" customWidth="1"/>
    <col min="8709" max="8709" width="2.140625" style="970" customWidth="1"/>
    <col min="8710" max="8960" width="11.42578125" style="970"/>
    <col min="8961" max="8961" width="79.28515625" style="970" customWidth="1"/>
    <col min="8962" max="8963" width="9.85546875" style="970" customWidth="1"/>
    <col min="8964" max="8964" width="16.7109375" style="970" customWidth="1"/>
    <col min="8965" max="8965" width="2.140625" style="970" customWidth="1"/>
    <col min="8966" max="9216" width="11.42578125" style="970"/>
    <col min="9217" max="9217" width="79.28515625" style="970" customWidth="1"/>
    <col min="9218" max="9219" width="9.85546875" style="970" customWidth="1"/>
    <col min="9220" max="9220" width="16.7109375" style="970" customWidth="1"/>
    <col min="9221" max="9221" width="2.140625" style="970" customWidth="1"/>
    <col min="9222" max="9472" width="11.42578125" style="970"/>
    <col min="9473" max="9473" width="79.28515625" style="970" customWidth="1"/>
    <col min="9474" max="9475" width="9.85546875" style="970" customWidth="1"/>
    <col min="9476" max="9476" width="16.7109375" style="970" customWidth="1"/>
    <col min="9477" max="9477" width="2.140625" style="970" customWidth="1"/>
    <col min="9478" max="9728" width="11.42578125" style="970"/>
    <col min="9729" max="9729" width="79.28515625" style="970" customWidth="1"/>
    <col min="9730" max="9731" width="9.85546875" style="970" customWidth="1"/>
    <col min="9732" max="9732" width="16.7109375" style="970" customWidth="1"/>
    <col min="9733" max="9733" width="2.140625" style="970" customWidth="1"/>
    <col min="9734" max="9984" width="11.42578125" style="970"/>
    <col min="9985" max="9985" width="79.28515625" style="970" customWidth="1"/>
    <col min="9986" max="9987" width="9.85546875" style="970" customWidth="1"/>
    <col min="9988" max="9988" width="16.7109375" style="970" customWidth="1"/>
    <col min="9989" max="9989" width="2.140625" style="970" customWidth="1"/>
    <col min="9990" max="10240" width="11.42578125" style="970"/>
    <col min="10241" max="10241" width="79.28515625" style="970" customWidth="1"/>
    <col min="10242" max="10243" width="9.85546875" style="970" customWidth="1"/>
    <col min="10244" max="10244" width="16.7109375" style="970" customWidth="1"/>
    <col min="10245" max="10245" width="2.140625" style="970" customWidth="1"/>
    <col min="10246" max="10496" width="11.42578125" style="970"/>
    <col min="10497" max="10497" width="79.28515625" style="970" customWidth="1"/>
    <col min="10498" max="10499" width="9.85546875" style="970" customWidth="1"/>
    <col min="10500" max="10500" width="16.7109375" style="970" customWidth="1"/>
    <col min="10501" max="10501" width="2.140625" style="970" customWidth="1"/>
    <col min="10502" max="10752" width="11.42578125" style="970"/>
    <col min="10753" max="10753" width="79.28515625" style="970" customWidth="1"/>
    <col min="10754" max="10755" width="9.85546875" style="970" customWidth="1"/>
    <col min="10756" max="10756" width="16.7109375" style="970" customWidth="1"/>
    <col min="10757" max="10757" width="2.140625" style="970" customWidth="1"/>
    <col min="10758" max="11008" width="11.42578125" style="970"/>
    <col min="11009" max="11009" width="79.28515625" style="970" customWidth="1"/>
    <col min="11010" max="11011" width="9.85546875" style="970" customWidth="1"/>
    <col min="11012" max="11012" width="16.7109375" style="970" customWidth="1"/>
    <col min="11013" max="11013" width="2.140625" style="970" customWidth="1"/>
    <col min="11014" max="11264" width="11.42578125" style="970"/>
    <col min="11265" max="11265" width="79.28515625" style="970" customWidth="1"/>
    <col min="11266" max="11267" width="9.85546875" style="970" customWidth="1"/>
    <col min="11268" max="11268" width="16.7109375" style="970" customWidth="1"/>
    <col min="11269" max="11269" width="2.140625" style="970" customWidth="1"/>
    <col min="11270" max="11520" width="11.42578125" style="970"/>
    <col min="11521" max="11521" width="79.28515625" style="970" customWidth="1"/>
    <col min="11522" max="11523" width="9.85546875" style="970" customWidth="1"/>
    <col min="11524" max="11524" width="16.7109375" style="970" customWidth="1"/>
    <col min="11525" max="11525" width="2.140625" style="970" customWidth="1"/>
    <col min="11526" max="11776" width="11.42578125" style="970"/>
    <col min="11777" max="11777" width="79.28515625" style="970" customWidth="1"/>
    <col min="11778" max="11779" width="9.85546875" style="970" customWidth="1"/>
    <col min="11780" max="11780" width="16.7109375" style="970" customWidth="1"/>
    <col min="11781" max="11781" width="2.140625" style="970" customWidth="1"/>
    <col min="11782" max="12032" width="11.42578125" style="970"/>
    <col min="12033" max="12033" width="79.28515625" style="970" customWidth="1"/>
    <col min="12034" max="12035" width="9.85546875" style="970" customWidth="1"/>
    <col min="12036" max="12036" width="16.7109375" style="970" customWidth="1"/>
    <col min="12037" max="12037" width="2.140625" style="970" customWidth="1"/>
    <col min="12038" max="12288" width="11.42578125" style="970"/>
    <col min="12289" max="12289" width="79.28515625" style="970" customWidth="1"/>
    <col min="12290" max="12291" width="9.85546875" style="970" customWidth="1"/>
    <col min="12292" max="12292" width="16.7109375" style="970" customWidth="1"/>
    <col min="12293" max="12293" width="2.140625" style="970" customWidth="1"/>
    <col min="12294" max="12544" width="11.42578125" style="970"/>
    <col min="12545" max="12545" width="79.28515625" style="970" customWidth="1"/>
    <col min="12546" max="12547" width="9.85546875" style="970" customWidth="1"/>
    <col min="12548" max="12548" width="16.7109375" style="970" customWidth="1"/>
    <col min="12549" max="12549" width="2.140625" style="970" customWidth="1"/>
    <col min="12550" max="12800" width="11.42578125" style="970"/>
    <col min="12801" max="12801" width="79.28515625" style="970" customWidth="1"/>
    <col min="12802" max="12803" width="9.85546875" style="970" customWidth="1"/>
    <col min="12804" max="12804" width="16.7109375" style="970" customWidth="1"/>
    <col min="12805" max="12805" width="2.140625" style="970" customWidth="1"/>
    <col min="12806" max="13056" width="11.42578125" style="970"/>
    <col min="13057" max="13057" width="79.28515625" style="970" customWidth="1"/>
    <col min="13058" max="13059" width="9.85546875" style="970" customWidth="1"/>
    <col min="13060" max="13060" width="16.7109375" style="970" customWidth="1"/>
    <col min="13061" max="13061" width="2.140625" style="970" customWidth="1"/>
    <col min="13062" max="13312" width="11.42578125" style="970"/>
    <col min="13313" max="13313" width="79.28515625" style="970" customWidth="1"/>
    <col min="13314" max="13315" width="9.85546875" style="970" customWidth="1"/>
    <col min="13316" max="13316" width="16.7109375" style="970" customWidth="1"/>
    <col min="13317" max="13317" width="2.140625" style="970" customWidth="1"/>
    <col min="13318" max="13568" width="11.42578125" style="970"/>
    <col min="13569" max="13569" width="79.28515625" style="970" customWidth="1"/>
    <col min="13570" max="13571" width="9.85546875" style="970" customWidth="1"/>
    <col min="13572" max="13572" width="16.7109375" style="970" customWidth="1"/>
    <col min="13573" max="13573" width="2.140625" style="970" customWidth="1"/>
    <col min="13574" max="13824" width="11.42578125" style="970"/>
    <col min="13825" max="13825" width="79.28515625" style="970" customWidth="1"/>
    <col min="13826" max="13827" width="9.85546875" style="970" customWidth="1"/>
    <col min="13828" max="13828" width="16.7109375" style="970" customWidth="1"/>
    <col min="13829" max="13829" width="2.140625" style="970" customWidth="1"/>
    <col min="13830" max="14080" width="11.42578125" style="970"/>
    <col min="14081" max="14081" width="79.28515625" style="970" customWidth="1"/>
    <col min="14082" max="14083" width="9.85546875" style="970" customWidth="1"/>
    <col min="14084" max="14084" width="16.7109375" style="970" customWidth="1"/>
    <col min="14085" max="14085" width="2.140625" style="970" customWidth="1"/>
    <col min="14086" max="14336" width="11.42578125" style="970"/>
    <col min="14337" max="14337" width="79.28515625" style="970" customWidth="1"/>
    <col min="14338" max="14339" width="9.85546875" style="970" customWidth="1"/>
    <col min="14340" max="14340" width="16.7109375" style="970" customWidth="1"/>
    <col min="14341" max="14341" width="2.140625" style="970" customWidth="1"/>
    <col min="14342" max="14592" width="11.42578125" style="970"/>
    <col min="14593" max="14593" width="79.28515625" style="970" customWidth="1"/>
    <col min="14594" max="14595" width="9.85546875" style="970" customWidth="1"/>
    <col min="14596" max="14596" width="16.7109375" style="970" customWidth="1"/>
    <col min="14597" max="14597" width="2.140625" style="970" customWidth="1"/>
    <col min="14598" max="14848" width="11.42578125" style="970"/>
    <col min="14849" max="14849" width="79.28515625" style="970" customWidth="1"/>
    <col min="14850" max="14851" width="9.85546875" style="970" customWidth="1"/>
    <col min="14852" max="14852" width="16.7109375" style="970" customWidth="1"/>
    <col min="14853" max="14853" width="2.140625" style="970" customWidth="1"/>
    <col min="14854" max="15104" width="11.42578125" style="970"/>
    <col min="15105" max="15105" width="79.28515625" style="970" customWidth="1"/>
    <col min="15106" max="15107" width="9.85546875" style="970" customWidth="1"/>
    <col min="15108" max="15108" width="16.7109375" style="970" customWidth="1"/>
    <col min="15109" max="15109" width="2.140625" style="970" customWidth="1"/>
    <col min="15110" max="15360" width="11.42578125" style="970"/>
    <col min="15361" max="15361" width="79.28515625" style="970" customWidth="1"/>
    <col min="15362" max="15363" width="9.85546875" style="970" customWidth="1"/>
    <col min="15364" max="15364" width="16.7109375" style="970" customWidth="1"/>
    <col min="15365" max="15365" width="2.140625" style="970" customWidth="1"/>
    <col min="15366" max="15616" width="11.42578125" style="970"/>
    <col min="15617" max="15617" width="79.28515625" style="970" customWidth="1"/>
    <col min="15618" max="15619" width="9.85546875" style="970" customWidth="1"/>
    <col min="15620" max="15620" width="16.7109375" style="970" customWidth="1"/>
    <col min="15621" max="15621" width="2.140625" style="970" customWidth="1"/>
    <col min="15622" max="15872" width="11.42578125" style="970"/>
    <col min="15873" max="15873" width="79.28515625" style="970" customWidth="1"/>
    <col min="15874" max="15875" width="9.85546875" style="970" customWidth="1"/>
    <col min="15876" max="15876" width="16.7109375" style="970" customWidth="1"/>
    <col min="15877" max="15877" width="2.140625" style="970" customWidth="1"/>
    <col min="15878" max="16128" width="11.42578125" style="970"/>
    <col min="16129" max="16129" width="79.28515625" style="970" customWidth="1"/>
    <col min="16130" max="16131" width="9.85546875" style="970" customWidth="1"/>
    <col min="16132" max="16132" width="16.7109375" style="970" customWidth="1"/>
    <col min="16133" max="16133" width="2.140625" style="970" customWidth="1"/>
    <col min="16134" max="16384" width="11.42578125" style="970"/>
  </cols>
  <sheetData>
    <row r="1" spans="1:4" s="52" customFormat="1" ht="3.75" customHeight="1">
      <c r="A1" s="50"/>
      <c r="B1" s="771"/>
      <c r="C1" s="771"/>
      <c r="D1" s="771"/>
    </row>
    <row r="2" spans="1:4" s="42" customFormat="1" ht="37.5" customHeight="1">
      <c r="A2" s="1091" t="s">
        <v>1073</v>
      </c>
      <c r="B2" s="1091"/>
      <c r="C2" s="1091"/>
      <c r="D2" s="1091"/>
    </row>
    <row r="3" spans="1:4" s="42" customFormat="1" ht="24.75" customHeight="1">
      <c r="A3" s="1091" t="s">
        <v>1159</v>
      </c>
      <c r="B3" s="1091"/>
      <c r="C3" s="1091"/>
      <c r="D3" s="1091"/>
    </row>
    <row r="4" spans="1:4" s="42" customFormat="1" ht="24.75" customHeight="1">
      <c r="A4" s="1091" t="s">
        <v>1432</v>
      </c>
      <c r="B4" s="1091"/>
      <c r="C4" s="1091"/>
      <c r="D4" s="1091"/>
    </row>
    <row r="5" spans="1:4" s="43" customFormat="1" ht="36" customHeight="1">
      <c r="A5" s="1098" t="s">
        <v>1256</v>
      </c>
      <c r="B5" s="1098"/>
      <c r="C5" s="1098"/>
      <c r="D5" s="1098"/>
    </row>
    <row r="6" spans="1:4" s="970" customFormat="1" ht="6" hidden="1" customHeight="1" thickBot="1">
      <c r="A6" s="378"/>
      <c r="B6" s="850"/>
      <c r="C6" s="850"/>
      <c r="D6" s="850"/>
    </row>
    <row r="7" spans="1:4" s="970" customFormat="1" ht="2.25" customHeight="1" thickBot="1">
      <c r="A7" s="378"/>
      <c r="B7" s="851"/>
      <c r="C7" s="851"/>
      <c r="D7" s="851"/>
    </row>
    <row r="8" spans="1:4" s="970" customFormat="1" ht="21.75" customHeight="1" thickTop="1" thickBot="1">
      <c r="A8" s="690"/>
      <c r="B8" s="755" t="s">
        <v>1077</v>
      </c>
      <c r="C8" s="755" t="s">
        <v>1078</v>
      </c>
      <c r="D8" s="755" t="s">
        <v>309</v>
      </c>
    </row>
    <row r="9" spans="1:4" s="970" customFormat="1" ht="25.5" customHeight="1" thickTop="1" thickBot="1">
      <c r="A9" s="690" t="s">
        <v>7</v>
      </c>
      <c r="B9" s="685">
        <v>3706568.7522199997</v>
      </c>
      <c r="C9" s="685">
        <v>1164579.01505</v>
      </c>
      <c r="D9" s="685">
        <v>4871147.7672700007</v>
      </c>
    </row>
    <row r="10" spans="1:4" s="970" customFormat="1" ht="12" customHeight="1" thickTop="1" thickBot="1">
      <c r="A10" s="691" t="s">
        <v>8</v>
      </c>
      <c r="B10" s="686">
        <v>365346.63107</v>
      </c>
      <c r="C10" s="686">
        <v>167122.37344</v>
      </c>
      <c r="D10" s="686">
        <v>532469.00451</v>
      </c>
    </row>
    <row r="11" spans="1:4" s="970" customFormat="1" ht="9.75" customHeight="1" thickTop="1">
      <c r="A11" s="46" t="s">
        <v>9</v>
      </c>
      <c r="B11" s="417">
        <v>94922.266989999989</v>
      </c>
      <c r="C11" s="417">
        <v>43646.698280000004</v>
      </c>
      <c r="D11" s="417">
        <v>138568.96527000002</v>
      </c>
    </row>
    <row r="12" spans="1:4" s="970" customFormat="1" ht="9.75" customHeight="1">
      <c r="A12" s="46" t="s">
        <v>10</v>
      </c>
      <c r="B12" s="417">
        <v>262330.01874999999</v>
      </c>
      <c r="C12" s="417">
        <v>90558.602150000006</v>
      </c>
      <c r="D12" s="417">
        <v>352888.62089999998</v>
      </c>
    </row>
    <row r="13" spans="1:4" s="970" customFormat="1" ht="9.75" customHeight="1">
      <c r="A13" s="46" t="s">
        <v>11</v>
      </c>
      <c r="B13" s="417">
        <v>6165.2756600000002</v>
      </c>
      <c r="C13" s="417">
        <v>32581.657769999998</v>
      </c>
      <c r="D13" s="417">
        <v>38746.933429999997</v>
      </c>
    </row>
    <row r="14" spans="1:4" s="970" customFormat="1" ht="9.75" customHeight="1">
      <c r="A14" s="46" t="s">
        <v>12</v>
      </c>
      <c r="B14" s="417">
        <v>0</v>
      </c>
      <c r="C14" s="417">
        <v>0</v>
      </c>
      <c r="D14" s="417">
        <v>0</v>
      </c>
    </row>
    <row r="15" spans="1:4" s="970" customFormat="1" ht="9.75" customHeight="1">
      <c r="A15" s="46" t="s">
        <v>13</v>
      </c>
      <c r="B15" s="417">
        <v>1906.1673500000002</v>
      </c>
      <c r="C15" s="417">
        <v>335.41523999999998</v>
      </c>
      <c r="D15" s="417">
        <v>2241.58259</v>
      </c>
    </row>
    <row r="16" spans="1:4" s="970" customFormat="1" ht="9.75" customHeight="1">
      <c r="A16" s="46" t="s">
        <v>14</v>
      </c>
      <c r="B16" s="417">
        <v>22.90232</v>
      </c>
      <c r="C16" s="417">
        <v>0</v>
      </c>
      <c r="D16" s="417">
        <v>22.90232</v>
      </c>
    </row>
    <row r="17" spans="1:4" s="970" customFormat="1" ht="9.75" customHeight="1">
      <c r="A17" s="46" t="s">
        <v>15</v>
      </c>
      <c r="B17" s="417">
        <v>0</v>
      </c>
      <c r="C17" s="417">
        <v>0</v>
      </c>
      <c r="D17" s="417">
        <v>0</v>
      </c>
    </row>
    <row r="18" spans="1:4" s="970" customFormat="1" ht="9.75" customHeight="1" thickBot="1">
      <c r="A18" s="46" t="s">
        <v>16</v>
      </c>
      <c r="B18" s="417">
        <v>0</v>
      </c>
      <c r="C18" s="417">
        <v>0</v>
      </c>
      <c r="D18" s="417">
        <v>0</v>
      </c>
    </row>
    <row r="19" spans="1:4" s="970" customFormat="1" ht="12" customHeight="1" thickTop="1" thickBot="1">
      <c r="A19" s="691" t="s">
        <v>17</v>
      </c>
      <c r="B19" s="686">
        <v>175046.82691999999</v>
      </c>
      <c r="C19" s="686">
        <v>101382.97186000001</v>
      </c>
      <c r="D19" s="686">
        <v>276429.79877999995</v>
      </c>
    </row>
    <row r="20" spans="1:4" s="970" customFormat="1" ht="9.75" customHeight="1" thickTop="1">
      <c r="A20" s="46" t="s">
        <v>18</v>
      </c>
      <c r="B20" s="417">
        <v>0</v>
      </c>
      <c r="C20" s="417">
        <v>0</v>
      </c>
      <c r="D20" s="417">
        <v>0</v>
      </c>
    </row>
    <row r="21" spans="1:4" s="970" customFormat="1" ht="9.75" customHeight="1">
      <c r="A21" s="46" t="s">
        <v>19</v>
      </c>
      <c r="B21" s="417">
        <v>65032.994290000002</v>
      </c>
      <c r="C21" s="417">
        <v>10751.068039999998</v>
      </c>
      <c r="D21" s="417">
        <v>75784.062330000001</v>
      </c>
    </row>
    <row r="22" spans="1:4" s="970" customFormat="1" ht="9.75" customHeight="1">
      <c r="A22" s="46" t="s">
        <v>20</v>
      </c>
      <c r="B22" s="417">
        <v>0</v>
      </c>
      <c r="C22" s="417">
        <v>0</v>
      </c>
      <c r="D22" s="417">
        <v>0</v>
      </c>
    </row>
    <row r="23" spans="1:4" s="970" customFormat="1" ht="9.75" customHeight="1">
      <c r="A23" s="46" t="s">
        <v>21</v>
      </c>
      <c r="B23" s="417">
        <v>0</v>
      </c>
      <c r="C23" s="417">
        <v>0</v>
      </c>
      <c r="D23" s="417">
        <v>0</v>
      </c>
    </row>
    <row r="24" spans="1:4" s="970" customFormat="1" ht="9.75" customHeight="1">
      <c r="A24" s="46" t="s">
        <v>22</v>
      </c>
      <c r="B24" s="417">
        <v>3146.2370099999998</v>
      </c>
      <c r="C24" s="417">
        <v>32953.13164</v>
      </c>
      <c r="D24" s="417">
        <v>36099.368649999997</v>
      </c>
    </row>
    <row r="25" spans="1:4" s="970" customFormat="1" ht="9.75" customHeight="1">
      <c r="A25" s="46" t="s">
        <v>23</v>
      </c>
      <c r="B25" s="417">
        <v>106809.48938</v>
      </c>
      <c r="C25" s="417">
        <v>57630.549960000004</v>
      </c>
      <c r="D25" s="417">
        <v>164440.03934000002</v>
      </c>
    </row>
    <row r="26" spans="1:4" s="970" customFormat="1" ht="9.75" customHeight="1">
      <c r="A26" s="46" t="s">
        <v>24</v>
      </c>
      <c r="B26" s="417">
        <v>58.10624</v>
      </c>
      <c r="C26" s="417">
        <v>48.22222</v>
      </c>
      <c r="D26" s="417">
        <v>106.32846000000001</v>
      </c>
    </row>
    <row r="27" spans="1:4" s="970" customFormat="1" ht="9.75" customHeight="1" thickBot="1">
      <c r="A27" s="46" t="s">
        <v>25</v>
      </c>
      <c r="B27" s="417">
        <v>0</v>
      </c>
      <c r="C27" s="417">
        <v>0</v>
      </c>
      <c r="D27" s="417">
        <v>0</v>
      </c>
    </row>
    <row r="28" spans="1:4" s="970" customFormat="1" ht="12" customHeight="1" thickTop="1" thickBot="1">
      <c r="A28" s="691" t="s">
        <v>26</v>
      </c>
      <c r="B28" s="686">
        <v>2902649.76609</v>
      </c>
      <c r="C28" s="686">
        <v>863745.07265999995</v>
      </c>
      <c r="D28" s="686">
        <v>3766394.8387500001</v>
      </c>
    </row>
    <row r="29" spans="1:4" s="970" customFormat="1" ht="9.75" customHeight="1" thickTop="1">
      <c r="A29" s="695" t="s">
        <v>27</v>
      </c>
      <c r="B29" s="417">
        <v>2875887.8055599998</v>
      </c>
      <c r="C29" s="417">
        <v>858820.41571000009</v>
      </c>
      <c r="D29" s="417">
        <v>3734708.2212700001</v>
      </c>
    </row>
    <row r="30" spans="1:4" s="970" customFormat="1" ht="9.75" customHeight="1">
      <c r="A30" s="46" t="s">
        <v>28</v>
      </c>
      <c r="B30" s="417">
        <v>2839102.2186199999</v>
      </c>
      <c r="C30" s="417">
        <v>793161.12940999994</v>
      </c>
      <c r="D30" s="417">
        <v>3632263.34803</v>
      </c>
    </row>
    <row r="31" spans="1:4" s="970" customFormat="1" ht="9.75" customHeight="1">
      <c r="A31" s="46" t="s">
        <v>29</v>
      </c>
      <c r="B31" s="417">
        <v>32965.714500000002</v>
      </c>
      <c r="C31" s="417">
        <v>65659.286299999992</v>
      </c>
      <c r="D31" s="417">
        <v>98625.000799999994</v>
      </c>
    </row>
    <row r="32" spans="1:4" s="970" customFormat="1" ht="9.75" customHeight="1">
      <c r="A32" s="46" t="s">
        <v>30</v>
      </c>
      <c r="B32" s="417">
        <v>3819.8724400000001</v>
      </c>
      <c r="C32" s="417">
        <v>0</v>
      </c>
      <c r="D32" s="417">
        <v>3819.8724400000001</v>
      </c>
    </row>
    <row r="33" spans="1:4" s="970" customFormat="1" ht="9.75" customHeight="1">
      <c r="A33" s="695" t="s">
        <v>31</v>
      </c>
      <c r="B33" s="417">
        <v>24375.946079999998</v>
      </c>
      <c r="C33" s="417">
        <v>16188.34412</v>
      </c>
      <c r="D33" s="417">
        <v>40564.290200000003</v>
      </c>
    </row>
    <row r="34" spans="1:4" s="970" customFormat="1" ht="9.75" customHeight="1">
      <c r="A34" s="46" t="s">
        <v>32</v>
      </c>
      <c r="B34" s="417">
        <v>23004.217270000001</v>
      </c>
      <c r="C34" s="417">
        <v>8315.5778600000012</v>
      </c>
      <c r="D34" s="417">
        <v>31319.795129999999</v>
      </c>
    </row>
    <row r="35" spans="1:4" s="970" customFormat="1" ht="9.75" customHeight="1">
      <c r="A35" s="46" t="s">
        <v>33</v>
      </c>
      <c r="B35" s="417">
        <v>133.34448</v>
      </c>
      <c r="C35" s="417">
        <v>7872.7662599999994</v>
      </c>
      <c r="D35" s="417">
        <v>8006.1107400000001</v>
      </c>
    </row>
    <row r="36" spans="1:4" s="970" customFormat="1" ht="9.75" customHeight="1">
      <c r="A36" s="692" t="s">
        <v>34</v>
      </c>
      <c r="B36" s="417">
        <v>1238.3843300000001</v>
      </c>
      <c r="C36" s="417">
        <v>0</v>
      </c>
      <c r="D36" s="417">
        <v>1238.3843300000001</v>
      </c>
    </row>
    <row r="37" spans="1:4" s="970" customFormat="1" ht="9.75" customHeight="1">
      <c r="A37" s="695" t="s">
        <v>35</v>
      </c>
      <c r="B37" s="417">
        <v>61887.974869999998</v>
      </c>
      <c r="C37" s="417">
        <v>37382.558299999997</v>
      </c>
      <c r="D37" s="417">
        <v>99270.533169999995</v>
      </c>
    </row>
    <row r="38" spans="1:4" s="970" customFormat="1" ht="9.75" customHeight="1">
      <c r="A38" s="46" t="s">
        <v>36</v>
      </c>
      <c r="B38" s="417">
        <v>58614.83137</v>
      </c>
      <c r="C38" s="417">
        <v>23235.746420000003</v>
      </c>
      <c r="D38" s="417">
        <v>81850.57779000001</v>
      </c>
    </row>
    <row r="39" spans="1:4" s="970" customFormat="1" ht="9.75" customHeight="1">
      <c r="A39" s="46" t="s">
        <v>37</v>
      </c>
      <c r="B39" s="417">
        <v>3152.5239300000003</v>
      </c>
      <c r="C39" s="417">
        <v>14146.811880000001</v>
      </c>
      <c r="D39" s="417">
        <v>17299.335809999997</v>
      </c>
    </row>
    <row r="40" spans="1:4" s="970" customFormat="1" ht="9.75" customHeight="1">
      <c r="A40" s="46" t="s">
        <v>38</v>
      </c>
      <c r="B40" s="417">
        <v>120.61957000000001</v>
      </c>
      <c r="C40" s="417">
        <v>0</v>
      </c>
      <c r="D40" s="417">
        <v>120.61957000000001</v>
      </c>
    </row>
    <row r="41" spans="1:4" s="970" customFormat="1" ht="9.75" customHeight="1">
      <c r="A41" s="695" t="s">
        <v>39</v>
      </c>
      <c r="B41" s="417">
        <v>47130.412819999998</v>
      </c>
      <c r="C41" s="417">
        <v>9699.93037</v>
      </c>
      <c r="D41" s="417">
        <v>56830.34319</v>
      </c>
    </row>
    <row r="42" spans="1:4" s="970" customFormat="1" ht="9.75" customHeight="1">
      <c r="A42" s="692" t="s">
        <v>40</v>
      </c>
      <c r="B42" s="417">
        <v>45737.567090000004</v>
      </c>
      <c r="C42" s="417">
        <v>8385.4141299999992</v>
      </c>
      <c r="D42" s="417">
        <v>54122.981220000001</v>
      </c>
    </row>
    <row r="43" spans="1:4" s="970" customFormat="1" ht="9.75" customHeight="1">
      <c r="A43" s="46" t="s">
        <v>41</v>
      </c>
      <c r="B43" s="417">
        <v>885.37772999999993</v>
      </c>
      <c r="C43" s="417">
        <v>1289.8483799999999</v>
      </c>
      <c r="D43" s="417">
        <v>2175.2261100000001</v>
      </c>
    </row>
    <row r="44" spans="1:4" s="970" customFormat="1" ht="9.75" customHeight="1">
      <c r="A44" s="46" t="s">
        <v>42</v>
      </c>
      <c r="B44" s="417">
        <v>436.89269999999999</v>
      </c>
      <c r="C44" s="417">
        <v>20.909310000000001</v>
      </c>
      <c r="D44" s="417">
        <v>457.80201</v>
      </c>
    </row>
    <row r="45" spans="1:4" s="970" customFormat="1" ht="9.75" customHeight="1">
      <c r="A45" s="46" t="s">
        <v>43</v>
      </c>
      <c r="B45" s="417">
        <v>55.912010000000002</v>
      </c>
      <c r="C45" s="417">
        <v>3.7585500000000001</v>
      </c>
      <c r="D45" s="417">
        <v>59.670559999999995</v>
      </c>
    </row>
    <row r="46" spans="1:4" s="970" customFormat="1" ht="9.75" customHeight="1">
      <c r="A46" s="46" t="s">
        <v>44</v>
      </c>
      <c r="B46" s="417">
        <v>14.55157</v>
      </c>
      <c r="C46" s="417">
        <v>0</v>
      </c>
      <c r="D46" s="417">
        <v>14.55157</v>
      </c>
    </row>
    <row r="47" spans="1:4" s="970" customFormat="1" ht="9.75" customHeight="1">
      <c r="A47" s="54" t="s">
        <v>45</v>
      </c>
      <c r="B47" s="417">
        <v>0.11172</v>
      </c>
      <c r="C47" s="417">
        <v>0</v>
      </c>
      <c r="D47" s="417">
        <v>0.11172</v>
      </c>
    </row>
    <row r="48" spans="1:4" s="970" customFormat="1" ht="9.75" customHeight="1">
      <c r="A48" s="286" t="s">
        <v>46</v>
      </c>
      <c r="B48" s="417">
        <v>-106632.37324</v>
      </c>
      <c r="C48" s="417">
        <v>-58346.175840000004</v>
      </c>
      <c r="D48" s="417">
        <v>-164978.54908000003</v>
      </c>
    </row>
    <row r="49" spans="1:4" s="970" customFormat="1" ht="9.75" customHeight="1">
      <c r="A49" s="46" t="s">
        <v>47</v>
      </c>
      <c r="B49" s="417">
        <v>-16819.65568</v>
      </c>
      <c r="C49" s="417">
        <v>-3240.1397700000002</v>
      </c>
      <c r="D49" s="417">
        <v>-20059.795449999998</v>
      </c>
    </row>
    <row r="50" spans="1:4" s="970" customFormat="1" ht="9.75" customHeight="1">
      <c r="A50" s="46" t="s">
        <v>48</v>
      </c>
      <c r="B50" s="417">
        <v>-903.81439999999998</v>
      </c>
      <c r="C50" s="417">
        <v>-2183.4266899999998</v>
      </c>
      <c r="D50" s="417">
        <v>-3087.24109</v>
      </c>
    </row>
    <row r="51" spans="1:4" s="970" customFormat="1" ht="9.75" customHeight="1">
      <c r="A51" s="46" t="s">
        <v>49</v>
      </c>
      <c r="B51" s="417">
        <v>-7885.5452500000001</v>
      </c>
      <c r="C51" s="417">
        <v>-3080.70723</v>
      </c>
      <c r="D51" s="417">
        <v>-10966.252480000001</v>
      </c>
    </row>
    <row r="52" spans="1:4" s="970" customFormat="1" ht="9.75" customHeight="1">
      <c r="A52" s="46" t="s">
        <v>50</v>
      </c>
      <c r="B52" s="417">
        <v>-153.77706000000001</v>
      </c>
      <c r="C52" s="417">
        <v>-3667.4943699999999</v>
      </c>
      <c r="D52" s="417">
        <v>-3821.2714300000002</v>
      </c>
    </row>
    <row r="53" spans="1:4" s="970" customFormat="1" ht="9.75" customHeight="1">
      <c r="A53" s="46" t="s">
        <v>51</v>
      </c>
      <c r="B53" s="417">
        <v>-37703.27519</v>
      </c>
      <c r="C53" s="417">
        <v>-16931.218390000002</v>
      </c>
      <c r="D53" s="417">
        <v>-54634.493579999995</v>
      </c>
    </row>
    <row r="54" spans="1:4" s="970" customFormat="1" ht="9.75" customHeight="1">
      <c r="A54" s="46" t="s">
        <v>52</v>
      </c>
      <c r="B54" s="417">
        <v>-2108.2233700000002</v>
      </c>
      <c r="C54" s="417">
        <v>-11024.446910000001</v>
      </c>
      <c r="D54" s="417">
        <v>-13132.670279999998</v>
      </c>
    </row>
    <row r="55" spans="1:4" s="970" customFormat="1" ht="9.75" customHeight="1">
      <c r="A55" s="46" t="s">
        <v>53</v>
      </c>
      <c r="B55" s="417">
        <v>-30342.3151</v>
      </c>
      <c r="C55" s="417">
        <v>-18218.742480000001</v>
      </c>
      <c r="D55" s="417">
        <v>-48561.057580000001</v>
      </c>
    </row>
    <row r="56" spans="1:4" s="970" customFormat="1" ht="9.75" customHeight="1">
      <c r="A56" s="46" t="s">
        <v>54</v>
      </c>
      <c r="B56" s="417">
        <v>-10715.767189999999</v>
      </c>
      <c r="C56" s="417">
        <v>0</v>
      </c>
      <c r="D56" s="417">
        <v>-10715.767189999999</v>
      </c>
    </row>
    <row r="57" spans="1:4" s="970" customFormat="1" ht="9.75" customHeight="1">
      <c r="A57" s="46" t="s">
        <v>55</v>
      </c>
      <c r="B57" s="417">
        <v>0</v>
      </c>
      <c r="C57" s="417">
        <v>0</v>
      </c>
      <c r="D57" s="417">
        <v>0</v>
      </c>
    </row>
    <row r="58" spans="1:4" s="970" customFormat="1" ht="9.75" customHeight="1" thickBot="1">
      <c r="A58" s="46" t="s">
        <v>56</v>
      </c>
      <c r="B58" s="417">
        <v>0</v>
      </c>
      <c r="C58" s="417">
        <v>0</v>
      </c>
      <c r="D58" s="417">
        <v>0</v>
      </c>
    </row>
    <row r="59" spans="1:4" s="970" customFormat="1" ht="12" customHeight="1" thickTop="1" thickBot="1">
      <c r="A59" s="691" t="s">
        <v>57</v>
      </c>
      <c r="B59" s="686">
        <v>37049.232810000001</v>
      </c>
      <c r="C59" s="686">
        <v>2329.96983</v>
      </c>
      <c r="D59" s="686">
        <v>39379.202640000003</v>
      </c>
    </row>
    <row r="60" spans="1:4" s="970" customFormat="1" ht="9.75" customHeight="1" thickTop="1">
      <c r="A60" s="46" t="s">
        <v>58</v>
      </c>
      <c r="B60" s="417">
        <v>0</v>
      </c>
      <c r="C60" s="417">
        <v>0</v>
      </c>
      <c r="D60" s="417">
        <v>0</v>
      </c>
    </row>
    <row r="61" spans="1:4" s="970" customFormat="1" ht="9.75" customHeight="1">
      <c r="A61" s="46" t="s">
        <v>59</v>
      </c>
      <c r="B61" s="417">
        <v>27969.062000000002</v>
      </c>
      <c r="C61" s="417">
        <v>1385.9032299999999</v>
      </c>
      <c r="D61" s="417">
        <v>29354.965230000002</v>
      </c>
    </row>
    <row r="62" spans="1:4" s="970" customFormat="1" ht="9.75" customHeight="1">
      <c r="A62" s="46" t="s">
        <v>60</v>
      </c>
      <c r="B62" s="417">
        <v>9080.1708099999996</v>
      </c>
      <c r="C62" s="417">
        <v>944.06659999999999</v>
      </c>
      <c r="D62" s="417">
        <v>10024.23741</v>
      </c>
    </row>
    <row r="63" spans="1:4" s="970" customFormat="1" ht="9.75" customHeight="1">
      <c r="A63" s="46" t="s">
        <v>61</v>
      </c>
      <c r="B63" s="417">
        <v>0</v>
      </c>
      <c r="C63" s="417">
        <v>0</v>
      </c>
      <c r="D63" s="417">
        <v>0</v>
      </c>
    </row>
    <row r="64" spans="1:4" s="970" customFormat="1" ht="9.75" customHeight="1" thickBot="1">
      <c r="A64" s="46" t="s">
        <v>62</v>
      </c>
      <c r="B64" s="417">
        <v>0</v>
      </c>
      <c r="C64" s="417">
        <v>0</v>
      </c>
      <c r="D64" s="417">
        <v>0</v>
      </c>
    </row>
    <row r="65" spans="1:4" s="970" customFormat="1" ht="12" customHeight="1" thickTop="1" thickBot="1">
      <c r="A65" s="691" t="s">
        <v>63</v>
      </c>
      <c r="B65" s="686">
        <v>6624.61409</v>
      </c>
      <c r="C65" s="686">
        <v>1085.24755</v>
      </c>
      <c r="D65" s="686">
        <v>7709.8616400000001</v>
      </c>
    </row>
    <row r="66" spans="1:4" s="970" customFormat="1" ht="9.75" customHeight="1" thickTop="1">
      <c r="A66" s="46" t="s">
        <v>64</v>
      </c>
      <c r="B66" s="417">
        <v>0</v>
      </c>
      <c r="C66" s="417">
        <v>0</v>
      </c>
      <c r="D66" s="417">
        <v>0</v>
      </c>
    </row>
    <row r="67" spans="1:4" s="970" customFormat="1" ht="9.75" customHeight="1">
      <c r="A67" s="46" t="s">
        <v>65</v>
      </c>
      <c r="B67" s="417">
        <v>13168.137560000001</v>
      </c>
      <c r="C67" s="417">
        <v>1604.93659</v>
      </c>
      <c r="D67" s="417">
        <v>14773.07415</v>
      </c>
    </row>
    <row r="68" spans="1:4" s="970" customFormat="1" ht="9.75" customHeight="1">
      <c r="A68" s="46" t="s">
        <v>66</v>
      </c>
      <c r="B68" s="417">
        <v>0</v>
      </c>
      <c r="C68" s="417">
        <v>0</v>
      </c>
      <c r="D68" s="417">
        <v>0</v>
      </c>
    </row>
    <row r="69" spans="1:4" s="970" customFormat="1" ht="9.75" customHeight="1">
      <c r="A69" s="46" t="s">
        <v>67</v>
      </c>
      <c r="B69" s="417">
        <v>0</v>
      </c>
      <c r="C69" s="417">
        <v>0</v>
      </c>
      <c r="D69" s="417">
        <v>0</v>
      </c>
    </row>
    <row r="70" spans="1:4" s="970" customFormat="1" ht="9.75" customHeight="1" thickBot="1">
      <c r="A70" s="46" t="s">
        <v>68</v>
      </c>
      <c r="B70" s="417">
        <v>-6543.5234700000001</v>
      </c>
      <c r="C70" s="417">
        <v>-519.68903999999998</v>
      </c>
      <c r="D70" s="417">
        <v>-7063.2125099999994</v>
      </c>
    </row>
    <row r="71" spans="1:4" s="970" customFormat="1" ht="12.75" customHeight="1" thickTop="1" thickBot="1">
      <c r="A71" s="691" t="s">
        <v>69</v>
      </c>
      <c r="B71" s="686">
        <v>50100.493009999998</v>
      </c>
      <c r="C71" s="686">
        <v>9993.7577600000004</v>
      </c>
      <c r="D71" s="686">
        <v>60094.250770000006</v>
      </c>
    </row>
    <row r="72" spans="1:4" s="970" customFormat="1" ht="9.75" customHeight="1" thickTop="1">
      <c r="A72" s="46" t="s">
        <v>18</v>
      </c>
      <c r="B72" s="417">
        <v>0</v>
      </c>
      <c r="C72" s="417">
        <v>0</v>
      </c>
      <c r="D72" s="417">
        <v>0</v>
      </c>
    </row>
    <row r="73" spans="1:4" s="970" customFormat="1" ht="9.75" customHeight="1">
      <c r="A73" s="46" t="s">
        <v>19</v>
      </c>
      <c r="B73" s="417">
        <v>0</v>
      </c>
      <c r="C73" s="417">
        <v>0</v>
      </c>
      <c r="D73" s="417">
        <v>0</v>
      </c>
    </row>
    <row r="74" spans="1:4" s="970" customFormat="1" ht="9.75" customHeight="1">
      <c r="A74" s="46" t="s">
        <v>20</v>
      </c>
      <c r="B74" s="417">
        <v>0</v>
      </c>
      <c r="C74" s="417">
        <v>0</v>
      </c>
      <c r="D74" s="417">
        <v>0</v>
      </c>
    </row>
    <row r="75" spans="1:4" s="970" customFormat="1" ht="9.75" customHeight="1">
      <c r="A75" s="46" t="s">
        <v>21</v>
      </c>
      <c r="B75" s="417">
        <v>0</v>
      </c>
      <c r="C75" s="417">
        <v>0</v>
      </c>
      <c r="D75" s="417">
        <v>0</v>
      </c>
    </row>
    <row r="76" spans="1:4" s="970" customFormat="1" ht="9.75" customHeight="1">
      <c r="A76" s="46" t="s">
        <v>70</v>
      </c>
      <c r="B76" s="417">
        <v>395.69367999999997</v>
      </c>
      <c r="C76" s="417">
        <v>0</v>
      </c>
      <c r="D76" s="417">
        <v>395.69367999999997</v>
      </c>
    </row>
    <row r="77" spans="1:4" s="970" customFormat="1" ht="9.75" customHeight="1">
      <c r="A77" s="46" t="s">
        <v>71</v>
      </c>
      <c r="B77" s="417">
        <v>35138.962930000002</v>
      </c>
      <c r="C77" s="417">
        <v>213.346</v>
      </c>
      <c r="D77" s="417">
        <v>35352.308929999999</v>
      </c>
    </row>
    <row r="78" spans="1:4" s="970" customFormat="1" ht="9.75" customHeight="1">
      <c r="A78" s="46" t="s">
        <v>23</v>
      </c>
      <c r="B78" s="417">
        <v>14637.64848</v>
      </c>
      <c r="C78" s="417">
        <v>9878.7155600000006</v>
      </c>
      <c r="D78" s="417">
        <v>24516.36404</v>
      </c>
    </row>
    <row r="79" spans="1:4" s="970" customFormat="1" ht="9.75" customHeight="1">
      <c r="A79" s="46" t="s">
        <v>72</v>
      </c>
      <c r="B79" s="417">
        <v>54.036660000000005</v>
      </c>
      <c r="C79" s="417">
        <v>0</v>
      </c>
      <c r="D79" s="417">
        <v>54.036660000000005</v>
      </c>
    </row>
    <row r="80" spans="1:4" s="970" customFormat="1" ht="9.75" customHeight="1" thickBot="1">
      <c r="A80" s="46" t="s">
        <v>73</v>
      </c>
      <c r="B80" s="417">
        <v>-125.84874000000001</v>
      </c>
      <c r="C80" s="417">
        <v>-98.30380000000001</v>
      </c>
      <c r="D80" s="417">
        <v>-224.15254000000002</v>
      </c>
    </row>
    <row r="81" spans="1:4" s="970" customFormat="1" ht="12" customHeight="1" thickTop="1" thickBot="1">
      <c r="A81" s="691" t="s">
        <v>74</v>
      </c>
      <c r="B81" s="686">
        <v>149599.95762999999</v>
      </c>
      <c r="C81" s="686">
        <v>17671.359089999998</v>
      </c>
      <c r="D81" s="686">
        <v>167271.31672</v>
      </c>
    </row>
    <row r="82" spans="1:4" s="970" customFormat="1" ht="9.75" customHeight="1" thickTop="1">
      <c r="A82" s="46" t="s">
        <v>75</v>
      </c>
      <c r="B82" s="417">
        <v>25094.956600000001</v>
      </c>
      <c r="C82" s="417">
        <v>3875.84</v>
      </c>
      <c r="D82" s="417">
        <v>28970.796600000001</v>
      </c>
    </row>
    <row r="83" spans="1:4" s="970" customFormat="1" ht="9.75" customHeight="1">
      <c r="A83" s="46" t="s">
        <v>76</v>
      </c>
      <c r="B83" s="417">
        <v>90035.761920000004</v>
      </c>
      <c r="C83" s="417">
        <v>9114.5028899999998</v>
      </c>
      <c r="D83" s="417">
        <v>99150.264810000008</v>
      </c>
    </row>
    <row r="84" spans="1:4" s="970" customFormat="1" ht="9.75" customHeight="1">
      <c r="A84" s="46" t="s">
        <v>77</v>
      </c>
      <c r="B84" s="417">
        <v>16807.728309999999</v>
      </c>
      <c r="C84" s="417">
        <v>1720.45704</v>
      </c>
      <c r="D84" s="417">
        <v>18528.18535</v>
      </c>
    </row>
    <row r="85" spans="1:4" s="970" customFormat="1" ht="9.75" customHeight="1">
      <c r="A85" s="46" t="s">
        <v>78</v>
      </c>
      <c r="B85" s="417">
        <v>5884.9982199999995</v>
      </c>
      <c r="C85" s="417">
        <v>1317.6512600000001</v>
      </c>
      <c r="D85" s="417">
        <v>7202.64948</v>
      </c>
    </row>
    <row r="86" spans="1:4" s="970" customFormat="1" ht="9.75" customHeight="1">
      <c r="A86" s="46" t="s">
        <v>79</v>
      </c>
      <c r="B86" s="417">
        <v>8697.4779899999994</v>
      </c>
      <c r="C86" s="417">
        <v>1173.2527700000001</v>
      </c>
      <c r="D86" s="417">
        <v>9870.7307600000004</v>
      </c>
    </row>
    <row r="87" spans="1:4" s="970" customFormat="1" ht="9.75" customHeight="1">
      <c r="A87" s="46" t="s">
        <v>80</v>
      </c>
      <c r="B87" s="417">
        <v>2905.7171699999999</v>
      </c>
      <c r="C87" s="417">
        <v>453.15627000000001</v>
      </c>
      <c r="D87" s="417">
        <v>3358.8734399999998</v>
      </c>
    </row>
    <row r="88" spans="1:4" s="970" customFormat="1" ht="9.75" customHeight="1">
      <c r="A88" s="46" t="s">
        <v>81</v>
      </c>
      <c r="B88" s="417">
        <v>143.94242000000003</v>
      </c>
      <c r="C88" s="417">
        <v>16.498860000000001</v>
      </c>
      <c r="D88" s="417">
        <v>160.44128000000001</v>
      </c>
    </row>
    <row r="89" spans="1:4" s="970" customFormat="1" ht="9.75" customHeight="1">
      <c r="A89" s="46" t="s">
        <v>82</v>
      </c>
      <c r="B89" s="417">
        <v>0</v>
      </c>
      <c r="C89" s="417">
        <v>0</v>
      </c>
      <c r="D89" s="417">
        <v>0</v>
      </c>
    </row>
    <row r="90" spans="1:4" s="970" customFormat="1" ht="9.75" customHeight="1" thickBot="1">
      <c r="A90" s="46" t="s">
        <v>83</v>
      </c>
      <c r="B90" s="417">
        <v>29.375</v>
      </c>
      <c r="C90" s="417">
        <v>0</v>
      </c>
      <c r="D90" s="417">
        <v>29.375</v>
      </c>
    </row>
    <row r="91" spans="1:4" s="970" customFormat="1" ht="12" customHeight="1" thickTop="1" thickBot="1">
      <c r="A91" s="691" t="s">
        <v>84</v>
      </c>
      <c r="B91" s="686">
        <v>20151.230600000003</v>
      </c>
      <c r="C91" s="686">
        <v>1248.26286</v>
      </c>
      <c r="D91" s="686">
        <v>21399.493460000002</v>
      </c>
    </row>
    <row r="92" spans="1:4" s="970" customFormat="1" ht="9.75" customHeight="1" thickTop="1">
      <c r="A92" s="46" t="s">
        <v>85</v>
      </c>
      <c r="B92" s="417">
        <v>1779.26765</v>
      </c>
      <c r="C92" s="417">
        <v>265.41703999999999</v>
      </c>
      <c r="D92" s="417">
        <v>2044.68469</v>
      </c>
    </row>
    <row r="93" spans="1:4" s="970" customFormat="1" ht="9.75" customHeight="1">
      <c r="A93" s="46" t="s">
        <v>86</v>
      </c>
      <c r="B93" s="417">
        <v>4134.1629999999996</v>
      </c>
      <c r="C93" s="417">
        <v>875.4</v>
      </c>
      <c r="D93" s="417">
        <v>5009.5630000000001</v>
      </c>
    </row>
    <row r="94" spans="1:4" s="970" customFormat="1" ht="9.75" customHeight="1">
      <c r="A94" s="46" t="s">
        <v>87</v>
      </c>
      <c r="B94" s="417">
        <v>9696.6431300000004</v>
      </c>
      <c r="C94" s="417">
        <v>0.42981999999999998</v>
      </c>
      <c r="D94" s="417">
        <v>9697.0729499999998</v>
      </c>
    </row>
    <row r="95" spans="1:4" s="970" customFormat="1" ht="9.75" customHeight="1">
      <c r="A95" s="46" t="s">
        <v>88</v>
      </c>
      <c r="B95" s="417">
        <v>4541.1568200000002</v>
      </c>
      <c r="C95" s="417">
        <v>107.01600000000001</v>
      </c>
      <c r="D95" s="417">
        <v>4648.1728200000007</v>
      </c>
    </row>
    <row r="96" spans="1:4" s="54" customFormat="1" ht="11.25" customHeight="1" thickBot="1">
      <c r="A96" s="391" t="s">
        <v>89</v>
      </c>
      <c r="B96" s="408">
        <v>0</v>
      </c>
      <c r="C96" s="408">
        <v>0</v>
      </c>
      <c r="D96" s="408">
        <v>0</v>
      </c>
    </row>
    <row r="97" spans="1:4" s="970" customFormat="1" ht="12" customHeight="1" thickTop="1" thickBot="1">
      <c r="A97" s="691" t="s">
        <v>1359</v>
      </c>
      <c r="B97" s="686">
        <v>0</v>
      </c>
      <c r="C97" s="686">
        <v>0</v>
      </c>
      <c r="D97" s="686">
        <v>0</v>
      </c>
    </row>
    <row r="98" spans="1:4" s="970" customFormat="1" ht="9.75" customHeight="1" thickTop="1">
      <c r="A98" s="46" t="s">
        <v>1360</v>
      </c>
      <c r="B98" s="417">
        <v>0</v>
      </c>
      <c r="C98" s="417">
        <v>0</v>
      </c>
      <c r="D98" s="417">
        <v>0</v>
      </c>
    </row>
    <row r="99" spans="1:4" s="970" customFormat="1" ht="9.75" customHeight="1">
      <c r="A99" s="46" t="s">
        <v>1361</v>
      </c>
      <c r="B99" s="417">
        <v>0</v>
      </c>
      <c r="C99" s="417">
        <v>0</v>
      </c>
      <c r="D99" s="417">
        <v>0</v>
      </c>
    </row>
    <row r="100" spans="1:4" s="970" customFormat="1" ht="9.75" customHeight="1">
      <c r="A100" s="46" t="s">
        <v>1362</v>
      </c>
      <c r="B100" s="417">
        <v>0</v>
      </c>
      <c r="C100" s="417">
        <v>0</v>
      </c>
      <c r="D100" s="417">
        <v>0</v>
      </c>
    </row>
    <row r="101" spans="1:4" s="970" customFormat="1" ht="9.75" customHeight="1">
      <c r="A101" s="46" t="s">
        <v>1363</v>
      </c>
      <c r="B101" s="417">
        <v>0</v>
      </c>
      <c r="C101" s="417">
        <v>0</v>
      </c>
      <c r="D101" s="417">
        <v>0</v>
      </c>
    </row>
    <row r="102" spans="1:4" s="970" customFormat="1" ht="9.75" customHeight="1">
      <c r="A102" s="46" t="s">
        <v>1367</v>
      </c>
      <c r="B102" s="417">
        <v>0</v>
      </c>
      <c r="C102" s="417">
        <v>0</v>
      </c>
      <c r="D102" s="417">
        <v>0</v>
      </c>
    </row>
    <row r="103" spans="1:4" s="54" customFormat="1" ht="11.25" customHeight="1" thickBot="1">
      <c r="A103" s="391" t="s">
        <v>1365</v>
      </c>
      <c r="B103" s="408">
        <v>0</v>
      </c>
      <c r="C103" s="408">
        <v>0</v>
      </c>
      <c r="D103" s="408">
        <v>0</v>
      </c>
    </row>
    <row r="104" spans="1:4" s="970" customFormat="1" ht="14.25" customHeight="1" thickTop="1" thickBot="1">
      <c r="A104" s="693" t="s">
        <v>90</v>
      </c>
      <c r="B104" s="685">
        <v>3464153.7351899999</v>
      </c>
      <c r="C104" s="685">
        <v>1083179.9209</v>
      </c>
      <c r="D104" s="685">
        <v>4547333.6560899997</v>
      </c>
    </row>
    <row r="105" spans="1:4" s="970" customFormat="1" ht="16.5" thickTop="1" thickBot="1">
      <c r="A105" s="691" t="s">
        <v>743</v>
      </c>
      <c r="B105" s="686">
        <v>3064689.1919400003</v>
      </c>
      <c r="C105" s="686">
        <v>901462.28272000002</v>
      </c>
      <c r="D105" s="686">
        <v>3966151.4746599998</v>
      </c>
    </row>
    <row r="106" spans="1:4" s="970" customFormat="1" ht="15.75" thickTop="1">
      <c r="A106" s="46" t="s">
        <v>92</v>
      </c>
      <c r="B106" s="417">
        <v>67036.883600000001</v>
      </c>
      <c r="C106" s="417">
        <v>10466.44224</v>
      </c>
      <c r="D106" s="417">
        <v>77503.325840000005</v>
      </c>
    </row>
    <row r="107" spans="1:4" s="970" customFormat="1">
      <c r="A107" s="46" t="s">
        <v>93</v>
      </c>
      <c r="B107" s="417">
        <v>67023.658100000001</v>
      </c>
      <c r="C107" s="417">
        <v>10466.44224</v>
      </c>
      <c r="D107" s="417">
        <v>77490.100340000005</v>
      </c>
    </row>
    <row r="108" spans="1:4" s="970" customFormat="1">
      <c r="A108" s="46" t="s">
        <v>94</v>
      </c>
      <c r="B108" s="417">
        <v>13.2255</v>
      </c>
      <c r="C108" s="417">
        <v>0</v>
      </c>
      <c r="D108" s="417">
        <v>13.2255</v>
      </c>
    </row>
    <row r="109" spans="1:4" s="970" customFormat="1">
      <c r="A109" s="46" t="s">
        <v>95</v>
      </c>
      <c r="B109" s="417">
        <v>443796.38045999996</v>
      </c>
      <c r="C109" s="417">
        <v>145782.97286000001</v>
      </c>
      <c r="D109" s="417">
        <v>589579.35331999999</v>
      </c>
    </row>
    <row r="110" spans="1:4" s="970" customFormat="1">
      <c r="A110" s="46" t="s">
        <v>96</v>
      </c>
      <c r="B110" s="417">
        <v>23997.635449999998</v>
      </c>
      <c r="C110" s="417">
        <v>190.34629999999999</v>
      </c>
      <c r="D110" s="417">
        <v>24187.981749999999</v>
      </c>
    </row>
    <row r="111" spans="1:4" s="970" customFormat="1">
      <c r="A111" s="692" t="s">
        <v>97</v>
      </c>
      <c r="B111" s="417">
        <v>1197.76566</v>
      </c>
      <c r="C111" s="417">
        <v>190.34629999999999</v>
      </c>
      <c r="D111" s="417">
        <v>1388.11196</v>
      </c>
    </row>
    <row r="112" spans="1:4" s="970" customFormat="1">
      <c r="A112" s="54" t="s">
        <v>98</v>
      </c>
      <c r="B112" s="417">
        <v>9.5</v>
      </c>
      <c r="C112" s="417">
        <v>0</v>
      </c>
      <c r="D112" s="417">
        <v>9.5</v>
      </c>
    </row>
    <row r="113" spans="1:4" s="970" customFormat="1">
      <c r="A113" s="54" t="s">
        <v>99</v>
      </c>
      <c r="B113" s="417">
        <v>0</v>
      </c>
      <c r="C113" s="417">
        <v>0</v>
      </c>
      <c r="D113" s="417">
        <v>0</v>
      </c>
    </row>
    <row r="114" spans="1:4" s="970" customFormat="1">
      <c r="A114" s="54" t="s">
        <v>100</v>
      </c>
      <c r="B114" s="417">
        <v>0</v>
      </c>
      <c r="C114" s="417">
        <v>0</v>
      </c>
      <c r="D114" s="417">
        <v>0</v>
      </c>
    </row>
    <row r="115" spans="1:4" s="970" customFormat="1">
      <c r="A115" s="54" t="s">
        <v>101</v>
      </c>
      <c r="B115" s="417">
        <v>59.716670000000001</v>
      </c>
      <c r="C115" s="417">
        <v>0</v>
      </c>
      <c r="D115" s="417">
        <v>59.716670000000001</v>
      </c>
    </row>
    <row r="116" spans="1:4" s="970" customFormat="1">
      <c r="A116" s="54" t="s">
        <v>102</v>
      </c>
      <c r="B116" s="417">
        <v>683.45889999999997</v>
      </c>
      <c r="C116" s="417">
        <v>0</v>
      </c>
      <c r="D116" s="417">
        <v>683.45889999999997</v>
      </c>
    </row>
    <row r="117" spans="1:4" s="970" customFormat="1">
      <c r="A117" s="54" t="s">
        <v>103</v>
      </c>
      <c r="B117" s="417">
        <v>20000</v>
      </c>
      <c r="C117" s="417">
        <v>0</v>
      </c>
      <c r="D117" s="417">
        <v>20000</v>
      </c>
    </row>
    <row r="118" spans="1:4" s="970" customFormat="1">
      <c r="A118" s="388" t="s">
        <v>104</v>
      </c>
      <c r="B118" s="417">
        <v>2047.1942199999999</v>
      </c>
      <c r="C118" s="417">
        <v>0</v>
      </c>
      <c r="D118" s="417">
        <v>2047.1942199999999</v>
      </c>
    </row>
    <row r="119" spans="1:4" s="970" customFormat="1">
      <c r="A119" s="388" t="s">
        <v>105</v>
      </c>
      <c r="B119" s="417">
        <v>7877.6433399999996</v>
      </c>
      <c r="C119" s="417">
        <v>41990.983439999996</v>
      </c>
      <c r="D119" s="417">
        <v>49868.626779999999</v>
      </c>
    </row>
    <row r="120" spans="1:4" s="970" customFormat="1">
      <c r="A120" s="46" t="s">
        <v>106</v>
      </c>
      <c r="B120" s="417">
        <v>2297008.19087</v>
      </c>
      <c r="C120" s="417">
        <v>645613.26901000005</v>
      </c>
      <c r="D120" s="417">
        <v>2942621.45988</v>
      </c>
    </row>
    <row r="121" spans="1:4" s="970" customFormat="1" ht="15.75" thickBot="1">
      <c r="A121" s="46" t="s">
        <v>107</v>
      </c>
      <c r="B121" s="417">
        <v>224972.45822</v>
      </c>
      <c r="C121" s="417">
        <v>57418.26887</v>
      </c>
      <c r="D121" s="417">
        <v>282390.72709</v>
      </c>
    </row>
    <row r="122" spans="1:4" s="970" customFormat="1" ht="16.5" thickTop="1" thickBot="1">
      <c r="A122" s="693" t="s">
        <v>108</v>
      </c>
      <c r="B122" s="685">
        <v>245.47027</v>
      </c>
      <c r="C122" s="685">
        <v>0</v>
      </c>
      <c r="D122" s="685">
        <v>245.47027</v>
      </c>
    </row>
    <row r="123" spans="1:4" s="970" customFormat="1" ht="16.5" thickTop="1" thickBot="1">
      <c r="A123" s="691" t="s">
        <v>109</v>
      </c>
      <c r="B123" s="686">
        <v>0</v>
      </c>
      <c r="C123" s="686">
        <v>0</v>
      </c>
      <c r="D123" s="686">
        <v>0</v>
      </c>
    </row>
    <row r="124" spans="1:4" s="970" customFormat="1" ht="15.75" thickTop="1">
      <c r="A124" s="46" t="s">
        <v>110</v>
      </c>
      <c r="B124" s="417">
        <v>0</v>
      </c>
      <c r="C124" s="417">
        <v>0</v>
      </c>
      <c r="D124" s="417">
        <v>0</v>
      </c>
    </row>
    <row r="125" spans="1:4" s="970" customFormat="1">
      <c r="A125" s="46" t="s">
        <v>111</v>
      </c>
      <c r="B125" s="417">
        <v>0</v>
      </c>
      <c r="C125" s="417">
        <v>0</v>
      </c>
      <c r="D125" s="417">
        <v>0</v>
      </c>
    </row>
    <row r="126" spans="1:4" s="970" customFormat="1">
      <c r="A126" s="46" t="s">
        <v>112</v>
      </c>
      <c r="B126" s="417">
        <v>0</v>
      </c>
      <c r="C126" s="417">
        <v>0</v>
      </c>
      <c r="D126" s="417">
        <v>0</v>
      </c>
    </row>
    <row r="127" spans="1:4" s="970" customFormat="1">
      <c r="A127" s="46" t="s">
        <v>113</v>
      </c>
      <c r="B127" s="417">
        <v>0</v>
      </c>
      <c r="C127" s="417">
        <v>0</v>
      </c>
      <c r="D127" s="417">
        <v>0</v>
      </c>
    </row>
    <row r="128" spans="1:4" s="970" customFormat="1">
      <c r="A128" s="46" t="s">
        <v>114</v>
      </c>
      <c r="B128" s="417">
        <v>0</v>
      </c>
      <c r="C128" s="417">
        <v>0</v>
      </c>
      <c r="D128" s="417">
        <v>0</v>
      </c>
    </row>
    <row r="129" spans="1:4" s="970" customFormat="1" ht="15.75" thickBot="1">
      <c r="A129" s="46" t="s">
        <v>115</v>
      </c>
      <c r="B129" s="417">
        <v>0</v>
      </c>
      <c r="C129" s="417">
        <v>0</v>
      </c>
      <c r="D129" s="417">
        <v>0</v>
      </c>
    </row>
    <row r="130" spans="1:4" s="970" customFormat="1" ht="16.5" thickTop="1" thickBot="1">
      <c r="A130" s="691" t="s">
        <v>116</v>
      </c>
      <c r="B130" s="686">
        <v>189251.53866999998</v>
      </c>
      <c r="C130" s="686">
        <v>134171.86895999999</v>
      </c>
      <c r="D130" s="686">
        <v>323423.40762999997</v>
      </c>
    </row>
    <row r="131" spans="1:4" s="970" customFormat="1" ht="15.75" thickTop="1">
      <c r="A131" s="46" t="s">
        <v>117</v>
      </c>
      <c r="B131" s="417">
        <v>360.76764000000003</v>
      </c>
      <c r="C131" s="417">
        <v>0</v>
      </c>
      <c r="D131" s="417">
        <v>360.76764000000003</v>
      </c>
    </row>
    <row r="132" spans="1:4" s="970" customFormat="1">
      <c r="A132" s="46" t="s">
        <v>1368</v>
      </c>
      <c r="B132" s="417">
        <v>14637.64848</v>
      </c>
      <c r="C132" s="417">
        <v>0</v>
      </c>
      <c r="D132" s="417">
        <v>14637.64848</v>
      </c>
    </row>
    <row r="133" spans="1:4" s="970" customFormat="1">
      <c r="A133" s="46" t="s">
        <v>119</v>
      </c>
      <c r="B133" s="417">
        <v>0</v>
      </c>
      <c r="C133" s="417">
        <v>0</v>
      </c>
      <c r="D133" s="417">
        <v>0</v>
      </c>
    </row>
    <row r="134" spans="1:4" s="970" customFormat="1">
      <c r="A134" s="46" t="s">
        <v>1236</v>
      </c>
      <c r="B134" s="417">
        <v>0</v>
      </c>
      <c r="C134" s="417">
        <v>38821.75</v>
      </c>
      <c r="D134" s="417">
        <v>38821.75</v>
      </c>
    </row>
    <row r="135" spans="1:4" s="970" customFormat="1">
      <c r="A135" s="46" t="s">
        <v>120</v>
      </c>
      <c r="B135" s="417">
        <v>152312.10009999998</v>
      </c>
      <c r="C135" s="417">
        <v>87872.101269999999</v>
      </c>
      <c r="D135" s="417">
        <v>240184.20137</v>
      </c>
    </row>
    <row r="136" spans="1:4" s="970" customFormat="1">
      <c r="A136" s="46" t="s">
        <v>121</v>
      </c>
      <c r="B136" s="417">
        <v>0</v>
      </c>
      <c r="C136" s="417">
        <v>0</v>
      </c>
      <c r="D136" s="417">
        <v>0</v>
      </c>
    </row>
    <row r="137" spans="1:4" s="970" customFormat="1">
      <c r="A137" s="46" t="s">
        <v>122</v>
      </c>
      <c r="B137" s="417">
        <v>17836</v>
      </c>
      <c r="C137" s="417">
        <v>5612.7422400000005</v>
      </c>
      <c r="D137" s="417">
        <v>23448.74224</v>
      </c>
    </row>
    <row r="138" spans="1:4" s="970" customFormat="1" ht="15.75" thickBot="1">
      <c r="A138" s="46" t="s">
        <v>123</v>
      </c>
      <c r="B138" s="417">
        <v>4105.0224500000004</v>
      </c>
      <c r="C138" s="417">
        <v>1865.2754499999999</v>
      </c>
      <c r="D138" s="417">
        <v>5970.2979000000005</v>
      </c>
    </row>
    <row r="139" spans="1:4" s="970" customFormat="1" ht="16.5" thickTop="1" thickBot="1">
      <c r="A139" s="691" t="s">
        <v>124</v>
      </c>
      <c r="B139" s="686">
        <v>64048.141219999998</v>
      </c>
      <c r="C139" s="686">
        <v>16174.856210000002</v>
      </c>
      <c r="D139" s="686">
        <v>80222.997430000003</v>
      </c>
    </row>
    <row r="140" spans="1:4" s="970" customFormat="1" ht="15.75" thickTop="1">
      <c r="A140" s="46" t="s">
        <v>58</v>
      </c>
      <c r="B140" s="417">
        <v>86.227350000000001</v>
      </c>
      <c r="C140" s="417">
        <v>107.88633999999999</v>
      </c>
      <c r="D140" s="417">
        <v>194.11368999999999</v>
      </c>
    </row>
    <row r="141" spans="1:4" s="970" customFormat="1">
      <c r="A141" s="46" t="s">
        <v>60</v>
      </c>
      <c r="B141" s="417">
        <v>19257.73532</v>
      </c>
      <c r="C141" s="417">
        <v>6728.0975599999992</v>
      </c>
      <c r="D141" s="417">
        <v>25985.832879999998</v>
      </c>
    </row>
    <row r="142" spans="1:4" s="970" customFormat="1">
      <c r="A142" s="46" t="s">
        <v>125</v>
      </c>
      <c r="B142" s="417">
        <v>43234.680509999998</v>
      </c>
      <c r="C142" s="417">
        <v>8965.0199000000011</v>
      </c>
      <c r="D142" s="417">
        <v>52199.700409999998</v>
      </c>
    </row>
    <row r="143" spans="1:4" s="970" customFormat="1">
      <c r="A143" s="46" t="s">
        <v>87</v>
      </c>
      <c r="B143" s="417">
        <v>1469.4980399999999</v>
      </c>
      <c r="C143" s="417">
        <v>373.85240999999996</v>
      </c>
      <c r="D143" s="417">
        <v>1843.3504499999999</v>
      </c>
    </row>
    <row r="144" spans="1:4" s="970" customFormat="1" ht="15.75" thickBot="1">
      <c r="A144" s="46" t="s">
        <v>126</v>
      </c>
      <c r="B144" s="417">
        <v>0</v>
      </c>
      <c r="C144" s="417">
        <v>0</v>
      </c>
      <c r="D144" s="417">
        <v>0</v>
      </c>
    </row>
    <row r="145" spans="1:4" s="970" customFormat="1" ht="16.5" thickTop="1" thickBot="1">
      <c r="A145" s="691" t="s">
        <v>127</v>
      </c>
      <c r="B145" s="686">
        <v>42774.144130000001</v>
      </c>
      <c r="C145" s="686">
        <v>7548.91687</v>
      </c>
      <c r="D145" s="686">
        <v>50323.061000000002</v>
      </c>
    </row>
    <row r="146" spans="1:4" s="970" customFormat="1" ht="15.75" thickTop="1">
      <c r="A146" s="46" t="s">
        <v>128</v>
      </c>
      <c r="B146" s="417">
        <v>413.92914000000002</v>
      </c>
      <c r="C146" s="417">
        <v>707.34861000000001</v>
      </c>
      <c r="D146" s="417">
        <v>1121.27775</v>
      </c>
    </row>
    <row r="147" spans="1:4" s="970" customFormat="1">
      <c r="A147" s="46" t="s">
        <v>129</v>
      </c>
      <c r="B147" s="417">
        <v>0</v>
      </c>
      <c r="C147" s="417">
        <v>0</v>
      </c>
      <c r="D147" s="417">
        <v>0</v>
      </c>
    </row>
    <row r="148" spans="1:4" s="970" customFormat="1">
      <c r="A148" s="46" t="s">
        <v>130</v>
      </c>
      <c r="B148" s="417">
        <v>15707.601789999999</v>
      </c>
      <c r="C148" s="417">
        <v>0</v>
      </c>
      <c r="D148" s="417">
        <v>15707.601789999999</v>
      </c>
    </row>
    <row r="149" spans="1:4" s="970" customFormat="1">
      <c r="A149" s="46" t="s">
        <v>131</v>
      </c>
      <c r="B149" s="417">
        <v>26652.6132</v>
      </c>
      <c r="C149" s="417">
        <v>6841.56826</v>
      </c>
      <c r="D149" s="417">
        <v>33494.18146</v>
      </c>
    </row>
    <row r="150" spans="1:4" s="970" customFormat="1" ht="15.75" thickBot="1">
      <c r="A150" s="46" t="s">
        <v>132</v>
      </c>
      <c r="B150" s="417">
        <v>0</v>
      </c>
      <c r="C150" s="417">
        <v>0</v>
      </c>
      <c r="D150" s="417">
        <v>0</v>
      </c>
    </row>
    <row r="151" spans="1:4" s="970" customFormat="1" ht="16.5" thickTop="1" thickBot="1">
      <c r="A151" s="691" t="s">
        <v>133</v>
      </c>
      <c r="B151" s="686">
        <v>20960.499019999999</v>
      </c>
      <c r="C151" s="686">
        <v>0</v>
      </c>
      <c r="D151" s="686">
        <v>20960.499019999999</v>
      </c>
    </row>
    <row r="152" spans="1:4" s="970" customFormat="1" ht="15.75" thickTop="1">
      <c r="A152" s="46" t="s">
        <v>134</v>
      </c>
      <c r="B152" s="417">
        <v>20580</v>
      </c>
      <c r="C152" s="417">
        <v>0</v>
      </c>
      <c r="D152" s="417">
        <v>20580</v>
      </c>
    </row>
    <row r="153" spans="1:4" s="970" customFormat="1">
      <c r="A153" s="46" t="s">
        <v>135</v>
      </c>
      <c r="B153" s="417">
        <v>0</v>
      </c>
      <c r="C153" s="417">
        <v>0</v>
      </c>
      <c r="D153" s="417">
        <v>0</v>
      </c>
    </row>
    <row r="154" spans="1:4" s="970" customFormat="1">
      <c r="A154" s="46" t="s">
        <v>136</v>
      </c>
      <c r="B154" s="417">
        <v>0</v>
      </c>
      <c r="C154" s="417">
        <v>0</v>
      </c>
      <c r="D154" s="417">
        <v>0</v>
      </c>
    </row>
    <row r="155" spans="1:4" s="970" customFormat="1" ht="15.75" thickBot="1">
      <c r="A155" s="46" t="s">
        <v>137</v>
      </c>
      <c r="B155" s="417">
        <v>380.49902000000003</v>
      </c>
      <c r="C155" s="417">
        <v>0</v>
      </c>
      <c r="D155" s="417">
        <v>380.49902000000003</v>
      </c>
    </row>
    <row r="156" spans="1:4" s="970" customFormat="1" ht="16.5" thickTop="1" thickBot="1">
      <c r="A156" s="691" t="s">
        <v>138</v>
      </c>
      <c r="B156" s="686">
        <v>82184.749939999994</v>
      </c>
      <c r="C156" s="686">
        <v>23821.996139999999</v>
      </c>
      <c r="D156" s="686">
        <v>106006.74608</v>
      </c>
    </row>
    <row r="157" spans="1:4" s="970" customFormat="1" ht="15.75" thickTop="1">
      <c r="A157" s="46" t="s">
        <v>139</v>
      </c>
      <c r="B157" s="417">
        <v>54.536999999999999</v>
      </c>
      <c r="C157" s="417">
        <v>0</v>
      </c>
      <c r="D157" s="417">
        <v>54.536999999999999</v>
      </c>
    </row>
    <row r="158" spans="1:4" s="970" customFormat="1">
      <c r="A158" s="46" t="s">
        <v>140</v>
      </c>
      <c r="B158" s="417">
        <v>0</v>
      </c>
      <c r="C158" s="417">
        <v>0</v>
      </c>
      <c r="D158" s="417">
        <v>0</v>
      </c>
    </row>
    <row r="159" spans="1:4" s="970" customFormat="1">
      <c r="A159" s="46" t="s">
        <v>141</v>
      </c>
      <c r="B159" s="417">
        <v>54.536999999999999</v>
      </c>
      <c r="C159" s="417">
        <v>0</v>
      </c>
      <c r="D159" s="417">
        <v>54.536999999999999</v>
      </c>
    </row>
    <row r="160" spans="1:4" s="970" customFormat="1">
      <c r="A160" s="46" t="s">
        <v>142</v>
      </c>
      <c r="B160" s="417">
        <v>0</v>
      </c>
      <c r="C160" s="417">
        <v>0</v>
      </c>
      <c r="D160" s="417">
        <v>0</v>
      </c>
    </row>
    <row r="161" spans="1:4" s="970" customFormat="1">
      <c r="A161" s="46" t="s">
        <v>143</v>
      </c>
      <c r="B161" s="417">
        <v>0</v>
      </c>
      <c r="C161" s="417">
        <v>0</v>
      </c>
      <c r="D161" s="417">
        <v>0</v>
      </c>
    </row>
    <row r="162" spans="1:4" s="970" customFormat="1">
      <c r="A162" s="46" t="s">
        <v>144</v>
      </c>
      <c r="B162" s="417">
        <v>0</v>
      </c>
      <c r="C162" s="417">
        <v>0</v>
      </c>
      <c r="D162" s="417">
        <v>0</v>
      </c>
    </row>
    <row r="163" spans="1:4" s="970" customFormat="1">
      <c r="A163" s="46" t="s">
        <v>145</v>
      </c>
      <c r="B163" s="417">
        <v>80895</v>
      </c>
      <c r="C163" s="417">
        <v>22865.752</v>
      </c>
      <c r="D163" s="417">
        <v>103760.75199999999</v>
      </c>
    </row>
    <row r="164" spans="1:4" s="970" customFormat="1" ht="15.75" thickBot="1">
      <c r="A164" s="46" t="s">
        <v>146</v>
      </c>
      <c r="B164" s="417">
        <v>1235.2129399999999</v>
      </c>
      <c r="C164" s="417">
        <v>956.24414000000002</v>
      </c>
      <c r="D164" s="417">
        <v>2191.4570800000001</v>
      </c>
    </row>
    <row r="165" spans="1:4" s="970" customFormat="1" ht="16.5" thickTop="1" thickBot="1">
      <c r="A165" s="691" t="s">
        <v>147</v>
      </c>
      <c r="B165" s="686">
        <v>242415.01702999999</v>
      </c>
      <c r="C165" s="686">
        <v>81399.094150000004</v>
      </c>
      <c r="D165" s="686">
        <v>323814.11118000001</v>
      </c>
    </row>
    <row r="166" spans="1:4" s="970" customFormat="1" ht="15.75" thickTop="1">
      <c r="A166" s="695" t="s">
        <v>148</v>
      </c>
      <c r="B166" s="417">
        <v>194235.9</v>
      </c>
      <c r="C166" s="417">
        <v>69116.27</v>
      </c>
      <c r="D166" s="417">
        <v>263352.17</v>
      </c>
    </row>
    <row r="167" spans="1:4" s="970" customFormat="1">
      <c r="A167" s="46" t="s">
        <v>149</v>
      </c>
      <c r="B167" s="417">
        <v>194235.9</v>
      </c>
      <c r="C167" s="417">
        <v>69116.27</v>
      </c>
      <c r="D167" s="417">
        <v>263352.17</v>
      </c>
    </row>
    <row r="168" spans="1:4" s="970" customFormat="1">
      <c r="A168" s="46" t="s">
        <v>150</v>
      </c>
      <c r="B168" s="417">
        <v>0</v>
      </c>
      <c r="C168" s="417">
        <v>0</v>
      </c>
      <c r="D168" s="417">
        <v>0</v>
      </c>
    </row>
    <row r="169" spans="1:4" s="970" customFormat="1">
      <c r="A169" s="46" t="s">
        <v>151</v>
      </c>
      <c r="B169" s="417">
        <v>0</v>
      </c>
      <c r="C169" s="417">
        <v>0</v>
      </c>
      <c r="D169" s="417">
        <v>0</v>
      </c>
    </row>
    <row r="170" spans="1:4" s="970" customFormat="1">
      <c r="A170" s="695" t="s">
        <v>152</v>
      </c>
      <c r="B170" s="417">
        <v>7678.0137100000002</v>
      </c>
      <c r="C170" s="417">
        <v>10269.62559</v>
      </c>
      <c r="D170" s="417">
        <v>17947.639300000003</v>
      </c>
    </row>
    <row r="171" spans="1:4" s="970" customFormat="1">
      <c r="A171" s="46" t="s">
        <v>153</v>
      </c>
      <c r="B171" s="417">
        <v>0</v>
      </c>
      <c r="C171" s="417">
        <v>0</v>
      </c>
      <c r="D171" s="417">
        <v>0</v>
      </c>
    </row>
    <row r="172" spans="1:4" s="970" customFormat="1">
      <c r="A172" s="46" t="s">
        <v>154</v>
      </c>
      <c r="B172" s="417">
        <v>6795.7277999999997</v>
      </c>
      <c r="C172" s="417">
        <v>10269.62559</v>
      </c>
      <c r="D172" s="417">
        <v>17065.35339</v>
      </c>
    </row>
    <row r="173" spans="1:4" s="970" customFormat="1">
      <c r="A173" s="46" t="s">
        <v>155</v>
      </c>
      <c r="B173" s="417">
        <v>882.28591000000006</v>
      </c>
      <c r="C173" s="417">
        <v>0</v>
      </c>
      <c r="D173" s="417">
        <v>882.28591000000006</v>
      </c>
    </row>
    <row r="174" spans="1:4" s="970" customFormat="1">
      <c r="A174" s="695" t="s">
        <v>156</v>
      </c>
      <c r="B174" s="417">
        <v>0</v>
      </c>
      <c r="C174" s="417">
        <v>0</v>
      </c>
      <c r="D174" s="417">
        <v>0</v>
      </c>
    </row>
    <row r="175" spans="1:4" s="970" customFormat="1">
      <c r="A175" s="46" t="s">
        <v>157</v>
      </c>
      <c r="B175" s="417">
        <v>0</v>
      </c>
      <c r="C175" s="417">
        <v>0</v>
      </c>
      <c r="D175" s="417">
        <v>0</v>
      </c>
    </row>
    <row r="176" spans="1:4" s="970" customFormat="1">
      <c r="A176" s="46" t="s">
        <v>158</v>
      </c>
      <c r="B176" s="417">
        <v>0</v>
      </c>
      <c r="C176" s="417">
        <v>0</v>
      </c>
      <c r="D176" s="417">
        <v>0</v>
      </c>
    </row>
    <row r="177" spans="1:4" s="970" customFormat="1">
      <c r="A177" s="46" t="s">
        <v>159</v>
      </c>
      <c r="B177" s="417">
        <v>0</v>
      </c>
      <c r="C177" s="417">
        <v>0</v>
      </c>
      <c r="D177" s="417">
        <v>0</v>
      </c>
    </row>
    <row r="178" spans="1:4" s="970" customFormat="1">
      <c r="A178" s="695" t="s">
        <v>160</v>
      </c>
      <c r="B178" s="417">
        <v>28315.556390000002</v>
      </c>
      <c r="C178" s="417">
        <v>11194.06983</v>
      </c>
      <c r="D178" s="417">
        <v>39509.626219999998</v>
      </c>
    </row>
    <row r="179" spans="1:4" s="970" customFormat="1">
      <c r="A179" s="46" t="s">
        <v>161</v>
      </c>
      <c r="B179" s="417">
        <v>26101.953730000001</v>
      </c>
      <c r="C179" s="417">
        <v>3995.4923399999998</v>
      </c>
      <c r="D179" s="417">
        <v>30097.446070000002</v>
      </c>
    </row>
    <row r="180" spans="1:4" s="970" customFormat="1">
      <c r="A180" s="46" t="s">
        <v>162</v>
      </c>
      <c r="B180" s="417">
        <v>2213.60266</v>
      </c>
      <c r="C180" s="417">
        <v>7198.5774900000006</v>
      </c>
      <c r="D180" s="417">
        <v>9412.1801500000001</v>
      </c>
    </row>
    <row r="181" spans="1:4" s="970" customFormat="1">
      <c r="A181" s="46" t="s">
        <v>163</v>
      </c>
      <c r="B181" s="417">
        <v>0</v>
      </c>
      <c r="C181" s="417">
        <v>0</v>
      </c>
      <c r="D181" s="417">
        <v>0</v>
      </c>
    </row>
    <row r="182" spans="1:4" s="970" customFormat="1">
      <c r="A182" s="695" t="s">
        <v>164</v>
      </c>
      <c r="B182" s="417">
        <v>12185.54693</v>
      </c>
      <c r="C182" s="417">
        <v>-9180.8712699999996</v>
      </c>
      <c r="D182" s="417">
        <v>3004.6756600000003</v>
      </c>
    </row>
    <row r="183" spans="1:4" s="970" customFormat="1">
      <c r="A183" s="46" t="s">
        <v>165</v>
      </c>
      <c r="B183" s="417">
        <v>7007.1753399999998</v>
      </c>
      <c r="C183" s="417">
        <v>-6720.1811100000004</v>
      </c>
      <c r="D183" s="417">
        <v>286.99422999999996</v>
      </c>
    </row>
    <row r="184" spans="1:4" s="970" customFormat="1" ht="15.75" thickBot="1">
      <c r="A184" s="707" t="s">
        <v>166</v>
      </c>
      <c r="B184" s="417">
        <v>5178.3715899999997</v>
      </c>
      <c r="C184" s="417">
        <v>-2460.6901600000001</v>
      </c>
      <c r="D184" s="417">
        <v>2717.6814300000001</v>
      </c>
    </row>
    <row r="185" spans="1:4" s="970" customFormat="1" ht="16.5" thickTop="1" thickBot="1">
      <c r="A185" s="690" t="s">
        <v>167</v>
      </c>
      <c r="B185" s="685">
        <v>3706568.7522199997</v>
      </c>
      <c r="C185" s="685">
        <v>1164579.01505</v>
      </c>
      <c r="D185" s="685">
        <v>4871147.7672700007</v>
      </c>
    </row>
    <row r="186" spans="1:4" s="970" customFormat="1" ht="16.5" thickTop="1" thickBot="1">
      <c r="A186" s="691" t="s">
        <v>168</v>
      </c>
      <c r="B186" s="686">
        <v>10937.042599999999</v>
      </c>
      <c r="C186" s="686">
        <v>77734.819989999989</v>
      </c>
      <c r="D186" s="686">
        <v>88671.862590000004</v>
      </c>
    </row>
    <row r="187" spans="1:4" s="970" customFormat="1" ht="15.75" thickTop="1">
      <c r="A187" s="695" t="s">
        <v>169</v>
      </c>
      <c r="B187" s="417">
        <v>0</v>
      </c>
      <c r="C187" s="417">
        <v>0</v>
      </c>
      <c r="D187" s="417">
        <v>0</v>
      </c>
    </row>
    <row r="188" spans="1:4" s="970" customFormat="1">
      <c r="A188" s="46" t="s">
        <v>170</v>
      </c>
      <c r="B188" s="417">
        <v>0</v>
      </c>
      <c r="C188" s="417">
        <v>0</v>
      </c>
      <c r="D188" s="417">
        <v>0</v>
      </c>
    </row>
    <row r="189" spans="1:4" s="970" customFormat="1">
      <c r="A189" s="46" t="s">
        <v>171</v>
      </c>
      <c r="B189" s="417">
        <v>0</v>
      </c>
      <c r="C189" s="417">
        <v>0</v>
      </c>
      <c r="D189" s="417">
        <v>0</v>
      </c>
    </row>
    <row r="190" spans="1:4" s="970" customFormat="1">
      <c r="A190" s="46" t="s">
        <v>172</v>
      </c>
      <c r="B190" s="417">
        <v>0</v>
      </c>
      <c r="C190" s="417">
        <v>0</v>
      </c>
      <c r="D190" s="417">
        <v>0</v>
      </c>
    </row>
    <row r="191" spans="1:4" s="970" customFormat="1">
      <c r="A191" s="46" t="s">
        <v>173</v>
      </c>
      <c r="B191" s="417">
        <v>0</v>
      </c>
      <c r="C191" s="417">
        <v>0</v>
      </c>
      <c r="D191" s="417">
        <v>0</v>
      </c>
    </row>
    <row r="192" spans="1:4" s="970" customFormat="1">
      <c r="A192" s="46" t="s">
        <v>174</v>
      </c>
      <c r="B192" s="417">
        <v>0</v>
      </c>
      <c r="C192" s="417">
        <v>0</v>
      </c>
      <c r="D192" s="417">
        <v>0</v>
      </c>
    </row>
    <row r="193" spans="1:5">
      <c r="A193" s="695" t="s">
        <v>175</v>
      </c>
      <c r="B193" s="417">
        <v>106.21947</v>
      </c>
      <c r="C193" s="417">
        <v>75546.6149</v>
      </c>
      <c r="D193" s="417">
        <v>75652.834370000011</v>
      </c>
      <c r="E193" s="970"/>
    </row>
    <row r="194" spans="1:5">
      <c r="A194" s="46" t="s">
        <v>176</v>
      </c>
      <c r="B194" s="417">
        <v>0</v>
      </c>
      <c r="C194" s="417">
        <v>0</v>
      </c>
      <c r="D194" s="417">
        <v>0</v>
      </c>
      <c r="E194" s="970"/>
    </row>
    <row r="195" spans="1:5">
      <c r="A195" s="46" t="s">
        <v>177</v>
      </c>
      <c r="B195" s="417">
        <v>0</v>
      </c>
      <c r="C195" s="417">
        <v>0</v>
      </c>
      <c r="D195" s="417">
        <v>0</v>
      </c>
      <c r="E195" s="970"/>
    </row>
    <row r="196" spans="1:5">
      <c r="A196" s="46" t="s">
        <v>178</v>
      </c>
      <c r="B196" s="417">
        <v>0</v>
      </c>
      <c r="C196" s="417">
        <v>4260.1174000000001</v>
      </c>
      <c r="D196" s="417">
        <v>4260.1174000000001</v>
      </c>
      <c r="E196" s="970"/>
    </row>
    <row r="197" spans="1:5">
      <c r="A197" s="46" t="s">
        <v>179</v>
      </c>
      <c r="B197" s="417">
        <v>0</v>
      </c>
      <c r="C197" s="417">
        <v>0</v>
      </c>
      <c r="D197" s="417">
        <v>0</v>
      </c>
      <c r="E197" s="970"/>
    </row>
    <row r="198" spans="1:5">
      <c r="A198" s="46" t="s">
        <v>180</v>
      </c>
      <c r="B198" s="417">
        <v>106.21947</v>
      </c>
      <c r="C198" s="417">
        <v>71286.497499999998</v>
      </c>
      <c r="D198" s="417">
        <v>71392.716969999994</v>
      </c>
      <c r="E198" s="970"/>
    </row>
    <row r="199" spans="1:5">
      <c r="A199" s="695" t="s">
        <v>181</v>
      </c>
      <c r="B199" s="417">
        <v>0</v>
      </c>
      <c r="C199" s="417">
        <v>0</v>
      </c>
      <c r="D199" s="417">
        <v>0</v>
      </c>
      <c r="E199" s="970"/>
    </row>
    <row r="200" spans="1:5">
      <c r="A200" s="695" t="s">
        <v>182</v>
      </c>
      <c r="B200" s="417">
        <v>10830.823130000001</v>
      </c>
      <c r="C200" s="417">
        <v>2188.2050899999999</v>
      </c>
      <c r="D200" s="417">
        <v>13019.02822</v>
      </c>
      <c r="E200" s="970"/>
    </row>
    <row r="201" spans="1:5">
      <c r="A201" s="46" t="s">
        <v>183</v>
      </c>
      <c r="B201" s="417">
        <v>0</v>
      </c>
      <c r="C201" s="417">
        <v>0</v>
      </c>
      <c r="D201" s="417">
        <v>0</v>
      </c>
    </row>
    <row r="202" spans="1:5">
      <c r="A202" s="46" t="s">
        <v>184</v>
      </c>
      <c r="B202" s="417">
        <v>10830.823130000001</v>
      </c>
      <c r="C202" s="417">
        <v>1684.8983600000001</v>
      </c>
      <c r="D202" s="417">
        <v>12515.72149</v>
      </c>
    </row>
    <row r="203" spans="1:5">
      <c r="A203" s="46" t="s">
        <v>185</v>
      </c>
      <c r="B203" s="417">
        <v>0</v>
      </c>
      <c r="C203" s="417">
        <v>0</v>
      </c>
      <c r="D203" s="417">
        <v>0</v>
      </c>
    </row>
    <row r="204" spans="1:5">
      <c r="A204" s="46" t="s">
        <v>186</v>
      </c>
      <c r="B204" s="417">
        <v>0</v>
      </c>
      <c r="C204" s="417">
        <v>503.30672999999996</v>
      </c>
      <c r="D204" s="417">
        <v>503.30672999999996</v>
      </c>
    </row>
    <row r="205" spans="1:5" ht="15.75" thickBot="1">
      <c r="A205" s="695" t="s">
        <v>187</v>
      </c>
      <c r="B205" s="417">
        <v>0</v>
      </c>
      <c r="C205" s="417">
        <v>0</v>
      </c>
      <c r="D205" s="417">
        <v>0</v>
      </c>
    </row>
    <row r="206" spans="1:5" ht="16.5" thickTop="1" thickBot="1">
      <c r="A206" s="691" t="s">
        <v>188</v>
      </c>
      <c r="B206" s="686">
        <v>5306534.4175100001</v>
      </c>
      <c r="C206" s="686">
        <v>2338240.6191199999</v>
      </c>
      <c r="D206" s="686">
        <v>7644775.03663</v>
      </c>
    </row>
    <row r="207" spans="1:5" ht="15.75" thickTop="1">
      <c r="A207" s="695" t="s">
        <v>189</v>
      </c>
      <c r="B207" s="417">
        <v>0</v>
      </c>
      <c r="C207" s="417">
        <v>1.2999999999999999E-2</v>
      </c>
      <c r="D207" s="417">
        <v>1.2999999999999999E-2</v>
      </c>
    </row>
    <row r="208" spans="1:5">
      <c r="A208" s="46" t="s">
        <v>190</v>
      </c>
      <c r="B208" s="417">
        <v>0</v>
      </c>
      <c r="C208" s="417">
        <v>0</v>
      </c>
      <c r="D208" s="417">
        <v>0</v>
      </c>
    </row>
    <row r="209" spans="1:4">
      <c r="A209" s="46" t="s">
        <v>191</v>
      </c>
      <c r="B209" s="417">
        <v>0</v>
      </c>
      <c r="C209" s="417">
        <v>0</v>
      </c>
      <c r="D209" s="417">
        <v>0</v>
      </c>
    </row>
    <row r="210" spans="1:4">
      <c r="A210" s="46" t="s">
        <v>192</v>
      </c>
      <c r="B210" s="417">
        <v>0</v>
      </c>
      <c r="C210" s="417">
        <v>1.2999999999999999E-2</v>
      </c>
      <c r="D210" s="417">
        <v>1.2999999999999999E-2</v>
      </c>
    </row>
    <row r="211" spans="1:4">
      <c r="A211" s="695" t="s">
        <v>193</v>
      </c>
      <c r="B211" s="417">
        <v>275.13408000000004</v>
      </c>
      <c r="C211" s="417">
        <v>0</v>
      </c>
      <c r="D211" s="417">
        <v>275.13408000000004</v>
      </c>
    </row>
    <row r="212" spans="1:4">
      <c r="A212" s="692" t="s">
        <v>194</v>
      </c>
      <c r="B212" s="417">
        <v>0</v>
      </c>
      <c r="C212" s="417">
        <v>0</v>
      </c>
      <c r="D212" s="417">
        <v>0</v>
      </c>
    </row>
    <row r="213" spans="1:4">
      <c r="A213" s="46" t="s">
        <v>195</v>
      </c>
      <c r="B213" s="417">
        <v>275.13408000000004</v>
      </c>
      <c r="C213" s="417">
        <v>0</v>
      </c>
      <c r="D213" s="417">
        <v>275.13408000000004</v>
      </c>
    </row>
    <row r="214" spans="1:4">
      <c r="A214" s="46" t="s">
        <v>196</v>
      </c>
      <c r="B214" s="417">
        <v>0</v>
      </c>
      <c r="C214" s="417">
        <v>0</v>
      </c>
      <c r="D214" s="417">
        <v>0</v>
      </c>
    </row>
    <row r="215" spans="1:4">
      <c r="A215" s="46" t="s">
        <v>1281</v>
      </c>
      <c r="B215" s="417">
        <v>0</v>
      </c>
      <c r="C215" s="417">
        <v>0</v>
      </c>
      <c r="D215" s="417">
        <v>0</v>
      </c>
    </row>
    <row r="216" spans="1:4">
      <c r="A216" s="46" t="s">
        <v>197</v>
      </c>
      <c r="B216" s="417">
        <v>0</v>
      </c>
      <c r="C216" s="417">
        <v>0</v>
      </c>
      <c r="D216" s="417">
        <v>0</v>
      </c>
    </row>
    <row r="217" spans="1:4">
      <c r="A217" s="695" t="s">
        <v>198</v>
      </c>
      <c r="B217" s="417">
        <v>0</v>
      </c>
      <c r="C217" s="417">
        <v>24.147200000000002</v>
      </c>
      <c r="D217" s="417">
        <v>24.147200000000002</v>
      </c>
    </row>
    <row r="218" spans="1:4">
      <c r="A218" s="46" t="s">
        <v>199</v>
      </c>
      <c r="B218" s="417">
        <v>0</v>
      </c>
      <c r="C218" s="417">
        <v>0</v>
      </c>
      <c r="D218" s="417">
        <v>0</v>
      </c>
    </row>
    <row r="219" spans="1:4">
      <c r="A219" s="46" t="s">
        <v>200</v>
      </c>
      <c r="B219" s="417">
        <v>0</v>
      </c>
      <c r="C219" s="417">
        <v>24.147200000000002</v>
      </c>
      <c r="D219" s="417">
        <v>24.147200000000002</v>
      </c>
    </row>
    <row r="220" spans="1:4">
      <c r="A220" s="695" t="s">
        <v>201</v>
      </c>
      <c r="B220" s="417">
        <v>0</v>
      </c>
      <c r="C220" s="417">
        <v>0</v>
      </c>
      <c r="D220" s="417">
        <v>0</v>
      </c>
    </row>
    <row r="221" spans="1:4">
      <c r="A221" s="46" t="s">
        <v>202</v>
      </c>
      <c r="B221" s="417">
        <v>0</v>
      </c>
      <c r="C221" s="417">
        <v>0</v>
      </c>
      <c r="D221" s="417">
        <v>0</v>
      </c>
    </row>
    <row r="222" spans="1:4">
      <c r="A222" s="46" t="s">
        <v>203</v>
      </c>
      <c r="B222" s="417">
        <v>0</v>
      </c>
      <c r="C222" s="417">
        <v>0</v>
      </c>
      <c r="D222" s="417">
        <v>0</v>
      </c>
    </row>
    <row r="223" spans="1:4">
      <c r="A223" s="695" t="s">
        <v>204</v>
      </c>
      <c r="B223" s="417">
        <v>3641998.3424200001</v>
      </c>
      <c r="C223" s="417">
        <v>2093668.44469</v>
      </c>
      <c r="D223" s="417">
        <v>5735666.7871099999</v>
      </c>
    </row>
    <row r="224" spans="1:4">
      <c r="A224" s="46" t="s">
        <v>205</v>
      </c>
      <c r="B224" s="417">
        <v>2979631.7529899999</v>
      </c>
      <c r="C224" s="417">
        <v>1712225.55586</v>
      </c>
      <c r="D224" s="417">
        <v>4691857.3088500006</v>
      </c>
    </row>
    <row r="225" spans="1:4">
      <c r="A225" s="46" t="s">
        <v>206</v>
      </c>
      <c r="B225" s="417">
        <v>0</v>
      </c>
      <c r="C225" s="417">
        <v>0</v>
      </c>
      <c r="D225" s="417">
        <v>0</v>
      </c>
    </row>
    <row r="226" spans="1:4">
      <c r="A226" s="46" t="s">
        <v>207</v>
      </c>
      <c r="B226" s="417">
        <v>604334.51749999996</v>
      </c>
      <c r="C226" s="417">
        <v>313215.3358</v>
      </c>
      <c r="D226" s="417">
        <v>917549.85329999996</v>
      </c>
    </row>
    <row r="227" spans="1:4">
      <c r="A227" s="46" t="s">
        <v>208</v>
      </c>
      <c r="B227" s="417">
        <v>0</v>
      </c>
      <c r="C227" s="417">
        <v>0</v>
      </c>
      <c r="D227" s="417">
        <v>0</v>
      </c>
    </row>
    <row r="228" spans="1:4">
      <c r="A228" s="46" t="s">
        <v>209</v>
      </c>
      <c r="B228" s="417">
        <v>393.29248999999999</v>
      </c>
      <c r="C228" s="417">
        <v>40732.36692</v>
      </c>
      <c r="D228" s="417">
        <v>41125.659409999993</v>
      </c>
    </row>
    <row r="229" spans="1:4">
      <c r="A229" s="46" t="s">
        <v>210</v>
      </c>
      <c r="B229" s="417">
        <v>76.489000000000004</v>
      </c>
      <c r="C229" s="417">
        <v>0</v>
      </c>
      <c r="D229" s="417">
        <v>76.489000000000004</v>
      </c>
    </row>
    <row r="230" spans="1:4">
      <c r="A230" s="46" t="s">
        <v>211</v>
      </c>
      <c r="B230" s="417">
        <v>0</v>
      </c>
      <c r="C230" s="417">
        <v>0</v>
      </c>
      <c r="D230" s="417">
        <v>0</v>
      </c>
    </row>
    <row r="231" spans="1:4">
      <c r="A231" s="46" t="s">
        <v>212</v>
      </c>
      <c r="B231" s="417">
        <v>0</v>
      </c>
      <c r="C231" s="417">
        <v>0</v>
      </c>
      <c r="D231" s="417">
        <v>0</v>
      </c>
    </row>
    <row r="232" spans="1:4">
      <c r="A232" s="46" t="s">
        <v>213</v>
      </c>
      <c r="B232" s="417">
        <v>57562.290439999997</v>
      </c>
      <c r="C232" s="417">
        <v>27495.186109999999</v>
      </c>
      <c r="D232" s="417">
        <v>85057.476549999992</v>
      </c>
    </row>
    <row r="233" spans="1:4">
      <c r="A233" s="695" t="s">
        <v>214</v>
      </c>
      <c r="B233" s="417">
        <v>1630477.5257000001</v>
      </c>
      <c r="C233" s="417">
        <v>244237.13650999998</v>
      </c>
      <c r="D233" s="417">
        <v>1874714.66221</v>
      </c>
    </row>
    <row r="234" spans="1:4">
      <c r="A234" s="46" t="s">
        <v>215</v>
      </c>
      <c r="B234" s="417">
        <v>750590.06378999993</v>
      </c>
      <c r="C234" s="417">
        <v>219119.70880000002</v>
      </c>
      <c r="D234" s="417">
        <v>969709.77259000007</v>
      </c>
    </row>
    <row r="235" spans="1:4">
      <c r="A235" s="46" t="s">
        <v>216</v>
      </c>
      <c r="B235" s="417">
        <v>0</v>
      </c>
      <c r="C235" s="417">
        <v>0</v>
      </c>
      <c r="D235" s="417">
        <v>0</v>
      </c>
    </row>
    <row r="236" spans="1:4">
      <c r="A236" s="46" t="s">
        <v>217</v>
      </c>
      <c r="B236" s="417">
        <v>144850.62372999999</v>
      </c>
      <c r="C236" s="417">
        <v>15053.631150000001</v>
      </c>
      <c r="D236" s="417">
        <v>159904.25487999999</v>
      </c>
    </row>
    <row r="237" spans="1:4">
      <c r="A237" s="46" t="s">
        <v>218</v>
      </c>
      <c r="B237" s="417">
        <v>11585.334500000001</v>
      </c>
      <c r="C237" s="417">
        <v>9850.4495600000009</v>
      </c>
      <c r="D237" s="417">
        <v>21435.784059999998</v>
      </c>
    </row>
    <row r="238" spans="1:4">
      <c r="A238" s="46" t="s">
        <v>219</v>
      </c>
      <c r="B238" s="408">
        <v>0</v>
      </c>
      <c r="C238" s="408">
        <v>0</v>
      </c>
      <c r="D238" s="408">
        <v>0</v>
      </c>
    </row>
    <row r="239" spans="1:4">
      <c r="A239" s="46" t="s">
        <v>220</v>
      </c>
      <c r="B239" s="408">
        <v>723451.50367999997</v>
      </c>
      <c r="C239" s="408">
        <v>213.34700000000001</v>
      </c>
      <c r="D239" s="408">
        <v>723664.85067999992</v>
      </c>
    </row>
    <row r="240" spans="1:4">
      <c r="A240" s="46" t="s">
        <v>221</v>
      </c>
      <c r="B240" s="408">
        <v>0</v>
      </c>
      <c r="C240" s="408">
        <v>0</v>
      </c>
      <c r="D240" s="408">
        <v>0</v>
      </c>
    </row>
    <row r="241" spans="1:4">
      <c r="A241" s="695" t="s">
        <v>1265</v>
      </c>
      <c r="B241" s="408">
        <v>33783.415310000004</v>
      </c>
      <c r="C241" s="408">
        <v>310.87771999999995</v>
      </c>
      <c r="D241" s="408">
        <v>34094.293030000001</v>
      </c>
    </row>
    <row r="242" spans="1:4">
      <c r="A242" s="46" t="s">
        <v>1266</v>
      </c>
      <c r="B242" s="408">
        <v>33052.757620000004</v>
      </c>
      <c r="C242" s="408">
        <v>310.10415</v>
      </c>
      <c r="D242" s="408">
        <v>33362.861770000003</v>
      </c>
    </row>
    <row r="243" spans="1:4">
      <c r="A243" s="46" t="s">
        <v>1267</v>
      </c>
      <c r="B243" s="408">
        <v>730.65768999999989</v>
      </c>
      <c r="C243" s="408">
        <v>0.77357000000000009</v>
      </c>
      <c r="D243" s="408">
        <v>731.43126000000007</v>
      </c>
    </row>
    <row r="244" spans="1:4">
      <c r="A244" s="695" t="s">
        <v>1268</v>
      </c>
      <c r="B244" s="408">
        <v>0</v>
      </c>
      <c r="C244" s="408">
        <v>0</v>
      </c>
      <c r="D244" s="408">
        <v>0</v>
      </c>
    </row>
    <row r="245" spans="1:4">
      <c r="A245" s="46" t="s">
        <v>1266</v>
      </c>
      <c r="B245" s="408">
        <v>0</v>
      </c>
      <c r="C245" s="408">
        <v>0</v>
      </c>
      <c r="D245" s="408">
        <v>0</v>
      </c>
    </row>
    <row r="246" spans="1:4">
      <c r="A246" s="46" t="s">
        <v>1267</v>
      </c>
      <c r="B246" s="408">
        <v>0</v>
      </c>
      <c r="C246" s="408">
        <v>0</v>
      </c>
      <c r="D246" s="408">
        <v>0</v>
      </c>
    </row>
    <row r="247" spans="1:4">
      <c r="A247" s="708" t="s">
        <v>1269</v>
      </c>
      <c r="B247" s="408">
        <v>33783.415310000004</v>
      </c>
      <c r="C247" s="408">
        <v>310.87771999999995</v>
      </c>
      <c r="D247" s="408">
        <v>34094.293030000001</v>
      </c>
    </row>
    <row r="248" spans="1:4" ht="15.75" thickBot="1">
      <c r="A248" s="695" t="s">
        <v>1270</v>
      </c>
      <c r="B248" s="408">
        <v>0</v>
      </c>
      <c r="C248" s="408">
        <v>0</v>
      </c>
      <c r="D248" s="408">
        <v>0</v>
      </c>
    </row>
    <row r="249" spans="1:4" ht="16.5" thickTop="1" thickBot="1">
      <c r="A249" s="691" t="s">
        <v>222</v>
      </c>
      <c r="B249" s="686">
        <v>180576.83398</v>
      </c>
      <c r="C249" s="686">
        <v>46047.376080000002</v>
      </c>
      <c r="D249" s="686">
        <v>226624.21006000001</v>
      </c>
    </row>
    <row r="250" spans="1:4" ht="15.75" thickTop="1">
      <c r="A250" s="46" t="s">
        <v>223</v>
      </c>
      <c r="B250" s="417">
        <v>0</v>
      </c>
      <c r="C250" s="417">
        <v>39.139620000000001</v>
      </c>
      <c r="D250" s="417">
        <v>39.139620000000001</v>
      </c>
    </row>
    <row r="251" spans="1:4">
      <c r="A251" s="46" t="s">
        <v>224</v>
      </c>
      <c r="B251" s="417">
        <v>1151.31351</v>
      </c>
      <c r="C251" s="417">
        <v>653.11974999999995</v>
      </c>
      <c r="D251" s="417">
        <v>1804.43326</v>
      </c>
    </row>
    <row r="252" spans="1:4">
      <c r="A252" s="46" t="s">
        <v>225</v>
      </c>
      <c r="B252" s="417">
        <v>168655.99574000001</v>
      </c>
      <c r="C252" s="417">
        <v>39699.04189</v>
      </c>
      <c r="D252" s="417">
        <v>208355.03763000001</v>
      </c>
    </row>
    <row r="253" spans="1:4">
      <c r="A253" s="46" t="s">
        <v>226</v>
      </c>
      <c r="B253" s="417">
        <v>3850.1915400000003</v>
      </c>
      <c r="C253" s="417">
        <v>2132.9945400000001</v>
      </c>
      <c r="D253" s="417">
        <v>5983.1860800000004</v>
      </c>
    </row>
    <row r="254" spans="1:4">
      <c r="A254" s="46" t="s">
        <v>227</v>
      </c>
      <c r="B254" s="417">
        <v>2841.2105299999998</v>
      </c>
      <c r="C254" s="417">
        <v>1538.1388899999999</v>
      </c>
      <c r="D254" s="417">
        <v>4379.3494199999996</v>
      </c>
    </row>
    <row r="255" spans="1:4">
      <c r="A255" s="46" t="s">
        <v>228</v>
      </c>
      <c r="B255" s="417">
        <v>116.14722999999999</v>
      </c>
      <c r="C255" s="417">
        <v>208.56682000000001</v>
      </c>
      <c r="D255" s="417">
        <v>324.71404999999999</v>
      </c>
    </row>
    <row r="256" spans="1:4">
      <c r="A256" s="46" t="s">
        <v>229</v>
      </c>
      <c r="B256" s="417">
        <v>2759.3681000000001</v>
      </c>
      <c r="C256" s="417">
        <v>299.36772999999999</v>
      </c>
      <c r="D256" s="417">
        <v>3058.7358300000001</v>
      </c>
    </row>
    <row r="257" spans="1:4">
      <c r="A257" s="46" t="s">
        <v>230</v>
      </c>
      <c r="B257" s="417">
        <v>308.31258000000003</v>
      </c>
      <c r="C257" s="417">
        <v>171.35646</v>
      </c>
      <c r="D257" s="417">
        <v>479.66904</v>
      </c>
    </row>
    <row r="258" spans="1:4">
      <c r="A258" s="46" t="s">
        <v>231</v>
      </c>
      <c r="B258" s="417">
        <v>0</v>
      </c>
      <c r="C258" s="417">
        <v>0.14749999999999999</v>
      </c>
      <c r="D258" s="417">
        <v>0.14749999999999999</v>
      </c>
    </row>
    <row r="259" spans="1:4">
      <c r="A259" s="46" t="s">
        <v>232</v>
      </c>
      <c r="B259" s="417">
        <v>461.39296999999999</v>
      </c>
      <c r="C259" s="417">
        <v>0</v>
      </c>
      <c r="D259" s="417">
        <v>461.39296999999999</v>
      </c>
    </row>
    <row r="260" spans="1:4" ht="15.75" thickBot="1">
      <c r="A260" s="46" t="s">
        <v>233</v>
      </c>
      <c r="B260" s="417">
        <v>432.90178000000003</v>
      </c>
      <c r="C260" s="417">
        <v>1305.5028799999998</v>
      </c>
      <c r="D260" s="417">
        <v>1738.4046599999999</v>
      </c>
    </row>
    <row r="261" spans="1:4" ht="16.5" thickTop="1" thickBot="1">
      <c r="A261" s="691" t="s">
        <v>234</v>
      </c>
      <c r="B261" s="686">
        <v>-42812.639779999998</v>
      </c>
      <c r="C261" s="686">
        <v>-15074.01852</v>
      </c>
      <c r="D261" s="686">
        <v>-57886.658299999996</v>
      </c>
    </row>
    <row r="262" spans="1:4" ht="15.75" thickTop="1">
      <c r="A262" s="46" t="s">
        <v>235</v>
      </c>
      <c r="B262" s="417">
        <v>-38435.922680000003</v>
      </c>
      <c r="C262" s="417">
        <v>-12337.052599999999</v>
      </c>
      <c r="D262" s="417">
        <v>-50772.975279999999</v>
      </c>
    </row>
    <row r="263" spans="1:4">
      <c r="A263" s="46" t="s">
        <v>236</v>
      </c>
      <c r="B263" s="417">
        <v>0</v>
      </c>
      <c r="C263" s="417">
        <v>0</v>
      </c>
      <c r="D263" s="417">
        <v>0</v>
      </c>
    </row>
    <row r="264" spans="1:4">
      <c r="A264" s="46" t="s">
        <v>237</v>
      </c>
      <c r="B264" s="417">
        <v>-2159.9872099999998</v>
      </c>
      <c r="C264" s="417">
        <v>-2266.4324799999999</v>
      </c>
      <c r="D264" s="417">
        <v>-4426.4196900000006</v>
      </c>
    </row>
    <row r="265" spans="1:4">
      <c r="A265" s="46" t="s">
        <v>238</v>
      </c>
      <c r="B265" s="417">
        <v>0</v>
      </c>
      <c r="C265" s="417">
        <v>0</v>
      </c>
      <c r="D265" s="417">
        <v>0</v>
      </c>
    </row>
    <row r="266" spans="1:4">
      <c r="A266" s="46" t="s">
        <v>239</v>
      </c>
      <c r="B266" s="417">
        <v>-282.92944</v>
      </c>
      <c r="C266" s="417">
        <v>0</v>
      </c>
      <c r="D266" s="417">
        <v>-282.92944</v>
      </c>
    </row>
    <row r="267" spans="1:4">
      <c r="A267" s="692" t="s">
        <v>240</v>
      </c>
      <c r="B267" s="417">
        <v>-1933.80045</v>
      </c>
      <c r="C267" s="417">
        <v>-470.53343999999998</v>
      </c>
      <c r="D267" s="417">
        <v>-2404.3338900000003</v>
      </c>
    </row>
    <row r="268" spans="1:4" ht="15.75" thickBot="1">
      <c r="A268" s="692" t="s">
        <v>241</v>
      </c>
      <c r="B268" s="417">
        <v>0</v>
      </c>
      <c r="C268" s="417">
        <v>0</v>
      </c>
      <c r="D268" s="417">
        <v>0</v>
      </c>
    </row>
    <row r="269" spans="1:4" ht="16.5" thickTop="1" thickBot="1">
      <c r="A269" s="693" t="s">
        <v>242</v>
      </c>
      <c r="B269" s="685">
        <v>137764.1942</v>
      </c>
      <c r="C269" s="685">
        <v>30973.35756</v>
      </c>
      <c r="D269" s="685">
        <v>168737.55176</v>
      </c>
    </row>
    <row r="270" spans="1:4" ht="16.5" thickTop="1" thickBot="1">
      <c r="A270" s="694" t="s">
        <v>243</v>
      </c>
      <c r="B270" s="686">
        <v>20950.676239999997</v>
      </c>
      <c r="C270" s="686">
        <v>3947.8667400000004</v>
      </c>
      <c r="D270" s="686">
        <v>24898.542980000002</v>
      </c>
    </row>
    <row r="271" spans="1:4" ht="15.75" thickTop="1">
      <c r="A271" s="46" t="s">
        <v>244</v>
      </c>
      <c r="B271" s="417">
        <v>15163.054699999999</v>
      </c>
      <c r="C271" s="417">
        <v>1704.08871</v>
      </c>
      <c r="D271" s="417">
        <v>16867.143410000001</v>
      </c>
    </row>
    <row r="272" spans="1:4">
      <c r="A272" s="46" t="s">
        <v>245</v>
      </c>
      <c r="B272" s="417">
        <v>379.92313999999999</v>
      </c>
      <c r="C272" s="417">
        <v>866.31687999999997</v>
      </c>
      <c r="D272" s="417">
        <v>1246.24002</v>
      </c>
    </row>
    <row r="273" spans="1:4">
      <c r="A273" s="46" t="s">
        <v>246</v>
      </c>
      <c r="B273" s="417">
        <v>3691.1065400000002</v>
      </c>
      <c r="C273" s="417">
        <v>1261.8076000000001</v>
      </c>
      <c r="D273" s="417">
        <v>4952.9141399999999</v>
      </c>
    </row>
    <row r="274" spans="1:4">
      <c r="A274" s="46" t="s">
        <v>247</v>
      </c>
      <c r="B274" s="417">
        <v>0</v>
      </c>
      <c r="C274" s="417">
        <v>0</v>
      </c>
      <c r="D274" s="417">
        <v>0</v>
      </c>
    </row>
    <row r="275" spans="1:4" ht="15.75" thickBot="1">
      <c r="A275" s="709" t="s">
        <v>248</v>
      </c>
      <c r="B275" s="417">
        <v>1716.59186</v>
      </c>
      <c r="C275" s="417">
        <v>115.65355000000001</v>
      </c>
      <c r="D275" s="417">
        <v>1832.24541</v>
      </c>
    </row>
    <row r="276" spans="1:4" ht="16.5" thickTop="1" thickBot="1">
      <c r="A276" s="691" t="s">
        <v>249</v>
      </c>
      <c r="B276" s="686">
        <v>-13515.164050000001</v>
      </c>
      <c r="C276" s="686">
        <v>-2659.17535</v>
      </c>
      <c r="D276" s="686">
        <v>-16174.339400000001</v>
      </c>
    </row>
    <row r="277" spans="1:4" ht="15.75" thickTop="1">
      <c r="A277" s="46" t="s">
        <v>244</v>
      </c>
      <c r="B277" s="417">
        <v>-7283.1899299999995</v>
      </c>
      <c r="C277" s="417">
        <v>-1315.6221599999999</v>
      </c>
      <c r="D277" s="417">
        <v>-8598.8120899999994</v>
      </c>
    </row>
    <row r="278" spans="1:4">
      <c r="A278" s="46" t="s">
        <v>250</v>
      </c>
      <c r="B278" s="417">
        <v>-4409.6515499999996</v>
      </c>
      <c r="C278" s="417">
        <v>-542.05875000000003</v>
      </c>
      <c r="D278" s="417">
        <v>-4951.7102999999997</v>
      </c>
    </row>
    <row r="279" spans="1:4">
      <c r="A279" s="46" t="s">
        <v>251</v>
      </c>
      <c r="B279" s="417">
        <v>-85.880899999999997</v>
      </c>
      <c r="C279" s="417">
        <v>0</v>
      </c>
      <c r="D279" s="417">
        <v>-85.880899999999997</v>
      </c>
    </row>
    <row r="280" spans="1:4">
      <c r="A280" s="46" t="s">
        <v>252</v>
      </c>
      <c r="B280" s="417">
        <v>0</v>
      </c>
      <c r="C280" s="417">
        <v>0</v>
      </c>
      <c r="D280" s="417">
        <v>0</v>
      </c>
    </row>
    <row r="281" spans="1:4" ht="15.75" thickBot="1">
      <c r="A281" s="692" t="s">
        <v>253</v>
      </c>
      <c r="B281" s="417">
        <v>-1736.4416699999999</v>
      </c>
      <c r="C281" s="417">
        <v>-801.49443999999994</v>
      </c>
      <c r="D281" s="417">
        <v>-2537.9361099999996</v>
      </c>
    </row>
    <row r="282" spans="1:4" ht="16.5" thickTop="1" thickBot="1">
      <c r="A282" s="691" t="s">
        <v>254</v>
      </c>
      <c r="B282" s="686">
        <v>145199.70638999998</v>
      </c>
      <c r="C282" s="686">
        <v>32262.04895</v>
      </c>
      <c r="D282" s="686">
        <v>177461.75534</v>
      </c>
    </row>
    <row r="283" spans="1:4" ht="15.75" thickTop="1">
      <c r="A283" s="695" t="s">
        <v>255</v>
      </c>
      <c r="B283" s="417">
        <v>23866.44039</v>
      </c>
      <c r="C283" s="417">
        <v>7219.2070199999998</v>
      </c>
      <c r="D283" s="417">
        <v>31085.647410000001</v>
      </c>
    </row>
    <row r="284" spans="1:4">
      <c r="A284" s="46" t="s">
        <v>256</v>
      </c>
      <c r="B284" s="417">
        <v>4236.6203099999993</v>
      </c>
      <c r="C284" s="417">
        <v>208.64694</v>
      </c>
      <c r="D284" s="417">
        <v>4445.2672499999999</v>
      </c>
    </row>
    <row r="285" spans="1:4">
      <c r="A285" s="46" t="s">
        <v>257</v>
      </c>
      <c r="B285" s="417">
        <v>19629.820079999998</v>
      </c>
      <c r="C285" s="417">
        <v>7010.5600800000002</v>
      </c>
      <c r="D285" s="417">
        <v>26640.380160000001</v>
      </c>
    </row>
    <row r="286" spans="1:4">
      <c r="A286" s="46" t="s">
        <v>258</v>
      </c>
      <c r="B286" s="417">
        <v>0</v>
      </c>
      <c r="C286" s="417">
        <v>0</v>
      </c>
      <c r="D286" s="417">
        <v>0</v>
      </c>
    </row>
    <row r="287" spans="1:4">
      <c r="A287" s="46" t="s">
        <v>259</v>
      </c>
      <c r="B287" s="417">
        <v>0</v>
      </c>
      <c r="C287" s="417">
        <v>0</v>
      </c>
      <c r="D287" s="417">
        <v>0</v>
      </c>
    </row>
    <row r="288" spans="1:4">
      <c r="A288" s="46" t="s">
        <v>260</v>
      </c>
      <c r="B288" s="417">
        <v>0</v>
      </c>
      <c r="C288" s="417">
        <v>0</v>
      </c>
      <c r="D288" s="417">
        <v>0</v>
      </c>
    </row>
    <row r="289" spans="1:4">
      <c r="A289" s="46" t="s">
        <v>261</v>
      </c>
      <c r="B289" s="417">
        <v>0</v>
      </c>
      <c r="C289" s="417">
        <v>0</v>
      </c>
      <c r="D289" s="417">
        <v>0</v>
      </c>
    </row>
    <row r="290" spans="1:4">
      <c r="A290" s="695" t="s">
        <v>262</v>
      </c>
      <c r="B290" s="417">
        <v>-52268.682119999998</v>
      </c>
      <c r="C290" s="417">
        <v>-15756.197099999999</v>
      </c>
      <c r="D290" s="417">
        <v>-68024.879220000003</v>
      </c>
    </row>
    <row r="291" spans="1:4">
      <c r="A291" s="46" t="s">
        <v>263</v>
      </c>
      <c r="B291" s="417">
        <v>-52204.239450000001</v>
      </c>
      <c r="C291" s="417">
        <v>-15138.26398</v>
      </c>
      <c r="D291" s="417">
        <v>-67342.503430000012</v>
      </c>
    </row>
    <row r="292" spans="1:4">
      <c r="A292" s="46" t="s">
        <v>264</v>
      </c>
      <c r="B292" s="417">
        <v>0</v>
      </c>
      <c r="C292" s="417">
        <v>0</v>
      </c>
      <c r="D292" s="417">
        <v>0</v>
      </c>
    </row>
    <row r="293" spans="1:4">
      <c r="A293" s="46" t="s">
        <v>265</v>
      </c>
      <c r="B293" s="417">
        <v>0</v>
      </c>
      <c r="C293" s="417">
        <v>0</v>
      </c>
      <c r="D293" s="417">
        <v>0</v>
      </c>
    </row>
    <row r="294" spans="1:4">
      <c r="A294" s="692" t="s">
        <v>266</v>
      </c>
      <c r="B294" s="417">
        <v>-64.442669999999993</v>
      </c>
      <c r="C294" s="417">
        <v>-617.93312000000003</v>
      </c>
      <c r="D294" s="417">
        <v>-682.37579000000005</v>
      </c>
    </row>
    <row r="295" spans="1:4">
      <c r="A295" s="692" t="s">
        <v>267</v>
      </c>
      <c r="B295" s="417">
        <v>0</v>
      </c>
      <c r="C295" s="417">
        <v>0</v>
      </c>
      <c r="D295" s="417">
        <v>0</v>
      </c>
    </row>
    <row r="296" spans="1:4" ht="15.75" thickBot="1">
      <c r="A296" s="46" t="s">
        <v>268</v>
      </c>
      <c r="B296" s="417">
        <v>0</v>
      </c>
      <c r="C296" s="417">
        <v>0</v>
      </c>
      <c r="D296" s="417">
        <v>0</v>
      </c>
    </row>
    <row r="297" spans="1:4" ht="16.5" thickTop="1" thickBot="1">
      <c r="A297" s="693" t="s">
        <v>269</v>
      </c>
      <c r="B297" s="685">
        <v>116797.46466</v>
      </c>
      <c r="C297" s="685">
        <v>23725.058870000001</v>
      </c>
      <c r="D297" s="685">
        <v>140522.52353000001</v>
      </c>
    </row>
    <row r="298" spans="1:4" ht="16.5" thickTop="1" thickBot="1">
      <c r="A298" s="691" t="s">
        <v>270</v>
      </c>
      <c r="B298" s="686">
        <v>-108654.44365</v>
      </c>
      <c r="C298" s="686">
        <v>-26174.70837</v>
      </c>
      <c r="D298" s="686">
        <v>-134829.15202000001</v>
      </c>
    </row>
    <row r="299" spans="1:4" ht="15.75" thickTop="1">
      <c r="A299" s="46" t="s">
        <v>271</v>
      </c>
      <c r="B299" s="417">
        <v>-68007.386069999993</v>
      </c>
      <c r="C299" s="417">
        <v>-15439.17533</v>
      </c>
      <c r="D299" s="417">
        <v>-83446.561400000006</v>
      </c>
    </row>
    <row r="300" spans="1:4">
      <c r="A300" s="46" t="s">
        <v>272</v>
      </c>
      <c r="B300" s="417">
        <v>-10729.1651</v>
      </c>
      <c r="C300" s="417">
        <v>-1914.0531299999998</v>
      </c>
      <c r="D300" s="417">
        <v>-12643.21823</v>
      </c>
    </row>
    <row r="301" spans="1:4">
      <c r="A301" s="46" t="s">
        <v>273</v>
      </c>
      <c r="B301" s="417">
        <v>-337.76019000000002</v>
      </c>
      <c r="C301" s="417">
        <v>-125.50622</v>
      </c>
      <c r="D301" s="417">
        <v>-463.26640999999995</v>
      </c>
    </row>
    <row r="302" spans="1:4">
      <c r="A302" s="46" t="s">
        <v>274</v>
      </c>
      <c r="B302" s="417">
        <v>-4796.8428800000002</v>
      </c>
      <c r="C302" s="417">
        <v>-676.23437000000001</v>
      </c>
      <c r="D302" s="417">
        <v>-5473.0772500000003</v>
      </c>
    </row>
    <row r="303" spans="1:4">
      <c r="A303" s="46" t="s">
        <v>275</v>
      </c>
      <c r="B303" s="417">
        <v>-601.68723999999997</v>
      </c>
      <c r="C303" s="417">
        <v>-2081.3537200000001</v>
      </c>
      <c r="D303" s="417">
        <v>-2683.0409599999998</v>
      </c>
    </row>
    <row r="304" spans="1:4">
      <c r="A304" s="46" t="s">
        <v>276</v>
      </c>
      <c r="B304" s="417">
        <v>-2244.7478700000001</v>
      </c>
      <c r="C304" s="417">
        <v>-413.98536999999999</v>
      </c>
      <c r="D304" s="417">
        <v>-2658.73324</v>
      </c>
    </row>
    <row r="305" spans="1:4">
      <c r="A305" s="46" t="s">
        <v>277</v>
      </c>
      <c r="B305" s="417">
        <v>-5451.6558499999992</v>
      </c>
      <c r="C305" s="417">
        <v>-878.41327999999999</v>
      </c>
      <c r="D305" s="417">
        <v>-6330.0691299999999</v>
      </c>
    </row>
    <row r="306" spans="1:4">
      <c r="A306" s="46" t="s">
        <v>278</v>
      </c>
      <c r="B306" s="417">
        <v>-1608.76818</v>
      </c>
      <c r="C306" s="417">
        <v>-171.12200000000001</v>
      </c>
      <c r="D306" s="417">
        <v>-1779.8901799999999</v>
      </c>
    </row>
    <row r="307" spans="1:4" ht="15.75" thickBot="1">
      <c r="A307" s="46" t="s">
        <v>279</v>
      </c>
      <c r="B307" s="417">
        <v>-14876.430269999999</v>
      </c>
      <c r="C307" s="417">
        <v>-4474.8649500000001</v>
      </c>
      <c r="D307" s="417">
        <v>-19351.29522</v>
      </c>
    </row>
    <row r="308" spans="1:4" ht="16.5" thickTop="1" thickBot="1">
      <c r="A308" s="694" t="s">
        <v>280</v>
      </c>
      <c r="B308" s="686">
        <v>8143.0210099999995</v>
      </c>
      <c r="C308" s="686">
        <v>-2449.6495</v>
      </c>
      <c r="D308" s="686">
        <v>5693.3715099999999</v>
      </c>
    </row>
    <row r="309" spans="1:4" ht="15.75" thickTop="1">
      <c r="A309" s="698" t="s">
        <v>281</v>
      </c>
      <c r="B309" s="417">
        <v>12.752510000000001</v>
      </c>
      <c r="C309" s="417">
        <v>2.9999999999999997E-5</v>
      </c>
      <c r="D309" s="417">
        <v>12.752540000000002</v>
      </c>
    </row>
    <row r="310" spans="1:4">
      <c r="A310" s="692" t="s">
        <v>282</v>
      </c>
      <c r="B310" s="417">
        <v>-1.5960000000000002E-2</v>
      </c>
      <c r="C310" s="417">
        <v>2.9999999999999997E-5</v>
      </c>
      <c r="D310" s="417">
        <v>-1.593E-2</v>
      </c>
    </row>
    <row r="311" spans="1:4">
      <c r="A311" s="692" t="s">
        <v>283</v>
      </c>
      <c r="B311" s="417">
        <v>12.768469999999999</v>
      </c>
      <c r="C311" s="417">
        <v>0</v>
      </c>
      <c r="D311" s="417">
        <v>12.768469999999999</v>
      </c>
    </row>
    <row r="312" spans="1:4">
      <c r="A312" s="698" t="s">
        <v>284</v>
      </c>
      <c r="B312" s="417">
        <v>-0.24618999999999999</v>
      </c>
      <c r="C312" s="417">
        <v>-0.10551000000000001</v>
      </c>
      <c r="D312" s="417">
        <v>-0.35170000000000001</v>
      </c>
    </row>
    <row r="313" spans="1:4">
      <c r="A313" s="692" t="s">
        <v>285</v>
      </c>
      <c r="B313" s="417">
        <v>1.183E-2</v>
      </c>
      <c r="C313" s="417">
        <v>2.9E-4</v>
      </c>
      <c r="D313" s="417">
        <v>1.2119999999999999E-2</v>
      </c>
    </row>
    <row r="314" spans="1:4" ht="15.75" thickBot="1">
      <c r="A314" s="692" t="s">
        <v>286</v>
      </c>
      <c r="B314" s="417">
        <v>-0.25801999999999997</v>
      </c>
      <c r="C314" s="417">
        <v>-0.10579999999999999</v>
      </c>
      <c r="D314" s="417">
        <v>-0.36381999999999998</v>
      </c>
    </row>
    <row r="315" spans="1:4" ht="16.5" thickTop="1" thickBot="1">
      <c r="A315" s="691" t="s">
        <v>287</v>
      </c>
      <c r="B315" s="686">
        <v>8155.5273299999999</v>
      </c>
      <c r="C315" s="686">
        <v>-2449.7549800000002</v>
      </c>
      <c r="D315" s="686">
        <v>5705.7723499999993</v>
      </c>
    </row>
    <row r="316" spans="1:4" ht="16.5" thickTop="1" thickBot="1">
      <c r="A316" s="692" t="s">
        <v>288</v>
      </c>
      <c r="B316" s="417">
        <v>5.7265899999999998</v>
      </c>
      <c r="C316" s="417">
        <v>0</v>
      </c>
      <c r="D316" s="417">
        <v>5.7265899999999998</v>
      </c>
    </row>
    <row r="317" spans="1:4" ht="16.5" thickTop="1" thickBot="1">
      <c r="A317" s="694" t="s">
        <v>289</v>
      </c>
      <c r="B317" s="686">
        <v>8161.2539200000001</v>
      </c>
      <c r="C317" s="686">
        <v>-2449.7549800000002</v>
      </c>
      <c r="D317" s="686">
        <v>5711.4989400000004</v>
      </c>
    </row>
    <row r="318" spans="1:4" ht="16.5" thickTop="1" thickBot="1">
      <c r="A318" s="46" t="s">
        <v>290</v>
      </c>
      <c r="B318" s="417">
        <v>-2854.1143500000003</v>
      </c>
      <c r="C318" s="417">
        <v>-10.935180000000001</v>
      </c>
      <c r="D318" s="417">
        <v>-2865.0495299999998</v>
      </c>
    </row>
    <row r="319" spans="1:4" ht="16.5" thickTop="1" thickBot="1">
      <c r="A319" s="691" t="s">
        <v>291</v>
      </c>
      <c r="B319" s="686">
        <v>5307.1395700000003</v>
      </c>
      <c r="C319" s="686">
        <v>-2460.6901600000001</v>
      </c>
      <c r="D319" s="686">
        <v>2846.4494100000002</v>
      </c>
    </row>
    <row r="320" spans="1:4" ht="16.5" thickTop="1" thickBot="1">
      <c r="A320" s="46" t="s">
        <v>292</v>
      </c>
      <c r="B320" s="417">
        <v>0</v>
      </c>
      <c r="C320" s="417">
        <v>0</v>
      </c>
      <c r="D320" s="417">
        <v>0</v>
      </c>
    </row>
    <row r="321" spans="1:4" ht="16.5" thickTop="1" thickBot="1">
      <c r="A321" s="694" t="s">
        <v>293</v>
      </c>
      <c r="B321" s="686">
        <v>5307.1395700000003</v>
      </c>
      <c r="C321" s="686">
        <v>-2460.6901600000001</v>
      </c>
      <c r="D321" s="686">
        <v>2846.4494100000002</v>
      </c>
    </row>
    <row r="322" spans="1:4" ht="16.5" thickTop="1" thickBot="1">
      <c r="A322" s="698" t="s">
        <v>294</v>
      </c>
      <c r="B322" s="417">
        <v>-128.768</v>
      </c>
      <c r="C322" s="417">
        <v>0</v>
      </c>
      <c r="D322" s="417">
        <v>-128.768</v>
      </c>
    </row>
    <row r="323" spans="1:4" ht="16.5" thickTop="1" thickBot="1">
      <c r="A323" s="694" t="s">
        <v>295</v>
      </c>
      <c r="B323" s="686">
        <v>5178.3715700000002</v>
      </c>
      <c r="C323" s="686">
        <v>-2460.6901600000001</v>
      </c>
      <c r="D323" s="686">
        <v>2717.6814100000001</v>
      </c>
    </row>
    <row r="324" spans="1:4" ht="16.5" thickTop="1">
      <c r="A324" s="47"/>
    </row>
    <row r="325" spans="1:4" ht="15.75">
      <c r="A325" s="47"/>
    </row>
    <row r="326" spans="1:4" ht="15.75">
      <c r="A326" s="47"/>
    </row>
    <row r="327" spans="1:4" ht="15.75">
      <c r="A327" s="47"/>
    </row>
    <row r="328" spans="1:4" ht="15.75">
      <c r="A328" s="47"/>
    </row>
    <row r="329" spans="1:4" ht="15.75">
      <c r="A329" s="47"/>
    </row>
    <row r="330" spans="1:4" ht="15.75">
      <c r="A330" s="47"/>
    </row>
    <row r="331" spans="1:4" ht="15.75">
      <c r="A331" s="47"/>
    </row>
    <row r="332" spans="1:4" ht="15.75">
      <c r="A332" s="47"/>
    </row>
    <row r="333" spans="1:4" ht="15.75">
      <c r="A333" s="47"/>
    </row>
    <row r="334" spans="1:4" ht="15.75">
      <c r="A334" s="47"/>
    </row>
    <row r="335" spans="1:4" ht="15.75">
      <c r="A335" s="47"/>
    </row>
    <row r="336" spans="1:4"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row r="650" spans="1:1" ht="15.75">
      <c r="A650" s="47"/>
    </row>
    <row r="651" spans="1:1" ht="15.75">
      <c r="A651" s="47"/>
    </row>
    <row r="652" spans="1:1" ht="15.75">
      <c r="A652" s="47"/>
    </row>
    <row r="653" spans="1:1" ht="15.75">
      <c r="A653" s="47"/>
    </row>
    <row r="654" spans="1:1" ht="15.75">
      <c r="A654" s="47"/>
    </row>
    <row r="655" spans="1:1" ht="15.75">
      <c r="A655" s="47"/>
    </row>
    <row r="656" spans="1:1" ht="15.75">
      <c r="A656" s="47"/>
    </row>
  </sheetData>
  <mergeCells count="4">
    <mergeCell ref="A2:D2"/>
    <mergeCell ref="A3:D3"/>
    <mergeCell ref="A4:D4"/>
    <mergeCell ref="A5:D5"/>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X616"/>
  <sheetViews>
    <sheetView showGridLines="0" workbookViewId="0">
      <selection activeCell="H2" sqref="H2"/>
    </sheetView>
  </sheetViews>
  <sheetFormatPr baseColWidth="10" defaultRowHeight="15"/>
  <cols>
    <col min="1" max="1" width="77.28515625" style="49" customWidth="1"/>
    <col min="2" max="3" width="9.28515625" style="48" customWidth="1"/>
    <col min="4" max="4" width="10.7109375" style="48" customWidth="1"/>
    <col min="5" max="5" width="2.85546875" style="110" customWidth="1"/>
    <col min="6" max="256" width="11.42578125" style="970"/>
    <col min="257" max="257" width="77.28515625" style="970" customWidth="1"/>
    <col min="258" max="259" width="9.28515625" style="970" customWidth="1"/>
    <col min="260" max="260" width="10.7109375" style="970" customWidth="1"/>
    <col min="261" max="261" width="2.85546875" style="970" customWidth="1"/>
    <col min="262" max="512" width="11.42578125" style="970"/>
    <col min="513" max="513" width="77.28515625" style="970" customWidth="1"/>
    <col min="514" max="515" width="9.28515625" style="970" customWidth="1"/>
    <col min="516" max="516" width="10.7109375" style="970" customWidth="1"/>
    <col min="517" max="517" width="2.85546875" style="970" customWidth="1"/>
    <col min="518" max="768" width="11.42578125" style="970"/>
    <col min="769" max="769" width="77.28515625" style="970" customWidth="1"/>
    <col min="770" max="771" width="9.28515625" style="970" customWidth="1"/>
    <col min="772" max="772" width="10.7109375" style="970" customWidth="1"/>
    <col min="773" max="773" width="2.85546875" style="970" customWidth="1"/>
    <col min="774" max="1024" width="11.42578125" style="970"/>
    <col min="1025" max="1025" width="77.28515625" style="970" customWidth="1"/>
    <col min="1026" max="1027" width="9.28515625" style="970" customWidth="1"/>
    <col min="1028" max="1028" width="10.7109375" style="970" customWidth="1"/>
    <col min="1029" max="1029" width="2.85546875" style="970" customWidth="1"/>
    <col min="1030" max="1280" width="11.42578125" style="970"/>
    <col min="1281" max="1281" width="77.28515625" style="970" customWidth="1"/>
    <col min="1282" max="1283" width="9.28515625" style="970" customWidth="1"/>
    <col min="1284" max="1284" width="10.7109375" style="970" customWidth="1"/>
    <col min="1285" max="1285" width="2.85546875" style="970" customWidth="1"/>
    <col min="1286" max="1536" width="11.42578125" style="970"/>
    <col min="1537" max="1537" width="77.28515625" style="970" customWidth="1"/>
    <col min="1538" max="1539" width="9.28515625" style="970" customWidth="1"/>
    <col min="1540" max="1540" width="10.7109375" style="970" customWidth="1"/>
    <col min="1541" max="1541" width="2.85546875" style="970" customWidth="1"/>
    <col min="1542" max="1792" width="11.42578125" style="970"/>
    <col min="1793" max="1793" width="77.28515625" style="970" customWidth="1"/>
    <col min="1794" max="1795" width="9.28515625" style="970" customWidth="1"/>
    <col min="1796" max="1796" width="10.7109375" style="970" customWidth="1"/>
    <col min="1797" max="1797" width="2.85546875" style="970" customWidth="1"/>
    <col min="1798" max="2048" width="11.42578125" style="970"/>
    <col min="2049" max="2049" width="77.28515625" style="970" customWidth="1"/>
    <col min="2050" max="2051" width="9.28515625" style="970" customWidth="1"/>
    <col min="2052" max="2052" width="10.7109375" style="970" customWidth="1"/>
    <col min="2053" max="2053" width="2.85546875" style="970" customWidth="1"/>
    <col min="2054" max="2304" width="11.42578125" style="970"/>
    <col min="2305" max="2305" width="77.28515625" style="970" customWidth="1"/>
    <col min="2306" max="2307" width="9.28515625" style="970" customWidth="1"/>
    <col min="2308" max="2308" width="10.7109375" style="970" customWidth="1"/>
    <col min="2309" max="2309" width="2.85546875" style="970" customWidth="1"/>
    <col min="2310" max="2560" width="11.42578125" style="970"/>
    <col min="2561" max="2561" width="77.28515625" style="970" customWidth="1"/>
    <col min="2562" max="2563" width="9.28515625" style="970" customWidth="1"/>
    <col min="2564" max="2564" width="10.7109375" style="970" customWidth="1"/>
    <col min="2565" max="2565" width="2.85546875" style="970" customWidth="1"/>
    <col min="2566" max="2816" width="11.42578125" style="970"/>
    <col min="2817" max="2817" width="77.28515625" style="970" customWidth="1"/>
    <col min="2818" max="2819" width="9.28515625" style="970" customWidth="1"/>
    <col min="2820" max="2820" width="10.7109375" style="970" customWidth="1"/>
    <col min="2821" max="2821" width="2.85546875" style="970" customWidth="1"/>
    <col min="2822" max="3072" width="11.42578125" style="970"/>
    <col min="3073" max="3073" width="77.28515625" style="970" customWidth="1"/>
    <col min="3074" max="3075" width="9.28515625" style="970" customWidth="1"/>
    <col min="3076" max="3076" width="10.7109375" style="970" customWidth="1"/>
    <col min="3077" max="3077" width="2.85546875" style="970" customWidth="1"/>
    <col min="3078" max="3328" width="11.42578125" style="970"/>
    <col min="3329" max="3329" width="77.28515625" style="970" customWidth="1"/>
    <col min="3330" max="3331" width="9.28515625" style="970" customWidth="1"/>
    <col min="3332" max="3332" width="10.7109375" style="970" customWidth="1"/>
    <col min="3333" max="3333" width="2.85546875" style="970" customWidth="1"/>
    <col min="3334" max="3584" width="11.42578125" style="970"/>
    <col min="3585" max="3585" width="77.28515625" style="970" customWidth="1"/>
    <col min="3586" max="3587" width="9.28515625" style="970" customWidth="1"/>
    <col min="3588" max="3588" width="10.7109375" style="970" customWidth="1"/>
    <col min="3589" max="3589" width="2.85546875" style="970" customWidth="1"/>
    <col min="3590" max="3840" width="11.42578125" style="970"/>
    <col min="3841" max="3841" width="77.28515625" style="970" customWidth="1"/>
    <col min="3842" max="3843" width="9.28515625" style="970" customWidth="1"/>
    <col min="3844" max="3844" width="10.7109375" style="970" customWidth="1"/>
    <col min="3845" max="3845" width="2.85546875" style="970" customWidth="1"/>
    <col min="3846" max="4096" width="11.42578125" style="970"/>
    <col min="4097" max="4097" width="77.28515625" style="970" customWidth="1"/>
    <col min="4098" max="4099" width="9.28515625" style="970" customWidth="1"/>
    <col min="4100" max="4100" width="10.7109375" style="970" customWidth="1"/>
    <col min="4101" max="4101" width="2.85546875" style="970" customWidth="1"/>
    <col min="4102" max="4352" width="11.42578125" style="970"/>
    <col min="4353" max="4353" width="77.28515625" style="970" customWidth="1"/>
    <col min="4354" max="4355" width="9.28515625" style="970" customWidth="1"/>
    <col min="4356" max="4356" width="10.7109375" style="970" customWidth="1"/>
    <col min="4357" max="4357" width="2.85546875" style="970" customWidth="1"/>
    <col min="4358" max="4608" width="11.42578125" style="970"/>
    <col min="4609" max="4609" width="77.28515625" style="970" customWidth="1"/>
    <col min="4610" max="4611" width="9.28515625" style="970" customWidth="1"/>
    <col min="4612" max="4612" width="10.7109375" style="970" customWidth="1"/>
    <col min="4613" max="4613" width="2.85546875" style="970" customWidth="1"/>
    <col min="4614" max="4864" width="11.42578125" style="970"/>
    <col min="4865" max="4865" width="77.28515625" style="970" customWidth="1"/>
    <col min="4866" max="4867" width="9.28515625" style="970" customWidth="1"/>
    <col min="4868" max="4868" width="10.7109375" style="970" customWidth="1"/>
    <col min="4869" max="4869" width="2.85546875" style="970" customWidth="1"/>
    <col min="4870" max="5120" width="11.42578125" style="970"/>
    <col min="5121" max="5121" width="77.28515625" style="970" customWidth="1"/>
    <col min="5122" max="5123" width="9.28515625" style="970" customWidth="1"/>
    <col min="5124" max="5124" width="10.7109375" style="970" customWidth="1"/>
    <col min="5125" max="5125" width="2.85546875" style="970" customWidth="1"/>
    <col min="5126" max="5376" width="11.42578125" style="970"/>
    <col min="5377" max="5377" width="77.28515625" style="970" customWidth="1"/>
    <col min="5378" max="5379" width="9.28515625" style="970" customWidth="1"/>
    <col min="5380" max="5380" width="10.7109375" style="970" customWidth="1"/>
    <col min="5381" max="5381" width="2.85546875" style="970" customWidth="1"/>
    <col min="5382" max="5632" width="11.42578125" style="970"/>
    <col min="5633" max="5633" width="77.28515625" style="970" customWidth="1"/>
    <col min="5634" max="5635" width="9.28515625" style="970" customWidth="1"/>
    <col min="5636" max="5636" width="10.7109375" style="970" customWidth="1"/>
    <col min="5637" max="5637" width="2.85546875" style="970" customWidth="1"/>
    <col min="5638" max="5888" width="11.42578125" style="970"/>
    <col min="5889" max="5889" width="77.28515625" style="970" customWidth="1"/>
    <col min="5890" max="5891" width="9.28515625" style="970" customWidth="1"/>
    <col min="5892" max="5892" width="10.7109375" style="970" customWidth="1"/>
    <col min="5893" max="5893" width="2.85546875" style="970" customWidth="1"/>
    <col min="5894" max="6144" width="11.42578125" style="970"/>
    <col min="6145" max="6145" width="77.28515625" style="970" customWidth="1"/>
    <col min="6146" max="6147" width="9.28515625" style="970" customWidth="1"/>
    <col min="6148" max="6148" width="10.7109375" style="970" customWidth="1"/>
    <col min="6149" max="6149" width="2.85546875" style="970" customWidth="1"/>
    <col min="6150" max="6400" width="11.42578125" style="970"/>
    <col min="6401" max="6401" width="77.28515625" style="970" customWidth="1"/>
    <col min="6402" max="6403" width="9.28515625" style="970" customWidth="1"/>
    <col min="6404" max="6404" width="10.7109375" style="970" customWidth="1"/>
    <col min="6405" max="6405" width="2.85546875" style="970" customWidth="1"/>
    <col min="6406" max="6656" width="11.42578125" style="970"/>
    <col min="6657" max="6657" width="77.28515625" style="970" customWidth="1"/>
    <col min="6658" max="6659" width="9.28515625" style="970" customWidth="1"/>
    <col min="6660" max="6660" width="10.7109375" style="970" customWidth="1"/>
    <col min="6661" max="6661" width="2.85546875" style="970" customWidth="1"/>
    <col min="6662" max="6912" width="11.42578125" style="970"/>
    <col min="6913" max="6913" width="77.28515625" style="970" customWidth="1"/>
    <col min="6914" max="6915" width="9.28515625" style="970" customWidth="1"/>
    <col min="6916" max="6916" width="10.7109375" style="970" customWidth="1"/>
    <col min="6917" max="6917" width="2.85546875" style="970" customWidth="1"/>
    <col min="6918" max="7168" width="11.42578125" style="970"/>
    <col min="7169" max="7169" width="77.28515625" style="970" customWidth="1"/>
    <col min="7170" max="7171" width="9.28515625" style="970" customWidth="1"/>
    <col min="7172" max="7172" width="10.7109375" style="970" customWidth="1"/>
    <col min="7173" max="7173" width="2.85546875" style="970" customWidth="1"/>
    <col min="7174" max="7424" width="11.42578125" style="970"/>
    <col min="7425" max="7425" width="77.28515625" style="970" customWidth="1"/>
    <col min="7426" max="7427" width="9.28515625" style="970" customWidth="1"/>
    <col min="7428" max="7428" width="10.7109375" style="970" customWidth="1"/>
    <col min="7429" max="7429" width="2.85546875" style="970" customWidth="1"/>
    <col min="7430" max="7680" width="11.42578125" style="970"/>
    <col min="7681" max="7681" width="77.28515625" style="970" customWidth="1"/>
    <col min="7682" max="7683" width="9.28515625" style="970" customWidth="1"/>
    <col min="7684" max="7684" width="10.7109375" style="970" customWidth="1"/>
    <col min="7685" max="7685" width="2.85546875" style="970" customWidth="1"/>
    <col min="7686" max="7936" width="11.42578125" style="970"/>
    <col min="7937" max="7937" width="77.28515625" style="970" customWidth="1"/>
    <col min="7938" max="7939" width="9.28515625" style="970" customWidth="1"/>
    <col min="7940" max="7940" width="10.7109375" style="970" customWidth="1"/>
    <col min="7941" max="7941" width="2.85546875" style="970" customWidth="1"/>
    <col min="7942" max="8192" width="11.42578125" style="970"/>
    <col min="8193" max="8193" width="77.28515625" style="970" customWidth="1"/>
    <col min="8194" max="8195" width="9.28515625" style="970" customWidth="1"/>
    <col min="8196" max="8196" width="10.7109375" style="970" customWidth="1"/>
    <col min="8197" max="8197" width="2.85546875" style="970" customWidth="1"/>
    <col min="8198" max="8448" width="11.42578125" style="970"/>
    <col min="8449" max="8449" width="77.28515625" style="970" customWidth="1"/>
    <col min="8450" max="8451" width="9.28515625" style="970" customWidth="1"/>
    <col min="8452" max="8452" width="10.7109375" style="970" customWidth="1"/>
    <col min="8453" max="8453" width="2.85546875" style="970" customWidth="1"/>
    <col min="8454" max="8704" width="11.42578125" style="970"/>
    <col min="8705" max="8705" width="77.28515625" style="970" customWidth="1"/>
    <col min="8706" max="8707" width="9.28515625" style="970" customWidth="1"/>
    <col min="8708" max="8708" width="10.7109375" style="970" customWidth="1"/>
    <col min="8709" max="8709" width="2.85546875" style="970" customWidth="1"/>
    <col min="8710" max="8960" width="11.42578125" style="970"/>
    <col min="8961" max="8961" width="77.28515625" style="970" customWidth="1"/>
    <col min="8962" max="8963" width="9.28515625" style="970" customWidth="1"/>
    <col min="8964" max="8964" width="10.7109375" style="970" customWidth="1"/>
    <col min="8965" max="8965" width="2.85546875" style="970" customWidth="1"/>
    <col min="8966" max="9216" width="11.42578125" style="970"/>
    <col min="9217" max="9217" width="77.28515625" style="970" customWidth="1"/>
    <col min="9218" max="9219" width="9.28515625" style="970" customWidth="1"/>
    <col min="9220" max="9220" width="10.7109375" style="970" customWidth="1"/>
    <col min="9221" max="9221" width="2.85546875" style="970" customWidth="1"/>
    <col min="9222" max="9472" width="11.42578125" style="970"/>
    <col min="9473" max="9473" width="77.28515625" style="970" customWidth="1"/>
    <col min="9474" max="9475" width="9.28515625" style="970" customWidth="1"/>
    <col min="9476" max="9476" width="10.7109375" style="970" customWidth="1"/>
    <col min="9477" max="9477" width="2.85546875" style="970" customWidth="1"/>
    <col min="9478" max="9728" width="11.42578125" style="970"/>
    <col min="9729" max="9729" width="77.28515625" style="970" customWidth="1"/>
    <col min="9730" max="9731" width="9.28515625" style="970" customWidth="1"/>
    <col min="9732" max="9732" width="10.7109375" style="970" customWidth="1"/>
    <col min="9733" max="9733" width="2.85546875" style="970" customWidth="1"/>
    <col min="9734" max="9984" width="11.42578125" style="970"/>
    <col min="9985" max="9985" width="77.28515625" style="970" customWidth="1"/>
    <col min="9986" max="9987" width="9.28515625" style="970" customWidth="1"/>
    <col min="9988" max="9988" width="10.7109375" style="970" customWidth="1"/>
    <col min="9989" max="9989" width="2.85546875" style="970" customWidth="1"/>
    <col min="9990" max="10240" width="11.42578125" style="970"/>
    <col min="10241" max="10241" width="77.28515625" style="970" customWidth="1"/>
    <col min="10242" max="10243" width="9.28515625" style="970" customWidth="1"/>
    <col min="10244" max="10244" width="10.7109375" style="970" customWidth="1"/>
    <col min="10245" max="10245" width="2.85546875" style="970" customWidth="1"/>
    <col min="10246" max="10496" width="11.42578125" style="970"/>
    <col min="10497" max="10497" width="77.28515625" style="970" customWidth="1"/>
    <col min="10498" max="10499" width="9.28515625" style="970" customWidth="1"/>
    <col min="10500" max="10500" width="10.7109375" style="970" customWidth="1"/>
    <col min="10501" max="10501" width="2.85546875" style="970" customWidth="1"/>
    <col min="10502" max="10752" width="11.42578125" style="970"/>
    <col min="10753" max="10753" width="77.28515625" style="970" customWidth="1"/>
    <col min="10754" max="10755" width="9.28515625" style="970" customWidth="1"/>
    <col min="10756" max="10756" width="10.7109375" style="970" customWidth="1"/>
    <col min="10757" max="10757" width="2.85546875" style="970" customWidth="1"/>
    <col min="10758" max="11008" width="11.42578125" style="970"/>
    <col min="11009" max="11009" width="77.28515625" style="970" customWidth="1"/>
    <col min="11010" max="11011" width="9.28515625" style="970" customWidth="1"/>
    <col min="11012" max="11012" width="10.7109375" style="970" customWidth="1"/>
    <col min="11013" max="11013" width="2.85546875" style="970" customWidth="1"/>
    <col min="11014" max="11264" width="11.42578125" style="970"/>
    <col min="11265" max="11265" width="77.28515625" style="970" customWidth="1"/>
    <col min="11266" max="11267" width="9.28515625" style="970" customWidth="1"/>
    <col min="11268" max="11268" width="10.7109375" style="970" customWidth="1"/>
    <col min="11269" max="11269" width="2.85546875" style="970" customWidth="1"/>
    <col min="11270" max="11520" width="11.42578125" style="970"/>
    <col min="11521" max="11521" width="77.28515625" style="970" customWidth="1"/>
    <col min="11522" max="11523" width="9.28515625" style="970" customWidth="1"/>
    <col min="11524" max="11524" width="10.7109375" style="970" customWidth="1"/>
    <col min="11525" max="11525" width="2.85546875" style="970" customWidth="1"/>
    <col min="11526" max="11776" width="11.42578125" style="970"/>
    <col min="11777" max="11777" width="77.28515625" style="970" customWidth="1"/>
    <col min="11778" max="11779" width="9.28515625" style="970" customWidth="1"/>
    <col min="11780" max="11780" width="10.7109375" style="970" customWidth="1"/>
    <col min="11781" max="11781" width="2.85546875" style="970" customWidth="1"/>
    <col min="11782" max="12032" width="11.42578125" style="970"/>
    <col min="12033" max="12033" width="77.28515625" style="970" customWidth="1"/>
    <col min="12034" max="12035" width="9.28515625" style="970" customWidth="1"/>
    <col min="12036" max="12036" width="10.7109375" style="970" customWidth="1"/>
    <col min="12037" max="12037" width="2.85546875" style="970" customWidth="1"/>
    <col min="12038" max="12288" width="11.42578125" style="970"/>
    <col min="12289" max="12289" width="77.28515625" style="970" customWidth="1"/>
    <col min="12290" max="12291" width="9.28515625" style="970" customWidth="1"/>
    <col min="12292" max="12292" width="10.7109375" style="970" customWidth="1"/>
    <col min="12293" max="12293" width="2.85546875" style="970" customWidth="1"/>
    <col min="12294" max="12544" width="11.42578125" style="970"/>
    <col min="12545" max="12545" width="77.28515625" style="970" customWidth="1"/>
    <col min="12546" max="12547" width="9.28515625" style="970" customWidth="1"/>
    <col min="12548" max="12548" width="10.7109375" style="970" customWidth="1"/>
    <col min="12549" max="12549" width="2.85546875" style="970" customWidth="1"/>
    <col min="12550" max="12800" width="11.42578125" style="970"/>
    <col min="12801" max="12801" width="77.28515625" style="970" customWidth="1"/>
    <col min="12802" max="12803" width="9.28515625" style="970" customWidth="1"/>
    <col min="12804" max="12804" width="10.7109375" style="970" customWidth="1"/>
    <col min="12805" max="12805" width="2.85546875" style="970" customWidth="1"/>
    <col min="12806" max="13056" width="11.42578125" style="970"/>
    <col min="13057" max="13057" width="77.28515625" style="970" customWidth="1"/>
    <col min="13058" max="13059" width="9.28515625" style="970" customWidth="1"/>
    <col min="13060" max="13060" width="10.7109375" style="970" customWidth="1"/>
    <col min="13061" max="13061" width="2.85546875" style="970" customWidth="1"/>
    <col min="13062" max="13312" width="11.42578125" style="970"/>
    <col min="13313" max="13313" width="77.28515625" style="970" customWidth="1"/>
    <col min="13314" max="13315" width="9.28515625" style="970" customWidth="1"/>
    <col min="13316" max="13316" width="10.7109375" style="970" customWidth="1"/>
    <col min="13317" max="13317" width="2.85546875" style="970" customWidth="1"/>
    <col min="13318" max="13568" width="11.42578125" style="970"/>
    <col min="13569" max="13569" width="77.28515625" style="970" customWidth="1"/>
    <col min="13570" max="13571" width="9.28515625" style="970" customWidth="1"/>
    <col min="13572" max="13572" width="10.7109375" style="970" customWidth="1"/>
    <col min="13573" max="13573" width="2.85546875" style="970" customWidth="1"/>
    <col min="13574" max="13824" width="11.42578125" style="970"/>
    <col min="13825" max="13825" width="77.28515625" style="970" customWidth="1"/>
    <col min="13826" max="13827" width="9.28515625" style="970" customWidth="1"/>
    <col min="13828" max="13828" width="10.7109375" style="970" customWidth="1"/>
    <col min="13829" max="13829" width="2.85546875" style="970" customWidth="1"/>
    <col min="13830" max="14080" width="11.42578125" style="970"/>
    <col min="14081" max="14081" width="77.28515625" style="970" customWidth="1"/>
    <col min="14082" max="14083" width="9.28515625" style="970" customWidth="1"/>
    <col min="14084" max="14084" width="10.7109375" style="970" customWidth="1"/>
    <col min="14085" max="14085" width="2.85546875" style="970" customWidth="1"/>
    <col min="14086" max="14336" width="11.42578125" style="970"/>
    <col min="14337" max="14337" width="77.28515625" style="970" customWidth="1"/>
    <col min="14338" max="14339" width="9.28515625" style="970" customWidth="1"/>
    <col min="14340" max="14340" width="10.7109375" style="970" customWidth="1"/>
    <col min="14341" max="14341" width="2.85546875" style="970" customWidth="1"/>
    <col min="14342" max="14592" width="11.42578125" style="970"/>
    <col min="14593" max="14593" width="77.28515625" style="970" customWidth="1"/>
    <col min="14594" max="14595" width="9.28515625" style="970" customWidth="1"/>
    <col min="14596" max="14596" width="10.7109375" style="970" customWidth="1"/>
    <col min="14597" max="14597" width="2.85546875" style="970" customWidth="1"/>
    <col min="14598" max="14848" width="11.42578125" style="970"/>
    <col min="14849" max="14849" width="77.28515625" style="970" customWidth="1"/>
    <col min="14850" max="14851" width="9.28515625" style="970" customWidth="1"/>
    <col min="14852" max="14852" width="10.7109375" style="970" customWidth="1"/>
    <col min="14853" max="14853" width="2.85546875" style="970" customWidth="1"/>
    <col min="14854" max="15104" width="11.42578125" style="970"/>
    <col min="15105" max="15105" width="77.28515625" style="970" customWidth="1"/>
    <col min="15106" max="15107" width="9.28515625" style="970" customWidth="1"/>
    <col min="15108" max="15108" width="10.7109375" style="970" customWidth="1"/>
    <col min="15109" max="15109" width="2.85546875" style="970" customWidth="1"/>
    <col min="15110" max="15360" width="11.42578125" style="970"/>
    <col min="15361" max="15361" width="77.28515625" style="970" customWidth="1"/>
    <col min="15362" max="15363" width="9.28515625" style="970" customWidth="1"/>
    <col min="15364" max="15364" width="10.7109375" style="970" customWidth="1"/>
    <col min="15365" max="15365" width="2.85546875" style="970" customWidth="1"/>
    <col min="15366" max="15616" width="11.42578125" style="970"/>
    <col min="15617" max="15617" width="77.28515625" style="970" customWidth="1"/>
    <col min="15618" max="15619" width="9.28515625" style="970" customWidth="1"/>
    <col min="15620" max="15620" width="10.7109375" style="970" customWidth="1"/>
    <col min="15621" max="15621" width="2.85546875" style="970" customWidth="1"/>
    <col min="15622" max="15872" width="11.42578125" style="970"/>
    <col min="15873" max="15873" width="77.28515625" style="970" customWidth="1"/>
    <col min="15874" max="15875" width="9.28515625" style="970" customWidth="1"/>
    <col min="15876" max="15876" width="10.7109375" style="970" customWidth="1"/>
    <col min="15877" max="15877" width="2.85546875" style="970" customWidth="1"/>
    <col min="15878" max="16128" width="11.42578125" style="970"/>
    <col min="16129" max="16129" width="77.28515625" style="970" customWidth="1"/>
    <col min="16130" max="16131" width="9.28515625" style="970" customWidth="1"/>
    <col min="16132" max="16132" width="10.7109375" style="970" customWidth="1"/>
    <col min="16133" max="16133" width="2.85546875" style="970" customWidth="1"/>
    <col min="16134" max="16384" width="11.42578125" style="970"/>
  </cols>
  <sheetData>
    <row r="1" spans="1:206" s="52" customFormat="1" ht="17.25" customHeight="1">
      <c r="A1" s="1131"/>
      <c r="B1" s="1112"/>
      <c r="C1" s="1112"/>
      <c r="D1" s="1112"/>
    </row>
    <row r="2" spans="1:206" s="42" customFormat="1" ht="27" customHeight="1">
      <c r="A2" s="1091" t="s">
        <v>1073</v>
      </c>
      <c r="B2" s="1091"/>
      <c r="C2" s="1091"/>
      <c r="D2" s="1091"/>
    </row>
    <row r="3" spans="1:206" s="42" customFormat="1" ht="27.75" customHeight="1">
      <c r="A3" s="1091" t="s">
        <v>1195</v>
      </c>
      <c r="B3" s="1091"/>
      <c r="C3" s="1091"/>
      <c r="D3" s="1091"/>
    </row>
    <row r="4" spans="1:206" s="56" customFormat="1" ht="28.5" customHeight="1">
      <c r="A4" s="1101" t="s">
        <v>1432</v>
      </c>
      <c r="B4" s="1101"/>
      <c r="C4" s="1101"/>
      <c r="D4" s="1101"/>
    </row>
    <row r="5" spans="1:206" s="42" customFormat="1" ht="9" customHeight="1">
      <c r="A5" s="1091"/>
      <c r="B5" s="1091"/>
      <c r="C5" s="1091"/>
      <c r="D5" s="1091"/>
    </row>
    <row r="6" spans="1:206" ht="6.75" customHeight="1">
      <c r="A6" s="203"/>
      <c r="E6" s="970"/>
    </row>
    <row r="7" spans="1:206" ht="5.25" customHeight="1" thickBot="1">
      <c r="A7" s="203"/>
      <c r="B7" s="853"/>
      <c r="C7" s="853"/>
      <c r="D7" s="853"/>
      <c r="E7" s="970"/>
    </row>
    <row r="8" spans="1:206" ht="27" customHeight="1" thickTop="1" thickBot="1">
      <c r="A8" s="315"/>
      <c r="B8" s="854" t="s">
        <v>1077</v>
      </c>
      <c r="C8" s="854" t="s">
        <v>1078</v>
      </c>
      <c r="D8" s="855" t="s">
        <v>309</v>
      </c>
      <c r="E8" s="970"/>
    </row>
    <row r="9" spans="1:206" ht="12" customHeight="1" thickTop="1" thickBot="1">
      <c r="A9" s="316"/>
      <c r="B9" s="449"/>
      <c r="C9" s="449"/>
      <c r="D9" s="449"/>
      <c r="E9" s="970"/>
    </row>
    <row r="10" spans="1:206" ht="15" customHeight="1" thickTop="1" thickBot="1">
      <c r="A10" s="57" t="s">
        <v>310</v>
      </c>
      <c r="B10" s="854"/>
      <c r="C10" s="854"/>
      <c r="D10" s="854"/>
      <c r="E10" s="970"/>
    </row>
    <row r="11" spans="1:206" ht="15" customHeight="1" thickTop="1">
      <c r="A11" s="316" t="s">
        <v>311</v>
      </c>
      <c r="B11" s="334">
        <v>9.8599999999999993E-2</v>
      </c>
      <c r="C11" s="334">
        <v>0.14349999999999999</v>
      </c>
      <c r="D11" s="334">
        <v>0.10929999999999999</v>
      </c>
      <c r="E11" s="58"/>
      <c r="F11" s="58"/>
      <c r="G11" s="58"/>
      <c r="H11" s="58"/>
      <c r="I11" s="58"/>
      <c r="J11" s="58"/>
      <c r="K11" s="58"/>
      <c r="L11" s="58"/>
      <c r="M11" s="58"/>
      <c r="N11" s="58"/>
      <c r="O11" s="58"/>
      <c r="P11" s="58"/>
      <c r="Q11" s="58"/>
      <c r="R11" s="58"/>
      <c r="S11" s="58"/>
      <c r="T11" s="58"/>
      <c r="U11" s="58"/>
      <c r="V11" s="58"/>
      <c r="W11" s="58"/>
      <c r="X11" s="58"/>
      <c r="Y11" s="58"/>
      <c r="Z11" s="58"/>
      <c r="AA11" s="58"/>
      <c r="AB11" s="58"/>
      <c r="AC11" s="58"/>
      <c r="AD11" s="58"/>
      <c r="AE11" s="58"/>
      <c r="AF11" s="58"/>
      <c r="AG11" s="58"/>
      <c r="AH11" s="58"/>
      <c r="AI11" s="58"/>
      <c r="AJ11" s="58"/>
      <c r="AK11" s="58"/>
      <c r="AL11" s="58"/>
      <c r="AM11" s="58"/>
      <c r="AN11" s="58"/>
      <c r="AO11" s="58"/>
      <c r="AP11" s="58"/>
      <c r="AQ11" s="58"/>
      <c r="AR11" s="58"/>
      <c r="AS11" s="58"/>
      <c r="AT11" s="58"/>
      <c r="AU11" s="58"/>
      <c r="AV11" s="58"/>
      <c r="AW11" s="58"/>
      <c r="AX11" s="58"/>
      <c r="AY11" s="58"/>
      <c r="AZ11" s="58"/>
      <c r="BA11" s="58"/>
      <c r="BB11" s="58"/>
      <c r="BC11" s="58"/>
      <c r="BD11" s="58"/>
      <c r="BE11" s="58"/>
      <c r="BF11" s="58"/>
      <c r="BG11" s="58"/>
      <c r="BH11" s="58"/>
      <c r="BI11" s="58"/>
      <c r="BJ11" s="58"/>
      <c r="BK11" s="58"/>
      <c r="BL11" s="58"/>
      <c r="BM11" s="58"/>
      <c r="BN11" s="58"/>
      <c r="BO11" s="58"/>
      <c r="BP11" s="58"/>
      <c r="BQ11" s="58"/>
      <c r="BR11" s="58"/>
      <c r="BS11" s="58"/>
      <c r="BT11" s="58"/>
      <c r="BU11" s="58"/>
      <c r="BV11" s="58"/>
      <c r="BW11" s="58"/>
      <c r="BX11" s="58"/>
      <c r="BY11" s="58"/>
      <c r="BZ11" s="58"/>
      <c r="CA11" s="58"/>
      <c r="CB11" s="58"/>
      <c r="CC11" s="58"/>
      <c r="CD11" s="58"/>
      <c r="CE11" s="58"/>
      <c r="CF11" s="58"/>
      <c r="CG11" s="58"/>
      <c r="CH11" s="58"/>
      <c r="CI11" s="58"/>
      <c r="CJ11" s="58"/>
      <c r="CK11" s="58"/>
      <c r="CL11" s="58"/>
      <c r="CM11" s="58"/>
      <c r="CN11" s="58"/>
      <c r="CO11" s="58"/>
      <c r="CP11" s="58"/>
      <c r="CQ11" s="58"/>
      <c r="CR11" s="58"/>
      <c r="CS11" s="58"/>
      <c r="CT11" s="58"/>
      <c r="CU11" s="58"/>
      <c r="CV11" s="58"/>
      <c r="CW11" s="58"/>
      <c r="CX11" s="58"/>
      <c r="CY11" s="58"/>
      <c r="CZ11" s="58"/>
      <c r="DA11" s="58"/>
      <c r="DB11" s="58"/>
      <c r="DC11" s="58"/>
      <c r="DD11" s="58"/>
      <c r="DE11" s="58"/>
      <c r="DF11" s="58"/>
      <c r="DG11" s="58"/>
      <c r="DH11" s="58"/>
      <c r="DI11" s="58"/>
      <c r="DJ11" s="58"/>
      <c r="DK11" s="58"/>
      <c r="DL11" s="58"/>
      <c r="DM11" s="58"/>
      <c r="DN11" s="58"/>
      <c r="DO11" s="58"/>
      <c r="DP11" s="58"/>
      <c r="DQ11" s="58"/>
      <c r="DR11" s="58"/>
      <c r="DS11" s="58"/>
      <c r="DT11" s="58"/>
      <c r="DU11" s="58"/>
      <c r="DV11" s="58"/>
      <c r="DW11" s="58"/>
      <c r="DX11" s="58"/>
      <c r="DY11" s="58"/>
      <c r="DZ11" s="58"/>
      <c r="EA11" s="58"/>
      <c r="EB11" s="58"/>
      <c r="EC11" s="58"/>
      <c r="ED11" s="58"/>
      <c r="EE11" s="58"/>
      <c r="EF11" s="58"/>
      <c r="EG11" s="58"/>
      <c r="EH11" s="58"/>
      <c r="EI11" s="58"/>
      <c r="EJ11" s="58"/>
      <c r="EK11" s="58"/>
      <c r="EL11" s="58"/>
      <c r="EM11" s="58"/>
      <c r="EN11" s="58"/>
      <c r="EO11" s="58"/>
      <c r="EP11" s="58"/>
      <c r="EQ11" s="58"/>
      <c r="ER11" s="58"/>
      <c r="ES11" s="58"/>
      <c r="ET11" s="58"/>
      <c r="EU11" s="58"/>
      <c r="EV11" s="58"/>
      <c r="EW11" s="58"/>
      <c r="EX11" s="58"/>
      <c r="EY11" s="58"/>
      <c r="EZ11" s="58"/>
      <c r="FA11" s="58"/>
      <c r="FB11" s="58"/>
      <c r="FC11" s="58"/>
      <c r="FD11" s="58"/>
      <c r="FE11" s="58"/>
      <c r="FF11" s="58"/>
      <c r="FG11" s="58"/>
      <c r="FH11" s="58"/>
      <c r="FI11" s="58"/>
      <c r="FJ11" s="58"/>
      <c r="FK11" s="58"/>
      <c r="FL11" s="58"/>
      <c r="FM11" s="58"/>
      <c r="FN11" s="58"/>
      <c r="FO11" s="58"/>
      <c r="FP11" s="58"/>
      <c r="FQ11" s="58"/>
      <c r="FR11" s="58"/>
      <c r="FS11" s="58"/>
      <c r="FT11" s="58"/>
      <c r="FU11" s="58"/>
      <c r="FV11" s="58"/>
      <c r="FW11" s="58"/>
      <c r="FX11" s="58"/>
      <c r="FY11" s="58"/>
      <c r="FZ11" s="58"/>
      <c r="GA11" s="58"/>
      <c r="GB11" s="58"/>
      <c r="GC11" s="58"/>
      <c r="GD11" s="58"/>
      <c r="GE11" s="58"/>
      <c r="GF11" s="58"/>
      <c r="GG11" s="58"/>
      <c r="GH11" s="58"/>
      <c r="GI11" s="58"/>
      <c r="GJ11" s="58"/>
      <c r="GK11" s="58"/>
      <c r="GL11" s="58"/>
      <c r="GM11" s="58"/>
      <c r="GN11" s="58"/>
      <c r="GO11" s="58"/>
      <c r="GP11" s="58"/>
      <c r="GQ11" s="58"/>
      <c r="GR11" s="58"/>
      <c r="GS11" s="58"/>
      <c r="GT11" s="58"/>
      <c r="GU11" s="58"/>
      <c r="GV11" s="58"/>
      <c r="GW11" s="58"/>
      <c r="GX11" s="58"/>
    </row>
    <row r="12" spans="1:206" ht="15" customHeight="1">
      <c r="A12" s="316" t="s">
        <v>312</v>
      </c>
      <c r="B12" s="334">
        <v>0.78310000000000002</v>
      </c>
      <c r="C12" s="334">
        <v>0.74170000000000003</v>
      </c>
      <c r="D12" s="334">
        <v>0.7732</v>
      </c>
      <c r="E12" s="970"/>
    </row>
    <row r="13" spans="1:206" ht="15" customHeight="1" thickBot="1">
      <c r="A13" s="316"/>
      <c r="B13" s="334"/>
      <c r="C13" s="334"/>
      <c r="D13" s="334"/>
      <c r="E13" s="970"/>
    </row>
    <row r="14" spans="1:206" ht="15" customHeight="1" thickTop="1" thickBot="1">
      <c r="A14" s="57" t="s">
        <v>313</v>
      </c>
      <c r="B14" s="854"/>
      <c r="C14" s="854"/>
      <c r="D14" s="854"/>
      <c r="E14" s="970"/>
    </row>
    <row r="15" spans="1:206" ht="15" customHeight="1" thickTop="1">
      <c r="A15" s="317" t="s">
        <v>314</v>
      </c>
      <c r="B15" s="334">
        <v>0.82679999999999998</v>
      </c>
      <c r="C15" s="334">
        <v>0.77410000000000001</v>
      </c>
      <c r="D15" s="334">
        <v>0.81420000000000003</v>
      </c>
      <c r="E15" s="970"/>
    </row>
    <row r="16" spans="1:206" ht="15" customHeight="1">
      <c r="A16" s="317" t="s">
        <v>315</v>
      </c>
      <c r="B16" s="334">
        <v>0.82679999999999998</v>
      </c>
      <c r="C16" s="334">
        <v>0.77410000000000001</v>
      </c>
      <c r="D16" s="334">
        <v>0.81420000000000003</v>
      </c>
      <c r="E16" s="970"/>
    </row>
    <row r="17" spans="1:4" s="970" customFormat="1" ht="15" customHeight="1">
      <c r="A17" s="316" t="s">
        <v>316</v>
      </c>
      <c r="B17" s="334">
        <v>5.11E-2</v>
      </c>
      <c r="C17" s="334">
        <v>0.1152</v>
      </c>
      <c r="D17" s="334">
        <v>6.6400000000000001E-2</v>
      </c>
    </row>
    <row r="18" spans="1:4" s="970" customFormat="1" ht="15" customHeight="1">
      <c r="A18" s="317" t="s">
        <v>317</v>
      </c>
      <c r="B18" s="334">
        <v>2.2200000000000001E-2</v>
      </c>
      <c r="C18" s="334">
        <v>2.0500000000000001E-2</v>
      </c>
      <c r="D18" s="334">
        <v>2.18E-2</v>
      </c>
    </row>
    <row r="19" spans="1:4" s="970" customFormat="1" ht="15" customHeight="1" thickBot="1">
      <c r="A19" s="317"/>
      <c r="B19" s="334"/>
      <c r="C19" s="334"/>
      <c r="D19" s="334"/>
    </row>
    <row r="20" spans="1:4" s="970" customFormat="1" ht="15" customHeight="1" thickTop="1" thickBot="1">
      <c r="A20" s="57" t="s">
        <v>318</v>
      </c>
      <c r="B20" s="854"/>
      <c r="C20" s="854"/>
      <c r="D20" s="854"/>
    </row>
    <row r="21" spans="1:4" s="970" customFormat="1" ht="15" customHeight="1" thickTop="1">
      <c r="A21" s="317" t="s">
        <v>319</v>
      </c>
      <c r="B21" s="334">
        <v>0.77410000000000001</v>
      </c>
      <c r="C21" s="334">
        <v>0.6512</v>
      </c>
      <c r="D21" s="334">
        <v>0.74590000000000001</v>
      </c>
    </row>
    <row r="22" spans="1:4" s="970" customFormat="1" ht="15" customHeight="1">
      <c r="A22" s="317" t="s">
        <v>320</v>
      </c>
      <c r="B22" s="334">
        <v>0.22589999999999999</v>
      </c>
      <c r="C22" s="334">
        <v>0.3488</v>
      </c>
      <c r="D22" s="334">
        <v>0.25409999999999999</v>
      </c>
    </row>
    <row r="23" spans="1:4" s="970" customFormat="1" ht="15" customHeight="1">
      <c r="A23" s="317" t="s">
        <v>321</v>
      </c>
      <c r="B23" s="710">
        <v>979.92240000000004</v>
      </c>
      <c r="C23" s="710">
        <v>956.26440000000002</v>
      </c>
      <c r="D23" s="710">
        <v>974.77260000000001</v>
      </c>
    </row>
    <row r="24" spans="1:4" s="970" customFormat="1" ht="15" customHeight="1" thickBot="1">
      <c r="A24" s="317"/>
      <c r="B24" s="710"/>
      <c r="C24" s="710"/>
      <c r="D24" s="710"/>
    </row>
    <row r="25" spans="1:4" s="970" customFormat="1" ht="15" customHeight="1" thickTop="1" thickBot="1">
      <c r="A25" s="57" t="s">
        <v>322</v>
      </c>
      <c r="B25" s="854"/>
      <c r="C25" s="854"/>
      <c r="D25" s="854"/>
    </row>
    <row r="26" spans="1:4" s="970" customFormat="1" ht="15" customHeight="1" thickTop="1">
      <c r="A26" s="316" t="s">
        <v>323</v>
      </c>
      <c r="B26" s="334">
        <v>0.97089999999999999</v>
      </c>
      <c r="C26" s="334">
        <v>0.94130000000000003</v>
      </c>
      <c r="D26" s="334">
        <v>0.96389999999999998</v>
      </c>
    </row>
    <row r="27" spans="1:4" s="970" customFormat="1" ht="15" customHeight="1">
      <c r="A27" s="316" t="s">
        <v>324</v>
      </c>
      <c r="B27" s="334">
        <v>1.4E-2</v>
      </c>
      <c r="C27" s="334">
        <v>9.6100000000000005E-2</v>
      </c>
      <c r="D27" s="334">
        <v>3.3300000000000003E-2</v>
      </c>
    </row>
    <row r="28" spans="1:4" s="970" customFormat="1" ht="15" customHeight="1">
      <c r="A28" s="317" t="s">
        <v>325</v>
      </c>
      <c r="B28" s="334">
        <v>2.9100000000000001E-2</v>
      </c>
      <c r="C28" s="334">
        <v>5.8700000000000002E-2</v>
      </c>
      <c r="D28" s="334">
        <v>3.61E-2</v>
      </c>
    </row>
    <row r="29" spans="1:4" s="970" customFormat="1" ht="15" customHeight="1">
      <c r="A29" s="317" t="s">
        <v>326</v>
      </c>
      <c r="B29" s="334">
        <v>1.2800000000000001E-2</v>
      </c>
      <c r="C29" s="334">
        <v>7.6499999999999999E-2</v>
      </c>
      <c r="D29" s="334">
        <v>2.7400000000000001E-2</v>
      </c>
    </row>
    <row r="30" spans="1:4" s="970" customFormat="1" ht="15" customHeight="1">
      <c r="A30" s="317" t="s">
        <v>327</v>
      </c>
      <c r="B30" s="334">
        <v>0.11210000000000001</v>
      </c>
      <c r="C30" s="334">
        <v>0.25109999999999999</v>
      </c>
      <c r="D30" s="334">
        <v>0.20649999999999999</v>
      </c>
    </row>
    <row r="31" spans="1:4" s="970" customFormat="1" ht="15" customHeight="1">
      <c r="A31" s="317" t="s">
        <v>328</v>
      </c>
      <c r="B31" s="334">
        <v>1.5900000000000001E-2</v>
      </c>
      <c r="C31" s="334">
        <v>1.06E-2</v>
      </c>
      <c r="D31" s="334">
        <v>1.47E-2</v>
      </c>
    </row>
    <row r="32" spans="1:4" s="970" customFormat="1" ht="15" customHeight="1">
      <c r="A32" s="317" t="s">
        <v>329</v>
      </c>
      <c r="B32" s="334">
        <v>4.1300000000000003E-2</v>
      </c>
      <c r="C32" s="334">
        <v>6.3899999999999998E-2</v>
      </c>
      <c r="D32" s="334">
        <v>4.6600000000000003E-2</v>
      </c>
    </row>
    <row r="33" spans="1:4" s="970" customFormat="1" ht="15" customHeight="1">
      <c r="A33" s="317" t="s">
        <v>330</v>
      </c>
      <c r="B33" s="334">
        <v>0.94510000000000005</v>
      </c>
      <c r="C33" s="334">
        <v>0.91320000000000001</v>
      </c>
      <c r="D33" s="334">
        <v>0.93710000000000004</v>
      </c>
    </row>
    <row r="34" spans="1:4" s="970" customFormat="1" ht="15" customHeight="1">
      <c r="A34" s="317" t="s">
        <v>331</v>
      </c>
      <c r="B34" s="334">
        <v>2.4899999999999999E-2</v>
      </c>
      <c r="C34" s="334">
        <v>2.1299999999999999E-2</v>
      </c>
      <c r="D34" s="334">
        <v>2.4E-2</v>
      </c>
    </row>
    <row r="35" spans="1:4" s="970" customFormat="1" ht="15" customHeight="1">
      <c r="A35" s="317" t="s">
        <v>332</v>
      </c>
      <c r="B35" s="334">
        <v>5.5999999999999999E-3</v>
      </c>
      <c r="C35" s="334">
        <v>8.5000000000000006E-3</v>
      </c>
      <c r="D35" s="334">
        <v>6.3E-3</v>
      </c>
    </row>
    <row r="36" spans="1:4" s="970" customFormat="1" ht="15" customHeight="1">
      <c r="A36" s="317" t="s">
        <v>333</v>
      </c>
      <c r="B36" s="334">
        <v>1.1999999999999999E-3</v>
      </c>
      <c r="C36" s="334">
        <v>7.6E-3</v>
      </c>
      <c r="D36" s="334">
        <v>2.8E-3</v>
      </c>
    </row>
    <row r="37" spans="1:4" s="970" customFormat="1" ht="15" customHeight="1">
      <c r="A37" s="317" t="s">
        <v>334</v>
      </c>
      <c r="B37" s="334">
        <v>2.7000000000000001E-3</v>
      </c>
      <c r="C37" s="334">
        <v>8.3999999999999995E-3</v>
      </c>
      <c r="D37" s="334">
        <v>4.1000000000000003E-3</v>
      </c>
    </row>
    <row r="38" spans="1:4" s="970" customFormat="1" ht="15" customHeight="1">
      <c r="A38" s="317" t="s">
        <v>335</v>
      </c>
      <c r="B38" s="334">
        <v>2.0500000000000001E-2</v>
      </c>
      <c r="C38" s="334">
        <v>4.1000000000000002E-2</v>
      </c>
      <c r="D38" s="334">
        <v>2.5600000000000001E-2</v>
      </c>
    </row>
    <row r="39" spans="1:4" s="970" customFormat="1" ht="15" customHeight="1" thickBot="1">
      <c r="A39" s="317"/>
      <c r="B39" s="334"/>
      <c r="C39" s="334"/>
      <c r="D39" s="334"/>
    </row>
    <row r="40" spans="1:4" s="970" customFormat="1" ht="15" customHeight="1" thickTop="1" thickBot="1">
      <c r="A40" s="57" t="s">
        <v>336</v>
      </c>
      <c r="B40" s="854"/>
      <c r="C40" s="854"/>
      <c r="D40" s="854"/>
    </row>
    <row r="41" spans="1:4" s="970" customFormat="1" ht="15" customHeight="1" thickTop="1">
      <c r="A41" s="317" t="s">
        <v>337</v>
      </c>
      <c r="B41" s="334">
        <v>0.6966</v>
      </c>
      <c r="C41" s="334">
        <v>1.0317000000000001</v>
      </c>
      <c r="D41" s="334">
        <v>0.77569999999999995</v>
      </c>
    </row>
    <row r="42" spans="1:4" s="970" customFormat="1" ht="15" customHeight="1">
      <c r="A42" s="317" t="s">
        <v>338</v>
      </c>
      <c r="B42" s="334">
        <v>1.0304</v>
      </c>
      <c r="C42" s="334">
        <v>1.6576</v>
      </c>
      <c r="D42" s="334">
        <v>1.1783999999999999</v>
      </c>
    </row>
    <row r="43" spans="1:4" s="970" customFormat="1" ht="15" customHeight="1">
      <c r="A43" s="317" t="s">
        <v>339</v>
      </c>
      <c r="B43" s="334">
        <v>0.156</v>
      </c>
      <c r="C43" s="334">
        <v>0.24790000000000001</v>
      </c>
      <c r="D43" s="334">
        <v>0.1779</v>
      </c>
    </row>
    <row r="44" spans="1:4" s="970" customFormat="1" ht="15" customHeight="1">
      <c r="A44" s="317" t="s">
        <v>340</v>
      </c>
      <c r="B44" s="334">
        <v>0.14580000000000001</v>
      </c>
      <c r="C44" s="334">
        <v>0.2306</v>
      </c>
      <c r="D44" s="334">
        <v>0.1661</v>
      </c>
    </row>
    <row r="45" spans="1:4" s="970" customFormat="1" ht="15" customHeight="1" thickBot="1">
      <c r="A45" s="317"/>
      <c r="B45" s="334"/>
      <c r="C45" s="334"/>
      <c r="D45" s="334"/>
    </row>
    <row r="46" spans="1:4" s="970" customFormat="1" ht="15" customHeight="1" thickTop="1" thickBot="1">
      <c r="A46" s="57" t="s">
        <v>341</v>
      </c>
      <c r="B46" s="854"/>
      <c r="C46" s="854"/>
      <c r="D46" s="854"/>
    </row>
    <row r="47" spans="1:4" s="970" customFormat="1" ht="15" customHeight="1" thickTop="1">
      <c r="A47" s="316" t="s">
        <v>342</v>
      </c>
      <c r="B47" s="334">
        <v>6.54E-2</v>
      </c>
      <c r="C47" s="334">
        <v>6.9900000000000004E-2</v>
      </c>
      <c r="D47" s="334">
        <v>6.6500000000000004E-2</v>
      </c>
    </row>
    <row r="48" spans="1:4" s="970" customFormat="1" ht="15" customHeight="1">
      <c r="A48" s="317" t="s">
        <v>343</v>
      </c>
      <c r="B48" s="334">
        <v>6.5199999999999994E-2</v>
      </c>
      <c r="C48" s="334">
        <v>6.5500000000000003E-2</v>
      </c>
      <c r="D48" s="334">
        <v>6.5299999999999997E-2</v>
      </c>
    </row>
    <row r="49" spans="1:4" s="970" customFormat="1" ht="15" customHeight="1">
      <c r="A49" s="317" t="s">
        <v>344</v>
      </c>
      <c r="B49" s="334">
        <v>0.35589999999999999</v>
      </c>
      <c r="C49" s="334">
        <v>0.65810000000000002</v>
      </c>
      <c r="D49" s="334">
        <v>0.43180000000000002</v>
      </c>
    </row>
    <row r="50" spans="1:4" s="970" customFormat="1" ht="15" customHeight="1">
      <c r="A50" s="317" t="s">
        <v>345</v>
      </c>
      <c r="B50" s="334">
        <v>1.9199999999999998E-2</v>
      </c>
      <c r="C50" s="334">
        <v>0.27050000000000002</v>
      </c>
      <c r="D50" s="334">
        <v>8.2299999999999998E-2</v>
      </c>
    </row>
    <row r="51" spans="1:4" s="970" customFormat="1" ht="15" customHeight="1">
      <c r="A51" s="317" t="s">
        <v>346</v>
      </c>
      <c r="B51" s="334">
        <v>0.1585</v>
      </c>
      <c r="C51" s="334">
        <v>0.23180000000000001</v>
      </c>
      <c r="D51" s="334">
        <v>0.1769</v>
      </c>
    </row>
    <row r="52" spans="1:4" s="970" customFormat="1" ht="15" customHeight="1">
      <c r="A52" s="317" t="s">
        <v>347</v>
      </c>
      <c r="B52" s="334">
        <v>0.1105</v>
      </c>
      <c r="C52" s="334">
        <v>0.12509999999999999</v>
      </c>
      <c r="D52" s="334">
        <v>0.1138</v>
      </c>
    </row>
    <row r="53" spans="1:4" s="970" customFormat="1" ht="15" customHeight="1" thickBot="1">
      <c r="A53" s="317"/>
      <c r="B53" s="334"/>
      <c r="C53" s="334"/>
      <c r="D53" s="334"/>
    </row>
    <row r="54" spans="1:4" s="970" customFormat="1" ht="15" customHeight="1" thickTop="1" thickBot="1">
      <c r="A54" s="57" t="s">
        <v>348</v>
      </c>
      <c r="B54" s="854"/>
      <c r="C54" s="854"/>
      <c r="D54" s="854"/>
    </row>
    <row r="55" spans="1:4" s="970" customFormat="1" ht="15" customHeight="1" thickTop="1">
      <c r="A55" s="317" t="s">
        <v>349</v>
      </c>
      <c r="B55" s="334">
        <v>0.83220000000000005</v>
      </c>
      <c r="C55" s="334">
        <v>0.83899999999999997</v>
      </c>
      <c r="D55" s="334">
        <v>0.83389999999999997</v>
      </c>
    </row>
    <row r="56" spans="1:4" s="970" customFormat="1" ht="15" customHeight="1">
      <c r="A56" s="317" t="s">
        <v>350</v>
      </c>
      <c r="B56" s="334">
        <v>0.87829999999999997</v>
      </c>
      <c r="C56" s="334">
        <v>0.85060000000000002</v>
      </c>
      <c r="D56" s="334">
        <v>0.87139999999999995</v>
      </c>
    </row>
    <row r="57" spans="1:4" s="970" customFormat="1" ht="15" customHeight="1">
      <c r="A57" s="317" t="s">
        <v>351</v>
      </c>
      <c r="B57" s="334">
        <v>1.3599999999999999E-2</v>
      </c>
      <c r="C57" s="334">
        <v>5.5399999999999998E-2</v>
      </c>
      <c r="D57" s="334">
        <v>2.3900000000000001E-2</v>
      </c>
    </row>
    <row r="58" spans="1:4" s="970" customFormat="1" ht="15" customHeight="1">
      <c r="A58" s="317" t="s">
        <v>352</v>
      </c>
      <c r="B58" s="334">
        <v>2.5727000000000002</v>
      </c>
      <c r="C58" s="334">
        <v>2.4579</v>
      </c>
      <c r="D58" s="334">
        <v>2.5438000000000001</v>
      </c>
    </row>
    <row r="59" spans="1:4" s="970" customFormat="1" ht="9.75" customHeight="1" thickBot="1">
      <c r="A59" s="318"/>
      <c r="B59" s="857"/>
      <c r="C59" s="857"/>
      <c r="D59" s="857"/>
    </row>
    <row r="60" spans="1:4" s="38" customFormat="1" ht="12" customHeight="1" thickTop="1">
      <c r="A60" s="61" t="s">
        <v>353</v>
      </c>
      <c r="B60" s="859"/>
      <c r="C60" s="859"/>
      <c r="D60" s="859"/>
    </row>
    <row r="61" spans="1:4" s="38" customFormat="1" ht="63.75" customHeight="1">
      <c r="A61" s="1099" t="s">
        <v>354</v>
      </c>
      <c r="B61" s="1100"/>
      <c r="C61" s="1100"/>
      <c r="D61" s="1100"/>
    </row>
    <row r="62" spans="1:4" s="38" customFormat="1" ht="60" customHeight="1">
      <c r="A62" s="1099" t="s">
        <v>355</v>
      </c>
      <c r="B62" s="1100"/>
      <c r="C62" s="1100"/>
      <c r="D62" s="1100"/>
    </row>
    <row r="63" spans="1:4" s="38" customFormat="1" ht="11.25">
      <c r="A63" s="63" t="s">
        <v>838</v>
      </c>
      <c r="B63" s="862"/>
      <c r="C63" s="862"/>
      <c r="D63" s="862"/>
    </row>
    <row r="64" spans="1:4" s="970" customFormat="1" ht="15.75" thickBot="1">
      <c r="A64" s="38"/>
      <c r="B64" s="864"/>
      <c r="C64" s="864"/>
      <c r="D64" s="864"/>
    </row>
    <row r="65" spans="1:4" s="970" customFormat="1" ht="29.25" customHeight="1" thickTop="1" thickBot="1">
      <c r="A65" s="57"/>
      <c r="B65" s="854" t="s">
        <v>1077</v>
      </c>
      <c r="C65" s="854" t="s">
        <v>1078</v>
      </c>
      <c r="D65" s="855" t="s">
        <v>309</v>
      </c>
    </row>
    <row r="66" spans="1:4" s="970" customFormat="1" ht="16.5" customHeight="1" thickTop="1" thickBot="1">
      <c r="A66" s="57" t="s">
        <v>356</v>
      </c>
      <c r="B66" s="854"/>
      <c r="C66" s="854"/>
      <c r="D66" s="854"/>
    </row>
    <row r="67" spans="1:4" s="970" customFormat="1" ht="16.5" customHeight="1" thickTop="1">
      <c r="A67" s="317" t="s">
        <v>357</v>
      </c>
      <c r="B67" s="334">
        <v>9.2499999999999999E-2</v>
      </c>
      <c r="C67" s="334">
        <v>0.06</v>
      </c>
      <c r="D67" s="334">
        <v>8.4199999999999997E-2</v>
      </c>
    </row>
    <row r="68" spans="1:4" s="970" customFormat="1" ht="16.5" customHeight="1">
      <c r="A68" s="317" t="s">
        <v>358</v>
      </c>
      <c r="B68" s="334">
        <v>9.7500000000000003E-2</v>
      </c>
      <c r="C68" s="334">
        <v>6.25E-2</v>
      </c>
      <c r="D68" s="334">
        <v>8.8499999999999995E-2</v>
      </c>
    </row>
    <row r="69" spans="1:4" s="970" customFormat="1" ht="16.5" customHeight="1">
      <c r="A69" s="317" t="s">
        <v>359</v>
      </c>
      <c r="B69" s="334">
        <v>7.85E-2</v>
      </c>
      <c r="C69" s="334">
        <v>4.5999999999999999E-2</v>
      </c>
      <c r="D69" s="334">
        <v>7.0099999999999996E-2</v>
      </c>
    </row>
    <row r="70" spans="1:4" s="970" customFormat="1" ht="16.5" customHeight="1">
      <c r="A70" s="317" t="s">
        <v>360</v>
      </c>
      <c r="B70" s="334">
        <v>5.4999999999999997E-3</v>
      </c>
      <c r="C70" s="334">
        <v>-4.7000000000000002E-3</v>
      </c>
      <c r="D70" s="334">
        <v>2.8E-3</v>
      </c>
    </row>
    <row r="71" spans="1:4" s="970" customFormat="1" ht="16.5" customHeight="1">
      <c r="A71" s="317" t="s">
        <v>361</v>
      </c>
      <c r="B71" s="334">
        <v>3.5999999999999999E-3</v>
      </c>
      <c r="C71" s="334">
        <v>-4.7999999999999996E-3</v>
      </c>
      <c r="D71" s="334">
        <v>1.4E-3</v>
      </c>
    </row>
    <row r="72" spans="1:4" s="970" customFormat="1" ht="16.5" customHeight="1">
      <c r="A72" s="317" t="s">
        <v>362</v>
      </c>
      <c r="B72" s="334">
        <v>3.5000000000000001E-3</v>
      </c>
      <c r="C72" s="334">
        <v>-4.7999999999999996E-3</v>
      </c>
      <c r="D72" s="334">
        <v>1.4E-3</v>
      </c>
    </row>
    <row r="73" spans="1:4" s="970" customFormat="1" ht="16.5" customHeight="1" thickBot="1">
      <c r="A73" s="317" t="s">
        <v>363</v>
      </c>
      <c r="B73" s="334">
        <v>5.0500000000000003E-2</v>
      </c>
      <c r="C73" s="334">
        <v>-7.22E-2</v>
      </c>
      <c r="D73" s="334">
        <v>1.9900000000000001E-2</v>
      </c>
    </row>
    <row r="74" spans="1:4" s="970" customFormat="1" ht="16.5" customHeight="1" thickTop="1" thickBot="1">
      <c r="A74" s="57" t="s">
        <v>364</v>
      </c>
      <c r="B74" s="854"/>
      <c r="C74" s="854"/>
      <c r="D74" s="854"/>
    </row>
    <row r="75" spans="1:4" s="970" customFormat="1" ht="16.5" customHeight="1" thickTop="1">
      <c r="A75" s="317" t="s">
        <v>365</v>
      </c>
      <c r="B75" s="334">
        <v>0.12130000000000001</v>
      </c>
      <c r="C75" s="334">
        <v>8.9200000000000002E-2</v>
      </c>
      <c r="D75" s="334">
        <v>0.113</v>
      </c>
    </row>
    <row r="76" spans="1:4" s="970" customFormat="1" ht="16.5" customHeight="1">
      <c r="A76" s="317" t="s">
        <v>366</v>
      </c>
      <c r="B76" s="334">
        <v>-2.8799999999999999E-2</v>
      </c>
      <c r="C76" s="334">
        <v>-2.92E-2</v>
      </c>
      <c r="D76" s="334">
        <v>-2.8899999999999999E-2</v>
      </c>
    </row>
    <row r="77" spans="1:4" s="970" customFormat="1" ht="16.5" customHeight="1">
      <c r="A77" s="317" t="s">
        <v>367</v>
      </c>
      <c r="B77" s="334">
        <v>3.5400000000000001E-2</v>
      </c>
      <c r="C77" s="334">
        <v>3.6900000000000002E-2</v>
      </c>
      <c r="D77" s="334">
        <v>3.5799999999999998E-2</v>
      </c>
    </row>
    <row r="78" spans="1:4" s="970" customFormat="1" ht="16.5" customHeight="1">
      <c r="A78" s="317" t="s">
        <v>368</v>
      </c>
      <c r="B78" s="334">
        <v>0</v>
      </c>
      <c r="C78" s="334">
        <v>0</v>
      </c>
      <c r="D78" s="334">
        <v>0</v>
      </c>
    </row>
    <row r="79" spans="1:4" s="970" customFormat="1" ht="16.5" customHeight="1">
      <c r="A79" s="317" t="s">
        <v>369</v>
      </c>
      <c r="B79" s="334">
        <v>-1.9099999999999999E-2</v>
      </c>
      <c r="C79" s="334">
        <v>-1.6500000000000001E-2</v>
      </c>
      <c r="D79" s="334">
        <v>-1.84E-2</v>
      </c>
    </row>
    <row r="80" spans="1:4" s="970" customFormat="1" ht="16.5" customHeight="1">
      <c r="A80" s="317" t="s">
        <v>370</v>
      </c>
      <c r="B80" s="334">
        <v>5.0000000000000001E-3</v>
      </c>
      <c r="C80" s="334">
        <v>2.5000000000000001E-3</v>
      </c>
      <c r="D80" s="334">
        <v>4.4000000000000003E-3</v>
      </c>
    </row>
    <row r="81" spans="1:4" s="970" customFormat="1" ht="16.5" customHeight="1">
      <c r="A81" s="317" t="s">
        <v>371</v>
      </c>
      <c r="B81" s="334">
        <v>-7.2999999999999995E-2</v>
      </c>
      <c r="C81" s="334">
        <v>-5.0700000000000002E-2</v>
      </c>
      <c r="D81" s="334">
        <v>-6.7299999999999999E-2</v>
      </c>
    </row>
    <row r="82" spans="1:4" s="970" customFormat="1" ht="16.5" customHeight="1">
      <c r="A82" s="317" t="s">
        <v>372</v>
      </c>
      <c r="B82" s="334">
        <v>-1.9E-3</v>
      </c>
      <c r="C82" s="334">
        <v>0</v>
      </c>
      <c r="D82" s="334">
        <v>-1.4E-3</v>
      </c>
    </row>
    <row r="83" spans="1:4" s="970" customFormat="1" ht="16.5" customHeight="1" thickBot="1">
      <c r="A83" s="317" t="s">
        <v>373</v>
      </c>
      <c r="B83" s="334">
        <v>0.10879999999999999</v>
      </c>
      <c r="C83" s="334">
        <v>0.1497</v>
      </c>
      <c r="D83" s="334">
        <v>0.11310000000000001</v>
      </c>
    </row>
    <row r="84" spans="1:4" s="970" customFormat="1" ht="16.5" customHeight="1" thickTop="1" thickBot="1">
      <c r="A84" s="57" t="s">
        <v>374</v>
      </c>
      <c r="B84" s="854"/>
      <c r="C84" s="854"/>
      <c r="D84" s="854"/>
    </row>
    <row r="85" spans="1:4" s="970" customFormat="1" ht="16.5" customHeight="1" thickTop="1">
      <c r="A85" s="317" t="s">
        <v>375</v>
      </c>
      <c r="B85" s="334">
        <v>0.14380000000000001</v>
      </c>
      <c r="C85" s="334">
        <v>0.1178</v>
      </c>
      <c r="D85" s="334">
        <v>0.13800000000000001</v>
      </c>
    </row>
    <row r="86" spans="1:4" s="970" customFormat="1" ht="16.5" customHeight="1">
      <c r="A86" s="317" t="s">
        <v>376</v>
      </c>
      <c r="B86" s="334">
        <v>0.2419</v>
      </c>
      <c r="C86" s="334">
        <v>8.14E-2</v>
      </c>
      <c r="D86" s="334">
        <v>0.1421</v>
      </c>
    </row>
    <row r="87" spans="1:4" s="970" customFormat="1" ht="16.5" customHeight="1">
      <c r="A87" s="317" t="s">
        <v>377</v>
      </c>
      <c r="B87" s="334">
        <v>0.193</v>
      </c>
      <c r="C87" s="334">
        <v>0.14649999999999999</v>
      </c>
      <c r="D87" s="334">
        <v>0.1789</v>
      </c>
    </row>
    <row r="88" spans="1:4" s="970" customFormat="1" ht="16.5" customHeight="1">
      <c r="A88" s="317" t="s">
        <v>378</v>
      </c>
      <c r="B88" s="334">
        <v>0.26140000000000002</v>
      </c>
      <c r="C88" s="334">
        <v>4.9000000000000002E-2</v>
      </c>
      <c r="D88" s="334">
        <v>8.5699999999999998E-2</v>
      </c>
    </row>
    <row r="89" spans="1:4" s="970" customFormat="1" ht="16.5" customHeight="1">
      <c r="A89" s="317" t="s">
        <v>379</v>
      </c>
      <c r="B89" s="334">
        <v>8.8999999999999999E-3</v>
      </c>
      <c r="C89" s="334">
        <v>5.4000000000000003E-3</v>
      </c>
      <c r="D89" s="334">
        <v>7.6E-3</v>
      </c>
    </row>
    <row r="90" spans="1:4" s="970" customFormat="1" ht="16.5" customHeight="1">
      <c r="A90" s="317" t="s">
        <v>380</v>
      </c>
      <c r="B90" s="334">
        <v>2.4400000000000002E-2</v>
      </c>
      <c r="C90" s="334">
        <v>1E-4</v>
      </c>
      <c r="D90" s="334">
        <v>2.12E-2</v>
      </c>
    </row>
    <row r="91" spans="1:4" s="970" customFormat="1" ht="16.5" customHeight="1">
      <c r="A91" s="317" t="s">
        <v>381</v>
      </c>
      <c r="B91" s="334">
        <v>1.6799999999999999E-2</v>
      </c>
      <c r="C91" s="334">
        <v>4.3E-3</v>
      </c>
      <c r="D91" s="557">
        <v>1.34E-2</v>
      </c>
    </row>
    <row r="92" spans="1:4" s="970" customFormat="1" ht="16.5" customHeight="1">
      <c r="A92" s="317" t="s">
        <v>382</v>
      </c>
      <c r="B92" s="334">
        <v>1.15E-2</v>
      </c>
      <c r="C92" s="334">
        <v>1.2999999999999999E-3</v>
      </c>
      <c r="D92" s="334">
        <v>9.7999999999999997E-3</v>
      </c>
    </row>
    <row r="93" spans="1:4" s="970" customFormat="1" ht="16.5" customHeight="1">
      <c r="A93" s="317" t="s">
        <v>383</v>
      </c>
      <c r="B93" s="334">
        <v>2.18E-2</v>
      </c>
      <c r="C93" s="334">
        <v>1.9599999999999999E-2</v>
      </c>
      <c r="D93" s="334">
        <v>2.12E-2</v>
      </c>
    </row>
    <row r="94" spans="1:4" s="970" customFormat="1" ht="16.5" customHeight="1">
      <c r="A94" s="317" t="s">
        <v>384</v>
      </c>
      <c r="B94" s="334">
        <v>3.7100000000000001E-2</v>
      </c>
      <c r="C94" s="334">
        <v>4.0099999999999997E-2</v>
      </c>
      <c r="D94" s="334">
        <v>3.7699999999999997E-2</v>
      </c>
    </row>
    <row r="95" spans="1:4" s="970" customFormat="1" ht="16.5" customHeight="1">
      <c r="A95" s="317" t="s">
        <v>385</v>
      </c>
      <c r="B95" s="334">
        <v>0</v>
      </c>
      <c r="C95" s="334">
        <v>0</v>
      </c>
      <c r="D95" s="334">
        <v>0</v>
      </c>
    </row>
    <row r="96" spans="1:4" s="970" customFormat="1" ht="16.5" customHeight="1" thickBot="1">
      <c r="A96" s="317" t="s">
        <v>386</v>
      </c>
      <c r="B96" s="334">
        <v>0</v>
      </c>
      <c r="C96" s="334">
        <v>0</v>
      </c>
      <c r="D96" s="334">
        <v>0</v>
      </c>
    </row>
    <row r="97" spans="1:4" s="970" customFormat="1" ht="16.5" customHeight="1" thickTop="1" thickBot="1">
      <c r="A97" s="57" t="s">
        <v>387</v>
      </c>
      <c r="B97" s="854"/>
      <c r="C97" s="854"/>
      <c r="D97" s="854"/>
    </row>
    <row r="98" spans="1:4" s="970" customFormat="1" ht="16.5" customHeight="1" thickTop="1" thickBot="1">
      <c r="A98" s="57" t="s">
        <v>388</v>
      </c>
      <c r="B98" s="854"/>
      <c r="C98" s="854"/>
      <c r="D98" s="854"/>
    </row>
    <row r="99" spans="1:4" s="970" customFormat="1" ht="16.5" customHeight="1" thickTop="1">
      <c r="A99" s="317" t="s">
        <v>389</v>
      </c>
      <c r="B99" s="334">
        <v>7.2999999999999995E-2</v>
      </c>
      <c r="C99" s="334">
        <v>5.0700000000000002E-2</v>
      </c>
      <c r="D99" s="334">
        <v>6.7299999999999999E-2</v>
      </c>
    </row>
    <row r="100" spans="1:4" s="970" customFormat="1" ht="16.5" customHeight="1">
      <c r="A100" s="317" t="s">
        <v>390</v>
      </c>
      <c r="B100" s="334">
        <v>8.5500000000000007E-2</v>
      </c>
      <c r="C100" s="334">
        <v>6.5100000000000005E-2</v>
      </c>
      <c r="D100" s="334">
        <v>8.0600000000000005E-2</v>
      </c>
    </row>
    <row r="101" spans="1:4" s="970" customFormat="1" ht="16.5" customHeight="1">
      <c r="A101" s="317" t="s">
        <v>391</v>
      </c>
      <c r="B101" s="334">
        <v>8.8800000000000004E-2</v>
      </c>
      <c r="C101" s="334">
        <v>6.2600000000000003E-2</v>
      </c>
      <c r="D101" s="334">
        <v>8.2199999999999995E-2</v>
      </c>
    </row>
    <row r="102" spans="1:4" s="970" customFormat="1" ht="16.5" customHeight="1" thickBot="1">
      <c r="A102" s="317" t="s">
        <v>392</v>
      </c>
      <c r="B102" s="334">
        <v>9.6299999999999997E-2</v>
      </c>
      <c r="C102" s="334">
        <v>7.7899999999999997E-2</v>
      </c>
      <c r="D102" s="334">
        <v>9.2100000000000001E-2</v>
      </c>
    </row>
    <row r="103" spans="1:4" s="970" customFormat="1" ht="16.5" customHeight="1" thickTop="1" thickBot="1">
      <c r="A103" s="57" t="s">
        <v>393</v>
      </c>
      <c r="B103" s="854"/>
      <c r="C103" s="854"/>
      <c r="D103" s="854"/>
    </row>
    <row r="104" spans="1:4" s="970" customFormat="1" ht="16.5" customHeight="1" thickTop="1">
      <c r="A104" s="317" t="s">
        <v>394</v>
      </c>
      <c r="B104" s="334">
        <v>0.62590000000000001</v>
      </c>
      <c r="C104" s="334">
        <v>0.58989999999999998</v>
      </c>
      <c r="D104" s="334">
        <v>0.61890000000000001</v>
      </c>
    </row>
    <row r="105" spans="1:4" s="970" customFormat="1" ht="16.5" customHeight="1">
      <c r="A105" s="317" t="s">
        <v>395</v>
      </c>
      <c r="B105" s="334">
        <v>6.5000000000000002E-2</v>
      </c>
      <c r="C105" s="334">
        <v>4.0099999999999997E-2</v>
      </c>
      <c r="D105" s="334">
        <v>6.0100000000000001E-2</v>
      </c>
    </row>
    <row r="106" spans="1:4" s="970" customFormat="1" ht="16.5" customHeight="1">
      <c r="A106" s="317" t="s">
        <v>396</v>
      </c>
      <c r="B106" s="334">
        <v>0.30909999999999999</v>
      </c>
      <c r="C106" s="334">
        <v>0.37009999999999998</v>
      </c>
      <c r="D106" s="334">
        <v>0.32090000000000002</v>
      </c>
    </row>
    <row r="107" spans="1:4" s="970" customFormat="1" ht="16.5" customHeight="1" thickBot="1">
      <c r="A107" s="317" t="s">
        <v>397</v>
      </c>
      <c r="B107" s="334">
        <v>0.49170000000000003</v>
      </c>
      <c r="C107" s="334">
        <v>0.43790000000000001</v>
      </c>
      <c r="D107" s="334">
        <v>0.48020000000000002</v>
      </c>
    </row>
    <row r="108" spans="1:4" s="970" customFormat="1" ht="16.5" customHeight="1" thickTop="1" thickBot="1">
      <c r="A108" s="57" t="s">
        <v>398</v>
      </c>
      <c r="B108" s="854"/>
      <c r="C108" s="854"/>
      <c r="D108" s="854"/>
    </row>
    <row r="109" spans="1:4" s="970" customFormat="1" ht="16.5" customHeight="1" thickTop="1">
      <c r="A109" s="317" t="s">
        <v>399</v>
      </c>
      <c r="B109" s="334">
        <v>9.7699999999999995E-2</v>
      </c>
      <c r="C109" s="334">
        <v>6.5699999999999995E-2</v>
      </c>
      <c r="D109" s="334">
        <v>8.9899999999999994E-2</v>
      </c>
    </row>
    <row r="110" spans="1:4" s="970" customFormat="1" ht="16.5" customHeight="1">
      <c r="A110" s="317" t="s">
        <v>400</v>
      </c>
      <c r="B110" s="334">
        <v>9.2700000000000005E-2</v>
      </c>
      <c r="C110" s="334">
        <v>6.0299999999999999E-2</v>
      </c>
      <c r="D110" s="334">
        <v>8.48E-2</v>
      </c>
    </row>
    <row r="111" spans="1:4" s="970" customFormat="1" ht="16.5" customHeight="1">
      <c r="A111" s="316" t="s">
        <v>401</v>
      </c>
      <c r="B111" s="334">
        <v>0.1085</v>
      </c>
      <c r="C111" s="334">
        <v>7.2900000000000006E-2</v>
      </c>
      <c r="D111" s="334">
        <v>0.1</v>
      </c>
    </row>
    <row r="112" spans="1:4" s="970" customFormat="1" ht="16.5" customHeight="1">
      <c r="A112" s="316" t="s">
        <v>402</v>
      </c>
      <c r="B112" s="334">
        <v>0.13739999999999999</v>
      </c>
      <c r="C112" s="334">
        <v>0.1042</v>
      </c>
      <c r="D112" s="334">
        <v>0.12939999999999999</v>
      </c>
    </row>
    <row r="113" spans="1:4" s="970" customFormat="1" ht="16.5" customHeight="1">
      <c r="A113" s="316" t="s">
        <v>403</v>
      </c>
      <c r="B113" s="334">
        <v>-2.8799999999999999E-2</v>
      </c>
      <c r="C113" s="334">
        <v>-3.1300000000000001E-2</v>
      </c>
      <c r="D113" s="334">
        <v>-2.9399999999999999E-2</v>
      </c>
    </row>
    <row r="114" spans="1:4" s="970" customFormat="1" ht="16.5" customHeight="1">
      <c r="A114" s="316" t="s">
        <v>404</v>
      </c>
      <c r="B114" s="557">
        <v>-1.5800000000000002E-2</v>
      </c>
      <c r="C114" s="334">
        <v>-1.26E-2</v>
      </c>
      <c r="D114" s="557">
        <v>-1.52E-2</v>
      </c>
    </row>
    <row r="115" spans="1:4" s="970" customFormat="1" ht="16.5" customHeight="1" thickBot="1">
      <c r="A115" s="316" t="s">
        <v>405</v>
      </c>
      <c r="B115" s="334">
        <v>5.0000000000000001E-3</v>
      </c>
      <c r="C115" s="334">
        <v>5.4000000000000003E-3</v>
      </c>
      <c r="D115" s="334">
        <v>5.1000000000000004E-3</v>
      </c>
    </row>
    <row r="116" spans="1:4" s="970" customFormat="1" ht="16.5" customHeight="1" thickTop="1" thickBot="1">
      <c r="A116" s="57" t="s">
        <v>406</v>
      </c>
      <c r="B116" s="854"/>
      <c r="C116" s="854"/>
      <c r="D116" s="854"/>
    </row>
    <row r="117" spans="1:4" s="970" customFormat="1" ht="16.5" customHeight="1" thickTop="1">
      <c r="A117" s="317" t="s">
        <v>399</v>
      </c>
      <c r="B117" s="334">
        <v>9.7699999999999995E-2</v>
      </c>
      <c r="C117" s="334">
        <v>6.5699999999999995E-2</v>
      </c>
      <c r="D117" s="334">
        <v>8.9899999999999994E-2</v>
      </c>
    </row>
    <row r="118" spans="1:4" s="970" customFormat="1" ht="16.5" customHeight="1">
      <c r="A118" s="316" t="s">
        <v>407</v>
      </c>
      <c r="B118" s="334">
        <v>-1.9099999999999999E-2</v>
      </c>
      <c r="C118" s="334">
        <v>-1.6400000000000001E-2</v>
      </c>
      <c r="D118" s="334">
        <v>-1.84E-2</v>
      </c>
    </row>
    <row r="119" spans="1:4" s="970" customFormat="1" ht="16.5" customHeight="1">
      <c r="A119" s="316" t="s">
        <v>408</v>
      </c>
      <c r="B119" s="334">
        <v>-7.3200000000000001E-2</v>
      </c>
      <c r="C119" s="334">
        <v>-5.4399999999999997E-2</v>
      </c>
      <c r="D119" s="334">
        <v>-6.8599999999999994E-2</v>
      </c>
    </row>
    <row r="120" spans="1:4" s="970" customFormat="1" ht="16.5" customHeight="1">
      <c r="A120" s="316" t="s">
        <v>409</v>
      </c>
      <c r="B120" s="334">
        <v>0</v>
      </c>
      <c r="C120" s="334">
        <v>0</v>
      </c>
      <c r="D120" s="334">
        <v>0</v>
      </c>
    </row>
    <row r="121" spans="1:4" s="970" customFormat="1" ht="16.5" customHeight="1">
      <c r="A121" s="316" t="s">
        <v>410</v>
      </c>
      <c r="B121" s="334">
        <v>-1.9E-3</v>
      </c>
      <c r="C121" s="334">
        <v>0</v>
      </c>
      <c r="D121" s="334">
        <v>-1.5E-3</v>
      </c>
    </row>
    <row r="122" spans="1:4" s="970" customFormat="1" ht="16.5" customHeight="1" thickBot="1">
      <c r="A122" s="316" t="s">
        <v>411</v>
      </c>
      <c r="B122" s="334">
        <v>0</v>
      </c>
      <c r="C122" s="334">
        <v>0</v>
      </c>
      <c r="D122" s="334">
        <v>0</v>
      </c>
    </row>
    <row r="123" spans="1:4" s="970" customFormat="1" ht="16.5" customHeight="1" thickTop="1" thickBot="1">
      <c r="A123" s="57" t="s">
        <v>412</v>
      </c>
      <c r="B123" s="1086">
        <v>3.5999999999999999E-3</v>
      </c>
      <c r="C123" s="1086">
        <v>-5.1000000000000004E-3</v>
      </c>
      <c r="D123" s="1086">
        <v>1.5E-3</v>
      </c>
    </row>
    <row r="124" spans="1:4" s="970" customFormat="1" ht="16.5" thickTop="1" thickBot="1">
      <c r="A124" s="319"/>
      <c r="B124" s="407"/>
      <c r="C124" s="407"/>
      <c r="D124" s="407"/>
    </row>
    <row r="125" spans="1:4" s="970" customFormat="1" ht="15.75" thickTop="1">
      <c r="A125" s="66" t="s">
        <v>413</v>
      </c>
      <c r="B125" s="864"/>
      <c r="C125" s="864"/>
      <c r="D125" s="864"/>
    </row>
    <row r="126" spans="1:4" s="970" customFormat="1">
      <c r="A126" s="66" t="s">
        <v>414</v>
      </c>
      <c r="B126" s="864"/>
      <c r="C126" s="864"/>
      <c r="D126" s="864"/>
    </row>
    <row r="127" spans="1:4" s="970" customFormat="1">
      <c r="A127" s="66" t="s">
        <v>415</v>
      </c>
      <c r="B127" s="864"/>
      <c r="C127" s="864"/>
      <c r="D127" s="864"/>
    </row>
    <row r="128" spans="1:4" s="970" customFormat="1">
      <c r="A128" s="66" t="s">
        <v>416</v>
      </c>
      <c r="B128" s="864"/>
      <c r="C128" s="864"/>
      <c r="D128" s="864"/>
    </row>
    <row r="129" spans="1:4" s="970" customFormat="1">
      <c r="A129" s="66" t="s">
        <v>417</v>
      </c>
      <c r="B129" s="864"/>
      <c r="C129" s="864"/>
      <c r="D129" s="864"/>
    </row>
    <row r="130" spans="1:4" s="970" customFormat="1">
      <c r="A130" s="66" t="s">
        <v>418</v>
      </c>
      <c r="B130" s="864"/>
      <c r="C130" s="864"/>
      <c r="D130" s="864"/>
    </row>
    <row r="131" spans="1:4" s="970" customFormat="1">
      <c r="A131" s="66" t="s">
        <v>419</v>
      </c>
      <c r="B131" s="864"/>
      <c r="C131" s="864"/>
      <c r="D131" s="864"/>
    </row>
    <row r="132" spans="1:4" s="970" customFormat="1">
      <c r="A132" s="66" t="s">
        <v>420</v>
      </c>
      <c r="B132" s="869"/>
      <c r="C132" s="869"/>
      <c r="D132" s="869"/>
    </row>
    <row r="133" spans="1:4" s="970" customFormat="1">
      <c r="A133" s="66" t="s">
        <v>421</v>
      </c>
      <c r="B133" s="869"/>
      <c r="C133" s="869"/>
      <c r="D133" s="869"/>
    </row>
    <row r="134" spans="1:4" s="970" customFormat="1">
      <c r="A134" s="66" t="s">
        <v>422</v>
      </c>
      <c r="B134" s="869"/>
      <c r="C134" s="869"/>
      <c r="D134" s="869"/>
    </row>
    <row r="135" spans="1:4" s="970" customFormat="1" ht="15.75">
      <c r="A135" s="468"/>
      <c r="B135" s="456"/>
      <c r="C135" s="456"/>
      <c r="D135" s="456"/>
    </row>
    <row r="136" spans="1:4" s="970" customFormat="1" ht="15.75">
      <c r="A136" s="468"/>
      <c r="B136" s="456"/>
      <c r="C136" s="456"/>
      <c r="D136" s="456"/>
    </row>
    <row r="137" spans="1:4" s="970" customFormat="1" ht="15.75">
      <c r="A137" s="468"/>
      <c r="B137" s="456"/>
      <c r="C137" s="456"/>
      <c r="D137" s="456"/>
    </row>
    <row r="138" spans="1:4" s="970" customFormat="1" ht="15.75">
      <c r="A138" s="468"/>
      <c r="B138" s="456"/>
      <c r="C138" s="456"/>
      <c r="D138" s="456"/>
    </row>
    <row r="139" spans="1:4" s="970" customFormat="1" ht="15.75">
      <c r="A139" s="468"/>
      <c r="B139" s="456"/>
      <c r="C139" s="456"/>
      <c r="D139" s="456"/>
    </row>
    <row r="140" spans="1:4" s="970" customFormat="1" ht="15.75">
      <c r="A140" s="468"/>
      <c r="B140" s="456"/>
      <c r="C140" s="456"/>
      <c r="D140" s="456"/>
    </row>
    <row r="141" spans="1:4" s="970" customFormat="1" ht="15.75">
      <c r="A141" s="468"/>
      <c r="B141" s="456"/>
      <c r="C141" s="456"/>
      <c r="D141" s="456"/>
    </row>
    <row r="142" spans="1:4" s="970" customFormat="1" ht="15.75">
      <c r="A142" s="468"/>
      <c r="B142" s="456"/>
      <c r="C142" s="456"/>
      <c r="D142" s="456"/>
    </row>
    <row r="143" spans="1:4" s="970" customFormat="1" ht="15.75">
      <c r="A143" s="468"/>
      <c r="B143" s="456"/>
      <c r="C143" s="456"/>
      <c r="D143" s="456"/>
    </row>
    <row r="144" spans="1:4" s="970" customFormat="1" ht="15.75">
      <c r="A144" s="468"/>
      <c r="B144" s="456"/>
      <c r="C144" s="456"/>
      <c r="D144" s="456"/>
    </row>
    <row r="145" spans="1:4" s="970" customFormat="1" ht="15.75">
      <c r="A145" s="468"/>
      <c r="B145" s="456"/>
      <c r="C145" s="456"/>
      <c r="D145" s="456"/>
    </row>
    <row r="146" spans="1:4" s="970" customFormat="1" ht="15.75">
      <c r="A146" s="468"/>
      <c r="B146" s="456"/>
      <c r="C146" s="456"/>
      <c r="D146" s="456"/>
    </row>
    <row r="147" spans="1:4" s="970" customFormat="1" ht="15.75">
      <c r="A147" s="47"/>
      <c r="B147" s="48"/>
      <c r="C147" s="48"/>
      <c r="D147" s="48"/>
    </row>
    <row r="148" spans="1:4" s="970" customFormat="1" ht="15.75">
      <c r="A148" s="47"/>
      <c r="B148" s="48"/>
      <c r="C148" s="48"/>
      <c r="D148" s="48"/>
    </row>
    <row r="149" spans="1:4" s="970" customFormat="1" ht="15.75">
      <c r="A149" s="47"/>
      <c r="B149" s="48"/>
      <c r="C149" s="48"/>
      <c r="D149" s="48"/>
    </row>
    <row r="150" spans="1:4" s="970" customFormat="1" ht="15.75">
      <c r="A150" s="47"/>
      <c r="B150" s="48"/>
      <c r="C150" s="48"/>
      <c r="D150" s="48"/>
    </row>
    <row r="151" spans="1:4" s="970" customFormat="1" ht="15.75">
      <c r="A151" s="47"/>
      <c r="B151" s="48"/>
      <c r="C151" s="48"/>
      <c r="D151" s="48"/>
    </row>
    <row r="152" spans="1:4" s="970" customFormat="1" ht="15.75">
      <c r="A152" s="47"/>
      <c r="B152" s="48"/>
      <c r="C152" s="48"/>
      <c r="D152" s="48"/>
    </row>
    <row r="153" spans="1:4" s="970" customFormat="1" ht="15.75">
      <c r="A153" s="47"/>
      <c r="B153" s="48"/>
      <c r="C153" s="48"/>
      <c r="D153" s="48"/>
    </row>
    <row r="154" spans="1:4" s="970" customFormat="1" ht="15.75">
      <c r="A154" s="47"/>
      <c r="B154" s="48"/>
      <c r="C154" s="48"/>
      <c r="D154" s="48"/>
    </row>
    <row r="155" spans="1:4" s="970" customFormat="1" ht="15.75">
      <c r="A155" s="47"/>
      <c r="B155" s="48"/>
      <c r="C155" s="48"/>
      <c r="D155" s="48"/>
    </row>
    <row r="156" spans="1:4" s="970" customFormat="1" ht="15.75">
      <c r="A156" s="47"/>
      <c r="B156" s="48"/>
      <c r="C156" s="48"/>
      <c r="D156" s="48"/>
    </row>
    <row r="157" spans="1:4" s="970" customFormat="1" ht="15.75">
      <c r="A157" s="47"/>
      <c r="B157" s="48"/>
      <c r="C157" s="48"/>
      <c r="D157" s="48"/>
    </row>
    <row r="158" spans="1:4" s="970" customFormat="1" ht="15.75">
      <c r="A158" s="47"/>
      <c r="B158" s="48"/>
      <c r="C158" s="48"/>
      <c r="D158" s="48"/>
    </row>
    <row r="159" spans="1:4" s="970" customFormat="1" ht="15.75">
      <c r="A159" s="47"/>
      <c r="B159" s="48"/>
      <c r="C159" s="48"/>
      <c r="D159" s="48"/>
    </row>
    <row r="160" spans="1:4" s="970" customFormat="1" ht="15.75">
      <c r="A160" s="47"/>
      <c r="B160" s="48"/>
      <c r="C160" s="48"/>
      <c r="D160" s="48"/>
    </row>
    <row r="161" spans="1:4" s="970" customFormat="1" ht="15.75">
      <c r="A161" s="47"/>
      <c r="B161" s="48"/>
      <c r="C161" s="48"/>
      <c r="D161" s="48"/>
    </row>
    <row r="162" spans="1:4" s="970" customFormat="1" ht="15.75">
      <c r="A162" s="47"/>
      <c r="B162" s="48"/>
      <c r="C162" s="48"/>
      <c r="D162" s="48"/>
    </row>
    <row r="163" spans="1:4" s="970" customFormat="1" ht="15.75">
      <c r="A163" s="47"/>
      <c r="B163" s="48"/>
      <c r="C163" s="48"/>
      <c r="D163" s="48"/>
    </row>
    <row r="164" spans="1:4" s="970" customFormat="1" ht="15.75">
      <c r="A164" s="47"/>
      <c r="B164" s="48"/>
      <c r="C164" s="48"/>
      <c r="D164" s="48"/>
    </row>
    <row r="165" spans="1:4" s="970" customFormat="1" ht="15.75">
      <c r="A165" s="47"/>
      <c r="B165" s="48"/>
      <c r="C165" s="48"/>
      <c r="D165" s="48"/>
    </row>
    <row r="166" spans="1:4" s="970" customFormat="1" ht="15.75">
      <c r="A166" s="47"/>
      <c r="B166" s="48"/>
      <c r="C166" s="48"/>
      <c r="D166" s="48"/>
    </row>
    <row r="167" spans="1:4" s="970" customFormat="1" ht="15.75">
      <c r="A167" s="47"/>
      <c r="B167" s="48"/>
      <c r="C167" s="48"/>
      <c r="D167" s="48"/>
    </row>
    <row r="168" spans="1:4" s="970" customFormat="1" ht="15.75">
      <c r="A168" s="47"/>
      <c r="B168" s="48"/>
      <c r="C168" s="48"/>
      <c r="D168" s="48"/>
    </row>
    <row r="169" spans="1:4" s="970" customFormat="1" ht="15.75">
      <c r="A169" s="47"/>
      <c r="B169" s="48"/>
      <c r="C169" s="48"/>
      <c r="D169" s="48"/>
    </row>
    <row r="170" spans="1:4" s="970" customFormat="1" ht="15.75">
      <c r="A170" s="47"/>
      <c r="B170" s="48"/>
      <c r="C170" s="48"/>
      <c r="D170" s="48"/>
    </row>
    <row r="171" spans="1:4" s="970" customFormat="1" ht="15.75">
      <c r="A171" s="47"/>
      <c r="B171" s="48"/>
      <c r="C171" s="48"/>
      <c r="D171" s="48"/>
    </row>
    <row r="172" spans="1:4" s="970" customFormat="1" ht="15.75">
      <c r="A172" s="47"/>
      <c r="B172" s="48"/>
      <c r="C172" s="48"/>
      <c r="D172" s="48"/>
    </row>
    <row r="173" spans="1:4" s="970" customFormat="1" ht="15.75">
      <c r="A173" s="47"/>
      <c r="B173" s="48"/>
      <c r="C173" s="48"/>
      <c r="D173" s="48"/>
    </row>
    <row r="174" spans="1:4" s="970" customFormat="1" ht="15.75">
      <c r="A174" s="47"/>
      <c r="B174" s="48"/>
      <c r="C174" s="48"/>
      <c r="D174" s="48"/>
    </row>
    <row r="175" spans="1:4" s="970" customFormat="1" ht="15.75">
      <c r="A175" s="47"/>
      <c r="B175" s="48"/>
      <c r="C175" s="48"/>
      <c r="D175" s="48"/>
    </row>
    <row r="176" spans="1:4" s="970" customFormat="1" ht="15.75">
      <c r="A176" s="47"/>
      <c r="B176" s="48"/>
      <c r="C176" s="48"/>
      <c r="D176" s="48"/>
    </row>
    <row r="177" spans="1:4" s="970" customFormat="1" ht="15.75">
      <c r="A177" s="47"/>
      <c r="B177" s="48"/>
      <c r="C177" s="48"/>
      <c r="D177" s="48"/>
    </row>
    <row r="178" spans="1:4" s="970" customFormat="1" ht="15.75">
      <c r="A178" s="47"/>
      <c r="B178" s="48"/>
      <c r="C178" s="48"/>
      <c r="D178" s="48"/>
    </row>
    <row r="179" spans="1:4" s="970" customFormat="1" ht="15.75">
      <c r="A179" s="47"/>
      <c r="B179" s="48"/>
      <c r="C179" s="48"/>
      <c r="D179" s="48"/>
    </row>
    <row r="180" spans="1:4" s="970" customFormat="1" ht="15.75">
      <c r="A180" s="47"/>
      <c r="B180" s="48"/>
      <c r="C180" s="48"/>
      <c r="D180" s="48"/>
    </row>
    <row r="181" spans="1:4" s="970" customFormat="1" ht="15.75">
      <c r="A181" s="47"/>
      <c r="B181" s="48"/>
      <c r="C181" s="48"/>
      <c r="D181" s="48"/>
    </row>
    <row r="182" spans="1:4" s="970" customFormat="1" ht="15.75">
      <c r="A182" s="47"/>
      <c r="B182" s="48"/>
      <c r="C182" s="48"/>
      <c r="D182" s="48"/>
    </row>
    <row r="183" spans="1:4" s="970" customFormat="1" ht="15.75">
      <c r="A183" s="47"/>
      <c r="B183" s="48"/>
      <c r="C183" s="48"/>
      <c r="D183" s="48"/>
    </row>
    <row r="184" spans="1:4" s="970" customFormat="1" ht="15.75">
      <c r="A184" s="47"/>
      <c r="B184" s="48"/>
      <c r="C184" s="48"/>
      <c r="D184" s="48"/>
    </row>
    <row r="185" spans="1:4" s="970" customFormat="1" ht="15.75">
      <c r="A185" s="47"/>
      <c r="B185" s="48"/>
      <c r="C185" s="48"/>
      <c r="D185" s="48"/>
    </row>
    <row r="186" spans="1:4" s="970" customFormat="1" ht="15.75">
      <c r="A186" s="47"/>
      <c r="B186" s="48"/>
      <c r="C186" s="48"/>
      <c r="D186" s="48"/>
    </row>
    <row r="187" spans="1:4" s="970" customFormat="1" ht="15.75">
      <c r="A187" s="47"/>
      <c r="B187" s="48"/>
      <c r="C187" s="48"/>
      <c r="D187" s="48"/>
    </row>
    <row r="188" spans="1:4" s="970" customFormat="1" ht="15.75">
      <c r="A188" s="47"/>
      <c r="B188" s="48"/>
      <c r="C188" s="48"/>
      <c r="D188" s="48"/>
    </row>
    <row r="189" spans="1:4" s="970" customFormat="1" ht="15.75">
      <c r="A189" s="47"/>
      <c r="B189" s="48"/>
      <c r="C189" s="48"/>
      <c r="D189" s="48"/>
    </row>
    <row r="190" spans="1:4" s="970" customFormat="1" ht="15.75">
      <c r="A190" s="47"/>
      <c r="B190" s="48"/>
      <c r="C190" s="48"/>
      <c r="D190" s="48"/>
    </row>
    <row r="191" spans="1:4" s="970" customFormat="1" ht="15.75">
      <c r="A191" s="47"/>
      <c r="B191" s="48"/>
      <c r="C191" s="48"/>
      <c r="D191" s="48"/>
    </row>
    <row r="192" spans="1:4" s="970" customFormat="1" ht="15.75">
      <c r="A192" s="47"/>
      <c r="B192" s="48"/>
      <c r="C192" s="48"/>
      <c r="D192" s="48"/>
    </row>
    <row r="193" spans="1:5" ht="15.75">
      <c r="A193" s="47"/>
      <c r="E193" s="970"/>
    </row>
    <row r="194" spans="1:5" ht="15.75">
      <c r="A194" s="47"/>
      <c r="E194" s="970"/>
    </row>
    <row r="195" spans="1:5" ht="15.75">
      <c r="A195" s="47"/>
      <c r="E195" s="970"/>
    </row>
    <row r="196" spans="1:5" ht="15.75">
      <c r="A196" s="47"/>
      <c r="E196" s="970"/>
    </row>
    <row r="197" spans="1:5" ht="15.75">
      <c r="A197" s="47"/>
      <c r="E197" s="970"/>
    </row>
    <row r="198" spans="1:5" ht="15.75">
      <c r="A198" s="47"/>
      <c r="E198" s="970"/>
    </row>
    <row r="199" spans="1:5" ht="15.75">
      <c r="A199" s="47"/>
      <c r="E199" s="970"/>
    </row>
    <row r="200" spans="1:5" ht="15.75">
      <c r="A200" s="47"/>
      <c r="E200" s="970"/>
    </row>
    <row r="201" spans="1:5" ht="15.75">
      <c r="A201" s="47"/>
    </row>
    <row r="202" spans="1:5" ht="15.75">
      <c r="A202" s="47"/>
    </row>
    <row r="203" spans="1:5" ht="15.75">
      <c r="A203" s="47"/>
    </row>
    <row r="204" spans="1:5" ht="15.75">
      <c r="A204" s="47"/>
    </row>
    <row r="205" spans="1:5" ht="15.75">
      <c r="A205" s="47"/>
    </row>
    <row r="206" spans="1:5" ht="15.75">
      <c r="A206" s="47"/>
    </row>
    <row r="207" spans="1:5" ht="15.75">
      <c r="A207" s="47"/>
    </row>
    <row r="208" spans="1:5" ht="15.75">
      <c r="A208" s="47"/>
    </row>
    <row r="209" spans="1:1" ht="15.75">
      <c r="A209" s="47"/>
    </row>
    <row r="210" spans="1:1" ht="15.75">
      <c r="A210" s="47"/>
    </row>
    <row r="211" spans="1:1" ht="15.75">
      <c r="A211" s="47"/>
    </row>
    <row r="212" spans="1:1" ht="15.75">
      <c r="A212" s="47"/>
    </row>
    <row r="213" spans="1:1" ht="15.75">
      <c r="A213" s="47"/>
    </row>
    <row r="214" spans="1:1" ht="15.75">
      <c r="A214" s="47"/>
    </row>
    <row r="215" spans="1:1" ht="15.75">
      <c r="A215" s="47"/>
    </row>
    <row r="216" spans="1:1" ht="15.75">
      <c r="A216" s="47"/>
    </row>
    <row r="217" spans="1:1" ht="15.75">
      <c r="A217" s="47"/>
    </row>
    <row r="218" spans="1:1" ht="15.75">
      <c r="A218" s="47"/>
    </row>
    <row r="219" spans="1:1" ht="15.75">
      <c r="A219" s="47"/>
    </row>
    <row r="220" spans="1:1" ht="15.75">
      <c r="A220" s="47"/>
    </row>
    <row r="221" spans="1:1" ht="15.75">
      <c r="A221" s="47"/>
    </row>
    <row r="222" spans="1:1" ht="15.75">
      <c r="A222" s="47"/>
    </row>
    <row r="223" spans="1:1" ht="15.75">
      <c r="A223" s="47"/>
    </row>
    <row r="224" spans="1:1" ht="15.75">
      <c r="A224" s="47"/>
    </row>
    <row r="225" spans="1:1" ht="15.75">
      <c r="A225" s="47"/>
    </row>
    <row r="226" spans="1:1" ht="15.75">
      <c r="A226" s="47"/>
    </row>
    <row r="227" spans="1:1" ht="15.75">
      <c r="A227" s="47"/>
    </row>
    <row r="228" spans="1:1" ht="15.75">
      <c r="A228" s="47"/>
    </row>
    <row r="229" spans="1:1" ht="15.75">
      <c r="A229" s="47"/>
    </row>
    <row r="230" spans="1:1" ht="15.75">
      <c r="A230" s="47"/>
    </row>
    <row r="231" spans="1:1" ht="15.75">
      <c r="A231" s="47"/>
    </row>
    <row r="232" spans="1:1" ht="15.75">
      <c r="A232" s="47"/>
    </row>
    <row r="233" spans="1:1" ht="15.75">
      <c r="A233" s="47"/>
    </row>
    <row r="234" spans="1:1" ht="15.75">
      <c r="A234" s="47"/>
    </row>
    <row r="235" spans="1:1" ht="15.75">
      <c r="A235" s="47"/>
    </row>
    <row r="236" spans="1:1" ht="15.75">
      <c r="A236" s="47"/>
    </row>
    <row r="237" spans="1:1" ht="15.75">
      <c r="A237" s="47"/>
    </row>
    <row r="238" spans="1:1" ht="15.75">
      <c r="A238" s="47"/>
    </row>
    <row r="239" spans="1:1" ht="15.75">
      <c r="A239" s="47"/>
    </row>
    <row r="240" spans="1:1" ht="15.75">
      <c r="A240" s="47"/>
    </row>
    <row r="241" spans="1:1" ht="15.75">
      <c r="A241" s="47"/>
    </row>
    <row r="242" spans="1:1" ht="15.75">
      <c r="A242" s="47"/>
    </row>
    <row r="243" spans="1:1" ht="15.75">
      <c r="A243" s="47"/>
    </row>
    <row r="244" spans="1:1" ht="15.75">
      <c r="A244" s="47"/>
    </row>
    <row r="245" spans="1:1" ht="15.75">
      <c r="A245" s="47"/>
    </row>
    <row r="246" spans="1:1" ht="15.75">
      <c r="A246" s="47"/>
    </row>
    <row r="247" spans="1:1" ht="15.75">
      <c r="A247" s="47"/>
    </row>
    <row r="248" spans="1:1" ht="15.75">
      <c r="A248" s="47"/>
    </row>
    <row r="249" spans="1:1" ht="15.75">
      <c r="A249" s="47"/>
    </row>
    <row r="250" spans="1:1" ht="15.75">
      <c r="A250" s="47"/>
    </row>
    <row r="251" spans="1:1" ht="15.75">
      <c r="A251" s="47"/>
    </row>
    <row r="252" spans="1:1" ht="15.75">
      <c r="A252" s="47"/>
    </row>
    <row r="253" spans="1:1" ht="15.75">
      <c r="A253" s="47"/>
    </row>
    <row r="254" spans="1:1" ht="15.75">
      <c r="A254" s="47"/>
    </row>
    <row r="255" spans="1:1" ht="15.75">
      <c r="A255" s="47"/>
    </row>
    <row r="256" spans="1:1" ht="15.75">
      <c r="A256" s="47"/>
    </row>
    <row r="257" spans="1:1" ht="15.75">
      <c r="A257" s="47"/>
    </row>
    <row r="258" spans="1:1" ht="15.75">
      <c r="A258" s="47"/>
    </row>
    <row r="259" spans="1:1" ht="15.75">
      <c r="A259" s="47"/>
    </row>
    <row r="260" spans="1:1" ht="15.75">
      <c r="A260" s="47"/>
    </row>
    <row r="261" spans="1:1" ht="15.75">
      <c r="A261" s="47"/>
    </row>
    <row r="262" spans="1:1" ht="15.75">
      <c r="A262" s="47"/>
    </row>
    <row r="263" spans="1:1" ht="15.75">
      <c r="A263" s="47"/>
    </row>
    <row r="264" spans="1:1" ht="15.75">
      <c r="A264" s="47"/>
    </row>
    <row r="265" spans="1:1" ht="15.75">
      <c r="A265" s="47"/>
    </row>
    <row r="266" spans="1:1" ht="15.75">
      <c r="A266" s="47"/>
    </row>
    <row r="267" spans="1:1" ht="15.75">
      <c r="A267" s="47"/>
    </row>
    <row r="268" spans="1:1" ht="15.75">
      <c r="A268" s="47"/>
    </row>
    <row r="269" spans="1:1" ht="15.75">
      <c r="A269" s="47"/>
    </row>
    <row r="270" spans="1:1" ht="15.75">
      <c r="A270" s="47"/>
    </row>
    <row r="271" spans="1:1" ht="15.75">
      <c r="A271" s="47"/>
    </row>
    <row r="272" spans="1:1"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sheetData>
  <mergeCells count="7">
    <mergeCell ref="A61:D61"/>
    <mergeCell ref="A62:D62"/>
    <mergeCell ref="A1:D1"/>
    <mergeCell ref="A2:D2"/>
    <mergeCell ref="A3:D3"/>
    <mergeCell ref="A4:D4"/>
    <mergeCell ref="A5:D5"/>
  </mergeCells>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26"/>
  <sheetViews>
    <sheetView zoomScale="50" zoomScaleNormal="50" workbookViewId="0">
      <selection sqref="A1:G1"/>
    </sheetView>
  </sheetViews>
  <sheetFormatPr baseColWidth="10" defaultRowHeight="18"/>
  <cols>
    <col min="1" max="1" width="132.28515625" style="439" customWidth="1"/>
    <col min="2" max="6" width="20.140625" style="25" bestFit="1" customWidth="1"/>
    <col min="7" max="7" width="20.140625" style="32" bestFit="1" customWidth="1"/>
    <col min="8" max="256" width="11.42578125" style="25"/>
    <col min="257" max="257" width="132.28515625" style="25" customWidth="1"/>
    <col min="258" max="263" width="20.140625" style="25" bestFit="1" customWidth="1"/>
    <col min="264" max="512" width="11.42578125" style="25"/>
    <col min="513" max="513" width="132.28515625" style="25" customWidth="1"/>
    <col min="514" max="519" width="20.140625" style="25" bestFit="1" customWidth="1"/>
    <col min="520" max="768" width="11.42578125" style="25"/>
    <col min="769" max="769" width="132.28515625" style="25" customWidth="1"/>
    <col min="770" max="775" width="20.140625" style="25" bestFit="1" customWidth="1"/>
    <col min="776" max="1024" width="11.42578125" style="25"/>
    <col min="1025" max="1025" width="132.28515625" style="25" customWidth="1"/>
    <col min="1026" max="1031" width="20.140625" style="25" bestFit="1" customWidth="1"/>
    <col min="1032" max="1280" width="11.42578125" style="25"/>
    <col min="1281" max="1281" width="132.28515625" style="25" customWidth="1"/>
    <col min="1282" max="1287" width="20.140625" style="25" bestFit="1" customWidth="1"/>
    <col min="1288" max="1536" width="11.42578125" style="25"/>
    <col min="1537" max="1537" width="132.28515625" style="25" customWidth="1"/>
    <col min="1538" max="1543" width="20.140625" style="25" bestFit="1" customWidth="1"/>
    <col min="1544" max="1792" width="11.42578125" style="25"/>
    <col min="1793" max="1793" width="132.28515625" style="25" customWidth="1"/>
    <col min="1794" max="1799" width="20.140625" style="25" bestFit="1" customWidth="1"/>
    <col min="1800" max="2048" width="11.42578125" style="25"/>
    <col min="2049" max="2049" width="132.28515625" style="25" customWidth="1"/>
    <col min="2050" max="2055" width="20.140625" style="25" bestFit="1" customWidth="1"/>
    <col min="2056" max="2304" width="11.42578125" style="25"/>
    <col min="2305" max="2305" width="132.28515625" style="25" customWidth="1"/>
    <col min="2306" max="2311" width="20.140625" style="25" bestFit="1" customWidth="1"/>
    <col min="2312" max="2560" width="11.42578125" style="25"/>
    <col min="2561" max="2561" width="132.28515625" style="25" customWidth="1"/>
    <col min="2562" max="2567" width="20.140625" style="25" bestFit="1" customWidth="1"/>
    <col min="2568" max="2816" width="11.42578125" style="25"/>
    <col min="2817" max="2817" width="132.28515625" style="25" customWidth="1"/>
    <col min="2818" max="2823" width="20.140625" style="25" bestFit="1" customWidth="1"/>
    <col min="2824" max="3072" width="11.42578125" style="25"/>
    <col min="3073" max="3073" width="132.28515625" style="25" customWidth="1"/>
    <col min="3074" max="3079" width="20.140625" style="25" bestFit="1" customWidth="1"/>
    <col min="3080" max="3328" width="11.42578125" style="25"/>
    <col min="3329" max="3329" width="132.28515625" style="25" customWidth="1"/>
    <col min="3330" max="3335" width="20.140625" style="25" bestFit="1" customWidth="1"/>
    <col min="3336" max="3584" width="11.42578125" style="25"/>
    <col min="3585" max="3585" width="132.28515625" style="25" customWidth="1"/>
    <col min="3586" max="3591" width="20.140625" style="25" bestFit="1" customWidth="1"/>
    <col min="3592" max="3840" width="11.42578125" style="25"/>
    <col min="3841" max="3841" width="132.28515625" style="25" customWidth="1"/>
    <col min="3842" max="3847" width="20.140625" style="25" bestFit="1" customWidth="1"/>
    <col min="3848" max="4096" width="11.42578125" style="25"/>
    <col min="4097" max="4097" width="132.28515625" style="25" customWidth="1"/>
    <col min="4098" max="4103" width="20.140625" style="25" bestFit="1" customWidth="1"/>
    <col min="4104" max="4352" width="11.42578125" style="25"/>
    <col min="4353" max="4353" width="132.28515625" style="25" customWidth="1"/>
    <col min="4354" max="4359" width="20.140625" style="25" bestFit="1" customWidth="1"/>
    <col min="4360" max="4608" width="11.42578125" style="25"/>
    <col min="4609" max="4609" width="132.28515625" style="25" customWidth="1"/>
    <col min="4610" max="4615" width="20.140625" style="25" bestFit="1" customWidth="1"/>
    <col min="4616" max="4864" width="11.42578125" style="25"/>
    <col min="4865" max="4865" width="132.28515625" style="25" customWidth="1"/>
    <col min="4866" max="4871" width="20.140625" style="25" bestFit="1" customWidth="1"/>
    <col min="4872" max="5120" width="11.42578125" style="25"/>
    <col min="5121" max="5121" width="132.28515625" style="25" customWidth="1"/>
    <col min="5122" max="5127" width="20.140625" style="25" bestFit="1" customWidth="1"/>
    <col min="5128" max="5376" width="11.42578125" style="25"/>
    <col min="5377" max="5377" width="132.28515625" style="25" customWidth="1"/>
    <col min="5378" max="5383" width="20.140625" style="25" bestFit="1" customWidth="1"/>
    <col min="5384" max="5632" width="11.42578125" style="25"/>
    <col min="5633" max="5633" width="132.28515625" style="25" customWidth="1"/>
    <col min="5634" max="5639" width="20.140625" style="25" bestFit="1" customWidth="1"/>
    <col min="5640" max="5888" width="11.42578125" style="25"/>
    <col min="5889" max="5889" width="132.28515625" style="25" customWidth="1"/>
    <col min="5890" max="5895" width="20.140625" style="25" bestFit="1" customWidth="1"/>
    <col min="5896" max="6144" width="11.42578125" style="25"/>
    <col min="6145" max="6145" width="132.28515625" style="25" customWidth="1"/>
    <col min="6146" max="6151" width="20.140625" style="25" bestFit="1" customWidth="1"/>
    <col min="6152" max="6400" width="11.42578125" style="25"/>
    <col min="6401" max="6401" width="132.28515625" style="25" customWidth="1"/>
    <col min="6402" max="6407" width="20.140625" style="25" bestFit="1" customWidth="1"/>
    <col min="6408" max="6656" width="11.42578125" style="25"/>
    <col min="6657" max="6657" width="132.28515625" style="25" customWidth="1"/>
    <col min="6658" max="6663" width="20.140625" style="25" bestFit="1" customWidth="1"/>
    <col min="6664" max="6912" width="11.42578125" style="25"/>
    <col min="6913" max="6913" width="132.28515625" style="25" customWidth="1"/>
    <col min="6914" max="6919" width="20.140625" style="25" bestFit="1" customWidth="1"/>
    <col min="6920" max="7168" width="11.42578125" style="25"/>
    <col min="7169" max="7169" width="132.28515625" style="25" customWidth="1"/>
    <col min="7170" max="7175" width="20.140625" style="25" bestFit="1" customWidth="1"/>
    <col min="7176" max="7424" width="11.42578125" style="25"/>
    <col min="7425" max="7425" width="132.28515625" style="25" customWidth="1"/>
    <col min="7426" max="7431" width="20.140625" style="25" bestFit="1" customWidth="1"/>
    <col min="7432" max="7680" width="11.42578125" style="25"/>
    <col min="7681" max="7681" width="132.28515625" style="25" customWidth="1"/>
    <col min="7682" max="7687" width="20.140625" style="25" bestFit="1" customWidth="1"/>
    <col min="7688" max="7936" width="11.42578125" style="25"/>
    <col min="7937" max="7937" width="132.28515625" style="25" customWidth="1"/>
    <col min="7938" max="7943" width="20.140625" style="25" bestFit="1" customWidth="1"/>
    <col min="7944" max="8192" width="11.42578125" style="25"/>
    <col min="8193" max="8193" width="132.28515625" style="25" customWidth="1"/>
    <col min="8194" max="8199" width="20.140625" style="25" bestFit="1" customWidth="1"/>
    <col min="8200" max="8448" width="11.42578125" style="25"/>
    <col min="8449" max="8449" width="132.28515625" style="25" customWidth="1"/>
    <col min="8450" max="8455" width="20.140625" style="25" bestFit="1" customWidth="1"/>
    <col min="8456" max="8704" width="11.42578125" style="25"/>
    <col min="8705" max="8705" width="132.28515625" style="25" customWidth="1"/>
    <col min="8706" max="8711" width="20.140625" style="25" bestFit="1" customWidth="1"/>
    <col min="8712" max="8960" width="11.42578125" style="25"/>
    <col min="8961" max="8961" width="132.28515625" style="25" customWidth="1"/>
    <col min="8962" max="8967" width="20.140625" style="25" bestFit="1" customWidth="1"/>
    <col min="8968" max="9216" width="11.42578125" style="25"/>
    <col min="9217" max="9217" width="132.28515625" style="25" customWidth="1"/>
    <col min="9218" max="9223" width="20.140625" style="25" bestFit="1" customWidth="1"/>
    <col min="9224" max="9472" width="11.42578125" style="25"/>
    <col min="9473" max="9473" width="132.28515625" style="25" customWidth="1"/>
    <col min="9474" max="9479" width="20.140625" style="25" bestFit="1" customWidth="1"/>
    <col min="9480" max="9728" width="11.42578125" style="25"/>
    <col min="9729" max="9729" width="132.28515625" style="25" customWidth="1"/>
    <col min="9730" max="9735" width="20.140625" style="25" bestFit="1" customWidth="1"/>
    <col min="9736" max="9984" width="11.42578125" style="25"/>
    <col min="9985" max="9985" width="132.28515625" style="25" customWidth="1"/>
    <col min="9986" max="9991" width="20.140625" style="25" bestFit="1" customWidth="1"/>
    <col min="9992" max="10240" width="11.42578125" style="25"/>
    <col min="10241" max="10241" width="132.28515625" style="25" customWidth="1"/>
    <col min="10242" max="10247" width="20.140625" style="25" bestFit="1" customWidth="1"/>
    <col min="10248" max="10496" width="11.42578125" style="25"/>
    <col min="10497" max="10497" width="132.28515625" style="25" customWidth="1"/>
    <col min="10498" max="10503" width="20.140625" style="25" bestFit="1" customWidth="1"/>
    <col min="10504" max="10752" width="11.42578125" style="25"/>
    <col min="10753" max="10753" width="132.28515625" style="25" customWidth="1"/>
    <col min="10754" max="10759" width="20.140625" style="25" bestFit="1" customWidth="1"/>
    <col min="10760" max="11008" width="11.42578125" style="25"/>
    <col min="11009" max="11009" width="132.28515625" style="25" customWidth="1"/>
    <col min="11010" max="11015" width="20.140625" style="25" bestFit="1" customWidth="1"/>
    <col min="11016" max="11264" width="11.42578125" style="25"/>
    <col min="11265" max="11265" width="132.28515625" style="25" customWidth="1"/>
    <col min="11266" max="11271" width="20.140625" style="25" bestFit="1" customWidth="1"/>
    <col min="11272" max="11520" width="11.42578125" style="25"/>
    <col min="11521" max="11521" width="132.28515625" style="25" customWidth="1"/>
    <col min="11522" max="11527" width="20.140625" style="25" bestFit="1" customWidth="1"/>
    <col min="11528" max="11776" width="11.42578125" style="25"/>
    <col min="11777" max="11777" width="132.28515625" style="25" customWidth="1"/>
    <col min="11778" max="11783" width="20.140625" style="25" bestFit="1" customWidth="1"/>
    <col min="11784" max="12032" width="11.42578125" style="25"/>
    <col min="12033" max="12033" width="132.28515625" style="25" customWidth="1"/>
    <col min="12034" max="12039" width="20.140625" style="25" bestFit="1" customWidth="1"/>
    <col min="12040" max="12288" width="11.42578125" style="25"/>
    <col min="12289" max="12289" width="132.28515625" style="25" customWidth="1"/>
    <col min="12290" max="12295" width="20.140625" style="25" bestFit="1" customWidth="1"/>
    <col min="12296" max="12544" width="11.42578125" style="25"/>
    <col min="12545" max="12545" width="132.28515625" style="25" customWidth="1"/>
    <col min="12546" max="12551" width="20.140625" style="25" bestFit="1" customWidth="1"/>
    <col min="12552" max="12800" width="11.42578125" style="25"/>
    <col min="12801" max="12801" width="132.28515625" style="25" customWidth="1"/>
    <col min="12802" max="12807" width="20.140625" style="25" bestFit="1" customWidth="1"/>
    <col min="12808" max="13056" width="11.42578125" style="25"/>
    <col min="13057" max="13057" width="132.28515625" style="25" customWidth="1"/>
    <col min="13058" max="13063" width="20.140625" style="25" bestFit="1" customWidth="1"/>
    <col min="13064" max="13312" width="11.42578125" style="25"/>
    <col min="13313" max="13313" width="132.28515625" style="25" customWidth="1"/>
    <col min="13314" max="13319" width="20.140625" style="25" bestFit="1" customWidth="1"/>
    <col min="13320" max="13568" width="11.42578125" style="25"/>
    <col min="13569" max="13569" width="132.28515625" style="25" customWidth="1"/>
    <col min="13570" max="13575" width="20.140625" style="25" bestFit="1" customWidth="1"/>
    <col min="13576" max="13824" width="11.42578125" style="25"/>
    <col min="13825" max="13825" width="132.28515625" style="25" customWidth="1"/>
    <col min="13826" max="13831" width="20.140625" style="25" bestFit="1" customWidth="1"/>
    <col min="13832" max="14080" width="11.42578125" style="25"/>
    <col min="14081" max="14081" width="132.28515625" style="25" customWidth="1"/>
    <col min="14082" max="14087" width="20.140625" style="25" bestFit="1" customWidth="1"/>
    <col min="14088" max="14336" width="11.42578125" style="25"/>
    <col min="14337" max="14337" width="132.28515625" style="25" customWidth="1"/>
    <col min="14338" max="14343" width="20.140625" style="25" bestFit="1" customWidth="1"/>
    <col min="14344" max="14592" width="11.42578125" style="25"/>
    <col min="14593" max="14593" width="132.28515625" style="25" customWidth="1"/>
    <col min="14594" max="14599" width="20.140625" style="25" bestFit="1" customWidth="1"/>
    <col min="14600" max="14848" width="11.42578125" style="25"/>
    <col min="14849" max="14849" width="132.28515625" style="25" customWidth="1"/>
    <col min="14850" max="14855" width="20.140625" style="25" bestFit="1" customWidth="1"/>
    <col min="14856" max="15104" width="11.42578125" style="25"/>
    <col min="15105" max="15105" width="132.28515625" style="25" customWidth="1"/>
    <col min="15106" max="15111" width="20.140625" style="25" bestFit="1" customWidth="1"/>
    <col min="15112" max="15360" width="11.42578125" style="25"/>
    <col min="15361" max="15361" width="132.28515625" style="25" customWidth="1"/>
    <col min="15362" max="15367" width="20.140625" style="25" bestFit="1" customWidth="1"/>
    <col min="15368" max="15616" width="11.42578125" style="25"/>
    <col min="15617" max="15617" width="132.28515625" style="25" customWidth="1"/>
    <col min="15618" max="15623" width="20.140625" style="25" bestFit="1" customWidth="1"/>
    <col min="15624" max="15872" width="11.42578125" style="25"/>
    <col min="15873" max="15873" width="132.28515625" style="25" customWidth="1"/>
    <col min="15874" max="15879" width="20.140625" style="25" bestFit="1" customWidth="1"/>
    <col min="15880" max="16128" width="11.42578125" style="25"/>
    <col min="16129" max="16129" width="132.28515625" style="25" customWidth="1"/>
    <col min="16130" max="16135" width="20.140625" style="25" bestFit="1" customWidth="1"/>
    <col min="16136" max="16384" width="11.42578125" style="25"/>
  </cols>
  <sheetData>
    <row r="1" spans="1:7" ht="43.5" customHeight="1">
      <c r="A1" s="1102" t="s">
        <v>1073</v>
      </c>
      <c r="B1" s="1102"/>
      <c r="C1" s="1102"/>
      <c r="D1" s="1102"/>
      <c r="E1" s="1102"/>
      <c r="F1" s="1102"/>
      <c r="G1" s="1102"/>
    </row>
    <row r="2" spans="1:7" ht="43.5" customHeight="1">
      <c r="A2" s="1102" t="s">
        <v>423</v>
      </c>
      <c r="B2" s="1102"/>
      <c r="C2" s="1102"/>
      <c r="D2" s="1102"/>
      <c r="E2" s="1102"/>
      <c r="F2" s="1102"/>
      <c r="G2" s="1102"/>
    </row>
    <row r="3" spans="1:7" ht="43.5" customHeight="1">
      <c r="A3" s="1103" t="s">
        <v>1251</v>
      </c>
      <c r="B3" s="1103"/>
      <c r="C3" s="1103"/>
      <c r="D3" s="1103"/>
      <c r="E3" s="1103"/>
      <c r="F3" s="1103"/>
      <c r="G3" s="1103"/>
    </row>
    <row r="4" spans="1:7" ht="19.5" customHeight="1" thickBot="1">
      <c r="A4" s="1102"/>
      <c r="B4" s="1102"/>
      <c r="C4" s="1102"/>
      <c r="D4" s="1102"/>
      <c r="E4" s="1102"/>
      <c r="F4" s="1102"/>
      <c r="G4" s="1102"/>
    </row>
    <row r="5" spans="1:7" s="26" customFormat="1" ht="70.5" customHeight="1" thickTop="1" thickBot="1">
      <c r="A5" s="427" t="s">
        <v>296</v>
      </c>
      <c r="B5" s="67" t="s">
        <v>1147</v>
      </c>
      <c r="C5" s="67" t="s">
        <v>1237</v>
      </c>
      <c r="D5" s="67" t="s">
        <v>1292</v>
      </c>
      <c r="E5" s="67" t="s">
        <v>1433</v>
      </c>
      <c r="F5" s="67" t="s">
        <v>1366</v>
      </c>
      <c r="G5" s="67" t="s">
        <v>1434</v>
      </c>
    </row>
    <row r="6" spans="1:7" ht="15" customHeight="1" thickTop="1" thickBot="1">
      <c r="A6" s="428"/>
      <c r="B6" s="568"/>
      <c r="C6" s="568"/>
      <c r="D6" s="568"/>
      <c r="E6" s="568"/>
      <c r="F6" s="568"/>
      <c r="G6" s="568"/>
    </row>
    <row r="7" spans="1:7" ht="24" customHeight="1" thickTop="1" thickBot="1">
      <c r="A7" s="27" t="s">
        <v>426</v>
      </c>
      <c r="B7" s="712">
        <v>1296857481.8440235</v>
      </c>
      <c r="C7" s="712">
        <v>1339965543.3935862</v>
      </c>
      <c r="D7" s="712">
        <v>1408768295.9446065</v>
      </c>
      <c r="E7" s="712">
        <v>638012322.58309042</v>
      </c>
      <c r="F7" s="712">
        <v>665839926.56705534</v>
      </c>
      <c r="G7" s="712">
        <v>710079849.45626831</v>
      </c>
    </row>
    <row r="8" spans="1:7" s="70" customFormat="1" ht="21" customHeight="1" thickTop="1">
      <c r="A8" s="68" t="s">
        <v>8</v>
      </c>
      <c r="B8" s="713">
        <v>90718063.552478135</v>
      </c>
      <c r="C8" s="713">
        <v>92016719.183673471</v>
      </c>
      <c r="D8" s="713">
        <v>106650510.14139943</v>
      </c>
      <c r="E8" s="713">
        <v>41444058.699708454</v>
      </c>
      <c r="F8" s="713">
        <v>48404120.91982507</v>
      </c>
      <c r="G8" s="713">
        <v>77619388.412536442</v>
      </c>
    </row>
    <row r="9" spans="1:7" s="70" customFormat="1" ht="21" customHeight="1">
      <c r="A9" s="68" t="s">
        <v>17</v>
      </c>
      <c r="B9" s="713">
        <v>139186967.23323616</v>
      </c>
      <c r="C9" s="713">
        <v>124727730.71865889</v>
      </c>
      <c r="D9" s="713">
        <v>117181577.19241981</v>
      </c>
      <c r="E9" s="713">
        <v>25888943.034985423</v>
      </c>
      <c r="F9" s="713">
        <v>32856045.481049564</v>
      </c>
      <c r="G9" s="713">
        <v>40295889.034985416</v>
      </c>
    </row>
    <row r="10" spans="1:7" s="70" customFormat="1" ht="21" customHeight="1">
      <c r="A10" s="68" t="s">
        <v>26</v>
      </c>
      <c r="B10" s="713">
        <v>1023013089.2784256</v>
      </c>
      <c r="C10" s="713">
        <v>1078152230.6078718</v>
      </c>
      <c r="D10" s="713">
        <v>1133568406.6836736</v>
      </c>
      <c r="E10" s="713">
        <v>530963815.16034985</v>
      </c>
      <c r="F10" s="713">
        <v>543044024.66326535</v>
      </c>
      <c r="G10" s="713">
        <v>549037148.50583088</v>
      </c>
    </row>
    <row r="11" spans="1:7" s="70" customFormat="1" ht="21" customHeight="1">
      <c r="A11" s="429" t="s">
        <v>427</v>
      </c>
      <c r="B11" s="713">
        <v>1030145869.861516</v>
      </c>
      <c r="C11" s="713">
        <v>1084244500.0262392</v>
      </c>
      <c r="D11" s="713">
        <v>1132323132.0262392</v>
      </c>
      <c r="E11" s="713">
        <v>525365448.56559765</v>
      </c>
      <c r="F11" s="713">
        <v>541503518.80612254</v>
      </c>
      <c r="G11" s="713">
        <v>544418108.05685127</v>
      </c>
    </row>
    <row r="12" spans="1:7" s="70" customFormat="1" ht="21" customHeight="1">
      <c r="A12" s="429" t="s">
        <v>428</v>
      </c>
      <c r="B12" s="713">
        <v>1018325779.1851312</v>
      </c>
      <c r="C12" s="713">
        <v>1069463693.5495627</v>
      </c>
      <c r="D12" s="713">
        <v>1109254202.1851311</v>
      </c>
      <c r="E12" s="713">
        <v>512713192.66909623</v>
      </c>
      <c r="F12" s="713">
        <v>526966313.69387758</v>
      </c>
      <c r="G12" s="713">
        <v>529484453.06559771</v>
      </c>
    </row>
    <row r="13" spans="1:7" s="70" customFormat="1" ht="21" customHeight="1">
      <c r="A13" s="429" t="s">
        <v>429</v>
      </c>
      <c r="B13" s="713">
        <v>11820090.67638484</v>
      </c>
      <c r="C13" s="713">
        <v>14780806.476676386</v>
      </c>
      <c r="D13" s="713">
        <v>23068929.841107871</v>
      </c>
      <c r="E13" s="713">
        <v>12652255.896501457</v>
      </c>
      <c r="F13" s="713">
        <v>14537205.112244897</v>
      </c>
      <c r="G13" s="713">
        <v>14933654.991253644</v>
      </c>
    </row>
    <row r="14" spans="1:7" s="70" customFormat="1" ht="21" customHeight="1">
      <c r="A14" s="429" t="s">
        <v>430</v>
      </c>
      <c r="B14" s="713">
        <v>5270164.7842565598</v>
      </c>
      <c r="C14" s="713">
        <v>6291714.4271137025</v>
      </c>
      <c r="D14" s="713">
        <v>8996326.4183673467</v>
      </c>
      <c r="E14" s="713">
        <v>5946853.3644314865</v>
      </c>
      <c r="F14" s="713">
        <v>2827291.6224489799</v>
      </c>
      <c r="G14" s="713">
        <v>5913161.8367346944</v>
      </c>
    </row>
    <row r="15" spans="1:7" s="70" customFormat="1" ht="21" customHeight="1">
      <c r="A15" s="429" t="s">
        <v>431</v>
      </c>
      <c r="B15" s="713">
        <v>4998094.7653061226</v>
      </c>
      <c r="C15" s="713">
        <v>5267016.6603498543</v>
      </c>
      <c r="D15" s="713">
        <v>6211814.9169096211</v>
      </c>
      <c r="E15" s="713">
        <v>4741711.8017492713</v>
      </c>
      <c r="F15" s="713">
        <v>2697950.639941691</v>
      </c>
      <c r="G15" s="713">
        <v>4565567.803206997</v>
      </c>
    </row>
    <row r="16" spans="1:7" s="70" customFormat="1" ht="21" customHeight="1">
      <c r="A16" s="429" t="s">
        <v>432</v>
      </c>
      <c r="B16" s="713">
        <v>272070.01895043731</v>
      </c>
      <c r="C16" s="713">
        <v>1024697.7667638484</v>
      </c>
      <c r="D16" s="713">
        <v>2784511.5014577257</v>
      </c>
      <c r="E16" s="713">
        <v>1205141.5626822158</v>
      </c>
      <c r="F16" s="713">
        <v>129340.98250728863</v>
      </c>
      <c r="G16" s="713">
        <v>1347594.0335276967</v>
      </c>
    </row>
    <row r="17" spans="1:7" s="70" customFormat="1" ht="21" customHeight="1">
      <c r="A17" s="429" t="s">
        <v>433</v>
      </c>
      <c r="B17" s="713">
        <v>8685765.0597667638</v>
      </c>
      <c r="C17" s="713">
        <v>13393198.612244898</v>
      </c>
      <c r="D17" s="713">
        <v>18806221.138483968</v>
      </c>
      <c r="E17" s="713">
        <v>13041265.827988338</v>
      </c>
      <c r="F17" s="713">
        <v>12438685.811953353</v>
      </c>
      <c r="G17" s="713">
        <v>14470923.202623907</v>
      </c>
    </row>
    <row r="18" spans="1:7" s="70" customFormat="1" ht="21" customHeight="1">
      <c r="A18" s="429" t="s">
        <v>434</v>
      </c>
      <c r="B18" s="713">
        <v>8345712.7230320703</v>
      </c>
      <c r="C18" s="713">
        <v>12474839.355685132</v>
      </c>
      <c r="D18" s="713">
        <v>17527829.495626822</v>
      </c>
      <c r="E18" s="713">
        <v>11699092.333819242</v>
      </c>
      <c r="F18" s="713">
        <v>9888790.1836734693</v>
      </c>
      <c r="G18" s="713">
        <v>11931571.106413996</v>
      </c>
    </row>
    <row r="19" spans="1:7" s="70" customFormat="1" ht="21" customHeight="1">
      <c r="A19" s="429" t="s">
        <v>435</v>
      </c>
      <c r="B19" s="713">
        <v>340052.33673469385</v>
      </c>
      <c r="C19" s="713">
        <v>918359.25655976671</v>
      </c>
      <c r="D19" s="713">
        <v>1278391.642857143</v>
      </c>
      <c r="E19" s="713">
        <v>1342173.4941690962</v>
      </c>
      <c r="F19" s="713">
        <v>2549895.6282798834</v>
      </c>
      <c r="G19" s="713">
        <v>2539352.0962099126</v>
      </c>
    </row>
    <row r="20" spans="1:7" s="70" customFormat="1" ht="21" customHeight="1">
      <c r="A20" s="429" t="s">
        <v>39</v>
      </c>
      <c r="B20" s="713">
        <v>12945834.626822159</v>
      </c>
      <c r="C20" s="713">
        <v>12747768.033527697</v>
      </c>
      <c r="D20" s="713">
        <v>13253482.666180758</v>
      </c>
      <c r="E20" s="713">
        <v>8324747.8279883387</v>
      </c>
      <c r="F20" s="713">
        <v>7888789.8411078723</v>
      </c>
      <c r="G20" s="713">
        <v>8284306.5874635568</v>
      </c>
    </row>
    <row r="21" spans="1:7" s="70" customFormat="1" ht="21" customHeight="1">
      <c r="A21" s="429" t="s">
        <v>436</v>
      </c>
      <c r="B21" s="713">
        <v>-34034545.053935856</v>
      </c>
      <c r="C21" s="713">
        <v>-38524950.491253644</v>
      </c>
      <c r="D21" s="713">
        <v>-39810755.565597668</v>
      </c>
      <c r="E21" s="713">
        <v>-21714500.425655976</v>
      </c>
      <c r="F21" s="713">
        <v>-21614261.418367349</v>
      </c>
      <c r="G21" s="713">
        <v>-24049351.177842569</v>
      </c>
    </row>
    <row r="22" spans="1:7" s="70" customFormat="1" ht="21" customHeight="1">
      <c r="A22" s="68" t="s">
        <v>57</v>
      </c>
      <c r="B22" s="713">
        <v>7934827.988338192</v>
      </c>
      <c r="C22" s="713">
        <v>7867681.3717201166</v>
      </c>
      <c r="D22" s="713">
        <v>7781296.1822157437</v>
      </c>
      <c r="E22" s="713">
        <v>5040260.9358600592</v>
      </c>
      <c r="F22" s="713">
        <v>6061618.5174927115</v>
      </c>
      <c r="G22" s="713">
        <v>5740408.5481049567</v>
      </c>
    </row>
    <row r="23" spans="1:7" s="70" customFormat="1" ht="21" customHeight="1">
      <c r="A23" s="68" t="s">
        <v>63</v>
      </c>
      <c r="B23" s="713">
        <v>135700.88775510204</v>
      </c>
      <c r="C23" s="713">
        <v>99089.92274052478</v>
      </c>
      <c r="D23" s="713">
        <v>414426.42128279881</v>
      </c>
      <c r="E23" s="713">
        <v>662611.89504373167</v>
      </c>
      <c r="F23" s="713">
        <v>1211388.5116618075</v>
      </c>
      <c r="G23" s="713">
        <v>1123886.5364431487</v>
      </c>
    </row>
    <row r="24" spans="1:7" s="70" customFormat="1" ht="21" customHeight="1">
      <c r="A24" s="68" t="s">
        <v>437</v>
      </c>
      <c r="B24" s="713">
        <v>1031103.0495626822</v>
      </c>
      <c r="C24" s="713">
        <v>1848922.61516035</v>
      </c>
      <c r="D24" s="713">
        <v>5629713.819241982</v>
      </c>
      <c r="E24" s="713">
        <v>12757539.384839652</v>
      </c>
      <c r="F24" s="713">
        <v>8506343.7376093287</v>
      </c>
      <c r="G24" s="713">
        <v>8760094.8644314874</v>
      </c>
    </row>
    <row r="25" spans="1:7" s="70" customFormat="1" ht="21" customHeight="1">
      <c r="A25" s="68" t="s">
        <v>74</v>
      </c>
      <c r="B25" s="713">
        <v>28948048.41690962</v>
      </c>
      <c r="C25" s="713">
        <v>29749413.669096213</v>
      </c>
      <c r="D25" s="713">
        <v>32521538.873177841</v>
      </c>
      <c r="E25" s="713">
        <v>18955592.924198251</v>
      </c>
      <c r="F25" s="713">
        <v>23239012.501457725</v>
      </c>
      <c r="G25" s="713">
        <v>24383573.865889214</v>
      </c>
    </row>
    <row r="26" spans="1:7" s="70" customFormat="1" ht="21" customHeight="1">
      <c r="A26" s="68" t="s">
        <v>438</v>
      </c>
      <c r="B26" s="713">
        <v>5889681.4373177839</v>
      </c>
      <c r="C26" s="713">
        <v>5503755.3046647236</v>
      </c>
      <c r="D26" s="713">
        <v>5020826.6311953347</v>
      </c>
      <c r="E26" s="713">
        <v>2299500.5481049563</v>
      </c>
      <c r="F26" s="713">
        <v>2517372.2346938779</v>
      </c>
      <c r="G26" s="713">
        <v>3119459.6880466472</v>
      </c>
    </row>
    <row r="27" spans="1:7" s="71" customFormat="1" ht="43.5" customHeight="1" thickBot="1">
      <c r="A27" s="430" t="s">
        <v>1359</v>
      </c>
      <c r="B27" s="714">
        <v>0</v>
      </c>
      <c r="C27" s="714">
        <v>0</v>
      </c>
      <c r="D27" s="714">
        <v>0</v>
      </c>
      <c r="E27" s="714">
        <v>0</v>
      </c>
      <c r="F27" s="714">
        <v>0</v>
      </c>
      <c r="G27" s="714">
        <v>0</v>
      </c>
    </row>
    <row r="28" spans="1:7" ht="24" customHeight="1" thickTop="1" thickBot="1">
      <c r="A28" s="27" t="s">
        <v>439</v>
      </c>
      <c r="B28" s="712">
        <v>1172002783.1180758</v>
      </c>
      <c r="C28" s="712">
        <v>1209195145.8542275</v>
      </c>
      <c r="D28" s="712">
        <v>1266108044.3571429</v>
      </c>
      <c r="E28" s="712">
        <v>594104107.73906708</v>
      </c>
      <c r="F28" s="712">
        <v>617511423.21137023</v>
      </c>
      <c r="G28" s="712">
        <v>662876626.25218666</v>
      </c>
    </row>
    <row r="29" spans="1:7" s="70" customFormat="1" ht="21" customHeight="1" thickTop="1">
      <c r="A29" s="68" t="s">
        <v>440</v>
      </c>
      <c r="B29" s="713">
        <v>961895371.12244892</v>
      </c>
      <c r="C29" s="713">
        <v>1016999948.9402331</v>
      </c>
      <c r="D29" s="713">
        <v>1079678387.8309038</v>
      </c>
      <c r="E29" s="713">
        <v>507578622.18367344</v>
      </c>
      <c r="F29" s="713">
        <v>539327915.99562681</v>
      </c>
      <c r="G29" s="713">
        <v>578156191.64139938</v>
      </c>
    </row>
    <row r="30" spans="1:7" s="70" customFormat="1" ht="21" customHeight="1">
      <c r="A30" s="429" t="s">
        <v>441</v>
      </c>
      <c r="B30" s="713">
        <v>13255402.909620991</v>
      </c>
      <c r="C30" s="713">
        <v>27517099.704081632</v>
      </c>
      <c r="D30" s="713">
        <v>25831507.107871719</v>
      </c>
      <c r="E30" s="713">
        <v>7013387.7696793005</v>
      </c>
      <c r="F30" s="713">
        <v>10418128.651603498</v>
      </c>
      <c r="G30" s="713">
        <v>11297860.909620991</v>
      </c>
    </row>
    <row r="31" spans="1:7" s="70" customFormat="1" ht="21" customHeight="1">
      <c r="A31" s="429" t="s">
        <v>442</v>
      </c>
      <c r="B31" s="713">
        <v>218509746.05247813</v>
      </c>
      <c r="C31" s="713">
        <v>192816679.97813413</v>
      </c>
      <c r="D31" s="713">
        <v>187782432.37609327</v>
      </c>
      <c r="E31" s="713">
        <v>71284535.123906702</v>
      </c>
      <c r="F31" s="713">
        <v>79382521.714285716</v>
      </c>
      <c r="G31" s="713">
        <v>85944512.145772606</v>
      </c>
    </row>
    <row r="32" spans="1:7" s="70" customFormat="1" ht="21" customHeight="1">
      <c r="A32" s="429" t="s">
        <v>443</v>
      </c>
      <c r="B32" s="713">
        <v>51749090.132653065</v>
      </c>
      <c r="C32" s="713">
        <v>17500843.879008748</v>
      </c>
      <c r="D32" s="713">
        <v>2401652.8688046648</v>
      </c>
      <c r="E32" s="713">
        <v>1045586.3527696793</v>
      </c>
      <c r="F32" s="713">
        <v>767285.91690962098</v>
      </c>
      <c r="G32" s="713">
        <v>3525944.8615160352</v>
      </c>
    </row>
    <row r="33" spans="1:7" s="70" customFormat="1" ht="21" customHeight="1">
      <c r="A33" s="429" t="s">
        <v>444</v>
      </c>
      <c r="B33" s="713">
        <v>9243229.7172011659</v>
      </c>
      <c r="C33" s="713">
        <v>10547393.88483965</v>
      </c>
      <c r="D33" s="713">
        <v>11850629.63994169</v>
      </c>
      <c r="E33" s="713">
        <v>3809347.0568513116</v>
      </c>
      <c r="F33" s="713">
        <v>6269383.7536443146</v>
      </c>
      <c r="G33" s="713">
        <v>7269479.1224489799</v>
      </c>
    </row>
    <row r="34" spans="1:7" s="70" customFormat="1" ht="21" customHeight="1">
      <c r="A34" s="429" t="s">
        <v>445</v>
      </c>
      <c r="B34" s="713">
        <v>633146354.87172008</v>
      </c>
      <c r="C34" s="713">
        <v>722966642.56413996</v>
      </c>
      <c r="D34" s="713">
        <v>795937885.16618073</v>
      </c>
      <c r="E34" s="713">
        <v>389778438.90816325</v>
      </c>
      <c r="F34" s="713">
        <v>404099136.48396504</v>
      </c>
      <c r="G34" s="713">
        <v>428953565.58017492</v>
      </c>
    </row>
    <row r="35" spans="1:7" s="70" customFormat="1" ht="21" customHeight="1">
      <c r="A35" s="429" t="s">
        <v>446</v>
      </c>
      <c r="B35" s="713">
        <v>35991547.43877551</v>
      </c>
      <c r="C35" s="713">
        <v>45651288.930029154</v>
      </c>
      <c r="D35" s="713">
        <v>55874280.672011666</v>
      </c>
      <c r="E35" s="713">
        <v>34647326.972303204</v>
      </c>
      <c r="F35" s="713">
        <v>38391459.475218661</v>
      </c>
      <c r="G35" s="713">
        <v>41164829.021865882</v>
      </c>
    </row>
    <row r="36" spans="1:7" s="70" customFormat="1" ht="21" customHeight="1">
      <c r="A36" s="68" t="s">
        <v>447</v>
      </c>
      <c r="B36" s="713">
        <v>116723.69387755102</v>
      </c>
      <c r="C36" s="713">
        <v>108806.00728862973</v>
      </c>
      <c r="D36" s="713">
        <v>82969.750728862971</v>
      </c>
      <c r="E36" s="713">
        <v>0</v>
      </c>
      <c r="F36" s="713">
        <v>7721.6399416909617</v>
      </c>
      <c r="G36" s="713">
        <v>35782.838192419826</v>
      </c>
    </row>
    <row r="37" spans="1:7" s="70" customFormat="1" ht="21" customHeight="1">
      <c r="A37" s="68" t="s">
        <v>448</v>
      </c>
      <c r="B37" s="713">
        <v>107181379.85860059</v>
      </c>
      <c r="C37" s="713">
        <v>118244599.94169097</v>
      </c>
      <c r="D37" s="713">
        <v>115213025.42419824</v>
      </c>
      <c r="E37" s="713">
        <v>45913278.752186589</v>
      </c>
      <c r="F37" s="713">
        <v>35755228.590379007</v>
      </c>
      <c r="G37" s="713">
        <v>47146269.33381924</v>
      </c>
    </row>
    <row r="38" spans="1:7" s="70" customFormat="1" ht="21" customHeight="1">
      <c r="A38" s="68" t="s">
        <v>449</v>
      </c>
      <c r="B38" s="713">
        <v>25447905.635568511</v>
      </c>
      <c r="C38" s="713">
        <v>20125209.137026239</v>
      </c>
      <c r="D38" s="713">
        <v>25060347.497084551</v>
      </c>
      <c r="E38" s="713">
        <v>11422861.545189505</v>
      </c>
      <c r="F38" s="713">
        <v>15297609.37026239</v>
      </c>
      <c r="G38" s="713">
        <v>11694314.494169097</v>
      </c>
    </row>
    <row r="39" spans="1:7" s="70" customFormat="1" ht="21" customHeight="1">
      <c r="A39" s="68" t="s">
        <v>127</v>
      </c>
      <c r="B39" s="713">
        <v>11447163.495626822</v>
      </c>
      <c r="C39" s="713">
        <v>11586110.976676384</v>
      </c>
      <c r="D39" s="713">
        <v>12007793.080174927</v>
      </c>
      <c r="E39" s="713">
        <v>6949702.2638483969</v>
      </c>
      <c r="F39" s="713">
        <v>7172630.5874635568</v>
      </c>
      <c r="G39" s="713">
        <v>7335723.1778425658</v>
      </c>
    </row>
    <row r="40" spans="1:7" s="70" customFormat="1" ht="21" customHeight="1">
      <c r="A40" s="68" t="s">
        <v>133</v>
      </c>
      <c r="B40" s="713">
        <v>37877969.428571425</v>
      </c>
      <c r="C40" s="713">
        <v>27287586.109329447</v>
      </c>
      <c r="D40" s="713">
        <v>16188622.209912537</v>
      </c>
      <c r="E40" s="713">
        <v>4071066.6588921286</v>
      </c>
      <c r="F40" s="713">
        <v>3068033.3206997081</v>
      </c>
      <c r="G40" s="713">
        <v>3055466.3294460638</v>
      </c>
    </row>
    <row r="41" spans="1:7" s="70" customFormat="1" ht="21" customHeight="1">
      <c r="A41" s="68" t="s">
        <v>450</v>
      </c>
      <c r="B41" s="713">
        <v>11510650.762390671</v>
      </c>
      <c r="C41" s="713">
        <v>11366356.994169097</v>
      </c>
      <c r="D41" s="713">
        <v>15412056.900874635</v>
      </c>
      <c r="E41" s="713">
        <v>18168576.335276969</v>
      </c>
      <c r="F41" s="713">
        <v>16882283.706997085</v>
      </c>
      <c r="G41" s="713">
        <v>15452878.437317785</v>
      </c>
    </row>
    <row r="42" spans="1:7" s="71" customFormat="1" ht="43.5" customHeight="1" thickBot="1">
      <c r="A42" s="430" t="s">
        <v>109</v>
      </c>
      <c r="B42" s="714">
        <v>16525619.120991254</v>
      </c>
      <c r="C42" s="714">
        <v>3476527.7478134115</v>
      </c>
      <c r="D42" s="714">
        <v>2464841.663265306</v>
      </c>
      <c r="E42" s="714">
        <v>0</v>
      </c>
      <c r="F42" s="714">
        <v>0</v>
      </c>
      <c r="G42" s="714">
        <v>0</v>
      </c>
    </row>
    <row r="43" spans="1:7" ht="24" customHeight="1" thickTop="1" thickBot="1">
      <c r="A43" s="27" t="s">
        <v>451</v>
      </c>
      <c r="B43" s="712">
        <v>124854698.70408164</v>
      </c>
      <c r="C43" s="712">
        <v>130770397.52769679</v>
      </c>
      <c r="D43" s="712">
        <v>142660251.58892128</v>
      </c>
      <c r="E43" s="712">
        <v>43908214.844023325</v>
      </c>
      <c r="F43" s="712">
        <v>48328503.35568513</v>
      </c>
      <c r="G43" s="712">
        <v>47203223.204081632</v>
      </c>
    </row>
    <row r="44" spans="1:7" s="70" customFormat="1" ht="21" customHeight="1" thickTop="1">
      <c r="A44" s="68" t="s">
        <v>148</v>
      </c>
      <c r="B44" s="713">
        <v>92318795.918367341</v>
      </c>
      <c r="C44" s="713">
        <v>102637571.42857143</v>
      </c>
      <c r="D44" s="713">
        <v>108496909.62099126</v>
      </c>
      <c r="E44" s="713">
        <v>36970976.676384836</v>
      </c>
      <c r="F44" s="713">
        <v>38299762.390670553</v>
      </c>
      <c r="G44" s="713">
        <v>38389529.154518947</v>
      </c>
    </row>
    <row r="45" spans="1:7" s="70" customFormat="1" ht="21" customHeight="1">
      <c r="A45" s="68" t="s">
        <v>152</v>
      </c>
      <c r="B45" s="713">
        <v>1446958.5335276967</v>
      </c>
      <c r="C45" s="713">
        <v>673479.75218658883</v>
      </c>
      <c r="D45" s="713">
        <v>673466.72157434397</v>
      </c>
      <c r="E45" s="713">
        <v>136536.34110787173</v>
      </c>
      <c r="F45" s="713">
        <v>1377256.4577259477</v>
      </c>
      <c r="G45" s="713">
        <v>2616273.9504373181</v>
      </c>
    </row>
    <row r="46" spans="1:7" s="70" customFormat="1" ht="21" customHeight="1">
      <c r="A46" s="68" t="s">
        <v>156</v>
      </c>
      <c r="B46" s="713">
        <v>-2.9154518950437317E-3</v>
      </c>
      <c r="C46" s="713">
        <v>0</v>
      </c>
      <c r="D46" s="713">
        <v>0</v>
      </c>
      <c r="E46" s="713">
        <v>0</v>
      </c>
      <c r="F46" s="713">
        <v>0</v>
      </c>
      <c r="G46" s="713">
        <v>0</v>
      </c>
    </row>
    <row r="47" spans="1:7" s="70" customFormat="1" ht="21" customHeight="1">
      <c r="A47" s="68" t="s">
        <v>452</v>
      </c>
      <c r="B47" s="713">
        <v>13547889.416909622</v>
      </c>
      <c r="C47" s="713">
        <v>15301994.897959184</v>
      </c>
      <c r="D47" s="713">
        <v>16517730.013119534</v>
      </c>
      <c r="E47" s="713">
        <v>5339207.9256559759</v>
      </c>
      <c r="F47" s="713">
        <v>5339207.9256559759</v>
      </c>
      <c r="G47" s="713">
        <v>5759420.7317784252</v>
      </c>
    </row>
    <row r="48" spans="1:7" s="70" customFormat="1" ht="21" customHeight="1">
      <c r="A48" s="68" t="s">
        <v>164</v>
      </c>
      <c r="B48" s="713">
        <v>17541054.838192418</v>
      </c>
      <c r="C48" s="713">
        <v>12157351.448979592</v>
      </c>
      <c r="D48" s="713">
        <v>16972145.233236153</v>
      </c>
      <c r="E48" s="713">
        <v>1461493.9008746357</v>
      </c>
      <c r="F48" s="713">
        <v>3312276.5816326533</v>
      </c>
      <c r="G48" s="713">
        <v>437999.36734693882</v>
      </c>
    </row>
    <row r="49" spans="1:7" s="70" customFormat="1" ht="21" customHeight="1">
      <c r="A49" s="429" t="s">
        <v>453</v>
      </c>
      <c r="B49" s="713">
        <v>0</v>
      </c>
      <c r="C49" s="713">
        <v>0</v>
      </c>
      <c r="D49" s="713">
        <v>0</v>
      </c>
      <c r="E49" s="713">
        <v>1418552.66909621</v>
      </c>
      <c r="F49" s="713">
        <v>89766.956268221562</v>
      </c>
      <c r="G49" s="713">
        <v>41835.893586005826</v>
      </c>
    </row>
    <row r="50" spans="1:7" s="71" customFormat="1" ht="40.5" customHeight="1" thickBot="1">
      <c r="A50" s="431" t="s">
        <v>454</v>
      </c>
      <c r="B50" s="714">
        <v>17541054.838192418</v>
      </c>
      <c r="C50" s="714">
        <v>12157351.448979592</v>
      </c>
      <c r="D50" s="714">
        <v>16972145.233236153</v>
      </c>
      <c r="E50" s="714">
        <v>42941.231778425652</v>
      </c>
      <c r="F50" s="714">
        <v>3222509.6253644316</v>
      </c>
      <c r="G50" s="714">
        <v>396163.47376093297</v>
      </c>
    </row>
    <row r="51" spans="1:7" ht="24" customHeight="1" thickTop="1" thickBot="1">
      <c r="A51" s="27" t="s">
        <v>455</v>
      </c>
      <c r="B51" s="712">
        <v>1296857481.8221574</v>
      </c>
      <c r="C51" s="712">
        <v>1339965543.3819242</v>
      </c>
      <c r="D51" s="712">
        <v>1408768295.9460642</v>
      </c>
      <c r="E51" s="712">
        <v>638012322.58309042</v>
      </c>
      <c r="F51" s="712">
        <v>665839926.56705534</v>
      </c>
      <c r="G51" s="712">
        <v>710079849.45626831</v>
      </c>
    </row>
    <row r="52" spans="1:7" s="70" customFormat="1" ht="24" customHeight="1" thickTop="1">
      <c r="A52" s="68" t="s">
        <v>456</v>
      </c>
      <c r="B52" s="713">
        <v>12372139.151603498</v>
      </c>
      <c r="C52" s="713">
        <v>11727051.991253644</v>
      </c>
      <c r="D52" s="713">
        <v>12424744.763848396</v>
      </c>
      <c r="E52" s="713">
        <v>11520114.940233236</v>
      </c>
      <c r="F52" s="713">
        <v>13875010.301749272</v>
      </c>
      <c r="G52" s="713">
        <v>12925927.491253644</v>
      </c>
    </row>
    <row r="53" spans="1:7" s="71" customFormat="1" ht="21" customHeight="1">
      <c r="A53" s="431" t="s">
        <v>457</v>
      </c>
      <c r="B53" s="714">
        <v>0</v>
      </c>
      <c r="C53" s="714">
        <v>0</v>
      </c>
      <c r="D53" s="714">
        <v>0</v>
      </c>
      <c r="E53" s="714">
        <v>0</v>
      </c>
      <c r="F53" s="714">
        <v>0</v>
      </c>
      <c r="G53" s="714">
        <v>0</v>
      </c>
    </row>
    <row r="54" spans="1:7" s="71" customFormat="1" ht="21" customHeight="1">
      <c r="A54" s="431" t="s">
        <v>458</v>
      </c>
      <c r="B54" s="714">
        <v>12327200.379008746</v>
      </c>
      <c r="C54" s="714">
        <v>11582346.845481049</v>
      </c>
      <c r="D54" s="714">
        <v>11733929.246355684</v>
      </c>
      <c r="E54" s="714">
        <v>10509035.774052478</v>
      </c>
      <c r="F54" s="714">
        <v>12620061.201166181</v>
      </c>
      <c r="G54" s="714">
        <v>11028109.966472303</v>
      </c>
    </row>
    <row r="55" spans="1:7" s="71" customFormat="1" ht="21" customHeight="1">
      <c r="A55" s="431" t="s">
        <v>459</v>
      </c>
      <c r="B55" s="714">
        <v>0</v>
      </c>
      <c r="C55" s="714">
        <v>0</v>
      </c>
      <c r="D55" s="714">
        <v>0</v>
      </c>
      <c r="E55" s="714">
        <v>0</v>
      </c>
      <c r="F55" s="714">
        <v>0</v>
      </c>
      <c r="G55" s="714">
        <v>0</v>
      </c>
    </row>
    <row r="56" spans="1:7" s="71" customFormat="1" ht="21" customHeight="1">
      <c r="A56" s="431" t="s">
        <v>460</v>
      </c>
      <c r="B56" s="714">
        <v>44938.772594752183</v>
      </c>
      <c r="C56" s="714">
        <v>144705.14577259475</v>
      </c>
      <c r="D56" s="714">
        <v>690815.51749271143</v>
      </c>
      <c r="E56" s="714">
        <v>1011079.166180758</v>
      </c>
      <c r="F56" s="714">
        <v>1254949.1005830904</v>
      </c>
      <c r="G56" s="714">
        <v>1897817.5247813412</v>
      </c>
    </row>
    <row r="57" spans="1:7" s="71" customFormat="1" ht="21" customHeight="1">
      <c r="A57" s="431" t="s">
        <v>461</v>
      </c>
      <c r="B57" s="714">
        <v>0</v>
      </c>
      <c r="C57" s="714">
        <v>0</v>
      </c>
      <c r="D57" s="714">
        <v>0</v>
      </c>
      <c r="E57" s="714">
        <v>0</v>
      </c>
      <c r="F57" s="714">
        <v>0</v>
      </c>
      <c r="G57" s="714">
        <v>0</v>
      </c>
    </row>
    <row r="58" spans="1:7" s="71" customFormat="1" ht="61.5" customHeight="1" thickBot="1">
      <c r="A58" s="430" t="s">
        <v>462</v>
      </c>
      <c r="B58" s="714">
        <v>1921969744.1311953</v>
      </c>
      <c r="C58" s="714">
        <v>2152602023.6836734</v>
      </c>
      <c r="D58" s="714">
        <v>2380685701.4518948</v>
      </c>
      <c r="E58" s="714">
        <v>1064392323.9868805</v>
      </c>
      <c r="F58" s="714">
        <v>1114256363.8629739</v>
      </c>
      <c r="G58" s="714">
        <v>1114398693.3862975</v>
      </c>
    </row>
    <row r="59" spans="1:7" ht="31.5" customHeight="1" thickTop="1" thickBot="1">
      <c r="A59" s="432" t="s">
        <v>463</v>
      </c>
      <c r="B59" s="712"/>
      <c r="C59" s="712"/>
      <c r="D59" s="712"/>
      <c r="E59" s="712"/>
      <c r="F59" s="712"/>
      <c r="G59" s="712"/>
    </row>
    <row r="60" spans="1:7" ht="30" customHeight="1" thickTop="1">
      <c r="A60" s="29" t="s">
        <v>464</v>
      </c>
      <c r="B60" s="715">
        <v>146711430.18367347</v>
      </c>
      <c r="C60" s="715">
        <v>143868765.67784256</v>
      </c>
      <c r="D60" s="715">
        <v>147806555.17930028</v>
      </c>
      <c r="E60" s="715">
        <v>32224314.648688048</v>
      </c>
      <c r="F60" s="715">
        <v>79557658.483965024</v>
      </c>
      <c r="G60" s="715">
        <v>33035599.134110786</v>
      </c>
    </row>
    <row r="61" spans="1:7" ht="21" customHeight="1">
      <c r="A61" s="31" t="s">
        <v>465</v>
      </c>
      <c r="B61" s="715">
        <v>-30423937.212827988</v>
      </c>
      <c r="C61" s="715">
        <v>-35552901.214285716</v>
      </c>
      <c r="D61" s="715">
        <v>-34716952.68950437</v>
      </c>
      <c r="E61" s="715">
        <v>-7769157.0247813407</v>
      </c>
      <c r="F61" s="715">
        <v>-19085267.79154519</v>
      </c>
      <c r="G61" s="715">
        <v>-8438288.3819241971</v>
      </c>
    </row>
    <row r="62" spans="1:7" ht="21.75" customHeight="1">
      <c r="A62" s="433" t="s">
        <v>466</v>
      </c>
      <c r="B62" s="715">
        <v>116287492.97084548</v>
      </c>
      <c r="C62" s="715">
        <v>108315864.46355686</v>
      </c>
      <c r="D62" s="715">
        <v>113089602.48979592</v>
      </c>
      <c r="E62" s="715">
        <v>24455157.623906706</v>
      </c>
      <c r="F62" s="715">
        <v>60472390.69241982</v>
      </c>
      <c r="G62" s="715">
        <v>24597310.752186589</v>
      </c>
    </row>
    <row r="63" spans="1:7">
      <c r="A63" s="29" t="s">
        <v>467</v>
      </c>
      <c r="B63" s="715">
        <v>9348841.7944606412</v>
      </c>
      <c r="C63" s="715">
        <v>10520202.260932945</v>
      </c>
      <c r="D63" s="715">
        <v>10478629.739067055</v>
      </c>
      <c r="E63" s="715">
        <v>2901915.5116618075</v>
      </c>
      <c r="F63" s="715">
        <v>6781302.5218658885</v>
      </c>
      <c r="G63" s="715">
        <v>3629525.2157434402</v>
      </c>
    </row>
    <row r="64" spans="1:7">
      <c r="A64" s="31" t="s">
        <v>468</v>
      </c>
      <c r="B64" s="715">
        <v>-4337539.1734693879</v>
      </c>
      <c r="C64" s="715">
        <v>-5575518.6311953356</v>
      </c>
      <c r="D64" s="715">
        <v>-6677699.4067055397</v>
      </c>
      <c r="E64" s="715">
        <v>-1841473.3250728862</v>
      </c>
      <c r="F64" s="715">
        <v>-4640869.4825072885</v>
      </c>
      <c r="G64" s="715">
        <v>-2357775.4227405246</v>
      </c>
    </row>
    <row r="65" spans="1:7">
      <c r="A65" s="30" t="s">
        <v>469</v>
      </c>
      <c r="B65" s="715">
        <v>121298795.59183674</v>
      </c>
      <c r="C65" s="715">
        <v>113260548.09329446</v>
      </c>
      <c r="D65" s="715">
        <v>116890532.82215743</v>
      </c>
      <c r="E65" s="715">
        <v>25515599.810495626</v>
      </c>
      <c r="F65" s="715">
        <v>62612823.731778428</v>
      </c>
      <c r="G65" s="715">
        <v>25869060.545189504</v>
      </c>
    </row>
    <row r="66" spans="1:7">
      <c r="A66" s="29" t="s">
        <v>470</v>
      </c>
      <c r="B66" s="715">
        <v>23652663.892128281</v>
      </c>
      <c r="C66" s="715">
        <v>22700273.497084547</v>
      </c>
      <c r="D66" s="715">
        <v>28929639.145772595</v>
      </c>
      <c r="E66" s="715">
        <v>4197859.6982507287</v>
      </c>
      <c r="F66" s="715">
        <v>13865444.890670555</v>
      </c>
      <c r="G66" s="715">
        <v>4531435.4825072885</v>
      </c>
    </row>
    <row r="67" spans="1:7">
      <c r="A67" s="29" t="s">
        <v>471</v>
      </c>
      <c r="B67" s="715">
        <v>-32061399.27259475</v>
      </c>
      <c r="C67" s="715">
        <v>-30848143.600583088</v>
      </c>
      <c r="D67" s="715">
        <v>-36266279.739067055</v>
      </c>
      <c r="E67" s="715">
        <v>-9464812.5306122452</v>
      </c>
      <c r="F67" s="715">
        <v>-23343268.940233238</v>
      </c>
      <c r="G67" s="715">
        <v>-9916163.1516034976</v>
      </c>
    </row>
    <row r="68" spans="1:7">
      <c r="A68" s="433" t="s">
        <v>472</v>
      </c>
      <c r="B68" s="715">
        <v>112890060.21137026</v>
      </c>
      <c r="C68" s="715">
        <v>105112677.98979592</v>
      </c>
      <c r="D68" s="715">
        <v>109553892.22886299</v>
      </c>
      <c r="E68" s="715">
        <v>20248646.978134111</v>
      </c>
      <c r="F68" s="715">
        <v>53134999.682215743</v>
      </c>
      <c r="G68" s="715">
        <v>20484332.876093294</v>
      </c>
    </row>
    <row r="69" spans="1:7">
      <c r="A69" s="31" t="s">
        <v>473</v>
      </c>
      <c r="B69" s="715">
        <v>-88088228.841107875</v>
      </c>
      <c r="C69" s="715">
        <v>-88344467.352769673</v>
      </c>
      <c r="D69" s="715">
        <v>-82721581.564139932</v>
      </c>
      <c r="E69" s="715">
        <v>-19485198.35568513</v>
      </c>
      <c r="F69" s="715">
        <v>-45987284.285714284</v>
      </c>
      <c r="G69" s="715">
        <v>-19654395.338192422</v>
      </c>
    </row>
    <row r="70" spans="1:7">
      <c r="A70" s="30" t="s">
        <v>474</v>
      </c>
      <c r="B70" s="715">
        <v>24801831.370262388</v>
      </c>
      <c r="C70" s="715">
        <v>16768210.637026239</v>
      </c>
      <c r="D70" s="715">
        <v>26832310.664723031</v>
      </c>
      <c r="E70" s="715">
        <v>763448.62244897953</v>
      </c>
      <c r="F70" s="715">
        <v>7147715.3965014573</v>
      </c>
      <c r="G70" s="715">
        <v>829937.53790087462</v>
      </c>
    </row>
    <row r="71" spans="1:7">
      <c r="A71" s="30" t="s">
        <v>475</v>
      </c>
      <c r="B71" s="715">
        <v>652469.2172011662</v>
      </c>
      <c r="C71" s="715">
        <v>436166.43440233241</v>
      </c>
      <c r="D71" s="715">
        <v>420743.47376093292</v>
      </c>
      <c r="E71" s="715">
        <v>947.89212827988342</v>
      </c>
      <c r="F71" s="715">
        <v>30888.481049562684</v>
      </c>
      <c r="G71" s="715">
        <v>1858.9708454810498</v>
      </c>
    </row>
    <row r="72" spans="1:7">
      <c r="A72" s="31" t="s">
        <v>476</v>
      </c>
      <c r="B72" s="715">
        <v>8770.7215743440229</v>
      </c>
      <c r="C72" s="715">
        <v>-49971.836734693876</v>
      </c>
      <c r="D72" s="715">
        <v>2684.2900874635566</v>
      </c>
      <c r="E72" s="715">
        <v>0.13556851311953352</v>
      </c>
      <c r="F72" s="715">
        <v>29000.523323615162</v>
      </c>
      <c r="G72" s="715">
        <v>-2.3221574344023321</v>
      </c>
    </row>
    <row r="73" spans="1:7">
      <c r="A73" s="31" t="s">
        <v>477</v>
      </c>
      <c r="B73" s="715">
        <v>643698.49562682211</v>
      </c>
      <c r="C73" s="715">
        <v>486138.27113702626</v>
      </c>
      <c r="D73" s="715">
        <v>418059.18367346941</v>
      </c>
      <c r="E73" s="715">
        <v>947.75655976676376</v>
      </c>
      <c r="F73" s="715">
        <v>1887.9577259475218</v>
      </c>
      <c r="G73" s="715">
        <v>1861.2930029154518</v>
      </c>
    </row>
    <row r="74" spans="1:7">
      <c r="A74" s="433" t="s">
        <v>478</v>
      </c>
      <c r="B74" s="715">
        <v>-672853.28571428568</v>
      </c>
      <c r="C74" s="715">
        <v>-490946.97376093297</v>
      </c>
      <c r="D74" s="715">
        <v>-415568.75801749271</v>
      </c>
      <c r="E74" s="715">
        <v>-381.19387755102036</v>
      </c>
      <c r="F74" s="715">
        <v>-1889.5466472303208</v>
      </c>
      <c r="G74" s="715">
        <v>-51.268221574344018</v>
      </c>
    </row>
    <row r="75" spans="1:7">
      <c r="A75" s="433" t="s">
        <v>1353</v>
      </c>
      <c r="B75" s="715">
        <v>-31528.750728862975</v>
      </c>
      <c r="C75" s="715">
        <v>-7720.3119533527688</v>
      </c>
      <c r="D75" s="715">
        <v>-4.8061224489795915</v>
      </c>
      <c r="E75" s="715">
        <v>-317.04664723032073</v>
      </c>
      <c r="F75" s="715">
        <v>-1759.4854227405247</v>
      </c>
      <c r="G75" s="715">
        <v>1.7667638483965014</v>
      </c>
    </row>
    <row r="76" spans="1:7">
      <c r="A76" s="31" t="s">
        <v>479</v>
      </c>
      <c r="B76" s="715">
        <v>-641324.53498542274</v>
      </c>
      <c r="C76" s="715">
        <v>-483226.66180758015</v>
      </c>
      <c r="D76" s="715">
        <v>-415563.95189504372</v>
      </c>
      <c r="E76" s="715">
        <v>-64.147230320699705</v>
      </c>
      <c r="F76" s="715">
        <v>-130.06122448979593</v>
      </c>
      <c r="G76" s="715">
        <v>-53.034985422740526</v>
      </c>
    </row>
    <row r="77" spans="1:7">
      <c r="A77" s="433" t="s">
        <v>480</v>
      </c>
      <c r="B77" s="715">
        <v>24781447.301749274</v>
      </c>
      <c r="C77" s="715">
        <v>16713430.097667638</v>
      </c>
      <c r="D77" s="715">
        <v>26837485.380466472</v>
      </c>
      <c r="E77" s="715">
        <v>764015.32069970842</v>
      </c>
      <c r="F77" s="715">
        <v>7176714.3309037909</v>
      </c>
      <c r="G77" s="715">
        <v>831745.24052478129</v>
      </c>
    </row>
    <row r="78" spans="1:7">
      <c r="A78" s="29" t="s">
        <v>481</v>
      </c>
      <c r="B78" s="715">
        <v>33897.730320699709</v>
      </c>
      <c r="C78" s="715">
        <v>17302.75947521866</v>
      </c>
      <c r="D78" s="715">
        <v>29962.906705539361</v>
      </c>
      <c r="E78" s="715">
        <v>3424.7026239067054</v>
      </c>
      <c r="F78" s="715">
        <v>814320.94023323618</v>
      </c>
      <c r="G78" s="715">
        <v>834.77988338192426</v>
      </c>
    </row>
    <row r="79" spans="1:7">
      <c r="A79" s="30" t="s">
        <v>482</v>
      </c>
      <c r="B79" s="715">
        <v>24815345.03206997</v>
      </c>
      <c r="C79" s="715">
        <v>16730732.857142858</v>
      </c>
      <c r="D79" s="715">
        <v>26867448.287172012</v>
      </c>
      <c r="E79" s="715">
        <v>767440.02332361508</v>
      </c>
      <c r="F79" s="715">
        <v>7991035.2711370261</v>
      </c>
      <c r="G79" s="715">
        <v>832580.02040816331</v>
      </c>
    </row>
    <row r="80" spans="1:7">
      <c r="A80" s="29" t="s">
        <v>483</v>
      </c>
      <c r="B80" s="715">
        <v>-30447.298833819241</v>
      </c>
      <c r="C80" s="715">
        <v>97748.594752186589</v>
      </c>
      <c r="D80" s="715">
        <v>-568059.75801749271</v>
      </c>
      <c r="E80" s="715">
        <v>-48941.430029154522</v>
      </c>
      <c r="F80" s="715">
        <v>-113317.77405247814</v>
      </c>
      <c r="G80" s="715">
        <v>-417645.7040816326</v>
      </c>
    </row>
    <row r="81" spans="1:7" ht="21" customHeight="1">
      <c r="A81" s="433" t="s">
        <v>484</v>
      </c>
      <c r="B81" s="715">
        <v>24784897.733236149</v>
      </c>
      <c r="C81" s="715">
        <v>16828481.451895043</v>
      </c>
      <c r="D81" s="715">
        <v>26299388.52915452</v>
      </c>
      <c r="E81" s="715">
        <v>718498.59329446056</v>
      </c>
      <c r="F81" s="715">
        <v>7877717.4970845487</v>
      </c>
      <c r="G81" s="715">
        <v>414934.31632653065</v>
      </c>
    </row>
    <row r="82" spans="1:7" ht="21" customHeight="1">
      <c r="A82" s="29" t="s">
        <v>485</v>
      </c>
      <c r="B82" s="715">
        <v>0</v>
      </c>
      <c r="C82" s="715">
        <v>0</v>
      </c>
      <c r="D82" s="715">
        <v>0</v>
      </c>
      <c r="E82" s="715">
        <v>0</v>
      </c>
      <c r="F82" s="715">
        <v>0</v>
      </c>
      <c r="G82" s="715">
        <v>0</v>
      </c>
    </row>
    <row r="83" spans="1:7" ht="21" customHeight="1">
      <c r="A83" s="433" t="s">
        <v>486</v>
      </c>
      <c r="B83" s="715">
        <v>24784897.733236149</v>
      </c>
      <c r="C83" s="715">
        <v>16828481.451895043</v>
      </c>
      <c r="D83" s="715">
        <v>26299388.52915452</v>
      </c>
      <c r="E83" s="715">
        <v>718498.59329446056</v>
      </c>
      <c r="F83" s="715">
        <v>7877717.4970845487</v>
      </c>
      <c r="G83" s="715">
        <v>414934.31632653065</v>
      </c>
    </row>
    <row r="84" spans="1:7" ht="18" customHeight="1" thickBot="1">
      <c r="A84" s="29" t="s">
        <v>487</v>
      </c>
      <c r="B84" s="715">
        <v>-7243842.893586006</v>
      </c>
      <c r="C84" s="715">
        <v>-4671130.0029154522</v>
      </c>
      <c r="D84" s="715">
        <v>-9327243.2944606412</v>
      </c>
      <c r="E84" s="715">
        <v>-675557.36151603493</v>
      </c>
      <c r="F84" s="715">
        <v>-4655207.8717201166</v>
      </c>
      <c r="G84" s="715">
        <v>-18770.845481049564</v>
      </c>
    </row>
    <row r="85" spans="1:7" ht="24" customHeight="1" thickTop="1" thickBot="1">
      <c r="A85" s="27" t="s">
        <v>488</v>
      </c>
      <c r="B85" s="712">
        <v>17541054.839650147</v>
      </c>
      <c r="C85" s="712">
        <v>12157351.448979592</v>
      </c>
      <c r="D85" s="712">
        <v>16972145.234693877</v>
      </c>
      <c r="E85" s="712">
        <v>42941.231778425652</v>
      </c>
      <c r="F85" s="712">
        <v>3222509.6253644316</v>
      </c>
      <c r="G85" s="712">
        <v>396163.47084548109</v>
      </c>
    </row>
    <row r="86" spans="1:7" ht="15" customHeight="1" thickTop="1" thickBot="1">
      <c r="A86" s="434"/>
      <c r="B86" s="716"/>
      <c r="C86" s="716"/>
      <c r="D86" s="716"/>
      <c r="E86" s="716"/>
      <c r="F86" s="716"/>
      <c r="G86" s="716"/>
    </row>
    <row r="87" spans="1:7" ht="28.5" customHeight="1" thickTop="1">
      <c r="A87" s="435"/>
      <c r="B87" s="32"/>
      <c r="C87" s="32"/>
      <c r="D87" s="32"/>
      <c r="E87" s="32"/>
      <c r="F87" s="32"/>
    </row>
    <row r="88" spans="1:7">
      <c r="A88" s="435"/>
      <c r="B88" s="32"/>
      <c r="C88" s="32"/>
      <c r="D88" s="32"/>
      <c r="E88" s="32"/>
      <c r="F88" s="32"/>
    </row>
    <row r="89" spans="1:7" ht="19.5">
      <c r="A89" s="436"/>
      <c r="B89" s="32"/>
      <c r="C89" s="32"/>
      <c r="D89" s="32"/>
      <c r="E89" s="32"/>
      <c r="F89" s="32"/>
    </row>
    <row r="90" spans="1:7" ht="19.5">
      <c r="A90" s="436"/>
      <c r="B90" s="32"/>
      <c r="C90" s="32"/>
      <c r="D90" s="32"/>
      <c r="E90" s="32"/>
      <c r="F90" s="32"/>
    </row>
    <row r="91" spans="1:7" ht="19.5">
      <c r="A91" s="436"/>
      <c r="B91" s="32"/>
      <c r="C91" s="32"/>
      <c r="D91" s="32"/>
      <c r="E91" s="32"/>
      <c r="F91" s="32"/>
    </row>
    <row r="92" spans="1:7" ht="19.5">
      <c r="A92" s="437"/>
      <c r="B92" s="32"/>
      <c r="C92" s="32"/>
      <c r="D92" s="32"/>
      <c r="E92" s="32"/>
      <c r="F92" s="32"/>
    </row>
    <row r="93" spans="1:7" ht="19.5">
      <c r="A93" s="437"/>
      <c r="B93" s="32"/>
      <c r="C93" s="32"/>
      <c r="D93" s="32"/>
      <c r="E93" s="32"/>
      <c r="F93" s="32"/>
    </row>
    <row r="94" spans="1:7" ht="19.5">
      <c r="A94" s="437"/>
      <c r="B94" s="32"/>
      <c r="C94" s="32"/>
      <c r="D94" s="32"/>
      <c r="E94" s="32"/>
      <c r="F94" s="32"/>
    </row>
    <row r="95" spans="1:7" ht="19.5">
      <c r="A95" s="436"/>
      <c r="B95" s="32"/>
      <c r="C95" s="32"/>
      <c r="D95" s="32"/>
      <c r="E95" s="32"/>
      <c r="F95" s="32"/>
    </row>
    <row r="96" spans="1:7" ht="19.5">
      <c r="A96" s="436"/>
      <c r="B96" s="32"/>
      <c r="C96" s="32"/>
      <c r="D96" s="32"/>
      <c r="E96" s="32"/>
      <c r="F96" s="32"/>
    </row>
    <row r="97" spans="1:6" ht="19.5">
      <c r="A97" s="436"/>
      <c r="B97" s="32"/>
      <c r="C97" s="32"/>
      <c r="D97" s="32"/>
      <c r="E97" s="32"/>
      <c r="F97" s="32"/>
    </row>
    <row r="98" spans="1:6" ht="19.5">
      <c r="A98" s="436"/>
      <c r="B98" s="32"/>
      <c r="C98" s="32"/>
      <c r="D98" s="32"/>
      <c r="E98" s="32"/>
      <c r="F98" s="32"/>
    </row>
    <row r="99" spans="1:6" ht="19.5">
      <c r="A99" s="436"/>
      <c r="B99" s="32"/>
      <c r="C99" s="32"/>
      <c r="D99" s="32"/>
      <c r="E99" s="32"/>
      <c r="F99" s="32"/>
    </row>
    <row r="100" spans="1:6" ht="19.5">
      <c r="A100" s="72"/>
      <c r="B100" s="32"/>
      <c r="C100" s="32"/>
      <c r="D100" s="32"/>
      <c r="E100" s="32"/>
      <c r="F100" s="32"/>
    </row>
    <row r="101" spans="1:6">
      <c r="A101" s="73"/>
      <c r="B101" s="32"/>
      <c r="C101" s="32"/>
      <c r="D101" s="32"/>
      <c r="E101" s="32"/>
      <c r="F101" s="32"/>
    </row>
    <row r="102" spans="1:6">
      <c r="A102" s="73"/>
      <c r="B102" s="32"/>
      <c r="C102" s="32"/>
      <c r="D102" s="32"/>
      <c r="E102" s="32"/>
      <c r="F102" s="32"/>
    </row>
    <row r="103" spans="1:6">
      <c r="A103" s="73"/>
      <c r="B103" s="32"/>
      <c r="C103" s="32"/>
      <c r="D103" s="32"/>
      <c r="E103" s="32"/>
      <c r="F103" s="32"/>
    </row>
    <row r="104" spans="1:6">
      <c r="A104" s="73"/>
      <c r="B104" s="32"/>
      <c r="C104" s="32"/>
      <c r="D104" s="32"/>
      <c r="E104" s="32"/>
      <c r="F104" s="32"/>
    </row>
    <row r="105" spans="1:6">
      <c r="A105" s="73"/>
      <c r="B105" s="32"/>
      <c r="C105" s="32"/>
      <c r="D105" s="32"/>
      <c r="E105" s="32"/>
      <c r="F105" s="32"/>
    </row>
    <row r="106" spans="1:6">
      <c r="A106" s="73"/>
      <c r="B106" s="32"/>
      <c r="C106" s="32"/>
      <c r="D106" s="32"/>
      <c r="E106" s="32"/>
      <c r="F106" s="32"/>
    </row>
    <row r="107" spans="1:6">
      <c r="A107" s="73"/>
      <c r="B107" s="32"/>
      <c r="C107" s="32"/>
      <c r="D107" s="32"/>
      <c r="E107" s="32"/>
      <c r="F107" s="32"/>
    </row>
    <row r="108" spans="1:6">
      <c r="A108" s="73"/>
      <c r="B108" s="32"/>
      <c r="C108" s="32"/>
      <c r="D108" s="32"/>
      <c r="E108" s="32"/>
      <c r="F108" s="32"/>
    </row>
    <row r="109" spans="1:6" ht="19.5">
      <c r="A109" s="436"/>
      <c r="B109" s="32"/>
      <c r="C109" s="32"/>
      <c r="D109" s="32"/>
      <c r="E109" s="32"/>
      <c r="F109" s="32"/>
    </row>
    <row r="110" spans="1:6" ht="19.5">
      <c r="A110" s="436"/>
      <c r="B110" s="32"/>
      <c r="C110" s="32"/>
      <c r="D110" s="32"/>
      <c r="E110" s="32"/>
      <c r="F110" s="32"/>
    </row>
    <row r="111" spans="1:6" ht="19.5">
      <c r="A111" s="437"/>
      <c r="B111" s="32"/>
      <c r="C111" s="32"/>
      <c r="D111" s="32"/>
      <c r="E111" s="32"/>
      <c r="F111" s="32"/>
    </row>
    <row r="112" spans="1:6" ht="19.5">
      <c r="A112" s="437"/>
      <c r="B112" s="32"/>
      <c r="C112" s="32"/>
      <c r="D112" s="32"/>
      <c r="E112" s="32"/>
      <c r="F112" s="32"/>
    </row>
    <row r="113" spans="1:6" ht="19.5">
      <c r="A113" s="437"/>
      <c r="B113" s="32"/>
      <c r="C113" s="32"/>
      <c r="D113" s="32"/>
      <c r="E113" s="32"/>
      <c r="F113" s="32"/>
    </row>
    <row r="114" spans="1:6" ht="19.5">
      <c r="A114" s="436"/>
      <c r="B114" s="32"/>
      <c r="C114" s="32"/>
      <c r="D114" s="32"/>
      <c r="E114" s="32"/>
      <c r="F114" s="32"/>
    </row>
    <row r="115" spans="1:6" ht="19.5">
      <c r="A115" s="436"/>
      <c r="B115" s="32"/>
      <c r="C115" s="32"/>
      <c r="D115" s="32"/>
      <c r="E115" s="32"/>
      <c r="F115" s="32"/>
    </row>
    <row r="116" spans="1:6" ht="19.5">
      <c r="A116" s="436"/>
      <c r="B116" s="32"/>
      <c r="C116" s="32"/>
      <c r="D116" s="32"/>
      <c r="E116" s="32"/>
      <c r="F116" s="32"/>
    </row>
    <row r="117" spans="1:6" ht="19.5">
      <c r="A117" s="436"/>
      <c r="B117" s="32"/>
      <c r="C117" s="32"/>
      <c r="D117" s="32"/>
      <c r="E117" s="32"/>
      <c r="F117" s="32"/>
    </row>
    <row r="118" spans="1:6" ht="19.5">
      <c r="A118" s="436"/>
      <c r="B118" s="32"/>
      <c r="C118" s="32"/>
      <c r="D118" s="32"/>
      <c r="E118" s="32"/>
      <c r="F118" s="32"/>
    </row>
    <row r="119" spans="1:6" ht="19.5">
      <c r="A119" s="436"/>
      <c r="B119" s="32"/>
      <c r="C119" s="32"/>
      <c r="D119" s="32"/>
      <c r="E119" s="32"/>
      <c r="F119" s="32"/>
    </row>
    <row r="120" spans="1:6" ht="19.5">
      <c r="A120" s="436"/>
      <c r="B120" s="32"/>
      <c r="C120" s="32"/>
      <c r="D120" s="32"/>
      <c r="E120" s="32"/>
      <c r="F120" s="32"/>
    </row>
    <row r="121" spans="1:6" ht="19.5">
      <c r="A121" s="437"/>
      <c r="B121" s="32"/>
      <c r="C121" s="32"/>
      <c r="D121" s="32"/>
      <c r="E121" s="32"/>
      <c r="F121" s="32"/>
    </row>
    <row r="122" spans="1:6" ht="19.5">
      <c r="A122" s="436"/>
      <c r="B122" s="32"/>
      <c r="C122" s="32"/>
      <c r="D122" s="32"/>
      <c r="E122" s="32"/>
      <c r="F122" s="32"/>
    </row>
    <row r="123" spans="1:6" ht="19.5">
      <c r="A123" s="436"/>
      <c r="B123" s="32"/>
      <c r="C123" s="32"/>
      <c r="D123" s="32"/>
      <c r="E123" s="32"/>
      <c r="F123" s="32"/>
    </row>
    <row r="124" spans="1:6" ht="19.5">
      <c r="A124" s="436"/>
      <c r="B124" s="32"/>
      <c r="C124" s="32"/>
      <c r="D124" s="32"/>
      <c r="E124" s="32"/>
      <c r="F124" s="32"/>
    </row>
    <row r="125" spans="1:6" ht="19.5">
      <c r="A125" s="436"/>
      <c r="B125" s="32"/>
      <c r="C125" s="32"/>
      <c r="D125" s="32"/>
      <c r="E125" s="32"/>
      <c r="F125" s="32"/>
    </row>
    <row r="126" spans="1:6" ht="19.5">
      <c r="A126" s="436"/>
      <c r="B126" s="32"/>
      <c r="C126" s="32"/>
      <c r="D126" s="32"/>
      <c r="E126" s="32"/>
      <c r="F126" s="32"/>
    </row>
    <row r="127" spans="1:6" ht="19.5">
      <c r="A127" s="437"/>
      <c r="B127" s="32"/>
      <c r="C127" s="32"/>
      <c r="D127" s="32"/>
      <c r="E127" s="32"/>
      <c r="F127" s="32"/>
    </row>
    <row r="128" spans="1:6" ht="19.5">
      <c r="A128" s="436"/>
      <c r="B128" s="32"/>
      <c r="C128" s="32"/>
      <c r="D128" s="32"/>
      <c r="E128" s="32"/>
      <c r="F128" s="32"/>
    </row>
    <row r="129" spans="1:6" ht="19.5">
      <c r="A129" s="436"/>
      <c r="B129" s="32"/>
      <c r="C129" s="32"/>
      <c r="D129" s="32"/>
      <c r="E129" s="32"/>
      <c r="F129" s="32"/>
    </row>
    <row r="130" spans="1:6" ht="19.5">
      <c r="A130" s="436"/>
      <c r="B130" s="32"/>
      <c r="C130" s="32"/>
      <c r="D130" s="32"/>
      <c r="E130" s="32"/>
      <c r="F130" s="32"/>
    </row>
    <row r="131" spans="1:6" ht="19.5">
      <c r="A131" s="437"/>
      <c r="B131" s="32"/>
      <c r="C131" s="32"/>
      <c r="D131" s="32"/>
      <c r="E131" s="32"/>
      <c r="F131" s="32"/>
    </row>
    <row r="132" spans="1:6" ht="19.5">
      <c r="A132" s="436"/>
      <c r="B132" s="32"/>
      <c r="C132" s="32"/>
      <c r="D132" s="32"/>
      <c r="E132" s="32"/>
      <c r="F132" s="32"/>
    </row>
    <row r="133" spans="1:6" ht="19.5">
      <c r="A133" s="436"/>
      <c r="B133" s="32"/>
      <c r="C133" s="32"/>
      <c r="D133" s="32"/>
      <c r="E133" s="32"/>
      <c r="F133" s="32"/>
    </row>
    <row r="134" spans="1:6" ht="19.5">
      <c r="A134" s="436"/>
      <c r="B134" s="32"/>
      <c r="C134" s="32"/>
      <c r="D134" s="32"/>
      <c r="E134" s="32"/>
      <c r="F134" s="32"/>
    </row>
    <row r="135" spans="1:6" ht="19.5">
      <c r="A135" s="436"/>
      <c r="B135" s="32"/>
      <c r="C135" s="32"/>
      <c r="D135" s="32"/>
      <c r="E135" s="32"/>
      <c r="F135" s="32"/>
    </row>
    <row r="136" spans="1:6" ht="19.5">
      <c r="A136" s="437"/>
      <c r="B136" s="32"/>
      <c r="C136" s="32"/>
      <c r="D136" s="32"/>
      <c r="E136" s="32"/>
      <c r="F136" s="32"/>
    </row>
    <row r="137" spans="1:6" ht="19.5">
      <c r="A137" s="436"/>
      <c r="B137" s="32"/>
      <c r="C137" s="32"/>
      <c r="D137" s="32"/>
      <c r="E137" s="32"/>
      <c r="F137" s="32"/>
    </row>
    <row r="138" spans="1:6" ht="19.5">
      <c r="A138" s="436"/>
      <c r="B138" s="32"/>
      <c r="C138" s="32"/>
      <c r="D138" s="32"/>
      <c r="E138" s="32"/>
      <c r="F138" s="32"/>
    </row>
    <row r="139" spans="1:6" ht="19.5">
      <c r="A139" s="436"/>
      <c r="B139" s="32"/>
      <c r="C139" s="32"/>
      <c r="D139" s="32"/>
      <c r="E139" s="32"/>
      <c r="F139" s="32"/>
    </row>
    <row r="140" spans="1:6" ht="19.5">
      <c r="A140" s="436"/>
      <c r="B140" s="32"/>
      <c r="C140" s="32"/>
      <c r="D140" s="32"/>
      <c r="E140" s="32"/>
      <c r="F140" s="32"/>
    </row>
    <row r="141" spans="1:6" ht="19.5">
      <c r="A141" s="437"/>
      <c r="B141" s="32"/>
      <c r="C141" s="32"/>
      <c r="D141" s="32"/>
      <c r="E141" s="32"/>
      <c r="F141" s="32"/>
    </row>
    <row r="142" spans="1:6" ht="19.5">
      <c r="A142" s="437"/>
      <c r="B142" s="32"/>
      <c r="C142" s="32"/>
      <c r="D142" s="32"/>
      <c r="E142" s="32"/>
      <c r="F142" s="32"/>
    </row>
    <row r="143" spans="1:6" ht="19.5">
      <c r="A143" s="437"/>
      <c r="B143" s="32"/>
      <c r="C143" s="32"/>
      <c r="D143" s="32"/>
      <c r="E143" s="32"/>
      <c r="F143" s="32"/>
    </row>
    <row r="144" spans="1:6" ht="19.5">
      <c r="A144" s="436"/>
      <c r="B144" s="32"/>
      <c r="C144" s="32"/>
      <c r="D144" s="32"/>
      <c r="E144" s="32"/>
      <c r="F144" s="32"/>
    </row>
    <row r="145" spans="1:6" ht="19.5">
      <c r="A145" s="436"/>
      <c r="B145" s="32"/>
      <c r="C145" s="32"/>
      <c r="D145" s="32"/>
      <c r="E145" s="32"/>
      <c r="F145" s="32"/>
    </row>
    <row r="146" spans="1:6" ht="19.5">
      <c r="A146" s="75"/>
      <c r="B146" s="32"/>
      <c r="C146" s="32"/>
      <c r="D146" s="32"/>
      <c r="E146" s="32"/>
      <c r="F146" s="32"/>
    </row>
    <row r="147" spans="1:6" ht="19.5">
      <c r="A147" s="437"/>
      <c r="B147" s="32"/>
      <c r="C147" s="32"/>
      <c r="D147" s="32"/>
      <c r="E147" s="32"/>
      <c r="F147" s="32"/>
    </row>
    <row r="148" spans="1:6" ht="19.5">
      <c r="A148" s="436"/>
      <c r="B148" s="32"/>
      <c r="C148" s="32"/>
      <c r="D148" s="32"/>
      <c r="E148" s="32"/>
      <c r="F148" s="32"/>
    </row>
    <row r="149" spans="1:6" ht="19.5">
      <c r="A149" s="436"/>
      <c r="B149" s="32"/>
      <c r="C149" s="32"/>
      <c r="D149" s="32"/>
      <c r="E149" s="32"/>
      <c r="F149" s="32"/>
    </row>
    <row r="150" spans="1:6" ht="19.5">
      <c r="A150" s="436"/>
      <c r="B150" s="32"/>
      <c r="C150" s="32"/>
      <c r="D150" s="32"/>
      <c r="E150" s="32"/>
      <c r="F150" s="32"/>
    </row>
    <row r="151" spans="1:6" ht="19.5">
      <c r="A151" s="437"/>
      <c r="B151" s="32"/>
      <c r="C151" s="32"/>
      <c r="D151" s="32"/>
      <c r="E151" s="32"/>
      <c r="F151" s="32"/>
    </row>
    <row r="152" spans="1:6" ht="19.5">
      <c r="A152" s="436"/>
      <c r="B152" s="32"/>
      <c r="C152" s="32"/>
      <c r="D152" s="32"/>
      <c r="E152" s="32"/>
      <c r="F152" s="32"/>
    </row>
    <row r="153" spans="1:6" ht="19.5">
      <c r="A153" s="436"/>
      <c r="B153" s="32"/>
      <c r="C153" s="32"/>
      <c r="D153" s="32"/>
      <c r="E153" s="32"/>
      <c r="F153" s="32"/>
    </row>
    <row r="154" spans="1:6" ht="19.5">
      <c r="A154" s="436"/>
      <c r="B154" s="32"/>
      <c r="C154" s="32"/>
      <c r="D154" s="32"/>
      <c r="E154" s="32"/>
      <c r="F154" s="32"/>
    </row>
    <row r="155" spans="1:6" ht="19.5">
      <c r="A155" s="437"/>
      <c r="B155" s="32"/>
      <c r="C155" s="32"/>
      <c r="D155" s="32"/>
      <c r="E155" s="32"/>
      <c r="F155" s="32"/>
    </row>
    <row r="156" spans="1:6" ht="19.5">
      <c r="A156" s="436"/>
      <c r="B156" s="32"/>
      <c r="C156" s="32"/>
      <c r="D156" s="32"/>
      <c r="E156" s="32"/>
      <c r="F156" s="32"/>
    </row>
    <row r="157" spans="1:6" ht="19.5">
      <c r="A157" s="436"/>
      <c r="B157" s="32"/>
      <c r="C157" s="32"/>
      <c r="D157" s="32"/>
      <c r="E157" s="32"/>
      <c r="F157" s="32"/>
    </row>
    <row r="158" spans="1:6" ht="19.5">
      <c r="A158" s="436"/>
      <c r="B158" s="32"/>
      <c r="C158" s="32"/>
      <c r="D158" s="32"/>
      <c r="E158" s="32"/>
      <c r="F158" s="32"/>
    </row>
    <row r="159" spans="1:6" ht="19.5">
      <c r="A159" s="437"/>
      <c r="B159" s="32"/>
      <c r="C159" s="32"/>
      <c r="D159" s="32"/>
      <c r="E159" s="32"/>
      <c r="F159" s="32"/>
    </row>
    <row r="160" spans="1:6" ht="19.5">
      <c r="A160" s="436"/>
      <c r="B160" s="32"/>
      <c r="C160" s="32"/>
      <c r="D160" s="32"/>
      <c r="E160" s="32"/>
      <c r="F160" s="32"/>
    </row>
    <row r="161" spans="1:6" ht="19.5">
      <c r="A161" s="436"/>
      <c r="B161" s="32"/>
      <c r="C161" s="32"/>
      <c r="D161" s="32"/>
      <c r="E161" s="32"/>
      <c r="F161" s="32"/>
    </row>
    <row r="162" spans="1:6" ht="19.5">
      <c r="A162" s="436"/>
      <c r="B162" s="32"/>
      <c r="C162" s="32"/>
      <c r="D162" s="32"/>
      <c r="E162" s="32"/>
      <c r="F162" s="32"/>
    </row>
    <row r="163" spans="1:6" ht="19.5">
      <c r="A163" s="74"/>
      <c r="B163" s="32"/>
      <c r="C163" s="32"/>
      <c r="D163" s="32"/>
      <c r="E163" s="32"/>
      <c r="F163" s="32"/>
    </row>
    <row r="164" spans="1:6" ht="19.5">
      <c r="A164" s="74"/>
      <c r="B164" s="32"/>
      <c r="C164" s="32"/>
      <c r="D164" s="32"/>
      <c r="E164" s="32"/>
      <c r="F164" s="32"/>
    </row>
    <row r="165" spans="1:6" ht="19.5">
      <c r="A165" s="74"/>
      <c r="B165" s="32"/>
      <c r="C165" s="32"/>
      <c r="D165" s="32"/>
      <c r="E165" s="32"/>
      <c r="F165" s="32"/>
    </row>
    <row r="166" spans="1:6" ht="19.5">
      <c r="A166" s="72"/>
      <c r="B166" s="32"/>
      <c r="C166" s="32"/>
      <c r="D166" s="32"/>
      <c r="E166" s="32"/>
      <c r="F166" s="32"/>
    </row>
    <row r="167" spans="1:6" ht="19.5">
      <c r="A167" s="72"/>
      <c r="B167" s="32"/>
      <c r="C167" s="32"/>
      <c r="D167" s="32"/>
      <c r="E167" s="32"/>
      <c r="F167" s="32"/>
    </row>
    <row r="168" spans="1:6" ht="19.5">
      <c r="A168" s="437"/>
      <c r="B168" s="32"/>
      <c r="C168" s="32"/>
      <c r="D168" s="32"/>
      <c r="E168" s="32"/>
      <c r="F168" s="32"/>
    </row>
    <row r="169" spans="1:6" ht="19.5">
      <c r="A169" s="436"/>
      <c r="B169" s="32"/>
      <c r="C169" s="32"/>
      <c r="D169" s="32"/>
      <c r="E169" s="32"/>
      <c r="F169" s="32"/>
    </row>
    <row r="170" spans="1:6" ht="19.5">
      <c r="A170" s="436"/>
      <c r="B170" s="32"/>
      <c r="C170" s="32"/>
      <c r="D170" s="32"/>
      <c r="E170" s="32"/>
      <c r="F170" s="32"/>
    </row>
    <row r="171" spans="1:6" ht="19.5">
      <c r="A171" s="436"/>
      <c r="B171" s="32"/>
      <c r="C171" s="32"/>
      <c r="D171" s="32"/>
      <c r="E171" s="32"/>
      <c r="F171" s="32"/>
    </row>
    <row r="172" spans="1:6" ht="19.5">
      <c r="A172" s="436"/>
      <c r="B172" s="32"/>
      <c r="C172" s="32"/>
      <c r="D172" s="32"/>
      <c r="E172" s="32"/>
      <c r="F172" s="32"/>
    </row>
    <row r="173" spans="1:6" ht="19.5">
      <c r="A173" s="436"/>
      <c r="B173" s="32"/>
      <c r="C173" s="32"/>
      <c r="D173" s="32"/>
      <c r="E173" s="32"/>
      <c r="F173" s="32"/>
    </row>
    <row r="174" spans="1:6" ht="19.5">
      <c r="A174" s="437"/>
      <c r="B174" s="32"/>
      <c r="C174" s="32"/>
      <c r="D174" s="32"/>
      <c r="E174" s="32"/>
      <c r="F174" s="32"/>
    </row>
    <row r="175" spans="1:6" ht="19.5">
      <c r="A175" s="436"/>
      <c r="B175" s="32"/>
      <c r="C175" s="32"/>
      <c r="D175" s="32"/>
      <c r="E175" s="32"/>
      <c r="F175" s="32"/>
    </row>
    <row r="176" spans="1:6" ht="19.5">
      <c r="A176" s="436"/>
      <c r="B176" s="32"/>
      <c r="C176" s="32"/>
      <c r="D176" s="32"/>
      <c r="E176" s="32"/>
      <c r="F176" s="32"/>
    </row>
    <row r="177" spans="1:6" ht="19.5">
      <c r="A177" s="436"/>
      <c r="B177" s="32"/>
      <c r="C177" s="32"/>
      <c r="D177" s="32"/>
      <c r="E177" s="32"/>
      <c r="F177" s="32"/>
    </row>
    <row r="178" spans="1:6" ht="19.5">
      <c r="A178" s="436"/>
      <c r="B178" s="32"/>
      <c r="C178" s="32"/>
      <c r="D178" s="32"/>
      <c r="E178" s="32"/>
      <c r="F178" s="32"/>
    </row>
    <row r="179" spans="1:6" ht="19.5">
      <c r="A179" s="437"/>
      <c r="B179" s="32"/>
      <c r="C179" s="32"/>
      <c r="D179" s="32"/>
      <c r="E179" s="32"/>
      <c r="F179" s="32"/>
    </row>
    <row r="180" spans="1:6" ht="19.5">
      <c r="A180" s="437"/>
      <c r="B180" s="32"/>
      <c r="C180" s="32"/>
      <c r="D180" s="32"/>
      <c r="E180" s="32"/>
      <c r="F180" s="32"/>
    </row>
    <row r="181" spans="1:6" ht="19.5">
      <c r="A181" s="436"/>
      <c r="B181" s="32"/>
      <c r="C181" s="32"/>
      <c r="D181" s="32"/>
      <c r="E181" s="32"/>
      <c r="F181" s="32"/>
    </row>
    <row r="182" spans="1:6" ht="19.5">
      <c r="A182" s="436"/>
      <c r="B182" s="32"/>
      <c r="C182" s="32"/>
      <c r="D182" s="32"/>
      <c r="E182" s="32"/>
      <c r="F182" s="32"/>
    </row>
    <row r="183" spans="1:6" ht="19.5">
      <c r="A183" s="436"/>
      <c r="B183" s="32"/>
      <c r="C183" s="32"/>
      <c r="D183" s="32"/>
      <c r="E183" s="32"/>
      <c r="F183" s="32"/>
    </row>
    <row r="184" spans="1:6" ht="19.5">
      <c r="A184" s="437"/>
      <c r="B184" s="32"/>
      <c r="C184" s="32"/>
      <c r="D184" s="32"/>
      <c r="E184" s="32"/>
      <c r="F184" s="32"/>
    </row>
    <row r="185" spans="1:6" ht="19.5">
      <c r="A185" s="437"/>
      <c r="B185" s="32"/>
      <c r="C185" s="32"/>
      <c r="D185" s="32"/>
      <c r="E185" s="32"/>
      <c r="F185" s="32"/>
    </row>
    <row r="186" spans="1:6" ht="19.5">
      <c r="A186" s="437"/>
      <c r="B186" s="32"/>
      <c r="C186" s="32"/>
      <c r="D186" s="32"/>
      <c r="E186" s="32"/>
      <c r="F186" s="32"/>
    </row>
    <row r="187" spans="1:6" ht="19.5">
      <c r="A187" s="437"/>
      <c r="B187" s="32"/>
      <c r="C187" s="32"/>
      <c r="D187" s="32"/>
      <c r="E187" s="32"/>
      <c r="F187" s="32"/>
    </row>
    <row r="188" spans="1:6" ht="19.5">
      <c r="A188" s="437"/>
      <c r="B188" s="32"/>
      <c r="C188" s="32"/>
      <c r="D188" s="32"/>
      <c r="E188" s="32"/>
      <c r="F188" s="32"/>
    </row>
    <row r="189" spans="1:6" ht="19.5">
      <c r="A189" s="437"/>
      <c r="B189" s="32"/>
      <c r="C189" s="32"/>
      <c r="D189" s="32"/>
      <c r="E189" s="32"/>
      <c r="F189" s="32"/>
    </row>
    <row r="190" spans="1:6" ht="19.5">
      <c r="A190" s="436"/>
      <c r="B190" s="32"/>
      <c r="C190" s="32"/>
      <c r="D190" s="32"/>
      <c r="E190" s="32"/>
      <c r="F190" s="32"/>
    </row>
    <row r="191" spans="1:6" ht="19.5">
      <c r="A191" s="436"/>
      <c r="B191" s="32"/>
      <c r="C191" s="32"/>
      <c r="D191" s="32"/>
      <c r="E191" s="32"/>
      <c r="F191" s="32"/>
    </row>
    <row r="192" spans="1:6" ht="19.5">
      <c r="A192" s="436"/>
      <c r="B192" s="32"/>
      <c r="C192" s="32"/>
      <c r="D192" s="32"/>
      <c r="E192" s="32"/>
      <c r="F192" s="32"/>
    </row>
    <row r="193" spans="1:6" ht="19.5">
      <c r="A193" s="437"/>
      <c r="B193" s="32"/>
      <c r="C193" s="32"/>
      <c r="D193" s="32"/>
      <c r="E193" s="32"/>
      <c r="F193" s="32"/>
    </row>
    <row r="194" spans="1:6" ht="19.5">
      <c r="A194" s="436"/>
      <c r="B194" s="32"/>
      <c r="C194" s="32"/>
      <c r="D194" s="32"/>
      <c r="E194" s="32"/>
      <c r="F194" s="32"/>
    </row>
    <row r="195" spans="1:6" ht="19.5">
      <c r="A195" s="436"/>
      <c r="B195" s="32"/>
      <c r="C195" s="32"/>
      <c r="D195" s="32"/>
      <c r="E195" s="32"/>
      <c r="F195" s="32"/>
    </row>
    <row r="196" spans="1:6" ht="19.5">
      <c r="A196" s="75"/>
      <c r="B196" s="32"/>
      <c r="C196" s="32"/>
      <c r="D196" s="32"/>
      <c r="E196" s="32"/>
      <c r="F196" s="32"/>
    </row>
    <row r="197" spans="1:6" ht="19.5">
      <c r="A197" s="436"/>
      <c r="B197" s="32"/>
      <c r="C197" s="32"/>
      <c r="D197" s="32"/>
      <c r="E197" s="32"/>
      <c r="F197" s="32"/>
    </row>
    <row r="198" spans="1:6" ht="19.5">
      <c r="A198" s="437"/>
      <c r="B198" s="32"/>
      <c r="C198" s="32"/>
      <c r="D198" s="32"/>
      <c r="E198" s="32"/>
      <c r="F198" s="32"/>
    </row>
    <row r="199" spans="1:6" ht="19.5">
      <c r="A199" s="436"/>
      <c r="B199" s="32"/>
      <c r="C199" s="32"/>
      <c r="D199" s="32"/>
      <c r="E199" s="32"/>
      <c r="F199" s="32"/>
    </row>
    <row r="200" spans="1:6" ht="19.5">
      <c r="A200" s="436"/>
      <c r="B200" s="32"/>
      <c r="C200" s="32"/>
      <c r="D200" s="32"/>
      <c r="E200" s="32"/>
      <c r="F200" s="32"/>
    </row>
    <row r="201" spans="1:6" ht="19.5">
      <c r="A201" s="437"/>
      <c r="B201" s="32"/>
      <c r="C201" s="32"/>
      <c r="D201" s="32"/>
      <c r="E201" s="32"/>
      <c r="F201" s="32"/>
    </row>
    <row r="202" spans="1:6" ht="19.5">
      <c r="A202" s="436"/>
      <c r="B202" s="32"/>
      <c r="C202" s="32"/>
      <c r="D202" s="32"/>
      <c r="E202" s="32"/>
      <c r="F202" s="32"/>
    </row>
    <row r="203" spans="1:6" ht="19.5">
      <c r="A203" s="436"/>
      <c r="B203" s="32"/>
      <c r="C203" s="32"/>
      <c r="D203" s="32"/>
      <c r="E203" s="32"/>
      <c r="F203" s="32"/>
    </row>
    <row r="204" spans="1:6" ht="19.5">
      <c r="A204" s="437"/>
      <c r="B204" s="32"/>
      <c r="C204" s="32"/>
      <c r="D204" s="32"/>
      <c r="E204" s="32"/>
      <c r="F204" s="32"/>
    </row>
    <row r="205" spans="1:6" ht="19.5">
      <c r="A205" s="436"/>
      <c r="B205" s="32"/>
      <c r="C205" s="32"/>
      <c r="D205" s="32"/>
      <c r="E205" s="32"/>
      <c r="F205" s="32"/>
    </row>
    <row r="206" spans="1:6" ht="19.5">
      <c r="A206" s="436"/>
      <c r="B206" s="32"/>
      <c r="C206" s="32"/>
      <c r="D206" s="32"/>
      <c r="E206" s="32"/>
      <c r="F206" s="32"/>
    </row>
    <row r="207" spans="1:6" ht="19.5">
      <c r="A207" s="436"/>
      <c r="B207" s="32"/>
      <c r="C207" s="32"/>
      <c r="D207" s="32"/>
      <c r="E207" s="32"/>
      <c r="F207" s="32"/>
    </row>
    <row r="208" spans="1:6" ht="19.5">
      <c r="A208" s="436"/>
      <c r="B208" s="32"/>
      <c r="C208" s="32"/>
      <c r="D208" s="32"/>
      <c r="E208" s="32"/>
      <c r="F208" s="32"/>
    </row>
    <row r="209" spans="1:6" ht="19.5">
      <c r="A209" s="436"/>
      <c r="B209" s="32"/>
      <c r="C209" s="32"/>
      <c r="D209" s="32"/>
      <c r="E209" s="32"/>
      <c r="F209" s="32"/>
    </row>
    <row r="210" spans="1:6" ht="19.5">
      <c r="A210" s="436"/>
      <c r="B210" s="32"/>
      <c r="C210" s="32"/>
      <c r="D210" s="32"/>
      <c r="E210" s="32"/>
      <c r="F210" s="32"/>
    </row>
    <row r="211" spans="1:6" ht="19.5">
      <c r="A211" s="436"/>
      <c r="B211" s="32"/>
      <c r="C211" s="32"/>
      <c r="D211" s="32"/>
      <c r="E211" s="32"/>
      <c r="F211" s="32"/>
    </row>
    <row r="212" spans="1:6" ht="19.5">
      <c r="A212" s="436"/>
      <c r="B212" s="32"/>
      <c r="C212" s="32"/>
      <c r="D212" s="32"/>
      <c r="E212" s="32"/>
      <c r="F212" s="32"/>
    </row>
    <row r="213" spans="1:6" ht="19.5">
      <c r="A213" s="437"/>
      <c r="B213" s="32"/>
      <c r="C213" s="32"/>
      <c r="D213" s="32"/>
      <c r="E213" s="32"/>
      <c r="F213" s="32"/>
    </row>
    <row r="214" spans="1:6" ht="19.5">
      <c r="A214" s="436"/>
      <c r="B214" s="32"/>
      <c r="C214" s="32"/>
      <c r="D214" s="32"/>
      <c r="E214" s="32"/>
      <c r="F214" s="32"/>
    </row>
    <row r="215" spans="1:6" ht="19.5">
      <c r="A215" s="436"/>
      <c r="B215" s="32"/>
      <c r="C215" s="32"/>
      <c r="D215" s="32"/>
      <c r="E215" s="32"/>
      <c r="F215" s="32"/>
    </row>
    <row r="216" spans="1:6" ht="19.5">
      <c r="A216" s="436"/>
      <c r="B216" s="32"/>
      <c r="C216" s="32"/>
      <c r="D216" s="32"/>
      <c r="E216" s="32"/>
      <c r="F216" s="32"/>
    </row>
    <row r="217" spans="1:6" ht="19.5">
      <c r="A217" s="436"/>
      <c r="B217" s="32"/>
      <c r="C217" s="32"/>
      <c r="D217" s="32"/>
      <c r="E217" s="32"/>
      <c r="F217" s="32"/>
    </row>
    <row r="218" spans="1:6" ht="19.5">
      <c r="A218" s="436"/>
      <c r="B218" s="32"/>
      <c r="C218" s="32"/>
      <c r="D218" s="32"/>
      <c r="E218" s="32"/>
      <c r="F218" s="32"/>
    </row>
    <row r="219" spans="1:6" ht="19.5">
      <c r="A219" s="437"/>
      <c r="B219" s="32"/>
      <c r="C219" s="32"/>
      <c r="D219" s="32"/>
      <c r="E219" s="32"/>
      <c r="F219" s="32"/>
    </row>
    <row r="220" spans="1:6" ht="19.5">
      <c r="A220" s="436"/>
      <c r="B220" s="32"/>
      <c r="C220" s="32"/>
      <c r="D220" s="32"/>
      <c r="E220" s="32"/>
      <c r="F220" s="32"/>
    </row>
    <row r="221" spans="1:6" ht="19.5">
      <c r="A221" s="436"/>
      <c r="B221" s="32"/>
      <c r="C221" s="32"/>
      <c r="D221" s="32"/>
      <c r="E221" s="32"/>
      <c r="F221" s="32"/>
    </row>
    <row r="222" spans="1:6" ht="19.5">
      <c r="A222" s="437"/>
      <c r="B222" s="32"/>
      <c r="C222" s="32"/>
      <c r="D222" s="32"/>
      <c r="E222" s="32"/>
      <c r="F222" s="32"/>
    </row>
    <row r="223" spans="1:6" ht="19.5">
      <c r="A223" s="436"/>
      <c r="B223" s="32"/>
      <c r="C223" s="32"/>
      <c r="D223" s="32"/>
      <c r="E223" s="32"/>
      <c r="F223" s="32"/>
    </row>
    <row r="224" spans="1:6" ht="19.5">
      <c r="A224" s="436"/>
      <c r="B224" s="32"/>
      <c r="C224" s="32"/>
      <c r="D224" s="32"/>
      <c r="E224" s="32"/>
      <c r="F224" s="32"/>
    </row>
    <row r="225" spans="1:6" ht="19.5">
      <c r="A225" s="436"/>
      <c r="B225" s="32"/>
      <c r="C225" s="32"/>
      <c r="D225" s="32"/>
      <c r="E225" s="32"/>
      <c r="F225" s="32"/>
    </row>
    <row r="226" spans="1:6" ht="19.5">
      <c r="A226" s="438"/>
      <c r="B226" s="32"/>
      <c r="C226" s="32"/>
      <c r="D226" s="32"/>
      <c r="E226" s="32"/>
      <c r="F226" s="32"/>
    </row>
  </sheetData>
  <mergeCells count="4">
    <mergeCell ref="A1:G1"/>
    <mergeCell ref="A2:G2"/>
    <mergeCell ref="A3:G3"/>
    <mergeCell ref="A4:G4"/>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8"/>
  <sheetViews>
    <sheetView topLeftCell="C1" zoomScale="70" zoomScaleNormal="70" workbookViewId="0">
      <selection activeCell="P18" sqref="P18"/>
    </sheetView>
  </sheetViews>
  <sheetFormatPr baseColWidth="10" defaultColWidth="9.140625" defaultRowHeight="15"/>
  <cols>
    <col min="1" max="1" width="39.42578125" style="973" hidden="1" customWidth="1"/>
    <col min="2" max="2" width="36.85546875" style="973" hidden="1" customWidth="1"/>
    <col min="3" max="3" width="81.5703125" style="973" customWidth="1"/>
    <col min="4" max="9" width="13.140625" style="973" customWidth="1"/>
    <col min="10" max="10" width="4" style="973" customWidth="1"/>
    <col min="11" max="256" width="9.140625" style="973"/>
    <col min="257" max="258" width="0" style="973" hidden="1" customWidth="1"/>
    <col min="259" max="259" width="81.5703125" style="973" customWidth="1"/>
    <col min="260" max="265" width="13.140625" style="973" customWidth="1"/>
    <col min="266" max="266" width="4" style="973" customWidth="1"/>
    <col min="267" max="512" width="9.140625" style="973"/>
    <col min="513" max="514" width="0" style="973" hidden="1" customWidth="1"/>
    <col min="515" max="515" width="81.5703125" style="973" customWidth="1"/>
    <col min="516" max="521" width="13.140625" style="973" customWidth="1"/>
    <col min="522" max="522" width="4" style="973" customWidth="1"/>
    <col min="523" max="768" width="9.140625" style="973"/>
    <col min="769" max="770" width="0" style="973" hidden="1" customWidth="1"/>
    <col min="771" max="771" width="81.5703125" style="973" customWidth="1"/>
    <col min="772" max="777" width="13.140625" style="973" customWidth="1"/>
    <col min="778" max="778" width="4" style="973" customWidth="1"/>
    <col min="779" max="1024" width="9.140625" style="973"/>
    <col min="1025" max="1026" width="0" style="973" hidden="1" customWidth="1"/>
    <col min="1027" max="1027" width="81.5703125" style="973" customWidth="1"/>
    <col min="1028" max="1033" width="13.140625" style="973" customWidth="1"/>
    <col min="1034" max="1034" width="4" style="973" customWidth="1"/>
    <col min="1035" max="1280" width="9.140625" style="973"/>
    <col min="1281" max="1282" width="0" style="973" hidden="1" customWidth="1"/>
    <col min="1283" max="1283" width="81.5703125" style="973" customWidth="1"/>
    <col min="1284" max="1289" width="13.140625" style="973" customWidth="1"/>
    <col min="1290" max="1290" width="4" style="973" customWidth="1"/>
    <col min="1291" max="1536" width="9.140625" style="973"/>
    <col min="1537" max="1538" width="0" style="973" hidden="1" customWidth="1"/>
    <col min="1539" max="1539" width="81.5703125" style="973" customWidth="1"/>
    <col min="1540" max="1545" width="13.140625" style="973" customWidth="1"/>
    <col min="1546" max="1546" width="4" style="973" customWidth="1"/>
    <col min="1547" max="1792" width="9.140625" style="973"/>
    <col min="1793" max="1794" width="0" style="973" hidden="1" customWidth="1"/>
    <col min="1795" max="1795" width="81.5703125" style="973" customWidth="1"/>
    <col min="1796" max="1801" width="13.140625" style="973" customWidth="1"/>
    <col min="1802" max="1802" width="4" style="973" customWidth="1"/>
    <col min="1803" max="2048" width="9.140625" style="973"/>
    <col min="2049" max="2050" width="0" style="973" hidden="1" customWidth="1"/>
    <col min="2051" max="2051" width="81.5703125" style="973" customWidth="1"/>
    <col min="2052" max="2057" width="13.140625" style="973" customWidth="1"/>
    <col min="2058" max="2058" width="4" style="973" customWidth="1"/>
    <col min="2059" max="2304" width="9.140625" style="973"/>
    <col min="2305" max="2306" width="0" style="973" hidden="1" customWidth="1"/>
    <col min="2307" max="2307" width="81.5703125" style="973" customWidth="1"/>
    <col min="2308" max="2313" width="13.140625" style="973" customWidth="1"/>
    <col min="2314" max="2314" width="4" style="973" customWidth="1"/>
    <col min="2315" max="2560" width="9.140625" style="973"/>
    <col min="2561" max="2562" width="0" style="973" hidden="1" customWidth="1"/>
    <col min="2563" max="2563" width="81.5703125" style="973" customWidth="1"/>
    <col min="2564" max="2569" width="13.140625" style="973" customWidth="1"/>
    <col min="2570" max="2570" width="4" style="973" customWidth="1"/>
    <col min="2571" max="2816" width="9.140625" style="973"/>
    <col min="2817" max="2818" width="0" style="973" hidden="1" customWidth="1"/>
    <col min="2819" max="2819" width="81.5703125" style="973" customWidth="1"/>
    <col min="2820" max="2825" width="13.140625" style="973" customWidth="1"/>
    <col min="2826" max="2826" width="4" style="973" customWidth="1"/>
    <col min="2827" max="3072" width="9.140625" style="973"/>
    <col min="3073" max="3074" width="0" style="973" hidden="1" customWidth="1"/>
    <col min="3075" max="3075" width="81.5703125" style="973" customWidth="1"/>
    <col min="3076" max="3081" width="13.140625" style="973" customWidth="1"/>
    <col min="3082" max="3082" width="4" style="973" customWidth="1"/>
    <col min="3083" max="3328" width="9.140625" style="973"/>
    <col min="3329" max="3330" width="0" style="973" hidden="1" customWidth="1"/>
    <col min="3331" max="3331" width="81.5703125" style="973" customWidth="1"/>
    <col min="3332" max="3337" width="13.140625" style="973" customWidth="1"/>
    <col min="3338" max="3338" width="4" style="973" customWidth="1"/>
    <col min="3339" max="3584" width="9.140625" style="973"/>
    <col min="3585" max="3586" width="0" style="973" hidden="1" customWidth="1"/>
    <col min="3587" max="3587" width="81.5703125" style="973" customWidth="1"/>
    <col min="3588" max="3593" width="13.140625" style="973" customWidth="1"/>
    <col min="3594" max="3594" width="4" style="973" customWidth="1"/>
    <col min="3595" max="3840" width="9.140625" style="973"/>
    <col min="3841" max="3842" width="0" style="973" hidden="1" customWidth="1"/>
    <col min="3843" max="3843" width="81.5703125" style="973" customWidth="1"/>
    <col min="3844" max="3849" width="13.140625" style="973" customWidth="1"/>
    <col min="3850" max="3850" width="4" style="973" customWidth="1"/>
    <col min="3851" max="4096" width="9.140625" style="973"/>
    <col min="4097" max="4098" width="0" style="973" hidden="1" customWidth="1"/>
    <col min="4099" max="4099" width="81.5703125" style="973" customWidth="1"/>
    <col min="4100" max="4105" width="13.140625" style="973" customWidth="1"/>
    <col min="4106" max="4106" width="4" style="973" customWidth="1"/>
    <col min="4107" max="4352" width="9.140625" style="973"/>
    <col min="4353" max="4354" width="0" style="973" hidden="1" customWidth="1"/>
    <col min="4355" max="4355" width="81.5703125" style="973" customWidth="1"/>
    <col min="4356" max="4361" width="13.140625" style="973" customWidth="1"/>
    <col min="4362" max="4362" width="4" style="973" customWidth="1"/>
    <col min="4363" max="4608" width="9.140625" style="973"/>
    <col min="4609" max="4610" width="0" style="973" hidden="1" customWidth="1"/>
    <col min="4611" max="4611" width="81.5703125" style="973" customWidth="1"/>
    <col min="4612" max="4617" width="13.140625" style="973" customWidth="1"/>
    <col min="4618" max="4618" width="4" style="973" customWidth="1"/>
    <col min="4619" max="4864" width="9.140625" style="973"/>
    <col min="4865" max="4866" width="0" style="973" hidden="1" customWidth="1"/>
    <col min="4867" max="4867" width="81.5703125" style="973" customWidth="1"/>
    <col min="4868" max="4873" width="13.140625" style="973" customWidth="1"/>
    <col min="4874" max="4874" width="4" style="973" customWidth="1"/>
    <col min="4875" max="5120" width="9.140625" style="973"/>
    <col min="5121" max="5122" width="0" style="973" hidden="1" customWidth="1"/>
    <col min="5123" max="5123" width="81.5703125" style="973" customWidth="1"/>
    <col min="5124" max="5129" width="13.140625" style="973" customWidth="1"/>
    <col min="5130" max="5130" width="4" style="973" customWidth="1"/>
    <col min="5131" max="5376" width="9.140625" style="973"/>
    <col min="5377" max="5378" width="0" style="973" hidden="1" customWidth="1"/>
    <col min="5379" max="5379" width="81.5703125" style="973" customWidth="1"/>
    <col min="5380" max="5385" width="13.140625" style="973" customWidth="1"/>
    <col min="5386" max="5386" width="4" style="973" customWidth="1"/>
    <col min="5387" max="5632" width="9.140625" style="973"/>
    <col min="5633" max="5634" width="0" style="973" hidden="1" customWidth="1"/>
    <col min="5635" max="5635" width="81.5703125" style="973" customWidth="1"/>
    <col min="5636" max="5641" width="13.140625" style="973" customWidth="1"/>
    <col min="5642" max="5642" width="4" style="973" customWidth="1"/>
    <col min="5643" max="5888" width="9.140625" style="973"/>
    <col min="5889" max="5890" width="0" style="973" hidden="1" customWidth="1"/>
    <col min="5891" max="5891" width="81.5703125" style="973" customWidth="1"/>
    <col min="5892" max="5897" width="13.140625" style="973" customWidth="1"/>
    <col min="5898" max="5898" width="4" style="973" customWidth="1"/>
    <col min="5899" max="6144" width="9.140625" style="973"/>
    <col min="6145" max="6146" width="0" style="973" hidden="1" customWidth="1"/>
    <col min="6147" max="6147" width="81.5703125" style="973" customWidth="1"/>
    <col min="6148" max="6153" width="13.140625" style="973" customWidth="1"/>
    <col min="6154" max="6154" width="4" style="973" customWidth="1"/>
    <col min="6155" max="6400" width="9.140625" style="973"/>
    <col min="6401" max="6402" width="0" style="973" hidden="1" customWidth="1"/>
    <col min="6403" max="6403" width="81.5703125" style="973" customWidth="1"/>
    <col min="6404" max="6409" width="13.140625" style="973" customWidth="1"/>
    <col min="6410" max="6410" width="4" style="973" customWidth="1"/>
    <col min="6411" max="6656" width="9.140625" style="973"/>
    <col min="6657" max="6658" width="0" style="973" hidden="1" customWidth="1"/>
    <col min="6659" max="6659" width="81.5703125" style="973" customWidth="1"/>
    <col min="6660" max="6665" width="13.140625" style="973" customWidth="1"/>
    <col min="6666" max="6666" width="4" style="973" customWidth="1"/>
    <col min="6667" max="6912" width="9.140625" style="973"/>
    <col min="6913" max="6914" width="0" style="973" hidden="1" customWidth="1"/>
    <col min="6915" max="6915" width="81.5703125" style="973" customWidth="1"/>
    <col min="6916" max="6921" width="13.140625" style="973" customWidth="1"/>
    <col min="6922" max="6922" width="4" style="973" customWidth="1"/>
    <col min="6923" max="7168" width="9.140625" style="973"/>
    <col min="7169" max="7170" width="0" style="973" hidden="1" customWidth="1"/>
    <col min="7171" max="7171" width="81.5703125" style="973" customWidth="1"/>
    <col min="7172" max="7177" width="13.140625" style="973" customWidth="1"/>
    <col min="7178" max="7178" width="4" style="973" customWidth="1"/>
    <col min="7179" max="7424" width="9.140625" style="973"/>
    <col min="7425" max="7426" width="0" style="973" hidden="1" customWidth="1"/>
    <col min="7427" max="7427" width="81.5703125" style="973" customWidth="1"/>
    <col min="7428" max="7433" width="13.140625" style="973" customWidth="1"/>
    <col min="7434" max="7434" width="4" style="973" customWidth="1"/>
    <col min="7435" max="7680" width="9.140625" style="973"/>
    <col min="7681" max="7682" width="0" style="973" hidden="1" customWidth="1"/>
    <col min="7683" max="7683" width="81.5703125" style="973" customWidth="1"/>
    <col min="7684" max="7689" width="13.140625" style="973" customWidth="1"/>
    <col min="7690" max="7690" width="4" style="973" customWidth="1"/>
    <col min="7691" max="7936" width="9.140625" style="973"/>
    <col min="7937" max="7938" width="0" style="973" hidden="1" customWidth="1"/>
    <col min="7939" max="7939" width="81.5703125" style="973" customWidth="1"/>
    <col min="7940" max="7945" width="13.140625" style="973" customWidth="1"/>
    <col min="7946" max="7946" width="4" style="973" customWidth="1"/>
    <col min="7947" max="8192" width="9.140625" style="973"/>
    <col min="8193" max="8194" width="0" style="973" hidden="1" customWidth="1"/>
    <col min="8195" max="8195" width="81.5703125" style="973" customWidth="1"/>
    <col min="8196" max="8201" width="13.140625" style="973" customWidth="1"/>
    <col min="8202" max="8202" width="4" style="973" customWidth="1"/>
    <col min="8203" max="8448" width="9.140625" style="973"/>
    <col min="8449" max="8450" width="0" style="973" hidden="1" customWidth="1"/>
    <col min="8451" max="8451" width="81.5703125" style="973" customWidth="1"/>
    <col min="8452" max="8457" width="13.140625" style="973" customWidth="1"/>
    <col min="8458" max="8458" width="4" style="973" customWidth="1"/>
    <col min="8459" max="8704" width="9.140625" style="973"/>
    <col min="8705" max="8706" width="0" style="973" hidden="1" customWidth="1"/>
    <col min="8707" max="8707" width="81.5703125" style="973" customWidth="1"/>
    <col min="8708" max="8713" width="13.140625" style="973" customWidth="1"/>
    <col min="8714" max="8714" width="4" style="973" customWidth="1"/>
    <col min="8715" max="8960" width="9.140625" style="973"/>
    <col min="8961" max="8962" width="0" style="973" hidden="1" customWidth="1"/>
    <col min="8963" max="8963" width="81.5703125" style="973" customWidth="1"/>
    <col min="8964" max="8969" width="13.140625" style="973" customWidth="1"/>
    <col min="8970" max="8970" width="4" style="973" customWidth="1"/>
    <col min="8971" max="9216" width="9.140625" style="973"/>
    <col min="9217" max="9218" width="0" style="973" hidden="1" customWidth="1"/>
    <col min="9219" max="9219" width="81.5703125" style="973" customWidth="1"/>
    <col min="9220" max="9225" width="13.140625" style="973" customWidth="1"/>
    <col min="9226" max="9226" width="4" style="973" customWidth="1"/>
    <col min="9227" max="9472" width="9.140625" style="973"/>
    <col min="9473" max="9474" width="0" style="973" hidden="1" customWidth="1"/>
    <col min="9475" max="9475" width="81.5703125" style="973" customWidth="1"/>
    <col min="9476" max="9481" width="13.140625" style="973" customWidth="1"/>
    <col min="9482" max="9482" width="4" style="973" customWidth="1"/>
    <col min="9483" max="9728" width="9.140625" style="973"/>
    <col min="9729" max="9730" width="0" style="973" hidden="1" customWidth="1"/>
    <col min="9731" max="9731" width="81.5703125" style="973" customWidth="1"/>
    <col min="9732" max="9737" width="13.140625" style="973" customWidth="1"/>
    <col min="9738" max="9738" width="4" style="973" customWidth="1"/>
    <col min="9739" max="9984" width="9.140625" style="973"/>
    <col min="9985" max="9986" width="0" style="973" hidden="1" customWidth="1"/>
    <col min="9987" max="9987" width="81.5703125" style="973" customWidth="1"/>
    <col min="9988" max="9993" width="13.140625" style="973" customWidth="1"/>
    <col min="9994" max="9994" width="4" style="973" customWidth="1"/>
    <col min="9995" max="10240" width="9.140625" style="973"/>
    <col min="10241" max="10242" width="0" style="973" hidden="1" customWidth="1"/>
    <col min="10243" max="10243" width="81.5703125" style="973" customWidth="1"/>
    <col min="10244" max="10249" width="13.140625" style="973" customWidth="1"/>
    <col min="10250" max="10250" width="4" style="973" customWidth="1"/>
    <col min="10251" max="10496" width="9.140625" style="973"/>
    <col min="10497" max="10498" width="0" style="973" hidden="1" customWidth="1"/>
    <col min="10499" max="10499" width="81.5703125" style="973" customWidth="1"/>
    <col min="10500" max="10505" width="13.140625" style="973" customWidth="1"/>
    <col min="10506" max="10506" width="4" style="973" customWidth="1"/>
    <col min="10507" max="10752" width="9.140625" style="973"/>
    <col min="10753" max="10754" width="0" style="973" hidden="1" customWidth="1"/>
    <col min="10755" max="10755" width="81.5703125" style="973" customWidth="1"/>
    <col min="10756" max="10761" width="13.140625" style="973" customWidth="1"/>
    <col min="10762" max="10762" width="4" style="973" customWidth="1"/>
    <col min="10763" max="11008" width="9.140625" style="973"/>
    <col min="11009" max="11010" width="0" style="973" hidden="1" customWidth="1"/>
    <col min="11011" max="11011" width="81.5703125" style="973" customWidth="1"/>
    <col min="11012" max="11017" width="13.140625" style="973" customWidth="1"/>
    <col min="11018" max="11018" width="4" style="973" customWidth="1"/>
    <col min="11019" max="11264" width="9.140625" style="973"/>
    <col min="11265" max="11266" width="0" style="973" hidden="1" customWidth="1"/>
    <col min="11267" max="11267" width="81.5703125" style="973" customWidth="1"/>
    <col min="11268" max="11273" width="13.140625" style="973" customWidth="1"/>
    <col min="11274" max="11274" width="4" style="973" customWidth="1"/>
    <col min="11275" max="11520" width="9.140625" style="973"/>
    <col min="11521" max="11522" width="0" style="973" hidden="1" customWidth="1"/>
    <col min="11523" max="11523" width="81.5703125" style="973" customWidth="1"/>
    <col min="11524" max="11529" width="13.140625" style="973" customWidth="1"/>
    <col min="11530" max="11530" width="4" style="973" customWidth="1"/>
    <col min="11531" max="11776" width="9.140625" style="973"/>
    <col min="11777" max="11778" width="0" style="973" hidden="1" customWidth="1"/>
    <col min="11779" max="11779" width="81.5703125" style="973" customWidth="1"/>
    <col min="11780" max="11785" width="13.140625" style="973" customWidth="1"/>
    <col min="11786" max="11786" width="4" style="973" customWidth="1"/>
    <col min="11787" max="12032" width="9.140625" style="973"/>
    <col min="12033" max="12034" width="0" style="973" hidden="1" customWidth="1"/>
    <col min="12035" max="12035" width="81.5703125" style="973" customWidth="1"/>
    <col min="12036" max="12041" width="13.140625" style="973" customWidth="1"/>
    <col min="12042" max="12042" width="4" style="973" customWidth="1"/>
    <col min="12043" max="12288" width="9.140625" style="973"/>
    <col min="12289" max="12290" width="0" style="973" hidden="1" customWidth="1"/>
    <col min="12291" max="12291" width="81.5703125" style="973" customWidth="1"/>
    <col min="12292" max="12297" width="13.140625" style="973" customWidth="1"/>
    <col min="12298" max="12298" width="4" style="973" customWidth="1"/>
    <col min="12299" max="12544" width="9.140625" style="973"/>
    <col min="12545" max="12546" width="0" style="973" hidden="1" customWidth="1"/>
    <col min="12547" max="12547" width="81.5703125" style="973" customWidth="1"/>
    <col min="12548" max="12553" width="13.140625" style="973" customWidth="1"/>
    <col min="12554" max="12554" width="4" style="973" customWidth="1"/>
    <col min="12555" max="12800" width="9.140625" style="973"/>
    <col min="12801" max="12802" width="0" style="973" hidden="1" customWidth="1"/>
    <col min="12803" max="12803" width="81.5703125" style="973" customWidth="1"/>
    <col min="12804" max="12809" width="13.140625" style="973" customWidth="1"/>
    <col min="12810" max="12810" width="4" style="973" customWidth="1"/>
    <col min="12811" max="13056" width="9.140625" style="973"/>
    <col min="13057" max="13058" width="0" style="973" hidden="1" customWidth="1"/>
    <col min="13059" max="13059" width="81.5703125" style="973" customWidth="1"/>
    <col min="13060" max="13065" width="13.140625" style="973" customWidth="1"/>
    <col min="13066" max="13066" width="4" style="973" customWidth="1"/>
    <col min="13067" max="13312" width="9.140625" style="973"/>
    <col min="13313" max="13314" width="0" style="973" hidden="1" customWidth="1"/>
    <col min="13315" max="13315" width="81.5703125" style="973" customWidth="1"/>
    <col min="13316" max="13321" width="13.140625" style="973" customWidth="1"/>
    <col min="13322" max="13322" width="4" style="973" customWidth="1"/>
    <col min="13323" max="13568" width="9.140625" style="973"/>
    <col min="13569" max="13570" width="0" style="973" hidden="1" customWidth="1"/>
    <col min="13571" max="13571" width="81.5703125" style="973" customWidth="1"/>
    <col min="13572" max="13577" width="13.140625" style="973" customWidth="1"/>
    <col min="13578" max="13578" width="4" style="973" customWidth="1"/>
    <col min="13579" max="13824" width="9.140625" style="973"/>
    <col min="13825" max="13826" width="0" style="973" hidden="1" customWidth="1"/>
    <col min="13827" max="13827" width="81.5703125" style="973" customWidth="1"/>
    <col min="13828" max="13833" width="13.140625" style="973" customWidth="1"/>
    <col min="13834" max="13834" width="4" style="973" customWidth="1"/>
    <col min="13835" max="14080" width="9.140625" style="973"/>
    <col min="14081" max="14082" width="0" style="973" hidden="1" customWidth="1"/>
    <col min="14083" max="14083" width="81.5703125" style="973" customWidth="1"/>
    <col min="14084" max="14089" width="13.140625" style="973" customWidth="1"/>
    <col min="14090" max="14090" width="4" style="973" customWidth="1"/>
    <col min="14091" max="14336" width="9.140625" style="973"/>
    <col min="14337" max="14338" width="0" style="973" hidden="1" customWidth="1"/>
    <col min="14339" max="14339" width="81.5703125" style="973" customWidth="1"/>
    <col min="14340" max="14345" width="13.140625" style="973" customWidth="1"/>
    <col min="14346" max="14346" width="4" style="973" customWidth="1"/>
    <col min="14347" max="14592" width="9.140625" style="973"/>
    <col min="14593" max="14594" width="0" style="973" hidden="1" customWidth="1"/>
    <col min="14595" max="14595" width="81.5703125" style="973" customWidth="1"/>
    <col min="14596" max="14601" width="13.140625" style="973" customWidth="1"/>
    <col min="14602" max="14602" width="4" style="973" customWidth="1"/>
    <col min="14603" max="14848" width="9.140625" style="973"/>
    <col min="14849" max="14850" width="0" style="973" hidden="1" customWidth="1"/>
    <col min="14851" max="14851" width="81.5703125" style="973" customWidth="1"/>
    <col min="14852" max="14857" width="13.140625" style="973" customWidth="1"/>
    <col min="14858" max="14858" width="4" style="973" customWidth="1"/>
    <col min="14859" max="15104" width="9.140625" style="973"/>
    <col min="15105" max="15106" width="0" style="973" hidden="1" customWidth="1"/>
    <col min="15107" max="15107" width="81.5703125" style="973" customWidth="1"/>
    <col min="15108" max="15113" width="13.140625" style="973" customWidth="1"/>
    <col min="15114" max="15114" width="4" style="973" customWidth="1"/>
    <col min="15115" max="15360" width="9.140625" style="973"/>
    <col min="15361" max="15362" width="0" style="973" hidden="1" customWidth="1"/>
    <col min="15363" max="15363" width="81.5703125" style="973" customWidth="1"/>
    <col min="15364" max="15369" width="13.140625" style="973" customWidth="1"/>
    <col min="15370" max="15370" width="4" style="973" customWidth="1"/>
    <col min="15371" max="15616" width="9.140625" style="973"/>
    <col min="15617" max="15618" width="0" style="973" hidden="1" customWidth="1"/>
    <col min="15619" max="15619" width="81.5703125" style="973" customWidth="1"/>
    <col min="15620" max="15625" width="13.140625" style="973" customWidth="1"/>
    <col min="15626" max="15626" width="4" style="973" customWidth="1"/>
    <col min="15627" max="15872" width="9.140625" style="973"/>
    <col min="15873" max="15874" width="0" style="973" hidden="1" customWidth="1"/>
    <col min="15875" max="15875" width="81.5703125" style="973" customWidth="1"/>
    <col min="15876" max="15881" width="13.140625" style="973" customWidth="1"/>
    <col min="15882" max="15882" width="4" style="973" customWidth="1"/>
    <col min="15883" max="16128" width="9.140625" style="973"/>
    <col min="16129" max="16130" width="0" style="973" hidden="1" customWidth="1"/>
    <col min="16131" max="16131" width="81.5703125" style="973" customWidth="1"/>
    <col min="16132" max="16137" width="13.140625" style="973" customWidth="1"/>
    <col min="16138" max="16138" width="4" style="973" customWidth="1"/>
    <col min="16139" max="16384" width="9.140625" style="973"/>
  </cols>
  <sheetData>
    <row r="1" spans="1:10" s="77" customFormat="1" ht="42" customHeight="1">
      <c r="A1" s="320"/>
      <c r="B1" s="320"/>
      <c r="C1" s="76"/>
      <c r="D1" s="320"/>
      <c r="E1" s="320"/>
      <c r="F1" s="320"/>
      <c r="G1" s="320"/>
      <c r="H1" s="320"/>
      <c r="I1" s="320"/>
    </row>
    <row r="2" spans="1:10" s="77" customFormat="1" ht="28.5" customHeight="1">
      <c r="A2" s="1105" t="s">
        <v>1073</v>
      </c>
      <c r="B2" s="1105"/>
      <c r="C2" s="1105"/>
      <c r="D2" s="1105"/>
      <c r="E2" s="1105"/>
      <c r="F2" s="1105"/>
      <c r="G2" s="1105"/>
      <c r="H2" s="1105"/>
      <c r="I2" s="1105"/>
    </row>
    <row r="3" spans="1:10" s="77" customFormat="1" ht="28.5" customHeight="1">
      <c r="A3" s="320"/>
      <c r="B3" s="320"/>
      <c r="C3" s="772" t="s">
        <v>496</v>
      </c>
      <c r="D3" s="773"/>
      <c r="E3" s="773"/>
      <c r="F3" s="773"/>
      <c r="G3" s="773"/>
      <c r="H3" s="773"/>
      <c r="I3" s="773"/>
    </row>
    <row r="4" spans="1:10" s="77" customFormat="1" ht="43.5" customHeight="1">
      <c r="A4" s="1106"/>
      <c r="B4" s="1107"/>
      <c r="C4" s="1107"/>
      <c r="D4" s="1107"/>
      <c r="E4" s="1107"/>
      <c r="F4" s="1107"/>
      <c r="G4" s="1107"/>
      <c r="H4" s="1107"/>
      <c r="I4" s="1107"/>
    </row>
    <row r="5" spans="1:10" s="79" customFormat="1" ht="12.75" customHeight="1" thickBot="1">
      <c r="A5" s="78"/>
      <c r="B5" s="321"/>
      <c r="C5" s="321"/>
      <c r="D5" s="321"/>
      <c r="E5" s="321"/>
      <c r="F5" s="321"/>
      <c r="G5" s="321"/>
      <c r="H5" s="321"/>
      <c r="I5" s="321"/>
    </row>
    <row r="6" spans="1:10" s="80" customFormat="1" ht="27.75" customHeight="1" thickTop="1" thickBot="1">
      <c r="C6" s="81"/>
      <c r="D6" s="82" t="s">
        <v>1147</v>
      </c>
      <c r="E6" s="82" t="s">
        <v>1237</v>
      </c>
      <c r="F6" s="82" t="s">
        <v>1292</v>
      </c>
      <c r="G6" s="82" t="s">
        <v>1433</v>
      </c>
      <c r="H6" s="83" t="s">
        <v>1366</v>
      </c>
      <c r="I6" s="83" t="s">
        <v>1434</v>
      </c>
      <c r="J6" s="774" t="s">
        <v>497</v>
      </c>
    </row>
    <row r="7" spans="1:10" ht="14.25" customHeight="1" thickTop="1" thickBot="1">
      <c r="C7" s="84"/>
      <c r="D7" s="84"/>
      <c r="E7" s="84"/>
      <c r="F7" s="84"/>
      <c r="G7" s="84"/>
      <c r="H7" s="84"/>
      <c r="I7" s="84"/>
    </row>
    <row r="8" spans="1:10" s="85" customFormat="1" ht="24" customHeight="1" thickTop="1" thickBot="1">
      <c r="B8" s="740"/>
      <c r="C8" s="86" t="s">
        <v>310</v>
      </c>
      <c r="D8" s="741"/>
      <c r="E8" s="741"/>
      <c r="F8" s="741"/>
      <c r="G8" s="741"/>
      <c r="H8" s="87"/>
      <c r="I8" s="87"/>
      <c r="J8" s="88"/>
    </row>
    <row r="9" spans="1:10" ht="22.5" customHeight="1" thickTop="1">
      <c r="A9" s="973" t="s">
        <v>498</v>
      </c>
      <c r="B9" s="1" t="s">
        <v>499</v>
      </c>
      <c r="C9" s="2" t="s">
        <v>500</v>
      </c>
      <c r="D9" s="89">
        <v>7.0000000000000007E-2</v>
      </c>
      <c r="E9" s="89">
        <v>6.8699999999999997E-2</v>
      </c>
      <c r="F9" s="89">
        <v>7.5700000000000003E-2</v>
      </c>
      <c r="G9" s="89">
        <v>6.5000000000000002E-2</v>
      </c>
      <c r="H9" s="89">
        <v>7.2700000000000001E-2</v>
      </c>
      <c r="I9" s="89">
        <v>0.10929999999999999</v>
      </c>
    </row>
    <row r="10" spans="1:10" ht="22.5" customHeight="1">
      <c r="A10" s="973" t="s">
        <v>498</v>
      </c>
      <c r="B10" s="1" t="s">
        <v>501</v>
      </c>
      <c r="C10" s="2" t="s">
        <v>502</v>
      </c>
      <c r="D10" s="89">
        <v>0.78879999999999995</v>
      </c>
      <c r="E10" s="89">
        <v>0.80459999999999998</v>
      </c>
      <c r="F10" s="89">
        <v>0.80469999999999997</v>
      </c>
      <c r="G10" s="89">
        <v>0.83220000000000005</v>
      </c>
      <c r="H10" s="89">
        <v>0.81559999999999999</v>
      </c>
      <c r="I10" s="89">
        <v>0.7732</v>
      </c>
    </row>
    <row r="11" spans="1:10" ht="41.25" customHeight="1" thickBot="1">
      <c r="B11" s="3"/>
      <c r="C11" s="2"/>
      <c r="D11" s="90"/>
      <c r="E11" s="90"/>
      <c r="F11" s="90"/>
      <c r="G11" s="90"/>
      <c r="H11" s="90"/>
      <c r="I11" s="90"/>
    </row>
    <row r="12" spans="1:10" s="28" customFormat="1" ht="24" customHeight="1" thickTop="1" thickBot="1">
      <c r="B12" s="742"/>
      <c r="C12" s="86" t="s">
        <v>313</v>
      </c>
      <c r="D12" s="741"/>
      <c r="E12" s="741"/>
      <c r="F12" s="741"/>
      <c r="G12" s="741"/>
      <c r="H12" s="87"/>
      <c r="I12" s="87"/>
      <c r="J12" s="91"/>
    </row>
    <row r="13" spans="1:10" s="80" customFormat="1" ht="32.25" customHeight="1" thickTop="1">
      <c r="A13" s="80" t="s">
        <v>498</v>
      </c>
      <c r="B13" s="4" t="s">
        <v>503</v>
      </c>
      <c r="C13" s="5" t="s">
        <v>504</v>
      </c>
      <c r="D13" s="92">
        <v>0.74170000000000003</v>
      </c>
      <c r="E13" s="92">
        <v>0.75900000000000001</v>
      </c>
      <c r="F13" s="92">
        <v>0.76639999999999997</v>
      </c>
      <c r="G13" s="92">
        <v>0.79559999999999997</v>
      </c>
      <c r="H13" s="92">
        <v>0.81</v>
      </c>
      <c r="I13" s="92">
        <v>0.81420000000000003</v>
      </c>
    </row>
    <row r="14" spans="1:10" s="65" customFormat="1" ht="23.25" customHeight="1">
      <c r="A14" s="65" t="s">
        <v>498</v>
      </c>
      <c r="B14" s="6" t="s">
        <v>505</v>
      </c>
      <c r="C14" s="7" t="s">
        <v>506</v>
      </c>
      <c r="D14" s="93">
        <v>0.75449999999999995</v>
      </c>
      <c r="E14" s="93">
        <v>0.76160000000000005</v>
      </c>
      <c r="F14" s="93">
        <v>0.7681</v>
      </c>
      <c r="G14" s="93">
        <v>0.79559999999999997</v>
      </c>
      <c r="H14" s="93">
        <v>0.81</v>
      </c>
      <c r="I14" s="93">
        <v>0.81420000000000003</v>
      </c>
    </row>
    <row r="15" spans="1:10" s="65" customFormat="1" ht="23.25" customHeight="1">
      <c r="B15" s="6"/>
      <c r="C15" s="7" t="s">
        <v>507</v>
      </c>
      <c r="D15" s="93">
        <v>8.2600000000000007E-2</v>
      </c>
      <c r="E15" s="93">
        <v>8.8200000000000001E-2</v>
      </c>
      <c r="F15" s="93">
        <v>8.1799999999999998E-2</v>
      </c>
      <c r="G15" s="93">
        <v>7.1999999999999995E-2</v>
      </c>
      <c r="H15" s="93">
        <v>5.3699999999999998E-2</v>
      </c>
      <c r="I15" s="93">
        <v>6.6400000000000001E-2</v>
      </c>
    </row>
    <row r="16" spans="1:10" s="65" customFormat="1" ht="41.25" customHeight="1" thickBot="1">
      <c r="A16" s="65" t="s">
        <v>498</v>
      </c>
      <c r="B16" s="6" t="s">
        <v>508</v>
      </c>
      <c r="C16" s="7" t="s">
        <v>509</v>
      </c>
      <c r="D16" s="93">
        <v>8.8999999999999999E-3</v>
      </c>
      <c r="E16" s="93">
        <v>8.5000000000000006E-3</v>
      </c>
      <c r="F16" s="93">
        <v>1.09E-2</v>
      </c>
      <c r="G16" s="93">
        <v>2.8500000000000001E-2</v>
      </c>
      <c r="H16" s="93">
        <v>2.5399999999999999E-2</v>
      </c>
      <c r="I16" s="93">
        <v>2.18E-2</v>
      </c>
    </row>
    <row r="17" spans="1:24" s="28" customFormat="1" ht="24" customHeight="1" thickTop="1" thickBot="1">
      <c r="B17" s="742"/>
      <c r="C17" s="86" t="s">
        <v>510</v>
      </c>
      <c r="D17" s="741"/>
      <c r="E17" s="741"/>
      <c r="F17" s="741"/>
      <c r="G17" s="741"/>
      <c r="H17" s="87"/>
      <c r="I17" s="87"/>
      <c r="J17" s="91"/>
    </row>
    <row r="18" spans="1:24" s="80" customFormat="1" ht="32.25" customHeight="1" thickTop="1">
      <c r="A18" s="80" t="s">
        <v>498</v>
      </c>
      <c r="B18" s="4" t="s">
        <v>511</v>
      </c>
      <c r="C18" s="5" t="s">
        <v>512</v>
      </c>
      <c r="D18" s="92">
        <v>0.67959999999999998</v>
      </c>
      <c r="E18" s="92">
        <v>0.71619999999999995</v>
      </c>
      <c r="F18" s="92">
        <v>0.72950000000000004</v>
      </c>
      <c r="G18" s="92">
        <v>0.74580000000000002</v>
      </c>
      <c r="H18" s="92">
        <v>0.7429</v>
      </c>
      <c r="I18" s="92">
        <v>0.74590000000000001</v>
      </c>
    </row>
    <row r="19" spans="1:24" s="65" customFormat="1" ht="23.25" customHeight="1">
      <c r="A19" s="65" t="s">
        <v>498</v>
      </c>
      <c r="B19" s="6" t="s">
        <v>513</v>
      </c>
      <c r="C19" s="7" t="s">
        <v>514</v>
      </c>
      <c r="D19" s="93">
        <v>0.32040000000000002</v>
      </c>
      <c r="E19" s="93">
        <v>0.2838</v>
      </c>
      <c r="F19" s="93">
        <v>0.27050000000000002</v>
      </c>
      <c r="G19" s="93">
        <v>0.25419999999999998</v>
      </c>
      <c r="H19" s="93">
        <v>0.2571</v>
      </c>
      <c r="I19" s="93">
        <v>0.25409999999999999</v>
      </c>
    </row>
    <row r="20" spans="1:24" s="65" customFormat="1" ht="41.25" customHeight="1" thickBot="1">
      <c r="A20" s="65" t="s">
        <v>498</v>
      </c>
      <c r="B20" s="6" t="s">
        <v>515</v>
      </c>
      <c r="C20" s="7" t="s">
        <v>516</v>
      </c>
      <c r="D20" s="94">
        <v>728.85479999999995</v>
      </c>
      <c r="E20" s="94">
        <v>988.96460000000002</v>
      </c>
      <c r="F20" s="94">
        <v>923.3723</v>
      </c>
      <c r="G20" s="94">
        <v>493.36860000000001</v>
      </c>
      <c r="H20" s="94">
        <v>651.40740000000005</v>
      </c>
      <c r="I20" s="94">
        <v>974.77260000000001</v>
      </c>
      <c r="J20" s="95"/>
      <c r="K20" s="95"/>
      <c r="L20" s="95"/>
      <c r="M20" s="95"/>
      <c r="N20" s="95"/>
      <c r="O20" s="95"/>
      <c r="P20" s="95"/>
      <c r="Q20" s="95"/>
      <c r="R20" s="95"/>
      <c r="S20" s="95"/>
      <c r="T20" s="95"/>
      <c r="U20" s="95"/>
      <c r="V20" s="95"/>
      <c r="W20" s="95"/>
      <c r="X20" s="95"/>
    </row>
    <row r="21" spans="1:24" s="28" customFormat="1" ht="24" customHeight="1" thickTop="1" thickBot="1">
      <c r="B21" s="742"/>
      <c r="C21" s="86" t="s">
        <v>517</v>
      </c>
      <c r="D21" s="741"/>
      <c r="E21" s="741"/>
      <c r="F21" s="741"/>
      <c r="G21" s="741"/>
      <c r="H21" s="87"/>
      <c r="I21" s="87"/>
      <c r="J21" s="91"/>
    </row>
    <row r="22" spans="1:24" s="80" customFormat="1" ht="32.25" customHeight="1" thickTop="1">
      <c r="A22" s="80" t="s">
        <v>498</v>
      </c>
      <c r="B22" s="4" t="s">
        <v>518</v>
      </c>
      <c r="C22" s="5" t="s">
        <v>519</v>
      </c>
      <c r="D22" s="92">
        <v>0.98660000000000003</v>
      </c>
      <c r="E22" s="92">
        <v>0.98219999999999996</v>
      </c>
      <c r="F22" s="92">
        <v>0.97599999999999998</v>
      </c>
      <c r="G22" s="92">
        <v>0.96509999999999996</v>
      </c>
      <c r="H22" s="92">
        <v>0.97260000000000002</v>
      </c>
      <c r="I22" s="92">
        <v>0.96389999999999998</v>
      </c>
    </row>
    <row r="23" spans="1:24" s="65" customFormat="1" ht="23.25" customHeight="1">
      <c r="A23" s="65" t="s">
        <v>498</v>
      </c>
      <c r="B23" s="6" t="s">
        <v>520</v>
      </c>
      <c r="C23" s="7" t="s">
        <v>521</v>
      </c>
      <c r="D23" s="93">
        <v>1.1900000000000001E-2</v>
      </c>
      <c r="E23" s="93">
        <v>1.5100000000000001E-2</v>
      </c>
      <c r="F23" s="93">
        <v>2.3400000000000001E-2</v>
      </c>
      <c r="G23" s="93">
        <v>2.7900000000000001E-2</v>
      </c>
      <c r="H23" s="93">
        <v>3.09E-2</v>
      </c>
      <c r="I23" s="93">
        <v>3.3300000000000003E-2</v>
      </c>
    </row>
    <row r="24" spans="1:24" s="65" customFormat="1" ht="23.25" customHeight="1">
      <c r="A24" s="65" t="s">
        <v>498</v>
      </c>
      <c r="B24" s="6" t="s">
        <v>522</v>
      </c>
      <c r="C24" s="7" t="s">
        <v>523</v>
      </c>
      <c r="D24" s="93">
        <v>1.34E-2</v>
      </c>
      <c r="E24" s="93">
        <v>1.78E-2</v>
      </c>
      <c r="F24" s="93">
        <v>2.4E-2</v>
      </c>
      <c r="G24" s="93">
        <v>3.49E-2</v>
      </c>
      <c r="H24" s="93">
        <v>2.7400000000000001E-2</v>
      </c>
      <c r="I24" s="93">
        <v>3.61E-2</v>
      </c>
    </row>
    <row r="25" spans="1:24" s="65" customFormat="1" ht="23.25" customHeight="1">
      <c r="A25" s="65" t="s">
        <v>498</v>
      </c>
      <c r="B25" s="6" t="s">
        <v>524</v>
      </c>
      <c r="C25" s="7" t="s">
        <v>525</v>
      </c>
      <c r="D25" s="93">
        <v>1.15E-2</v>
      </c>
      <c r="E25" s="93">
        <v>1.3599999999999999E-2</v>
      </c>
      <c r="F25" s="93">
        <v>2.0400000000000001E-2</v>
      </c>
      <c r="G25" s="93">
        <v>2.41E-2</v>
      </c>
      <c r="H25" s="93">
        <v>2.6800000000000001E-2</v>
      </c>
      <c r="I25" s="93">
        <v>2.7400000000000001E-2</v>
      </c>
    </row>
    <row r="26" spans="1:24" s="65" customFormat="1" ht="23.25" customHeight="1">
      <c r="A26" s="65" t="s">
        <v>498</v>
      </c>
      <c r="B26" s="6" t="s">
        <v>526</v>
      </c>
      <c r="C26" s="7" t="s">
        <v>527</v>
      </c>
      <c r="D26" s="93">
        <v>4.9200000000000001E-2</v>
      </c>
      <c r="E26" s="93">
        <v>0.1162</v>
      </c>
      <c r="F26" s="93">
        <v>0.1497</v>
      </c>
      <c r="G26" s="93">
        <v>0.1676</v>
      </c>
      <c r="H26" s="93">
        <v>0.15559999999999999</v>
      </c>
      <c r="I26" s="93">
        <v>0.20649999999999999</v>
      </c>
    </row>
    <row r="27" spans="1:24" s="65" customFormat="1" ht="23.25" customHeight="1">
      <c r="A27" s="65" t="s">
        <v>498</v>
      </c>
      <c r="B27" s="6" t="s">
        <v>528</v>
      </c>
      <c r="C27" s="7" t="s">
        <v>529</v>
      </c>
      <c r="D27" s="93">
        <v>1.24E-2</v>
      </c>
      <c r="E27" s="93">
        <v>1.15E-2</v>
      </c>
      <c r="F27" s="93">
        <v>1.14E-2</v>
      </c>
      <c r="G27" s="93">
        <v>1.5299999999999999E-2</v>
      </c>
      <c r="H27" s="93">
        <v>1.4200000000000001E-2</v>
      </c>
      <c r="I27" s="93">
        <v>1.47E-2</v>
      </c>
    </row>
    <row r="28" spans="1:24" s="65" customFormat="1" ht="23.25" customHeight="1">
      <c r="A28" s="65" t="s">
        <v>498</v>
      </c>
      <c r="B28" s="6" t="s">
        <v>530</v>
      </c>
      <c r="C28" s="7" t="s">
        <v>531</v>
      </c>
      <c r="D28" s="93">
        <v>3.73E-2</v>
      </c>
      <c r="E28" s="93">
        <v>3.9199999999999999E-2</v>
      </c>
      <c r="F28" s="93">
        <v>3.8399999999999997E-2</v>
      </c>
      <c r="G28" s="93">
        <v>4.41E-2</v>
      </c>
      <c r="H28" s="93">
        <v>4.2900000000000001E-2</v>
      </c>
      <c r="I28" s="93">
        <v>4.6600000000000003E-2</v>
      </c>
    </row>
    <row r="29" spans="1:24" s="65" customFormat="1" ht="23.25" customHeight="1">
      <c r="A29" s="65" t="s">
        <v>498</v>
      </c>
      <c r="B29" s="6" t="s">
        <v>532</v>
      </c>
      <c r="C29" s="7" t="s">
        <v>533</v>
      </c>
      <c r="D29" s="93">
        <v>0.97060000000000002</v>
      </c>
      <c r="E29" s="93">
        <v>0.96099999999999997</v>
      </c>
      <c r="F29" s="93">
        <v>0.95409999999999995</v>
      </c>
      <c r="G29" s="93">
        <v>0.94569999999999999</v>
      </c>
      <c r="H29" s="93">
        <v>0.95840000000000003</v>
      </c>
      <c r="I29" s="93">
        <v>0.93710000000000004</v>
      </c>
    </row>
    <row r="30" spans="1:24" s="65" customFormat="1" ht="23.25" customHeight="1">
      <c r="A30" s="65" t="s">
        <v>498</v>
      </c>
      <c r="B30" s="6" t="s">
        <v>534</v>
      </c>
      <c r="C30" s="7" t="s">
        <v>535</v>
      </c>
      <c r="D30" s="93">
        <v>1.12E-2</v>
      </c>
      <c r="E30" s="93">
        <v>1.29E-2</v>
      </c>
      <c r="F30" s="93">
        <v>1.6799999999999999E-2</v>
      </c>
      <c r="G30" s="93">
        <v>1.9199999999999998E-2</v>
      </c>
      <c r="H30" s="93">
        <v>1.2699999999999999E-2</v>
      </c>
      <c r="I30" s="93">
        <v>2.4E-2</v>
      </c>
    </row>
    <row r="31" spans="1:24" s="65" customFormat="1" ht="23.25" customHeight="1">
      <c r="A31" s="65" t="s">
        <v>498</v>
      </c>
      <c r="B31" s="6" t="s">
        <v>536</v>
      </c>
      <c r="C31" s="7" t="s">
        <v>537</v>
      </c>
      <c r="D31" s="93">
        <v>0</v>
      </c>
      <c r="E31" s="93">
        <v>0</v>
      </c>
      <c r="F31" s="93">
        <v>0</v>
      </c>
      <c r="G31" s="93">
        <v>0</v>
      </c>
      <c r="H31" s="93">
        <v>0</v>
      </c>
      <c r="I31" s="96">
        <v>0</v>
      </c>
    </row>
    <row r="32" spans="1:24" s="65" customFormat="1" ht="23.25" customHeight="1">
      <c r="A32" s="65" t="s">
        <v>498</v>
      </c>
      <c r="B32" s="6" t="s">
        <v>538</v>
      </c>
      <c r="C32" s="7" t="s">
        <v>539</v>
      </c>
      <c r="D32" s="93">
        <v>2.3E-3</v>
      </c>
      <c r="E32" s="93">
        <v>6.4999999999999997E-3</v>
      </c>
      <c r="F32" s="93">
        <v>4.1000000000000003E-3</v>
      </c>
      <c r="G32" s="93">
        <v>6.8999999999999999E-3</v>
      </c>
      <c r="H32" s="93">
        <v>2.2000000000000001E-3</v>
      </c>
      <c r="I32" s="93">
        <v>6.3E-3</v>
      </c>
    </row>
    <row r="33" spans="1:10" s="65" customFormat="1" ht="23.25" customHeight="1">
      <c r="A33" s="65" t="s">
        <v>498</v>
      </c>
      <c r="B33" s="6" t="s">
        <v>540</v>
      </c>
      <c r="C33" s="7" t="s">
        <v>541</v>
      </c>
      <c r="D33" s="93">
        <v>0</v>
      </c>
      <c r="E33" s="93">
        <v>0</v>
      </c>
      <c r="F33" s="93">
        <v>0</v>
      </c>
      <c r="G33" s="93">
        <v>0</v>
      </c>
      <c r="H33" s="93">
        <v>0</v>
      </c>
      <c r="I33" s="96">
        <v>0</v>
      </c>
    </row>
    <row r="34" spans="1:10" s="65" customFormat="1" ht="23.25" customHeight="1">
      <c r="A34" s="65" t="s">
        <v>498</v>
      </c>
      <c r="B34" s="6" t="s">
        <v>542</v>
      </c>
      <c r="C34" s="7" t="s">
        <v>543</v>
      </c>
      <c r="D34" s="93">
        <v>3.0999999999999999E-3</v>
      </c>
      <c r="E34" s="93">
        <v>2.3999999999999998E-3</v>
      </c>
      <c r="F34" s="93">
        <v>4.5999999999999999E-3</v>
      </c>
      <c r="G34" s="93">
        <v>1.2999999999999999E-3</v>
      </c>
      <c r="H34" s="93">
        <v>3.2000000000000002E-3</v>
      </c>
      <c r="I34" s="93">
        <v>2.8E-3</v>
      </c>
    </row>
    <row r="35" spans="1:10" s="65" customFormat="1" ht="23.25" customHeight="1">
      <c r="A35" s="65" t="s">
        <v>498</v>
      </c>
      <c r="B35" s="6" t="s">
        <v>544</v>
      </c>
      <c r="C35" s="7" t="s">
        <v>545</v>
      </c>
      <c r="D35" s="93">
        <v>2.0999999999999999E-3</v>
      </c>
      <c r="E35" s="93">
        <v>2.3E-3</v>
      </c>
      <c r="F35" s="93">
        <v>3.0000000000000001E-3</v>
      </c>
      <c r="G35" s="93">
        <v>3.0999999999999999E-3</v>
      </c>
      <c r="H35" s="93">
        <v>1.9E-3</v>
      </c>
      <c r="I35" s="93">
        <v>4.1000000000000003E-3</v>
      </c>
    </row>
    <row r="36" spans="1:10" s="65" customFormat="1" ht="41.25" customHeight="1" thickBot="1">
      <c r="A36" s="65" t="s">
        <v>498</v>
      </c>
      <c r="B36" s="8" t="s">
        <v>546</v>
      </c>
      <c r="C36" s="7" t="s">
        <v>547</v>
      </c>
      <c r="D36" s="93">
        <v>1.0699999999999999E-2</v>
      </c>
      <c r="E36" s="93">
        <v>1.49E-2</v>
      </c>
      <c r="F36" s="93">
        <v>1.7500000000000002E-2</v>
      </c>
      <c r="G36" s="93">
        <v>2.3699999999999999E-2</v>
      </c>
      <c r="H36" s="93">
        <v>2.1499999999999998E-2</v>
      </c>
      <c r="I36" s="93">
        <v>2.5600000000000001E-2</v>
      </c>
    </row>
    <row r="37" spans="1:10" s="28" customFormat="1" ht="24" customHeight="1" thickTop="1" thickBot="1">
      <c r="B37" s="742"/>
      <c r="C37" s="86" t="s">
        <v>336</v>
      </c>
      <c r="D37" s="741"/>
      <c r="E37" s="741"/>
      <c r="F37" s="741"/>
      <c r="G37" s="741"/>
      <c r="H37" s="87"/>
      <c r="I37" s="87"/>
      <c r="J37" s="91"/>
    </row>
    <row r="38" spans="1:10" s="80" customFormat="1" ht="31.5" customHeight="1" thickTop="1">
      <c r="A38" s="80" t="s">
        <v>498</v>
      </c>
      <c r="B38" s="4" t="s">
        <v>548</v>
      </c>
      <c r="C38" s="5" t="s">
        <v>549</v>
      </c>
      <c r="D38" s="92">
        <v>0.37290000000000001</v>
      </c>
      <c r="E38" s="92">
        <v>0.4032</v>
      </c>
      <c r="F38" s="92">
        <v>0.48089999999999999</v>
      </c>
      <c r="G38" s="92">
        <v>0.5091</v>
      </c>
      <c r="H38" s="92">
        <v>0.52359999999999995</v>
      </c>
      <c r="I38" s="92">
        <v>0.77569999999999995</v>
      </c>
    </row>
    <row r="39" spans="1:10" s="65" customFormat="1" ht="22.5" customHeight="1">
      <c r="A39" s="65" t="s">
        <v>498</v>
      </c>
      <c r="B39" s="6" t="s">
        <v>550</v>
      </c>
      <c r="C39" s="7" t="s">
        <v>551</v>
      </c>
      <c r="D39" s="93">
        <v>0.94499999999999995</v>
      </c>
      <c r="E39" s="93">
        <v>0.94979999999999998</v>
      </c>
      <c r="F39" s="93">
        <v>1.0092000000000001</v>
      </c>
      <c r="G39" s="93">
        <v>0.82709999999999995</v>
      </c>
      <c r="H39" s="93">
        <v>0.879</v>
      </c>
      <c r="I39" s="93">
        <v>1.1783999999999999</v>
      </c>
    </row>
    <row r="40" spans="1:10" s="65" customFormat="1" ht="22.5" customHeight="1">
      <c r="A40" s="65" t="s">
        <v>498</v>
      </c>
      <c r="B40" s="6" t="s">
        <v>552</v>
      </c>
      <c r="C40" s="7" t="s">
        <v>553</v>
      </c>
      <c r="D40" s="93">
        <v>0.19620000000000001</v>
      </c>
      <c r="E40" s="93">
        <v>0.1792</v>
      </c>
      <c r="F40" s="93">
        <v>0.17680000000000001</v>
      </c>
      <c r="G40" s="93">
        <v>0.1133</v>
      </c>
      <c r="H40" s="93">
        <v>0.13159999999999999</v>
      </c>
      <c r="I40" s="93">
        <v>0.1779</v>
      </c>
    </row>
    <row r="41" spans="1:10" s="65" customFormat="1" ht="40.5" customHeight="1" thickBot="1">
      <c r="A41" s="65" t="s">
        <v>498</v>
      </c>
      <c r="B41" s="6" t="s">
        <v>554</v>
      </c>
      <c r="C41" s="7" t="s">
        <v>555</v>
      </c>
      <c r="D41" s="93">
        <v>0.17730000000000001</v>
      </c>
      <c r="E41" s="93">
        <v>0.1618</v>
      </c>
      <c r="F41" s="93">
        <v>0.15890000000000001</v>
      </c>
      <c r="G41" s="93">
        <v>0.1055</v>
      </c>
      <c r="H41" s="93">
        <v>0.122</v>
      </c>
      <c r="I41" s="93">
        <v>0.1661</v>
      </c>
    </row>
    <row r="42" spans="1:10" s="28" customFormat="1" ht="24" customHeight="1" thickTop="1" thickBot="1">
      <c r="B42" s="742"/>
      <c r="C42" s="86" t="s">
        <v>341</v>
      </c>
      <c r="D42" s="741"/>
      <c r="E42" s="741"/>
      <c r="F42" s="741"/>
      <c r="G42" s="741"/>
      <c r="H42" s="87"/>
      <c r="I42" s="87"/>
      <c r="J42" s="91"/>
    </row>
    <row r="43" spans="1:10" s="80" customFormat="1" ht="31.5" customHeight="1" thickTop="1">
      <c r="A43" s="80" t="s">
        <v>498</v>
      </c>
      <c r="B43" s="4" t="s">
        <v>556</v>
      </c>
      <c r="C43" s="5" t="s">
        <v>557</v>
      </c>
      <c r="D43" s="92">
        <v>9.6299999999999997E-2</v>
      </c>
      <c r="E43" s="92">
        <v>9.7600000000000006E-2</v>
      </c>
      <c r="F43" s="92">
        <v>0.1013</v>
      </c>
      <c r="G43" s="92">
        <v>6.88E-2</v>
      </c>
      <c r="H43" s="92">
        <v>7.2599999999999998E-2</v>
      </c>
      <c r="I43" s="92">
        <v>6.6500000000000004E-2</v>
      </c>
    </row>
    <row r="44" spans="1:10" s="65" customFormat="1" ht="22.5" customHeight="1">
      <c r="A44" s="65" t="s">
        <v>498</v>
      </c>
      <c r="B44" s="6" t="s">
        <v>558</v>
      </c>
      <c r="C44" s="7" t="s">
        <v>559</v>
      </c>
      <c r="D44" s="93">
        <v>9.5399999999999999E-2</v>
      </c>
      <c r="E44" s="93">
        <v>9.6699999999999994E-2</v>
      </c>
      <c r="F44" s="93">
        <v>0.1004</v>
      </c>
      <c r="G44" s="93">
        <v>6.7599999999999993E-2</v>
      </c>
      <c r="H44" s="93">
        <v>7.1099999999999997E-2</v>
      </c>
      <c r="I44" s="93">
        <v>6.5299999999999997E-2</v>
      </c>
    </row>
    <row r="45" spans="1:10" s="65" customFormat="1" ht="22.5" customHeight="1">
      <c r="A45" s="65" t="s">
        <v>498</v>
      </c>
      <c r="B45" s="6" t="s">
        <v>560</v>
      </c>
      <c r="C45" s="7" t="s">
        <v>561</v>
      </c>
      <c r="D45" s="93">
        <v>0.1118</v>
      </c>
      <c r="E45" s="93">
        <v>0.15049999999999999</v>
      </c>
      <c r="F45" s="93">
        <v>0.19489999999999999</v>
      </c>
      <c r="G45" s="93">
        <v>0.4325</v>
      </c>
      <c r="H45" s="93">
        <v>0.31590000000000001</v>
      </c>
      <c r="I45" s="93">
        <v>0.43180000000000002</v>
      </c>
    </row>
    <row r="46" spans="1:10" s="65" customFormat="1" ht="22.5" customHeight="1">
      <c r="A46" s="65" t="s">
        <v>498</v>
      </c>
      <c r="B46" s="6" t="s">
        <v>562</v>
      </c>
      <c r="C46" s="7" t="s">
        <v>563</v>
      </c>
      <c r="D46" s="93">
        <v>4.8999999999999998E-3</v>
      </c>
      <c r="E46" s="93">
        <v>1.49E-2</v>
      </c>
      <c r="F46" s="93">
        <v>2.8500000000000001E-2</v>
      </c>
      <c r="G46" s="93">
        <v>5.8000000000000003E-2</v>
      </c>
      <c r="H46" s="93">
        <v>5.5399999999999998E-2</v>
      </c>
      <c r="I46" s="93">
        <v>8.2299999999999998E-2</v>
      </c>
    </row>
    <row r="47" spans="1:10" s="65" customFormat="1" ht="22.5" customHeight="1">
      <c r="A47" s="65" t="s">
        <v>498</v>
      </c>
      <c r="B47" s="6" t="s">
        <v>564</v>
      </c>
      <c r="C47" s="7" t="s">
        <v>565</v>
      </c>
      <c r="D47" s="93">
        <v>2.9499999999999998E-2</v>
      </c>
      <c r="E47" s="93">
        <v>4.3200000000000002E-2</v>
      </c>
      <c r="F47" s="93">
        <v>7.22E-2</v>
      </c>
      <c r="G47" s="93">
        <v>0.17610000000000001</v>
      </c>
      <c r="H47" s="93">
        <v>0.1053</v>
      </c>
      <c r="I47" s="93">
        <v>0.1769</v>
      </c>
    </row>
    <row r="48" spans="1:10" s="65" customFormat="1" ht="40.5" customHeight="1" thickBot="1">
      <c r="A48" s="65" t="s">
        <v>498</v>
      </c>
      <c r="B48" s="6" t="s">
        <v>566</v>
      </c>
      <c r="C48" s="7" t="s">
        <v>567</v>
      </c>
      <c r="D48" s="93">
        <v>0.1216</v>
      </c>
      <c r="E48" s="93">
        <v>0.1278</v>
      </c>
      <c r="F48" s="93">
        <v>0.13109999999999999</v>
      </c>
      <c r="G48" s="93">
        <v>0.1183</v>
      </c>
      <c r="H48" s="93">
        <v>0.1145</v>
      </c>
      <c r="I48" s="93">
        <v>0.1138</v>
      </c>
    </row>
    <row r="49" spans="1:10" s="85" customFormat="1" ht="24" customHeight="1" thickTop="1" thickBot="1">
      <c r="B49" s="740"/>
      <c r="C49" s="86" t="s">
        <v>568</v>
      </c>
      <c r="D49" s="741"/>
      <c r="E49" s="741"/>
      <c r="F49" s="741"/>
      <c r="G49" s="741"/>
      <c r="H49" s="87"/>
      <c r="I49" s="87"/>
      <c r="J49" s="88"/>
    </row>
    <row r="50" spans="1:10" s="80" customFormat="1" ht="31.5" customHeight="1" thickTop="1">
      <c r="A50" s="80" t="s">
        <v>498</v>
      </c>
      <c r="B50" s="4" t="s">
        <v>569</v>
      </c>
      <c r="C50" s="5" t="s">
        <v>570</v>
      </c>
      <c r="D50" s="92">
        <v>0.89790000000000003</v>
      </c>
      <c r="E50" s="92">
        <v>0.89890000000000003</v>
      </c>
      <c r="F50" s="92">
        <v>0.88719999999999999</v>
      </c>
      <c r="G50" s="92">
        <v>0.88160000000000005</v>
      </c>
      <c r="H50" s="92">
        <v>0.87350000000000005</v>
      </c>
      <c r="I50" s="92">
        <v>0.83389999999999997</v>
      </c>
    </row>
    <row r="51" spans="1:10" s="65" customFormat="1" ht="22.5" customHeight="1">
      <c r="A51" s="65" t="s">
        <v>498</v>
      </c>
      <c r="B51" s="6" t="s">
        <v>571</v>
      </c>
      <c r="C51" s="7" t="s">
        <v>572</v>
      </c>
      <c r="D51" s="93">
        <v>0.91200000000000003</v>
      </c>
      <c r="E51" s="93">
        <v>0.89980000000000004</v>
      </c>
      <c r="F51" s="93">
        <v>0.89239999999999997</v>
      </c>
      <c r="G51" s="93">
        <v>0.87860000000000005</v>
      </c>
      <c r="H51" s="93">
        <v>0.86109999999999998</v>
      </c>
      <c r="I51" s="93">
        <v>0.87139999999999995</v>
      </c>
    </row>
    <row r="52" spans="1:10" s="65" customFormat="1" ht="22.5" customHeight="1">
      <c r="A52" s="65" t="s">
        <v>498</v>
      </c>
      <c r="B52" s="6" t="s">
        <v>573</v>
      </c>
      <c r="C52" s="7" t="s">
        <v>574</v>
      </c>
      <c r="D52" s="93">
        <v>8.8300000000000003E-2</v>
      </c>
      <c r="E52" s="93">
        <v>0.10589999999999999</v>
      </c>
      <c r="F52" s="93">
        <v>0.1051</v>
      </c>
      <c r="G52" s="93">
        <v>7.6200000000000004E-2</v>
      </c>
      <c r="H52" s="93">
        <v>9.2100000000000001E-2</v>
      </c>
      <c r="I52" s="93">
        <v>2.3900000000000001E-2</v>
      </c>
    </row>
    <row r="53" spans="1:10" s="65" customFormat="1" ht="22.5" customHeight="1">
      <c r="A53" s="65" t="s">
        <v>498</v>
      </c>
      <c r="B53" s="6" t="s">
        <v>575</v>
      </c>
      <c r="C53" s="7" t="s">
        <v>576</v>
      </c>
      <c r="D53" s="93">
        <v>1.0708</v>
      </c>
      <c r="E53" s="93">
        <v>1.0452999999999999</v>
      </c>
      <c r="F53" s="93">
        <v>1.1235999999999999</v>
      </c>
      <c r="G53" s="93">
        <v>1.7516</v>
      </c>
      <c r="H53" s="93">
        <v>1.7785</v>
      </c>
      <c r="I53" s="93">
        <v>2.5438000000000001</v>
      </c>
    </row>
    <row r="54" spans="1:10" ht="15.75" thickBot="1">
      <c r="C54" s="97"/>
      <c r="D54" s="97"/>
      <c r="E54" s="97"/>
      <c r="F54" s="97"/>
      <c r="G54" s="97"/>
      <c r="H54" s="97"/>
      <c r="I54" s="97"/>
      <c r="J54" s="77"/>
    </row>
    <row r="55" spans="1:10" ht="19.5" customHeight="1" thickTop="1">
      <c r="A55" s="98" t="s">
        <v>497</v>
      </c>
      <c r="B55" s="3" t="s">
        <v>497</v>
      </c>
      <c r="C55" s="66" t="s">
        <v>353</v>
      </c>
      <c r="D55" s="99"/>
      <c r="E55" s="99"/>
      <c r="F55" s="99"/>
      <c r="G55" s="99"/>
    </row>
    <row r="56" spans="1:10" ht="33.75" customHeight="1">
      <c r="C56" s="1104" t="s">
        <v>354</v>
      </c>
      <c r="D56" s="1104"/>
      <c r="E56" s="1104"/>
      <c r="F56" s="1104"/>
      <c r="G56" s="1104"/>
      <c r="H56" s="1104"/>
      <c r="I56" s="1104"/>
    </row>
    <row r="57" spans="1:10" ht="33.75" customHeight="1">
      <c r="C57" s="1104" t="s">
        <v>355</v>
      </c>
      <c r="D57" s="1104"/>
      <c r="E57" s="1104"/>
      <c r="F57" s="1104"/>
      <c r="G57" s="1104"/>
      <c r="H57" s="1104"/>
      <c r="I57" s="1104"/>
    </row>
    <row r="58" spans="1:10">
      <c r="C58" s="38" t="s">
        <v>577</v>
      </c>
      <c r="D58" s="99"/>
      <c r="E58" s="99"/>
      <c r="F58" s="99"/>
      <c r="G58" s="99"/>
    </row>
  </sheetData>
  <mergeCells count="4">
    <mergeCell ref="A2:I2"/>
    <mergeCell ref="A4:I4"/>
    <mergeCell ref="C56:I56"/>
    <mergeCell ref="C57:I57"/>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9"/>
  <sheetViews>
    <sheetView topLeftCell="C1" zoomScale="60" zoomScaleNormal="60" workbookViewId="0">
      <selection activeCell="V26" sqref="V26"/>
    </sheetView>
  </sheetViews>
  <sheetFormatPr baseColWidth="10" defaultColWidth="9.140625" defaultRowHeight="12.75"/>
  <cols>
    <col min="1" max="2" width="9.140625" style="481" hidden="1" customWidth="1"/>
    <col min="3" max="3" width="124.140625" style="481" customWidth="1"/>
    <col min="4" max="9" width="16.85546875" style="481" customWidth="1"/>
    <col min="10" max="10" width="3.85546875" style="481" bestFit="1" customWidth="1"/>
    <col min="11" max="256" width="9.140625" style="481"/>
    <col min="257" max="258" width="0" style="481" hidden="1" customWidth="1"/>
    <col min="259" max="259" width="124.140625" style="481" customWidth="1"/>
    <col min="260" max="265" width="16.85546875" style="481" customWidth="1"/>
    <col min="266" max="266" width="3.85546875" style="481" bestFit="1" customWidth="1"/>
    <col min="267" max="512" width="9.140625" style="481"/>
    <col min="513" max="514" width="0" style="481" hidden="1" customWidth="1"/>
    <col min="515" max="515" width="124.140625" style="481" customWidth="1"/>
    <col min="516" max="521" width="16.85546875" style="481" customWidth="1"/>
    <col min="522" max="522" width="3.85546875" style="481" bestFit="1" customWidth="1"/>
    <col min="523" max="768" width="9.140625" style="481"/>
    <col min="769" max="770" width="0" style="481" hidden="1" customWidth="1"/>
    <col min="771" max="771" width="124.140625" style="481" customWidth="1"/>
    <col min="772" max="777" width="16.85546875" style="481" customWidth="1"/>
    <col min="778" max="778" width="3.85546875" style="481" bestFit="1" customWidth="1"/>
    <col min="779" max="1024" width="9.140625" style="481"/>
    <col min="1025" max="1026" width="0" style="481" hidden="1" customWidth="1"/>
    <col min="1027" max="1027" width="124.140625" style="481" customWidth="1"/>
    <col min="1028" max="1033" width="16.85546875" style="481" customWidth="1"/>
    <col min="1034" max="1034" width="3.85546875" style="481" bestFit="1" customWidth="1"/>
    <col min="1035" max="1280" width="9.140625" style="481"/>
    <col min="1281" max="1282" width="0" style="481" hidden="1" customWidth="1"/>
    <col min="1283" max="1283" width="124.140625" style="481" customWidth="1"/>
    <col min="1284" max="1289" width="16.85546875" style="481" customWidth="1"/>
    <col min="1290" max="1290" width="3.85546875" style="481" bestFit="1" customWidth="1"/>
    <col min="1291" max="1536" width="9.140625" style="481"/>
    <col min="1537" max="1538" width="0" style="481" hidden="1" customWidth="1"/>
    <col min="1539" max="1539" width="124.140625" style="481" customWidth="1"/>
    <col min="1540" max="1545" width="16.85546875" style="481" customWidth="1"/>
    <col min="1546" max="1546" width="3.85546875" style="481" bestFit="1" customWidth="1"/>
    <col min="1547" max="1792" width="9.140625" style="481"/>
    <col min="1793" max="1794" width="0" style="481" hidden="1" customWidth="1"/>
    <col min="1795" max="1795" width="124.140625" style="481" customWidth="1"/>
    <col min="1796" max="1801" width="16.85546875" style="481" customWidth="1"/>
    <col min="1802" max="1802" width="3.85546875" style="481" bestFit="1" customWidth="1"/>
    <col min="1803" max="2048" width="9.140625" style="481"/>
    <col min="2049" max="2050" width="0" style="481" hidden="1" customWidth="1"/>
    <col min="2051" max="2051" width="124.140625" style="481" customWidth="1"/>
    <col min="2052" max="2057" width="16.85546875" style="481" customWidth="1"/>
    <col min="2058" max="2058" width="3.85546875" style="481" bestFit="1" customWidth="1"/>
    <col min="2059" max="2304" width="9.140625" style="481"/>
    <col min="2305" max="2306" width="0" style="481" hidden="1" customWidth="1"/>
    <col min="2307" max="2307" width="124.140625" style="481" customWidth="1"/>
    <col min="2308" max="2313" width="16.85546875" style="481" customWidth="1"/>
    <col min="2314" max="2314" width="3.85546875" style="481" bestFit="1" customWidth="1"/>
    <col min="2315" max="2560" width="9.140625" style="481"/>
    <col min="2561" max="2562" width="0" style="481" hidden="1" customWidth="1"/>
    <col min="2563" max="2563" width="124.140625" style="481" customWidth="1"/>
    <col min="2564" max="2569" width="16.85546875" style="481" customWidth="1"/>
    <col min="2570" max="2570" width="3.85546875" style="481" bestFit="1" customWidth="1"/>
    <col min="2571" max="2816" width="9.140625" style="481"/>
    <col min="2817" max="2818" width="0" style="481" hidden="1" customWidth="1"/>
    <col min="2819" max="2819" width="124.140625" style="481" customWidth="1"/>
    <col min="2820" max="2825" width="16.85546875" style="481" customWidth="1"/>
    <col min="2826" max="2826" width="3.85546875" style="481" bestFit="1" customWidth="1"/>
    <col min="2827" max="3072" width="9.140625" style="481"/>
    <col min="3073" max="3074" width="0" style="481" hidden="1" customWidth="1"/>
    <col min="3075" max="3075" width="124.140625" style="481" customWidth="1"/>
    <col min="3076" max="3081" width="16.85546875" style="481" customWidth="1"/>
    <col min="3082" max="3082" width="3.85546875" style="481" bestFit="1" customWidth="1"/>
    <col min="3083" max="3328" width="9.140625" style="481"/>
    <col min="3329" max="3330" width="0" style="481" hidden="1" customWidth="1"/>
    <col min="3331" max="3331" width="124.140625" style="481" customWidth="1"/>
    <col min="3332" max="3337" width="16.85546875" style="481" customWidth="1"/>
    <col min="3338" max="3338" width="3.85546875" style="481" bestFit="1" customWidth="1"/>
    <col min="3339" max="3584" width="9.140625" style="481"/>
    <col min="3585" max="3586" width="0" style="481" hidden="1" customWidth="1"/>
    <col min="3587" max="3587" width="124.140625" style="481" customWidth="1"/>
    <col min="3588" max="3593" width="16.85546875" style="481" customWidth="1"/>
    <col min="3594" max="3594" width="3.85546875" style="481" bestFit="1" customWidth="1"/>
    <col min="3595" max="3840" width="9.140625" style="481"/>
    <col min="3841" max="3842" width="0" style="481" hidden="1" customWidth="1"/>
    <col min="3843" max="3843" width="124.140625" style="481" customWidth="1"/>
    <col min="3844" max="3849" width="16.85546875" style="481" customWidth="1"/>
    <col min="3850" max="3850" width="3.85546875" style="481" bestFit="1" customWidth="1"/>
    <col min="3851" max="4096" width="9.140625" style="481"/>
    <col min="4097" max="4098" width="0" style="481" hidden="1" customWidth="1"/>
    <col min="4099" max="4099" width="124.140625" style="481" customWidth="1"/>
    <col min="4100" max="4105" width="16.85546875" style="481" customWidth="1"/>
    <col min="4106" max="4106" width="3.85546875" style="481" bestFit="1" customWidth="1"/>
    <col min="4107" max="4352" width="9.140625" style="481"/>
    <col min="4353" max="4354" width="0" style="481" hidden="1" customWidth="1"/>
    <col min="4355" max="4355" width="124.140625" style="481" customWidth="1"/>
    <col min="4356" max="4361" width="16.85546875" style="481" customWidth="1"/>
    <col min="4362" max="4362" width="3.85546875" style="481" bestFit="1" customWidth="1"/>
    <col min="4363" max="4608" width="9.140625" style="481"/>
    <col min="4609" max="4610" width="0" style="481" hidden="1" customWidth="1"/>
    <col min="4611" max="4611" width="124.140625" style="481" customWidth="1"/>
    <col min="4612" max="4617" width="16.85546875" style="481" customWidth="1"/>
    <col min="4618" max="4618" width="3.85546875" style="481" bestFit="1" customWidth="1"/>
    <col min="4619" max="4864" width="9.140625" style="481"/>
    <col min="4865" max="4866" width="0" style="481" hidden="1" customWidth="1"/>
    <col min="4867" max="4867" width="124.140625" style="481" customWidth="1"/>
    <col min="4868" max="4873" width="16.85546875" style="481" customWidth="1"/>
    <col min="4874" max="4874" width="3.85546875" style="481" bestFit="1" customWidth="1"/>
    <col min="4875" max="5120" width="9.140625" style="481"/>
    <col min="5121" max="5122" width="0" style="481" hidden="1" customWidth="1"/>
    <col min="5123" max="5123" width="124.140625" style="481" customWidth="1"/>
    <col min="5124" max="5129" width="16.85546875" style="481" customWidth="1"/>
    <col min="5130" max="5130" width="3.85546875" style="481" bestFit="1" customWidth="1"/>
    <col min="5131" max="5376" width="9.140625" style="481"/>
    <col min="5377" max="5378" width="0" style="481" hidden="1" customWidth="1"/>
    <col min="5379" max="5379" width="124.140625" style="481" customWidth="1"/>
    <col min="5380" max="5385" width="16.85546875" style="481" customWidth="1"/>
    <col min="5386" max="5386" width="3.85546875" style="481" bestFit="1" customWidth="1"/>
    <col min="5387" max="5632" width="9.140625" style="481"/>
    <col min="5633" max="5634" width="0" style="481" hidden="1" customWidth="1"/>
    <col min="5635" max="5635" width="124.140625" style="481" customWidth="1"/>
    <col min="5636" max="5641" width="16.85546875" style="481" customWidth="1"/>
    <col min="5642" max="5642" width="3.85546875" style="481" bestFit="1" customWidth="1"/>
    <col min="5643" max="5888" width="9.140625" style="481"/>
    <col min="5889" max="5890" width="0" style="481" hidden="1" customWidth="1"/>
    <col min="5891" max="5891" width="124.140625" style="481" customWidth="1"/>
    <col min="5892" max="5897" width="16.85546875" style="481" customWidth="1"/>
    <col min="5898" max="5898" width="3.85546875" style="481" bestFit="1" customWidth="1"/>
    <col min="5899" max="6144" width="9.140625" style="481"/>
    <col min="6145" max="6146" width="0" style="481" hidden="1" customWidth="1"/>
    <col min="6147" max="6147" width="124.140625" style="481" customWidth="1"/>
    <col min="6148" max="6153" width="16.85546875" style="481" customWidth="1"/>
    <col min="6154" max="6154" width="3.85546875" style="481" bestFit="1" customWidth="1"/>
    <col min="6155" max="6400" width="9.140625" style="481"/>
    <col min="6401" max="6402" width="0" style="481" hidden="1" customWidth="1"/>
    <col min="6403" max="6403" width="124.140625" style="481" customWidth="1"/>
    <col min="6404" max="6409" width="16.85546875" style="481" customWidth="1"/>
    <col min="6410" max="6410" width="3.85546875" style="481" bestFit="1" customWidth="1"/>
    <col min="6411" max="6656" width="9.140625" style="481"/>
    <col min="6657" max="6658" width="0" style="481" hidden="1" customWidth="1"/>
    <col min="6659" max="6659" width="124.140625" style="481" customWidth="1"/>
    <col min="6660" max="6665" width="16.85546875" style="481" customWidth="1"/>
    <col min="6666" max="6666" width="3.85546875" style="481" bestFit="1" customWidth="1"/>
    <col min="6667" max="6912" width="9.140625" style="481"/>
    <col min="6913" max="6914" width="0" style="481" hidden="1" customWidth="1"/>
    <col min="6915" max="6915" width="124.140625" style="481" customWidth="1"/>
    <col min="6916" max="6921" width="16.85546875" style="481" customWidth="1"/>
    <col min="6922" max="6922" width="3.85546875" style="481" bestFit="1" customWidth="1"/>
    <col min="6923" max="7168" width="9.140625" style="481"/>
    <col min="7169" max="7170" width="0" style="481" hidden="1" customWidth="1"/>
    <col min="7171" max="7171" width="124.140625" style="481" customWidth="1"/>
    <col min="7172" max="7177" width="16.85546875" style="481" customWidth="1"/>
    <col min="7178" max="7178" width="3.85546875" style="481" bestFit="1" customWidth="1"/>
    <col min="7179" max="7424" width="9.140625" style="481"/>
    <col min="7425" max="7426" width="0" style="481" hidden="1" customWidth="1"/>
    <col min="7427" max="7427" width="124.140625" style="481" customWidth="1"/>
    <col min="7428" max="7433" width="16.85546875" style="481" customWidth="1"/>
    <col min="7434" max="7434" width="3.85546875" style="481" bestFit="1" customWidth="1"/>
    <col min="7435" max="7680" width="9.140625" style="481"/>
    <col min="7681" max="7682" width="0" style="481" hidden="1" customWidth="1"/>
    <col min="7683" max="7683" width="124.140625" style="481" customWidth="1"/>
    <col min="7684" max="7689" width="16.85546875" style="481" customWidth="1"/>
    <col min="7690" max="7690" width="3.85546875" style="481" bestFit="1" customWidth="1"/>
    <col min="7691" max="7936" width="9.140625" style="481"/>
    <col min="7937" max="7938" width="0" style="481" hidden="1" customWidth="1"/>
    <col min="7939" max="7939" width="124.140625" style="481" customWidth="1"/>
    <col min="7940" max="7945" width="16.85546875" style="481" customWidth="1"/>
    <col min="7946" max="7946" width="3.85546875" style="481" bestFit="1" customWidth="1"/>
    <col min="7947" max="8192" width="9.140625" style="481"/>
    <col min="8193" max="8194" width="0" style="481" hidden="1" customWidth="1"/>
    <col min="8195" max="8195" width="124.140625" style="481" customWidth="1"/>
    <col min="8196" max="8201" width="16.85546875" style="481" customWidth="1"/>
    <col min="8202" max="8202" width="3.85546875" style="481" bestFit="1" customWidth="1"/>
    <col min="8203" max="8448" width="9.140625" style="481"/>
    <col min="8449" max="8450" width="0" style="481" hidden="1" customWidth="1"/>
    <col min="8451" max="8451" width="124.140625" style="481" customWidth="1"/>
    <col min="8452" max="8457" width="16.85546875" style="481" customWidth="1"/>
    <col min="8458" max="8458" width="3.85546875" style="481" bestFit="1" customWidth="1"/>
    <col min="8459" max="8704" width="9.140625" style="481"/>
    <col min="8705" max="8706" width="0" style="481" hidden="1" customWidth="1"/>
    <col min="8707" max="8707" width="124.140625" style="481" customWidth="1"/>
    <col min="8708" max="8713" width="16.85546875" style="481" customWidth="1"/>
    <col min="8714" max="8714" width="3.85546875" style="481" bestFit="1" customWidth="1"/>
    <col min="8715" max="8960" width="9.140625" style="481"/>
    <col min="8961" max="8962" width="0" style="481" hidden="1" customWidth="1"/>
    <col min="8963" max="8963" width="124.140625" style="481" customWidth="1"/>
    <col min="8964" max="8969" width="16.85546875" style="481" customWidth="1"/>
    <col min="8970" max="8970" width="3.85546875" style="481" bestFit="1" customWidth="1"/>
    <col min="8971" max="9216" width="9.140625" style="481"/>
    <col min="9217" max="9218" width="0" style="481" hidden="1" customWidth="1"/>
    <col min="9219" max="9219" width="124.140625" style="481" customWidth="1"/>
    <col min="9220" max="9225" width="16.85546875" style="481" customWidth="1"/>
    <col min="9226" max="9226" width="3.85546875" style="481" bestFit="1" customWidth="1"/>
    <col min="9227" max="9472" width="9.140625" style="481"/>
    <col min="9473" max="9474" width="0" style="481" hidden="1" customWidth="1"/>
    <col min="9475" max="9475" width="124.140625" style="481" customWidth="1"/>
    <col min="9476" max="9481" width="16.85546875" style="481" customWidth="1"/>
    <col min="9482" max="9482" width="3.85546875" style="481" bestFit="1" customWidth="1"/>
    <col min="9483" max="9728" width="9.140625" style="481"/>
    <col min="9729" max="9730" width="0" style="481" hidden="1" customWidth="1"/>
    <col min="9731" max="9731" width="124.140625" style="481" customWidth="1"/>
    <col min="9732" max="9737" width="16.85546875" style="481" customWidth="1"/>
    <col min="9738" max="9738" width="3.85546875" style="481" bestFit="1" customWidth="1"/>
    <col min="9739" max="9984" width="9.140625" style="481"/>
    <col min="9985" max="9986" width="0" style="481" hidden="1" customWidth="1"/>
    <col min="9987" max="9987" width="124.140625" style="481" customWidth="1"/>
    <col min="9988" max="9993" width="16.85546875" style="481" customWidth="1"/>
    <col min="9994" max="9994" width="3.85546875" style="481" bestFit="1" customWidth="1"/>
    <col min="9995" max="10240" width="9.140625" style="481"/>
    <col min="10241" max="10242" width="0" style="481" hidden="1" customWidth="1"/>
    <col min="10243" max="10243" width="124.140625" style="481" customWidth="1"/>
    <col min="10244" max="10249" width="16.85546875" style="481" customWidth="1"/>
    <col min="10250" max="10250" width="3.85546875" style="481" bestFit="1" customWidth="1"/>
    <col min="10251" max="10496" width="9.140625" style="481"/>
    <col min="10497" max="10498" width="0" style="481" hidden="1" customWidth="1"/>
    <col min="10499" max="10499" width="124.140625" style="481" customWidth="1"/>
    <col min="10500" max="10505" width="16.85546875" style="481" customWidth="1"/>
    <col min="10506" max="10506" width="3.85546875" style="481" bestFit="1" customWidth="1"/>
    <col min="10507" max="10752" width="9.140625" style="481"/>
    <col min="10753" max="10754" width="0" style="481" hidden="1" customWidth="1"/>
    <col min="10755" max="10755" width="124.140625" style="481" customWidth="1"/>
    <col min="10756" max="10761" width="16.85546875" style="481" customWidth="1"/>
    <col min="10762" max="10762" width="3.85546875" style="481" bestFit="1" customWidth="1"/>
    <col min="10763" max="11008" width="9.140625" style="481"/>
    <col min="11009" max="11010" width="0" style="481" hidden="1" customWidth="1"/>
    <col min="11011" max="11011" width="124.140625" style="481" customWidth="1"/>
    <col min="11012" max="11017" width="16.85546875" style="481" customWidth="1"/>
    <col min="11018" max="11018" width="3.85546875" style="481" bestFit="1" customWidth="1"/>
    <col min="11019" max="11264" width="9.140625" style="481"/>
    <col min="11265" max="11266" width="0" style="481" hidden="1" customWidth="1"/>
    <col min="11267" max="11267" width="124.140625" style="481" customWidth="1"/>
    <col min="11268" max="11273" width="16.85546875" style="481" customWidth="1"/>
    <col min="11274" max="11274" width="3.85546875" style="481" bestFit="1" customWidth="1"/>
    <col min="11275" max="11520" width="9.140625" style="481"/>
    <col min="11521" max="11522" width="0" style="481" hidden="1" customWidth="1"/>
    <col min="11523" max="11523" width="124.140625" style="481" customWidth="1"/>
    <col min="11524" max="11529" width="16.85546875" style="481" customWidth="1"/>
    <col min="11530" max="11530" width="3.85546875" style="481" bestFit="1" customWidth="1"/>
    <col min="11531" max="11776" width="9.140625" style="481"/>
    <col min="11777" max="11778" width="0" style="481" hidden="1" customWidth="1"/>
    <col min="11779" max="11779" width="124.140625" style="481" customWidth="1"/>
    <col min="11780" max="11785" width="16.85546875" style="481" customWidth="1"/>
    <col min="11786" max="11786" width="3.85546875" style="481" bestFit="1" customWidth="1"/>
    <col min="11787" max="12032" width="9.140625" style="481"/>
    <col min="12033" max="12034" width="0" style="481" hidden="1" customWidth="1"/>
    <col min="12035" max="12035" width="124.140625" style="481" customWidth="1"/>
    <col min="12036" max="12041" width="16.85546875" style="481" customWidth="1"/>
    <col min="12042" max="12042" width="3.85546875" style="481" bestFit="1" customWidth="1"/>
    <col min="12043" max="12288" width="9.140625" style="481"/>
    <col min="12289" max="12290" width="0" style="481" hidden="1" customWidth="1"/>
    <col min="12291" max="12291" width="124.140625" style="481" customWidth="1"/>
    <col min="12292" max="12297" width="16.85546875" style="481" customWidth="1"/>
    <col min="12298" max="12298" width="3.85546875" style="481" bestFit="1" customWidth="1"/>
    <col min="12299" max="12544" width="9.140625" style="481"/>
    <col min="12545" max="12546" width="0" style="481" hidden="1" customWidth="1"/>
    <col min="12547" max="12547" width="124.140625" style="481" customWidth="1"/>
    <col min="12548" max="12553" width="16.85546875" style="481" customWidth="1"/>
    <col min="12554" max="12554" width="3.85546875" style="481" bestFit="1" customWidth="1"/>
    <col min="12555" max="12800" width="9.140625" style="481"/>
    <col min="12801" max="12802" width="0" style="481" hidden="1" customWidth="1"/>
    <col min="12803" max="12803" width="124.140625" style="481" customWidth="1"/>
    <col min="12804" max="12809" width="16.85546875" style="481" customWidth="1"/>
    <col min="12810" max="12810" width="3.85546875" style="481" bestFit="1" customWidth="1"/>
    <col min="12811" max="13056" width="9.140625" style="481"/>
    <col min="13057" max="13058" width="0" style="481" hidden="1" customWidth="1"/>
    <col min="13059" max="13059" width="124.140625" style="481" customWidth="1"/>
    <col min="13060" max="13065" width="16.85546875" style="481" customWidth="1"/>
    <col min="13066" max="13066" width="3.85546875" style="481" bestFit="1" customWidth="1"/>
    <col min="13067" max="13312" width="9.140625" style="481"/>
    <col min="13313" max="13314" width="0" style="481" hidden="1" customWidth="1"/>
    <col min="13315" max="13315" width="124.140625" style="481" customWidth="1"/>
    <col min="13316" max="13321" width="16.85546875" style="481" customWidth="1"/>
    <col min="13322" max="13322" width="3.85546875" style="481" bestFit="1" customWidth="1"/>
    <col min="13323" max="13568" width="9.140625" style="481"/>
    <col min="13569" max="13570" width="0" style="481" hidden="1" customWidth="1"/>
    <col min="13571" max="13571" width="124.140625" style="481" customWidth="1"/>
    <col min="13572" max="13577" width="16.85546875" style="481" customWidth="1"/>
    <col min="13578" max="13578" width="3.85546875" style="481" bestFit="1" customWidth="1"/>
    <col min="13579" max="13824" width="9.140625" style="481"/>
    <col min="13825" max="13826" width="0" style="481" hidden="1" customWidth="1"/>
    <col min="13827" max="13827" width="124.140625" style="481" customWidth="1"/>
    <col min="13828" max="13833" width="16.85546875" style="481" customWidth="1"/>
    <col min="13834" max="13834" width="3.85546875" style="481" bestFit="1" customWidth="1"/>
    <col min="13835" max="14080" width="9.140625" style="481"/>
    <col min="14081" max="14082" width="0" style="481" hidden="1" customWidth="1"/>
    <col min="14083" max="14083" width="124.140625" style="481" customWidth="1"/>
    <col min="14084" max="14089" width="16.85546875" style="481" customWidth="1"/>
    <col min="14090" max="14090" width="3.85546875" style="481" bestFit="1" customWidth="1"/>
    <col min="14091" max="14336" width="9.140625" style="481"/>
    <col min="14337" max="14338" width="0" style="481" hidden="1" customWidth="1"/>
    <col min="14339" max="14339" width="124.140625" style="481" customWidth="1"/>
    <col min="14340" max="14345" width="16.85546875" style="481" customWidth="1"/>
    <col min="14346" max="14346" width="3.85546875" style="481" bestFit="1" customWidth="1"/>
    <col min="14347" max="14592" width="9.140625" style="481"/>
    <col min="14593" max="14594" width="0" style="481" hidden="1" customWidth="1"/>
    <col min="14595" max="14595" width="124.140625" style="481" customWidth="1"/>
    <col min="14596" max="14601" width="16.85546875" style="481" customWidth="1"/>
    <col min="14602" max="14602" width="3.85546875" style="481" bestFit="1" customWidth="1"/>
    <col min="14603" max="14848" width="9.140625" style="481"/>
    <col min="14849" max="14850" width="0" style="481" hidden="1" customWidth="1"/>
    <col min="14851" max="14851" width="124.140625" style="481" customWidth="1"/>
    <col min="14852" max="14857" width="16.85546875" style="481" customWidth="1"/>
    <col min="14858" max="14858" width="3.85546875" style="481" bestFit="1" customWidth="1"/>
    <col min="14859" max="15104" width="9.140625" style="481"/>
    <col min="15105" max="15106" width="0" style="481" hidden="1" customWidth="1"/>
    <col min="15107" max="15107" width="124.140625" style="481" customWidth="1"/>
    <col min="15108" max="15113" width="16.85546875" style="481" customWidth="1"/>
    <col min="15114" max="15114" width="3.85546875" style="481" bestFit="1" customWidth="1"/>
    <col min="15115" max="15360" width="9.140625" style="481"/>
    <col min="15361" max="15362" width="0" style="481" hidden="1" customWidth="1"/>
    <col min="15363" max="15363" width="124.140625" style="481" customWidth="1"/>
    <col min="15364" max="15369" width="16.85546875" style="481" customWidth="1"/>
    <col min="15370" max="15370" width="3.85546875" style="481" bestFit="1" customWidth="1"/>
    <col min="15371" max="15616" width="9.140625" style="481"/>
    <col min="15617" max="15618" width="0" style="481" hidden="1" customWidth="1"/>
    <col min="15619" max="15619" width="124.140625" style="481" customWidth="1"/>
    <col min="15620" max="15625" width="16.85546875" style="481" customWidth="1"/>
    <col min="15626" max="15626" width="3.85546875" style="481" bestFit="1" customWidth="1"/>
    <col min="15627" max="15872" width="9.140625" style="481"/>
    <col min="15873" max="15874" width="0" style="481" hidden="1" customWidth="1"/>
    <col min="15875" max="15875" width="124.140625" style="481" customWidth="1"/>
    <col min="15876" max="15881" width="16.85546875" style="481" customWidth="1"/>
    <col min="15882" max="15882" width="3.85546875" style="481" bestFit="1" customWidth="1"/>
    <col min="15883" max="16128" width="9.140625" style="481"/>
    <col min="16129" max="16130" width="0" style="481" hidden="1" customWidth="1"/>
    <col min="16131" max="16131" width="124.140625" style="481" customWidth="1"/>
    <col min="16132" max="16137" width="16.85546875" style="481" customWidth="1"/>
    <col min="16138" max="16138" width="3.85546875" style="481" bestFit="1" customWidth="1"/>
    <col min="16139" max="16384" width="9.140625" style="481"/>
  </cols>
  <sheetData>
    <row r="1" spans="1:10" ht="40.5" customHeight="1">
      <c r="A1" s="963"/>
      <c r="B1" s="963"/>
      <c r="C1" s="959"/>
      <c r="D1" s="959"/>
      <c r="E1" s="959"/>
      <c r="F1" s="959"/>
      <c r="G1" s="959"/>
      <c r="H1" s="959"/>
      <c r="I1" s="959"/>
    </row>
    <row r="2" spans="1:10" ht="33" customHeight="1">
      <c r="A2" s="1107" t="s">
        <v>1073</v>
      </c>
      <c r="B2" s="1107"/>
      <c r="C2" s="1107"/>
      <c r="D2" s="1107"/>
      <c r="E2" s="1107"/>
      <c r="F2" s="1107"/>
      <c r="G2" s="1107"/>
      <c r="H2" s="1107"/>
      <c r="I2" s="1107"/>
    </row>
    <row r="3" spans="1:10" ht="33" customHeight="1">
      <c r="A3" s="963"/>
      <c r="B3" s="963"/>
      <c r="C3" s="1107" t="s">
        <v>496</v>
      </c>
      <c r="D3" s="1107"/>
      <c r="E3" s="1107"/>
      <c r="F3" s="1107"/>
      <c r="G3" s="1107"/>
      <c r="H3" s="1107"/>
      <c r="I3" s="1107"/>
    </row>
    <row r="4" spans="1:10" s="107" customFormat="1" ht="43.5" customHeight="1">
      <c r="A4" s="1106"/>
      <c r="B4" s="1107"/>
      <c r="C4" s="1107"/>
      <c r="D4" s="1107"/>
      <c r="E4" s="1107"/>
      <c r="F4" s="1107"/>
      <c r="G4" s="1107"/>
      <c r="H4" s="1107"/>
      <c r="I4" s="1107"/>
    </row>
    <row r="5" spans="1:10" s="322" customFormat="1" ht="14.25" customHeight="1" thickBot="1">
      <c r="A5" s="100"/>
      <c r="B5" s="100"/>
    </row>
    <row r="6" spans="1:10" ht="29.25" customHeight="1" thickTop="1" thickBot="1">
      <c r="B6" s="743"/>
      <c r="C6" s="101"/>
      <c r="D6" s="783" t="s">
        <v>1147</v>
      </c>
      <c r="E6" s="783" t="s">
        <v>1237</v>
      </c>
      <c r="F6" s="783" t="s">
        <v>1292</v>
      </c>
      <c r="G6" s="783" t="s">
        <v>1433</v>
      </c>
      <c r="H6" s="513" t="s">
        <v>1366</v>
      </c>
      <c r="I6" s="513" t="s">
        <v>1434</v>
      </c>
      <c r="J6" s="775" t="s">
        <v>497</v>
      </c>
    </row>
    <row r="7" spans="1:10" ht="14.25" customHeight="1" thickTop="1" thickBot="1">
      <c r="C7" s="102"/>
      <c r="D7" s="102"/>
      <c r="E7" s="102"/>
      <c r="F7" s="102"/>
      <c r="G7" s="102"/>
      <c r="H7" s="102"/>
      <c r="I7" s="102"/>
    </row>
    <row r="8" spans="1:10" s="103" customFormat="1" ht="24" customHeight="1" thickTop="1" thickBot="1">
      <c r="B8" s="744"/>
      <c r="C8" s="104" t="s">
        <v>356</v>
      </c>
      <c r="D8" s="745"/>
      <c r="E8" s="745"/>
      <c r="F8" s="745"/>
      <c r="G8" s="745"/>
      <c r="H8" s="81"/>
      <c r="I8" s="81"/>
      <c r="J8" s="105"/>
    </row>
    <row r="9" spans="1:10" s="103" customFormat="1" ht="27" customHeight="1" thickTop="1">
      <c r="A9" s="103" t="s">
        <v>498</v>
      </c>
      <c r="B9" s="4" t="s">
        <v>578</v>
      </c>
      <c r="C9" s="9" t="s">
        <v>579</v>
      </c>
      <c r="D9" s="106">
        <v>9.4100000000000003E-2</v>
      </c>
      <c r="E9" s="106">
        <v>8.14E-2</v>
      </c>
      <c r="F9" s="106">
        <v>8.1600000000000006E-2</v>
      </c>
      <c r="G9" s="106">
        <v>5.67E-2</v>
      </c>
      <c r="H9" s="106">
        <v>5.7599999999999998E-2</v>
      </c>
      <c r="I9" s="106">
        <v>8.4199999999999997E-2</v>
      </c>
    </row>
    <row r="10" spans="1:10" s="107" customFormat="1" ht="23.25" customHeight="1">
      <c r="A10" s="107" t="s">
        <v>498</v>
      </c>
      <c r="B10" s="6" t="s">
        <v>580</v>
      </c>
      <c r="C10" s="10" t="s">
        <v>581</v>
      </c>
      <c r="D10" s="108">
        <v>9.8199999999999996E-2</v>
      </c>
      <c r="E10" s="108">
        <v>8.5099999999999995E-2</v>
      </c>
      <c r="F10" s="108">
        <v>8.43E-2</v>
      </c>
      <c r="G10" s="108">
        <v>5.91E-2</v>
      </c>
      <c r="H10" s="108">
        <v>5.96E-2</v>
      </c>
      <c r="I10" s="108">
        <v>8.8499999999999995E-2</v>
      </c>
    </row>
    <row r="11" spans="1:10" s="107" customFormat="1" ht="23.25" customHeight="1">
      <c r="A11" s="107" t="s">
        <v>498</v>
      </c>
      <c r="B11" s="6" t="s">
        <v>582</v>
      </c>
      <c r="C11" s="10" t="s">
        <v>583</v>
      </c>
      <c r="D11" s="108">
        <v>9.1399999999999995E-2</v>
      </c>
      <c r="E11" s="108">
        <v>7.9000000000000001E-2</v>
      </c>
      <c r="F11" s="108">
        <v>7.9000000000000001E-2</v>
      </c>
      <c r="G11" s="108">
        <v>4.6899999999999997E-2</v>
      </c>
      <c r="H11" s="108">
        <v>5.0599999999999999E-2</v>
      </c>
      <c r="I11" s="108">
        <v>7.0099999999999996E-2</v>
      </c>
    </row>
    <row r="12" spans="1:10" s="107" customFormat="1" ht="23.25" customHeight="1">
      <c r="A12" s="107" t="s">
        <v>498</v>
      </c>
      <c r="B12" s="6" t="s">
        <v>584</v>
      </c>
      <c r="C12" s="10" t="s">
        <v>585</v>
      </c>
      <c r="D12" s="108">
        <v>2.01E-2</v>
      </c>
      <c r="E12" s="108">
        <v>1.26E-2</v>
      </c>
      <c r="F12" s="108">
        <v>1.9400000000000001E-2</v>
      </c>
      <c r="G12" s="108">
        <v>1.8E-3</v>
      </c>
      <c r="H12" s="108">
        <v>6.7999999999999996E-3</v>
      </c>
      <c r="I12" s="108">
        <v>2.8E-3</v>
      </c>
    </row>
    <row r="13" spans="1:10" s="107" customFormat="1" ht="23.25" customHeight="1">
      <c r="A13" s="107" t="s">
        <v>498</v>
      </c>
      <c r="B13" s="6" t="s">
        <v>586</v>
      </c>
      <c r="C13" s="10" t="s">
        <v>587</v>
      </c>
      <c r="D13" s="108">
        <v>2.01E-2</v>
      </c>
      <c r="E13" s="108">
        <v>1.26E-2</v>
      </c>
      <c r="F13" s="108">
        <v>1.9E-2</v>
      </c>
      <c r="G13" s="108">
        <v>1.6999999999999999E-3</v>
      </c>
      <c r="H13" s="108">
        <v>7.4999999999999997E-3</v>
      </c>
      <c r="I13" s="108">
        <v>1.4E-3</v>
      </c>
    </row>
    <row r="14" spans="1:10" s="107" customFormat="1" ht="23.25" customHeight="1">
      <c r="A14" s="107" t="s">
        <v>498</v>
      </c>
      <c r="B14" s="6" t="s">
        <v>588</v>
      </c>
      <c r="C14" s="10" t="s">
        <v>589</v>
      </c>
      <c r="D14" s="108">
        <v>1.4200000000000001E-2</v>
      </c>
      <c r="E14" s="108">
        <v>9.1000000000000004E-3</v>
      </c>
      <c r="F14" s="108">
        <v>1.2200000000000001E-2</v>
      </c>
      <c r="G14" s="108">
        <v>1E-4</v>
      </c>
      <c r="H14" s="108">
        <v>3.0999999999999999E-3</v>
      </c>
      <c r="I14" s="108">
        <v>1.4E-3</v>
      </c>
    </row>
    <row r="15" spans="1:10" s="107" customFormat="1" ht="44.25" customHeight="1" thickBot="1">
      <c r="A15" s="107" t="s">
        <v>498</v>
      </c>
      <c r="B15" s="6" t="s">
        <v>590</v>
      </c>
      <c r="C15" s="10" t="s">
        <v>591</v>
      </c>
      <c r="D15" s="108">
        <v>0.14729999999999999</v>
      </c>
      <c r="E15" s="108">
        <v>9.5100000000000004E-2</v>
      </c>
      <c r="F15" s="108">
        <v>0.1241</v>
      </c>
      <c r="G15" s="108">
        <v>1.1000000000000001E-3</v>
      </c>
      <c r="H15" s="108">
        <v>3.3700000000000001E-2</v>
      </c>
      <c r="I15" s="108">
        <v>1.9900000000000001E-2</v>
      </c>
    </row>
    <row r="16" spans="1:10" s="109" customFormat="1" ht="24" customHeight="1" thickTop="1" thickBot="1">
      <c r="B16" s="746"/>
      <c r="C16" s="104" t="s">
        <v>364</v>
      </c>
      <c r="D16" s="745"/>
      <c r="E16" s="745"/>
      <c r="F16" s="745"/>
      <c r="G16" s="745"/>
      <c r="H16" s="81"/>
      <c r="I16" s="81"/>
      <c r="J16" s="110"/>
    </row>
    <row r="17" spans="1:10" s="103" customFormat="1" ht="26.25" customHeight="1" thickTop="1">
      <c r="A17" s="103" t="s">
        <v>498</v>
      </c>
      <c r="B17" s="4" t="s">
        <v>592</v>
      </c>
      <c r="C17" s="9" t="s">
        <v>593</v>
      </c>
      <c r="D17" s="106">
        <v>0.1188</v>
      </c>
      <c r="E17" s="106">
        <v>0.1081</v>
      </c>
      <c r="F17" s="106">
        <v>0.1066</v>
      </c>
      <c r="G17" s="106">
        <v>7.4700000000000003E-2</v>
      </c>
      <c r="H17" s="106">
        <v>7.5700000000000003E-2</v>
      </c>
      <c r="I17" s="106">
        <v>0.113</v>
      </c>
    </row>
    <row r="18" spans="1:10" s="107" customFormat="1" ht="24" customHeight="1">
      <c r="A18" s="107" t="s">
        <v>498</v>
      </c>
      <c r="B18" s="6" t="s">
        <v>594</v>
      </c>
      <c r="C18" s="10" t="s">
        <v>595</v>
      </c>
      <c r="D18" s="108">
        <v>-2.46E-2</v>
      </c>
      <c r="E18" s="108">
        <v>-2.6700000000000002E-2</v>
      </c>
      <c r="F18" s="108">
        <v>-2.5000000000000001E-2</v>
      </c>
      <c r="G18" s="108">
        <v>-1.7999999999999999E-2</v>
      </c>
      <c r="H18" s="108">
        <v>-1.8200000000000001E-2</v>
      </c>
      <c r="I18" s="108">
        <v>-2.8899999999999999E-2</v>
      </c>
    </row>
    <row r="19" spans="1:10" s="107" customFormat="1" ht="24" customHeight="1">
      <c r="A19" s="107" t="s">
        <v>498</v>
      </c>
      <c r="B19" s="6" t="s">
        <v>596</v>
      </c>
      <c r="C19" s="10" t="s">
        <v>597</v>
      </c>
      <c r="D19" s="108">
        <v>2.9700000000000001E-2</v>
      </c>
      <c r="E19" s="108">
        <v>3.2599999999999997E-2</v>
      </c>
      <c r="F19" s="108">
        <v>3.1E-2</v>
      </c>
      <c r="G19" s="108">
        <v>2.23E-2</v>
      </c>
      <c r="H19" s="108">
        <v>2.2700000000000001E-2</v>
      </c>
      <c r="I19" s="108">
        <v>3.5799999999999998E-2</v>
      </c>
    </row>
    <row r="20" spans="1:10" s="107" customFormat="1" ht="24" customHeight="1">
      <c r="A20" s="107" t="s">
        <v>498</v>
      </c>
      <c r="B20" s="6" t="s">
        <v>598</v>
      </c>
      <c r="C20" s="10" t="s">
        <v>599</v>
      </c>
      <c r="D20" s="108">
        <v>0</v>
      </c>
      <c r="E20" s="108">
        <v>0</v>
      </c>
      <c r="F20" s="108">
        <v>0</v>
      </c>
      <c r="G20" s="108">
        <v>0</v>
      </c>
      <c r="H20" s="108">
        <v>0</v>
      </c>
      <c r="I20" s="108">
        <v>0</v>
      </c>
    </row>
    <row r="21" spans="1:10" s="107" customFormat="1" ht="24" customHeight="1">
      <c r="A21" s="107" t="s">
        <v>498</v>
      </c>
      <c r="B21" s="6" t="s">
        <v>600</v>
      </c>
      <c r="C21" s="10" t="s">
        <v>601</v>
      </c>
      <c r="D21" s="108">
        <v>-6.7999999999999996E-3</v>
      </c>
      <c r="E21" s="108">
        <v>-6.1000000000000004E-3</v>
      </c>
      <c r="F21" s="108">
        <v>-5.3E-3</v>
      </c>
      <c r="G21" s="108">
        <v>-1.2200000000000001E-2</v>
      </c>
      <c r="H21" s="108">
        <v>-8.9999999999999993E-3</v>
      </c>
      <c r="I21" s="108">
        <v>-1.84E-2</v>
      </c>
    </row>
    <row r="22" spans="1:10" s="107" customFormat="1" ht="24" customHeight="1">
      <c r="A22" s="107" t="s">
        <v>498</v>
      </c>
      <c r="B22" s="6" t="s">
        <v>602</v>
      </c>
      <c r="C22" s="10" t="s">
        <v>603</v>
      </c>
      <c r="D22" s="108">
        <v>4.1000000000000003E-3</v>
      </c>
      <c r="E22" s="108">
        <v>3.7000000000000002E-3</v>
      </c>
      <c r="F22" s="108">
        <v>2.7000000000000001E-3</v>
      </c>
      <c r="G22" s="108">
        <v>2.5000000000000001E-3</v>
      </c>
      <c r="H22" s="108">
        <v>2E-3</v>
      </c>
      <c r="I22" s="108">
        <v>4.4000000000000003E-3</v>
      </c>
    </row>
    <row r="23" spans="1:10" s="107" customFormat="1" ht="24" customHeight="1">
      <c r="A23" s="107" t="s">
        <v>498</v>
      </c>
      <c r="B23" s="6" t="s">
        <v>604</v>
      </c>
      <c r="C23" s="10" t="s">
        <v>605</v>
      </c>
      <c r="D23" s="108">
        <v>-7.1300000000000002E-2</v>
      </c>
      <c r="E23" s="108">
        <v>-6.6400000000000001E-2</v>
      </c>
      <c r="F23" s="108">
        <v>-5.9700000000000003E-2</v>
      </c>
      <c r="G23" s="108">
        <v>-4.5199999999999997E-2</v>
      </c>
      <c r="H23" s="108">
        <v>-4.3799999999999999E-2</v>
      </c>
      <c r="I23" s="108">
        <v>-6.7299999999999999E-2</v>
      </c>
    </row>
    <row r="24" spans="1:10" s="107" customFormat="1" ht="24" customHeight="1">
      <c r="A24" s="107" t="s">
        <v>498</v>
      </c>
      <c r="B24" s="6" t="s">
        <v>606</v>
      </c>
      <c r="C24" s="10" t="s">
        <v>607</v>
      </c>
      <c r="D24" s="108">
        <v>0</v>
      </c>
      <c r="E24" s="108">
        <v>1E-4</v>
      </c>
      <c r="F24" s="108">
        <v>-4.0000000000000002E-4</v>
      </c>
      <c r="G24" s="108">
        <v>-1E-4</v>
      </c>
      <c r="H24" s="108">
        <v>6.9999999999999999E-4</v>
      </c>
      <c r="I24" s="108">
        <v>-1.4E-3</v>
      </c>
    </row>
    <row r="25" spans="1:10" s="107" customFormat="1" ht="43.5" customHeight="1" thickBot="1">
      <c r="A25" s="107" t="s">
        <v>498</v>
      </c>
      <c r="B25" s="6" t="s">
        <v>608</v>
      </c>
      <c r="C25" s="10" t="s">
        <v>609</v>
      </c>
      <c r="D25" s="108">
        <v>0.2429</v>
      </c>
      <c r="E25" s="108">
        <v>0.24329999999999999</v>
      </c>
      <c r="F25" s="108">
        <v>0.2102</v>
      </c>
      <c r="G25" s="108">
        <v>9.8000000000000004E-2</v>
      </c>
      <c r="H25" s="108">
        <v>8.8599999999999998E-2</v>
      </c>
      <c r="I25" s="108">
        <v>0.11310000000000001</v>
      </c>
    </row>
    <row r="26" spans="1:10" s="109" customFormat="1" ht="24.75" customHeight="1" thickTop="1" thickBot="1">
      <c r="B26" s="747"/>
      <c r="C26" s="104" t="s">
        <v>374</v>
      </c>
      <c r="D26" s="745"/>
      <c r="E26" s="745"/>
      <c r="F26" s="745"/>
      <c r="G26" s="745"/>
      <c r="H26" s="81"/>
      <c r="I26" s="81"/>
      <c r="J26" s="110"/>
    </row>
    <row r="27" spans="1:10" s="103" customFormat="1" ht="27" customHeight="1" thickTop="1">
      <c r="A27" s="103" t="s">
        <v>498</v>
      </c>
      <c r="B27" s="4" t="s">
        <v>610</v>
      </c>
      <c r="C27" s="9" t="s">
        <v>611</v>
      </c>
      <c r="D27" s="106">
        <v>0.1472</v>
      </c>
      <c r="E27" s="106">
        <v>0.1318</v>
      </c>
      <c r="F27" s="106">
        <v>0.129</v>
      </c>
      <c r="G27" s="106">
        <v>8.8800000000000004E-2</v>
      </c>
      <c r="H27" s="106">
        <v>8.9700000000000002E-2</v>
      </c>
      <c r="I27" s="106">
        <v>0.13800000000000001</v>
      </c>
    </row>
    <row r="28" spans="1:10" s="107" customFormat="1" ht="23.25" customHeight="1">
      <c r="A28" s="107" t="s">
        <v>498</v>
      </c>
      <c r="B28" s="6" t="s">
        <v>612</v>
      </c>
      <c r="C28" s="10" t="s">
        <v>613</v>
      </c>
      <c r="D28" s="108">
        <v>0.12839999999999999</v>
      </c>
      <c r="E28" s="108">
        <v>0.13339999999999999</v>
      </c>
      <c r="F28" s="108">
        <v>0.1338</v>
      </c>
      <c r="G28" s="108">
        <v>0.1021</v>
      </c>
      <c r="H28" s="108">
        <v>9.8299999999999998E-2</v>
      </c>
      <c r="I28" s="108">
        <v>0.1421</v>
      </c>
    </row>
    <row r="29" spans="1:10" s="107" customFormat="1" ht="23.25" customHeight="1">
      <c r="A29" s="107" t="s">
        <v>498</v>
      </c>
      <c r="B29" s="6" t="s">
        <v>614</v>
      </c>
      <c r="C29" s="10" t="s">
        <v>615</v>
      </c>
      <c r="D29" s="108">
        <v>9.7299999999999998E-2</v>
      </c>
      <c r="E29" s="108">
        <v>0.1051</v>
      </c>
      <c r="F29" s="108">
        <v>0.1026</v>
      </c>
      <c r="G29" s="108">
        <v>0.1016</v>
      </c>
      <c r="H29" s="108">
        <v>0.1452</v>
      </c>
      <c r="I29" s="108">
        <v>0.1789</v>
      </c>
    </row>
    <row r="30" spans="1:10" s="107" customFormat="1" ht="23.25" customHeight="1">
      <c r="A30" s="107" t="s">
        <v>498</v>
      </c>
      <c r="B30" s="6" t="s">
        <v>616</v>
      </c>
      <c r="C30" s="10" t="s">
        <v>617</v>
      </c>
      <c r="D30" s="108">
        <v>0.1101</v>
      </c>
      <c r="E30" s="108">
        <v>7.6999999999999999E-2</v>
      </c>
      <c r="F30" s="108">
        <v>0.12559999999999999</v>
      </c>
      <c r="G30" s="108">
        <v>2.6200000000000001E-2</v>
      </c>
      <c r="H30" s="108">
        <v>7.6499999999999999E-2</v>
      </c>
      <c r="I30" s="108">
        <v>8.5699999999999998E-2</v>
      </c>
    </row>
    <row r="31" spans="1:10" s="107" customFormat="1" ht="23.25" customHeight="1">
      <c r="A31" s="107" t="s">
        <v>498</v>
      </c>
      <c r="B31" s="6" t="s">
        <v>618</v>
      </c>
      <c r="C31" s="10" t="s">
        <v>619</v>
      </c>
      <c r="D31" s="108">
        <v>1.6400000000000001E-2</v>
      </c>
      <c r="E31" s="108">
        <v>6.1000000000000004E-3</v>
      </c>
      <c r="F31" s="108">
        <v>9.4999999999999998E-3</v>
      </c>
      <c r="G31" s="108">
        <v>5.1999999999999998E-3</v>
      </c>
      <c r="H31" s="108">
        <v>6.7000000000000002E-3</v>
      </c>
      <c r="I31" s="108">
        <v>7.6E-3</v>
      </c>
    </row>
    <row r="32" spans="1:10" s="107" customFormat="1" ht="23.25" customHeight="1">
      <c r="A32" s="107" t="s">
        <v>498</v>
      </c>
      <c r="B32" s="6" t="s">
        <v>620</v>
      </c>
      <c r="C32" s="10" t="s">
        <v>621</v>
      </c>
      <c r="D32" s="108">
        <v>3.61E-2</v>
      </c>
      <c r="E32" s="108">
        <v>2.0299999999999999E-2</v>
      </c>
      <c r="F32" s="108">
        <v>1.2699999999999999E-2</v>
      </c>
      <c r="G32" s="108">
        <v>1.7600000000000001E-2</v>
      </c>
      <c r="H32" s="108">
        <v>1.54E-2</v>
      </c>
      <c r="I32" s="108">
        <v>2.12E-2</v>
      </c>
    </row>
    <row r="33" spans="1:10" s="107" customFormat="1" ht="23.25" customHeight="1">
      <c r="A33" s="107" t="s">
        <v>498</v>
      </c>
      <c r="B33" s="6" t="s">
        <v>622</v>
      </c>
      <c r="C33" s="10" t="s">
        <v>623</v>
      </c>
      <c r="D33" s="108">
        <v>2.2200000000000001E-2</v>
      </c>
      <c r="E33" s="108">
        <v>1.21E-2</v>
      </c>
      <c r="F33" s="108">
        <v>1.0999999999999999E-2</v>
      </c>
      <c r="G33" s="108">
        <v>1.11E-2</v>
      </c>
      <c r="H33" s="108">
        <v>1.12E-2</v>
      </c>
      <c r="I33" s="108">
        <v>1.34E-2</v>
      </c>
    </row>
    <row r="34" spans="1:10" s="107" customFormat="1" ht="23.25" customHeight="1">
      <c r="A34" s="107" t="s">
        <v>498</v>
      </c>
      <c r="B34" s="6" t="s">
        <v>624</v>
      </c>
      <c r="C34" s="10" t="s">
        <v>625</v>
      </c>
      <c r="D34" s="108">
        <v>0</v>
      </c>
      <c r="E34" s="108">
        <v>0</v>
      </c>
      <c r="F34" s="108">
        <v>1.1000000000000001E-3</v>
      </c>
      <c r="G34" s="108">
        <v>4.3E-3</v>
      </c>
      <c r="H34" s="108">
        <v>5.0000000000000001E-3</v>
      </c>
      <c r="I34" s="108">
        <v>9.7999999999999997E-3</v>
      </c>
    </row>
    <row r="35" spans="1:10" s="107" customFormat="1" ht="23.25" customHeight="1">
      <c r="A35" s="107" t="s">
        <v>498</v>
      </c>
      <c r="B35" s="6" t="s">
        <v>626</v>
      </c>
      <c r="C35" s="10" t="s">
        <v>627</v>
      </c>
      <c r="D35" s="108">
        <v>1.23E-2</v>
      </c>
      <c r="E35" s="108">
        <v>1.4200000000000001E-2</v>
      </c>
      <c r="F35" s="108">
        <v>1.4500000000000001E-2</v>
      </c>
      <c r="G35" s="108">
        <v>9.7999999999999997E-3</v>
      </c>
      <c r="H35" s="108">
        <v>1.12E-2</v>
      </c>
      <c r="I35" s="108">
        <v>2.12E-2</v>
      </c>
    </row>
    <row r="36" spans="1:10" s="107" customFormat="1" ht="23.25" customHeight="1">
      <c r="A36" s="107" t="s">
        <v>498</v>
      </c>
      <c r="B36" s="6" t="s">
        <v>628</v>
      </c>
      <c r="C36" s="10" t="s">
        <v>629</v>
      </c>
      <c r="D36" s="108">
        <v>3.39E-2</v>
      </c>
      <c r="E36" s="108">
        <v>3.73E-2</v>
      </c>
      <c r="F36" s="108">
        <v>3.5200000000000002E-2</v>
      </c>
      <c r="G36" s="108">
        <v>2.4899999999999999E-2</v>
      </c>
      <c r="H36" s="108">
        <v>2.4899999999999999E-2</v>
      </c>
      <c r="I36" s="108">
        <v>3.7699999999999997E-2</v>
      </c>
    </row>
    <row r="37" spans="1:10" s="107" customFormat="1" ht="23.25" customHeight="1">
      <c r="B37" s="6"/>
      <c r="C37" s="10" t="s">
        <v>630</v>
      </c>
      <c r="D37" s="108">
        <v>1.2800000000000001E-2</v>
      </c>
      <c r="E37" s="108">
        <v>7.4700000000000003E-2</v>
      </c>
      <c r="F37" s="108">
        <v>1.6400000000000001E-2</v>
      </c>
      <c r="G37" s="108">
        <v>0</v>
      </c>
      <c r="H37" s="108">
        <v>0</v>
      </c>
      <c r="I37" s="108">
        <v>0</v>
      </c>
    </row>
    <row r="38" spans="1:10" s="107" customFormat="1" ht="44.25" customHeight="1" thickBot="1">
      <c r="A38" s="107" t="s">
        <v>498</v>
      </c>
      <c r="B38" s="6" t="s">
        <v>631</v>
      </c>
      <c r="C38" s="10" t="s">
        <v>632</v>
      </c>
      <c r="D38" s="108">
        <v>0</v>
      </c>
      <c r="E38" s="108">
        <v>0</v>
      </c>
      <c r="F38" s="108">
        <v>0</v>
      </c>
      <c r="G38" s="108">
        <v>0</v>
      </c>
      <c r="H38" s="108">
        <v>0</v>
      </c>
      <c r="I38" s="108">
        <v>0</v>
      </c>
    </row>
    <row r="39" spans="1:10" s="109" customFormat="1" ht="24" customHeight="1" thickTop="1" thickBot="1">
      <c r="B39" s="748"/>
      <c r="C39" s="104" t="s">
        <v>387</v>
      </c>
      <c r="D39" s="745"/>
      <c r="E39" s="745"/>
      <c r="F39" s="745"/>
      <c r="G39" s="745"/>
      <c r="H39" s="81"/>
      <c r="I39" s="81"/>
      <c r="J39" s="110"/>
    </row>
    <row r="40" spans="1:10" s="109" customFormat="1" ht="24.75" customHeight="1" thickTop="1" thickBot="1">
      <c r="B40" s="747"/>
      <c r="C40" s="104" t="s">
        <v>388</v>
      </c>
      <c r="D40" s="745"/>
      <c r="E40" s="745"/>
      <c r="F40" s="745"/>
      <c r="G40" s="745"/>
      <c r="H40" s="81"/>
      <c r="I40" s="81"/>
      <c r="J40" s="110"/>
    </row>
    <row r="41" spans="1:10" s="103" customFormat="1" ht="27" customHeight="1" thickTop="1">
      <c r="A41" s="103" t="s">
        <v>498</v>
      </c>
      <c r="B41" s="4" t="s">
        <v>633</v>
      </c>
      <c r="C41" s="9" t="s">
        <v>634</v>
      </c>
      <c r="D41" s="106">
        <v>7.1300000000000002E-2</v>
      </c>
      <c r="E41" s="106">
        <v>6.6400000000000001E-2</v>
      </c>
      <c r="F41" s="106">
        <v>5.9700000000000003E-2</v>
      </c>
      <c r="G41" s="106">
        <v>4.5199999999999997E-2</v>
      </c>
      <c r="H41" s="106">
        <v>4.3799999999999999E-2</v>
      </c>
      <c r="I41" s="106">
        <v>6.7299999999999999E-2</v>
      </c>
    </row>
    <row r="42" spans="1:10" s="107" customFormat="1" ht="23.25" customHeight="1">
      <c r="A42" s="107" t="s">
        <v>498</v>
      </c>
      <c r="B42" s="6" t="s">
        <v>635</v>
      </c>
      <c r="C42" s="10" t="s">
        <v>636</v>
      </c>
      <c r="D42" s="108">
        <v>8.0299999999999996E-2</v>
      </c>
      <c r="E42" s="108">
        <v>7.4700000000000003E-2</v>
      </c>
      <c r="F42" s="108">
        <v>6.7500000000000004E-2</v>
      </c>
      <c r="G42" s="108">
        <v>5.1700000000000003E-2</v>
      </c>
      <c r="H42" s="108">
        <v>5.0299999999999997E-2</v>
      </c>
      <c r="I42" s="108">
        <v>8.0600000000000005E-2</v>
      </c>
    </row>
    <row r="43" spans="1:10" s="107" customFormat="1" ht="23.25" customHeight="1">
      <c r="A43" s="107" t="s">
        <v>498</v>
      </c>
      <c r="B43" s="6" t="s">
        <v>637</v>
      </c>
      <c r="C43" s="10" t="s">
        <v>638</v>
      </c>
      <c r="D43" s="108">
        <v>8.8900000000000007E-2</v>
      </c>
      <c r="E43" s="108">
        <v>8.1299999999999997E-2</v>
      </c>
      <c r="F43" s="108">
        <v>7.2300000000000003E-2</v>
      </c>
      <c r="G43" s="108">
        <v>5.4100000000000002E-2</v>
      </c>
      <c r="H43" s="108">
        <v>5.28E-2</v>
      </c>
      <c r="I43" s="108">
        <v>8.2199999999999995E-2</v>
      </c>
    </row>
    <row r="44" spans="1:10" s="107" customFormat="1" ht="44.25" customHeight="1" thickBot="1">
      <c r="A44" s="107" t="s">
        <v>498</v>
      </c>
      <c r="B44" s="6" t="s">
        <v>639</v>
      </c>
      <c r="C44" s="10" t="s">
        <v>640</v>
      </c>
      <c r="D44" s="108">
        <v>0.10249999999999999</v>
      </c>
      <c r="E44" s="108">
        <v>9.4100000000000003E-2</v>
      </c>
      <c r="F44" s="108">
        <v>8.3900000000000002E-2</v>
      </c>
      <c r="G44" s="108">
        <v>6.3200000000000006E-2</v>
      </c>
      <c r="H44" s="108">
        <v>6.1100000000000002E-2</v>
      </c>
      <c r="I44" s="108">
        <v>9.2100000000000001E-2</v>
      </c>
    </row>
    <row r="45" spans="1:10" s="109" customFormat="1" ht="24" customHeight="1" thickTop="1" thickBot="1">
      <c r="B45" s="747"/>
      <c r="C45" s="104" t="s">
        <v>393</v>
      </c>
      <c r="D45" s="745"/>
      <c r="E45" s="745"/>
      <c r="F45" s="745"/>
      <c r="G45" s="745"/>
      <c r="H45" s="81"/>
      <c r="I45" s="81"/>
      <c r="J45" s="110"/>
    </row>
    <row r="46" spans="1:10" s="111" customFormat="1" ht="27" customHeight="1" thickTop="1">
      <c r="A46" s="111" t="s">
        <v>498</v>
      </c>
      <c r="B46" s="4" t="s">
        <v>641</v>
      </c>
      <c r="C46" s="9" t="s">
        <v>642</v>
      </c>
      <c r="D46" s="106">
        <v>0.51829999999999998</v>
      </c>
      <c r="E46" s="106">
        <v>0.51570000000000005</v>
      </c>
      <c r="F46" s="106">
        <v>0.50229999999999997</v>
      </c>
      <c r="G46" s="106">
        <v>0.59289999999999998</v>
      </c>
      <c r="H46" s="106">
        <v>0.58889999999999998</v>
      </c>
      <c r="I46" s="106">
        <v>0.61890000000000001</v>
      </c>
    </row>
    <row r="47" spans="1:10" ht="23.25" customHeight="1">
      <c r="A47" s="481" t="s">
        <v>498</v>
      </c>
      <c r="B47" s="1" t="s">
        <v>643</v>
      </c>
      <c r="C47" s="11" t="s">
        <v>644</v>
      </c>
      <c r="D47" s="112">
        <v>9.0499999999999997E-2</v>
      </c>
      <c r="E47" s="112">
        <v>9.2999999999999999E-2</v>
      </c>
      <c r="F47" s="112">
        <v>8.77E-2</v>
      </c>
      <c r="G47" s="112">
        <v>5.5800000000000002E-2</v>
      </c>
      <c r="H47" s="112">
        <v>5.6599999999999998E-2</v>
      </c>
      <c r="I47" s="112">
        <v>6.0100000000000001E-2</v>
      </c>
    </row>
    <row r="48" spans="1:10" ht="23.25" customHeight="1">
      <c r="A48" s="481" t="s">
        <v>498</v>
      </c>
      <c r="B48" s="1" t="s">
        <v>645</v>
      </c>
      <c r="C48" s="11" t="s">
        <v>646</v>
      </c>
      <c r="D48" s="112">
        <v>0.39119999999999999</v>
      </c>
      <c r="E48" s="112">
        <v>0.39129999999999998</v>
      </c>
      <c r="F48" s="112">
        <v>0.41</v>
      </c>
      <c r="G48" s="112">
        <v>0.3513</v>
      </c>
      <c r="H48" s="112">
        <v>0.35439999999999999</v>
      </c>
      <c r="I48" s="112">
        <v>0.32090000000000002</v>
      </c>
    </row>
    <row r="49" spans="1:10" ht="23.25" customHeight="1">
      <c r="A49" s="481" t="s">
        <v>498</v>
      </c>
      <c r="B49" s="1" t="s">
        <v>647</v>
      </c>
      <c r="C49" s="11" t="s">
        <v>648</v>
      </c>
      <c r="D49" s="112">
        <v>0.54290000000000005</v>
      </c>
      <c r="E49" s="112">
        <v>0.5353</v>
      </c>
      <c r="F49" s="112">
        <v>0.48559999999999998</v>
      </c>
      <c r="G49" s="112">
        <v>0.49540000000000001</v>
      </c>
      <c r="H49" s="112">
        <v>0.46889999999999998</v>
      </c>
      <c r="I49" s="112">
        <v>0.48020000000000002</v>
      </c>
    </row>
    <row r="50" spans="1:10" ht="43.5" customHeight="1" thickBot="1">
      <c r="C50" s="113"/>
      <c r="D50" s="112"/>
      <c r="E50" s="112"/>
      <c r="F50" s="112"/>
      <c r="G50" s="112"/>
      <c r="H50" s="112"/>
      <c r="I50" s="112"/>
    </row>
    <row r="51" spans="1:10" s="103" customFormat="1" ht="24" customHeight="1" thickTop="1" thickBot="1">
      <c r="B51" s="749"/>
      <c r="C51" s="104" t="s">
        <v>398</v>
      </c>
      <c r="D51" s="745"/>
      <c r="E51" s="745"/>
      <c r="F51" s="745"/>
      <c r="G51" s="745"/>
      <c r="H51" s="81"/>
      <c r="I51" s="81"/>
      <c r="J51" s="105"/>
    </row>
    <row r="52" spans="1:10" s="109" customFormat="1" ht="18.75" thickTop="1">
      <c r="A52" s="114"/>
      <c r="B52" s="748"/>
      <c r="C52" s="750"/>
      <c r="D52" s="112"/>
      <c r="E52" s="112"/>
      <c r="F52" s="112"/>
      <c r="G52" s="112"/>
      <c r="H52" s="112"/>
      <c r="I52" s="112"/>
      <c r="J52" s="110"/>
    </row>
    <row r="53" spans="1:10" s="103" customFormat="1" ht="23.25" customHeight="1">
      <c r="A53" s="103" t="s">
        <v>498</v>
      </c>
      <c r="B53" s="4" t="s">
        <v>649</v>
      </c>
      <c r="C53" s="9" t="s">
        <v>650</v>
      </c>
      <c r="D53" s="106">
        <v>9.9000000000000005E-2</v>
      </c>
      <c r="E53" s="106">
        <v>8.5699999999999998E-2</v>
      </c>
      <c r="F53" s="106">
        <v>8.4199999999999997E-2</v>
      </c>
      <c r="G53" s="106">
        <v>5.9700000000000003E-2</v>
      </c>
      <c r="H53" s="106">
        <v>0.06</v>
      </c>
      <c r="I53" s="106">
        <v>8.9899999999999994E-2</v>
      </c>
    </row>
    <row r="54" spans="1:10" s="103" customFormat="1" ht="24.75" customHeight="1">
      <c r="A54" s="103" t="s">
        <v>498</v>
      </c>
      <c r="B54" s="4" t="s">
        <v>651</v>
      </c>
      <c r="C54" s="9" t="s">
        <v>652</v>
      </c>
      <c r="D54" s="106">
        <v>9.4100000000000003E-2</v>
      </c>
      <c r="E54" s="106">
        <v>8.1199999999999994E-2</v>
      </c>
      <c r="F54" s="106">
        <v>8.1199999999999994E-2</v>
      </c>
      <c r="G54" s="106">
        <v>5.6599999999999998E-2</v>
      </c>
      <c r="H54" s="106">
        <v>5.74E-2</v>
      </c>
      <c r="I54" s="106">
        <v>8.48E-2</v>
      </c>
    </row>
    <row r="55" spans="1:10" s="103" customFormat="1" ht="24.75" customHeight="1">
      <c r="A55" s="103" t="s">
        <v>498</v>
      </c>
      <c r="B55" s="4" t="s">
        <v>653</v>
      </c>
      <c r="C55" s="9" t="s">
        <v>654</v>
      </c>
      <c r="D55" s="106">
        <v>0.10680000000000001</v>
      </c>
      <c r="E55" s="106">
        <v>9.1999999999999998E-2</v>
      </c>
      <c r="F55" s="106">
        <v>9.2100000000000001E-2</v>
      </c>
      <c r="G55" s="106">
        <v>6.4100000000000004E-2</v>
      </c>
      <c r="H55" s="106">
        <v>6.4399999999999999E-2</v>
      </c>
      <c r="I55" s="106">
        <v>0.1</v>
      </c>
    </row>
    <row r="56" spans="1:10" s="103" customFormat="1" ht="24.75" customHeight="1">
      <c r="A56" s="103" t="s">
        <v>498</v>
      </c>
      <c r="B56" s="4" t="s">
        <v>655</v>
      </c>
      <c r="C56" s="9" t="s">
        <v>656</v>
      </c>
      <c r="D56" s="106">
        <v>0.13120000000000001</v>
      </c>
      <c r="E56" s="106">
        <v>0.1186</v>
      </c>
      <c r="F56" s="106">
        <v>0.1171</v>
      </c>
      <c r="G56" s="106">
        <v>8.2299999999999998E-2</v>
      </c>
      <c r="H56" s="106">
        <v>8.2799999999999999E-2</v>
      </c>
      <c r="I56" s="106">
        <v>0.12939999999999999</v>
      </c>
    </row>
    <row r="57" spans="1:10" s="103" customFormat="1" ht="24.75" customHeight="1">
      <c r="A57" s="103" t="s">
        <v>498</v>
      </c>
      <c r="B57" s="4" t="s">
        <v>657</v>
      </c>
      <c r="C57" s="9" t="s">
        <v>658</v>
      </c>
      <c r="D57" s="106">
        <v>-2.4500000000000001E-2</v>
      </c>
      <c r="E57" s="106">
        <v>-2.6599999999999999E-2</v>
      </c>
      <c r="F57" s="106">
        <v>-2.5000000000000001E-2</v>
      </c>
      <c r="G57" s="106">
        <v>-1.8200000000000001E-2</v>
      </c>
      <c r="H57" s="106">
        <v>-1.84E-2</v>
      </c>
      <c r="I57" s="106">
        <v>-2.9399999999999999E-2</v>
      </c>
    </row>
    <row r="58" spans="1:10" s="103" customFormat="1" ht="24.75" customHeight="1">
      <c r="A58" s="103" t="s">
        <v>498</v>
      </c>
      <c r="B58" s="4" t="s">
        <v>659</v>
      </c>
      <c r="C58" s="9" t="s">
        <v>660</v>
      </c>
      <c r="D58" s="106">
        <v>-1.26E-2</v>
      </c>
      <c r="E58" s="106">
        <v>-1.0800000000000001E-2</v>
      </c>
      <c r="F58" s="106">
        <v>-1.0800000000000001E-2</v>
      </c>
      <c r="G58" s="106">
        <v>-7.4999999999999997E-3</v>
      </c>
      <c r="H58" s="106">
        <v>-7.0000000000000001E-3</v>
      </c>
      <c r="I58" s="106">
        <v>-1.52E-2</v>
      </c>
    </row>
    <row r="59" spans="1:10" s="103" customFormat="1" ht="24.75" customHeight="1" thickBot="1">
      <c r="A59" s="103" t="s">
        <v>498</v>
      </c>
      <c r="B59" s="4" t="s">
        <v>661</v>
      </c>
      <c r="C59" s="9" t="s">
        <v>662</v>
      </c>
      <c r="D59" s="106">
        <v>4.1000000000000003E-3</v>
      </c>
      <c r="E59" s="106">
        <v>3.7000000000000002E-3</v>
      </c>
      <c r="F59" s="106">
        <v>2.8999999999999998E-3</v>
      </c>
      <c r="G59" s="106">
        <v>3.0000000000000001E-3</v>
      </c>
      <c r="H59" s="106">
        <v>2.5999999999999999E-3</v>
      </c>
      <c r="I59" s="106">
        <v>5.1000000000000004E-3</v>
      </c>
    </row>
    <row r="60" spans="1:10" s="109" customFormat="1" ht="44.25" customHeight="1" thickTop="1" thickBot="1">
      <c r="C60" s="104" t="s">
        <v>663</v>
      </c>
      <c r="D60" s="104"/>
      <c r="E60" s="104"/>
      <c r="F60" s="104"/>
      <c r="G60" s="104"/>
      <c r="H60" s="104"/>
      <c r="I60" s="104"/>
      <c r="J60" s="110"/>
    </row>
    <row r="61" spans="1:10" s="103" customFormat="1" ht="24" customHeight="1" thickTop="1">
      <c r="A61" s="103" t="s">
        <v>498</v>
      </c>
      <c r="B61" s="4" t="s">
        <v>649</v>
      </c>
      <c r="C61" s="9" t="s">
        <v>650</v>
      </c>
      <c r="D61" s="106">
        <v>9.9000000000000005E-2</v>
      </c>
      <c r="E61" s="106">
        <v>8.5699999999999998E-2</v>
      </c>
      <c r="F61" s="106">
        <v>8.4199999999999997E-2</v>
      </c>
      <c r="G61" s="106">
        <v>5.9700000000000003E-2</v>
      </c>
      <c r="H61" s="106">
        <v>0.06</v>
      </c>
      <c r="I61" s="106">
        <v>8.9899999999999994E-2</v>
      </c>
      <c r="J61" s="105"/>
    </row>
    <row r="62" spans="1:10" s="103" customFormat="1" ht="27" customHeight="1">
      <c r="A62" s="103" t="s">
        <v>498</v>
      </c>
      <c r="B62" s="4" t="s">
        <v>664</v>
      </c>
      <c r="C62" s="9" t="s">
        <v>665</v>
      </c>
      <c r="D62" s="106">
        <v>-6.0000000000000001E-3</v>
      </c>
      <c r="E62" s="106">
        <v>-5.1999999999999998E-3</v>
      </c>
      <c r="F62" s="106">
        <v>-4.4000000000000003E-3</v>
      </c>
      <c r="G62" s="106">
        <v>-1.2200000000000001E-2</v>
      </c>
      <c r="H62" s="106">
        <v>-8.8000000000000005E-3</v>
      </c>
      <c r="I62" s="106">
        <v>-1.84E-2</v>
      </c>
    </row>
    <row r="63" spans="1:10" s="107" customFormat="1" ht="23.25" customHeight="1">
      <c r="A63" s="107" t="s">
        <v>498</v>
      </c>
      <c r="B63" s="6" t="s">
        <v>666</v>
      </c>
      <c r="C63" s="10" t="s">
        <v>667</v>
      </c>
      <c r="D63" s="108">
        <v>-7.1999999999999995E-2</v>
      </c>
      <c r="E63" s="108">
        <v>-6.7000000000000004E-2</v>
      </c>
      <c r="F63" s="108">
        <v>-6.0199999999999997E-2</v>
      </c>
      <c r="G63" s="108">
        <v>-4.5699999999999998E-2</v>
      </c>
      <c r="H63" s="108">
        <v>-4.4299999999999999E-2</v>
      </c>
      <c r="I63" s="108">
        <v>-6.8599999999999994E-2</v>
      </c>
    </row>
    <row r="64" spans="1:10" s="107" customFormat="1" ht="23.25" customHeight="1">
      <c r="A64" s="107" t="s">
        <v>498</v>
      </c>
      <c r="B64" s="6" t="s">
        <v>668</v>
      </c>
      <c r="C64" s="10" t="s">
        <v>669</v>
      </c>
      <c r="D64" s="108">
        <v>0</v>
      </c>
      <c r="E64" s="108">
        <v>0</v>
      </c>
      <c r="F64" s="108">
        <v>0</v>
      </c>
      <c r="G64" s="108">
        <v>0</v>
      </c>
      <c r="H64" s="108">
        <v>8.0000000000000004E-4</v>
      </c>
      <c r="I64" s="108">
        <v>0</v>
      </c>
    </row>
    <row r="65" spans="1:10" s="107" customFormat="1" ht="23.25" customHeight="1">
      <c r="A65" s="107" t="s">
        <v>498</v>
      </c>
      <c r="B65" s="6" t="s">
        <v>670</v>
      </c>
      <c r="C65" s="10" t="s">
        <v>671</v>
      </c>
      <c r="D65" s="108">
        <v>0</v>
      </c>
      <c r="E65" s="108">
        <v>1E-4</v>
      </c>
      <c r="F65" s="108">
        <v>-4.0000000000000002E-4</v>
      </c>
      <c r="G65" s="108">
        <v>-1E-4</v>
      </c>
      <c r="H65" s="108">
        <v>-1E-4</v>
      </c>
      <c r="I65" s="108">
        <v>-1.5E-3</v>
      </c>
    </row>
    <row r="66" spans="1:10" s="107" customFormat="1" ht="44.25" customHeight="1" thickBot="1">
      <c r="B66" s="6"/>
      <c r="C66" s="10" t="s">
        <v>672</v>
      </c>
      <c r="D66" s="108">
        <v>0</v>
      </c>
      <c r="E66" s="108">
        <v>0</v>
      </c>
      <c r="F66" s="108">
        <v>0</v>
      </c>
      <c r="G66" s="108">
        <v>0</v>
      </c>
      <c r="H66" s="108">
        <v>0</v>
      </c>
      <c r="I66" s="108">
        <v>0</v>
      </c>
    </row>
    <row r="67" spans="1:10" s="103" customFormat="1" ht="24.75" customHeight="1" thickTop="1" thickBot="1">
      <c r="A67" s="103" t="s">
        <v>498</v>
      </c>
      <c r="B67" s="4" t="s">
        <v>673</v>
      </c>
      <c r="C67" s="104" t="s">
        <v>674</v>
      </c>
      <c r="D67" s="751">
        <v>2.0199999999999999E-2</v>
      </c>
      <c r="E67" s="751">
        <v>1.2800000000000001E-2</v>
      </c>
      <c r="F67" s="751">
        <v>1.9099999999999999E-2</v>
      </c>
      <c r="G67" s="751">
        <v>1.6999999999999999E-3</v>
      </c>
      <c r="H67" s="514">
        <v>7.6E-3</v>
      </c>
      <c r="I67" s="514">
        <v>1.5E-3</v>
      </c>
      <c r="J67" s="105"/>
    </row>
    <row r="68" spans="1:10" ht="4.5" hidden="1" customHeight="1">
      <c r="A68" s="481" t="s">
        <v>497</v>
      </c>
      <c r="B68" s="12" t="s">
        <v>497</v>
      </c>
      <c r="C68" s="115"/>
      <c r="D68" s="115"/>
      <c r="E68" s="115"/>
      <c r="F68" s="115"/>
      <c r="G68" s="115"/>
      <c r="H68" s="115"/>
      <c r="I68" s="115"/>
    </row>
    <row r="69" spans="1:10" ht="14.25" thickTop="1" thickBot="1">
      <c r="A69" s="752"/>
      <c r="B69" s="752"/>
      <c r="C69" s="323"/>
      <c r="D69" s="323"/>
      <c r="E69" s="323"/>
      <c r="F69" s="323"/>
      <c r="G69" s="323"/>
      <c r="H69" s="323"/>
      <c r="I69" s="323"/>
      <c r="J69" s="324"/>
    </row>
    <row r="70" spans="1:10" ht="23.25" customHeight="1">
      <c r="C70" s="69" t="s">
        <v>413</v>
      </c>
    </row>
    <row r="71" spans="1:10" ht="15">
      <c r="C71" s="69" t="s">
        <v>675</v>
      </c>
    </row>
    <row r="72" spans="1:10" ht="15">
      <c r="C72" s="69" t="s">
        <v>676</v>
      </c>
    </row>
    <row r="73" spans="1:10" ht="15">
      <c r="C73" s="69" t="s">
        <v>416</v>
      </c>
    </row>
    <row r="74" spans="1:10" ht="15">
      <c r="C74" s="69" t="s">
        <v>417</v>
      </c>
    </row>
    <row r="75" spans="1:10" ht="15">
      <c r="C75" s="69" t="s">
        <v>418</v>
      </c>
    </row>
    <row r="76" spans="1:10" ht="15">
      <c r="C76" s="69" t="s">
        <v>677</v>
      </c>
    </row>
    <row r="77" spans="1:10" ht="15">
      <c r="C77" s="69" t="s">
        <v>420</v>
      </c>
    </row>
    <row r="78" spans="1:10" ht="15">
      <c r="C78" s="69" t="s">
        <v>421</v>
      </c>
    </row>
    <row r="79" spans="1:10" ht="15">
      <c r="C79" s="69" t="s">
        <v>422</v>
      </c>
    </row>
  </sheetData>
  <mergeCells count="3">
    <mergeCell ref="A2:I2"/>
    <mergeCell ref="C3:I3"/>
    <mergeCell ref="A4:I4"/>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sqref="A1:I1"/>
    </sheetView>
  </sheetViews>
  <sheetFormatPr baseColWidth="10" defaultColWidth="9.140625" defaultRowHeight="18"/>
  <cols>
    <col min="1" max="1" width="132.28515625" style="439"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102" t="s">
        <v>1073</v>
      </c>
      <c r="B1" s="1102"/>
      <c r="C1" s="1102"/>
      <c r="D1" s="1102"/>
      <c r="E1" s="1102"/>
      <c r="F1" s="1102"/>
      <c r="G1" s="1102"/>
      <c r="H1" s="1102"/>
      <c r="I1" s="1102"/>
    </row>
    <row r="2" spans="1:9" ht="43.5" customHeight="1">
      <c r="A2" s="1102" t="s">
        <v>423</v>
      </c>
      <c r="B2" s="1102"/>
      <c r="C2" s="1102"/>
      <c r="D2" s="1102"/>
      <c r="E2" s="1102"/>
      <c r="F2" s="1102"/>
      <c r="G2" s="1102"/>
      <c r="H2" s="1102"/>
      <c r="I2" s="1102"/>
    </row>
    <row r="3" spans="1:9" ht="43.5" customHeight="1">
      <c r="A3" s="1102" t="s">
        <v>1081</v>
      </c>
      <c r="B3" s="1102"/>
      <c r="C3" s="1102"/>
      <c r="D3" s="1102"/>
      <c r="E3" s="1102"/>
      <c r="F3" s="1102"/>
      <c r="G3" s="1102"/>
      <c r="H3" s="1102"/>
      <c r="I3" s="1102"/>
    </row>
    <row r="4" spans="1:9" ht="43.5" customHeight="1">
      <c r="A4" s="1103" t="s">
        <v>1250</v>
      </c>
      <c r="B4" s="1103"/>
      <c r="C4" s="1103"/>
      <c r="D4" s="1103"/>
      <c r="E4" s="1103"/>
      <c r="F4" s="1103"/>
      <c r="G4" s="1103"/>
      <c r="H4" s="1103"/>
      <c r="I4" s="1103"/>
    </row>
    <row r="5" spans="1:9" ht="19.5" customHeight="1" thickBot="1">
      <c r="A5" s="1102"/>
      <c r="B5" s="1102"/>
      <c r="C5" s="1102"/>
      <c r="D5" s="1102"/>
      <c r="E5" s="1102"/>
      <c r="F5" s="1102"/>
      <c r="G5" s="1102"/>
      <c r="H5" s="1102"/>
      <c r="I5" s="1102"/>
    </row>
    <row r="6" spans="1:9" ht="49.5" customHeight="1" thickTop="1" thickBot="1">
      <c r="A6" s="820"/>
      <c r="B6" s="1132" t="s">
        <v>1416</v>
      </c>
      <c r="C6" s="1132"/>
      <c r="D6" s="1133" t="s">
        <v>1081</v>
      </c>
      <c r="E6" s="1133"/>
      <c r="F6" s="1133"/>
      <c r="G6" s="1133"/>
      <c r="H6" s="1133"/>
      <c r="I6" s="1133"/>
    </row>
    <row r="7" spans="1:9" s="26" customFormat="1" ht="34.5" customHeight="1" thickTop="1" thickBot="1">
      <c r="A7" s="427" t="s">
        <v>296</v>
      </c>
      <c r="B7" s="67" t="s">
        <v>424</v>
      </c>
      <c r="C7" s="67" t="s">
        <v>425</v>
      </c>
      <c r="D7" s="67" t="s">
        <v>1147</v>
      </c>
      <c r="E7" s="67" t="s">
        <v>1237</v>
      </c>
      <c r="F7" s="67" t="s">
        <v>1292</v>
      </c>
      <c r="G7" s="67" t="s">
        <v>1433</v>
      </c>
      <c r="H7" s="67" t="s">
        <v>1366</v>
      </c>
      <c r="I7" s="67" t="s">
        <v>1434</v>
      </c>
    </row>
    <row r="8" spans="1:9" ht="15" customHeight="1" thickTop="1" thickBot="1">
      <c r="A8" s="428"/>
      <c r="B8" s="568"/>
      <c r="C8" s="568"/>
      <c r="D8" s="568"/>
      <c r="E8" s="568"/>
      <c r="F8" s="568"/>
      <c r="G8" s="568"/>
      <c r="H8" s="568"/>
      <c r="I8" s="568"/>
    </row>
    <row r="9" spans="1:9" ht="24" customHeight="1" thickTop="1" thickBot="1">
      <c r="A9" s="27" t="s">
        <v>426</v>
      </c>
      <c r="B9" s="712">
        <v>83572.093107871711</v>
      </c>
      <c r="C9" s="712">
        <v>104583.90806851312</v>
      </c>
      <c r="D9" s="712">
        <v>126820.24500874635</v>
      </c>
      <c r="E9" s="712">
        <v>140057.94424344023</v>
      </c>
      <c r="F9" s="712">
        <v>157085.62243586007</v>
      </c>
      <c r="G9" s="712">
        <v>161492.10294169097</v>
      </c>
      <c r="H9" s="712">
        <v>167187.43880174929</v>
      </c>
      <c r="I9" s="712">
        <v>169763.70481778425</v>
      </c>
    </row>
    <row r="10" spans="1:9" s="70" customFormat="1" ht="21" customHeight="1" thickTop="1">
      <c r="A10" s="68" t="s">
        <v>8</v>
      </c>
      <c r="B10" s="713">
        <v>7713.7956938775515</v>
      </c>
      <c r="C10" s="713">
        <v>7638.4406326530616</v>
      </c>
      <c r="D10" s="713">
        <v>12959.220246355684</v>
      </c>
      <c r="E10" s="713">
        <v>14882.399779883381</v>
      </c>
      <c r="F10" s="713">
        <v>11595.082139941693</v>
      </c>
      <c r="G10" s="713">
        <v>12701.691746355684</v>
      </c>
      <c r="H10" s="713">
        <v>22559.165978134111</v>
      </c>
      <c r="I10" s="713">
        <v>24361.862017492709</v>
      </c>
    </row>
    <row r="11" spans="1:9" s="70" customFormat="1" ht="21" customHeight="1">
      <c r="A11" s="68" t="s">
        <v>17</v>
      </c>
      <c r="B11" s="713">
        <v>12282.569670553936</v>
      </c>
      <c r="C11" s="713">
        <v>12208.357896501459</v>
      </c>
      <c r="D11" s="713">
        <v>14877.516144314868</v>
      </c>
      <c r="E11" s="713">
        <v>11217.431739067057</v>
      </c>
      <c r="F11" s="713">
        <v>16119.99329154519</v>
      </c>
      <c r="G11" s="713">
        <v>10306.413725947523</v>
      </c>
      <c r="H11" s="713">
        <v>10635.999182215743</v>
      </c>
      <c r="I11" s="713">
        <v>14778.858871720118</v>
      </c>
    </row>
    <row r="12" spans="1:9" s="70" customFormat="1" ht="21" customHeight="1">
      <c r="A12" s="68" t="s">
        <v>26</v>
      </c>
      <c r="B12" s="713">
        <v>61678.60578134111</v>
      </c>
      <c r="C12" s="713">
        <v>82495.055403790087</v>
      </c>
      <c r="D12" s="713">
        <v>96252.592061224495</v>
      </c>
      <c r="E12" s="713">
        <v>111463.85215889211</v>
      </c>
      <c r="F12" s="713">
        <v>125427.38567055395</v>
      </c>
      <c r="G12" s="713">
        <v>133561.0897303207</v>
      </c>
      <c r="H12" s="713">
        <v>129206.75191690962</v>
      </c>
      <c r="I12" s="713">
        <v>125910.36044606414</v>
      </c>
    </row>
    <row r="13" spans="1:9" s="70" customFormat="1" ht="21" customHeight="1">
      <c r="A13" s="429" t="s">
        <v>427</v>
      </c>
      <c r="B13" s="713">
        <v>62167.481922740524</v>
      </c>
      <c r="C13" s="713">
        <v>82641.623832361511</v>
      </c>
      <c r="D13" s="713">
        <v>96359.434520408162</v>
      </c>
      <c r="E13" s="713">
        <v>110327.77959329447</v>
      </c>
      <c r="F13" s="713">
        <v>124923.45094460642</v>
      </c>
      <c r="G13" s="713">
        <v>131276.12981341107</v>
      </c>
      <c r="H13" s="713">
        <v>128992.58936005831</v>
      </c>
      <c r="I13" s="713">
        <v>125192.48042419826</v>
      </c>
    </row>
    <row r="14" spans="1:9" s="70" customFormat="1" ht="21" customHeight="1">
      <c r="A14" s="429" t="s">
        <v>428</v>
      </c>
      <c r="B14" s="713">
        <v>60942.397172011661</v>
      </c>
      <c r="C14" s="713">
        <v>81592.850574344033</v>
      </c>
      <c r="D14" s="713">
        <v>94404.633320699722</v>
      </c>
      <c r="E14" s="713">
        <v>107874.28952332362</v>
      </c>
      <c r="F14" s="713">
        <v>117973.69937755102</v>
      </c>
      <c r="G14" s="713">
        <v>123668.13705247812</v>
      </c>
      <c r="H14" s="713">
        <v>120229.91920553937</v>
      </c>
      <c r="I14" s="713">
        <v>115621.15589067055</v>
      </c>
    </row>
    <row r="15" spans="1:9" s="70" customFormat="1" ht="21" customHeight="1">
      <c r="A15" s="429" t="s">
        <v>429</v>
      </c>
      <c r="B15" s="713">
        <v>1225.0847507288631</v>
      </c>
      <c r="C15" s="713">
        <v>1048.7732580174927</v>
      </c>
      <c r="D15" s="713">
        <v>1954.801199708455</v>
      </c>
      <c r="E15" s="713">
        <v>2453.4900699708451</v>
      </c>
      <c r="F15" s="713">
        <v>6949.751567055393</v>
      </c>
      <c r="G15" s="713">
        <v>7607.9927609329443</v>
      </c>
      <c r="H15" s="713">
        <v>8762.6701545189499</v>
      </c>
      <c r="I15" s="713">
        <v>9571.3245335276952</v>
      </c>
    </row>
    <row r="16" spans="1:9" s="70" customFormat="1" ht="21" customHeight="1">
      <c r="A16" s="429" t="s">
        <v>430</v>
      </c>
      <c r="B16" s="713">
        <v>461.48795189504375</v>
      </c>
      <c r="C16" s="713">
        <v>312.47679446064143</v>
      </c>
      <c r="D16" s="713">
        <v>566.75416472303198</v>
      </c>
      <c r="E16" s="713">
        <v>2011.5152813411078</v>
      </c>
      <c r="F16" s="713">
        <v>1484.7157376093296</v>
      </c>
      <c r="G16" s="713">
        <v>2872.1779489795917</v>
      </c>
      <c r="H16" s="713">
        <v>1034.7049329446063</v>
      </c>
      <c r="I16" s="713">
        <v>2359.8169271137026</v>
      </c>
    </row>
    <row r="17" spans="1:9" s="70" customFormat="1" ht="21" customHeight="1">
      <c r="A17" s="429" t="s">
        <v>431</v>
      </c>
      <c r="B17" s="713">
        <v>401.10118367346945</v>
      </c>
      <c r="C17" s="713">
        <v>280.69262827988337</v>
      </c>
      <c r="D17" s="713">
        <v>541.00552186588925</v>
      </c>
      <c r="E17" s="713">
        <v>1343.2718833819242</v>
      </c>
      <c r="F17" s="713">
        <v>1236.6733513119534</v>
      </c>
      <c r="G17" s="713">
        <v>1851.1279081632651</v>
      </c>
      <c r="H17" s="713">
        <v>927.32096355685132</v>
      </c>
      <c r="I17" s="713">
        <v>1212.1833615160351</v>
      </c>
    </row>
    <row r="18" spans="1:9" s="70" customFormat="1" ht="21" customHeight="1">
      <c r="A18" s="429" t="s">
        <v>432</v>
      </c>
      <c r="B18" s="713">
        <v>60.386768221574343</v>
      </c>
      <c r="C18" s="713">
        <v>31.784166180758017</v>
      </c>
      <c r="D18" s="713">
        <v>25.748642857142858</v>
      </c>
      <c r="E18" s="713">
        <v>668.24339795918365</v>
      </c>
      <c r="F18" s="713">
        <v>248.04238629737611</v>
      </c>
      <c r="G18" s="713">
        <v>1021.0500408163266</v>
      </c>
      <c r="H18" s="713">
        <v>107.3839693877551</v>
      </c>
      <c r="I18" s="713">
        <v>1147.6335655976675</v>
      </c>
    </row>
    <row r="19" spans="1:9" s="70" customFormat="1" ht="21" customHeight="1">
      <c r="A19" s="429" t="s">
        <v>433</v>
      </c>
      <c r="B19" s="713">
        <v>197.11477405247814</v>
      </c>
      <c r="C19" s="713">
        <v>792.03601311953355</v>
      </c>
      <c r="D19" s="713">
        <v>1359.0995014577261</v>
      </c>
      <c r="E19" s="713">
        <v>1618.9105685131196</v>
      </c>
      <c r="F19" s="713">
        <v>2430.8111953352768</v>
      </c>
      <c r="G19" s="713">
        <v>3718.1538935860058</v>
      </c>
      <c r="H19" s="713">
        <v>5364.4450801749272</v>
      </c>
      <c r="I19" s="713">
        <v>5449.3525218658888</v>
      </c>
    </row>
    <row r="20" spans="1:9" s="70" customFormat="1" ht="21" customHeight="1">
      <c r="A20" s="429" t="s">
        <v>434</v>
      </c>
      <c r="B20" s="713">
        <v>135.0022332361516</v>
      </c>
      <c r="C20" s="713">
        <v>769.19665160349859</v>
      </c>
      <c r="D20" s="713">
        <v>1311.7645495626823</v>
      </c>
      <c r="E20" s="713">
        <v>1490.159997084548</v>
      </c>
      <c r="F20" s="713">
        <v>2029.4462259475217</v>
      </c>
      <c r="G20" s="713">
        <v>3092.5265379008752</v>
      </c>
      <c r="H20" s="713">
        <v>3251.859660349854</v>
      </c>
      <c r="I20" s="713">
        <v>3387.1350466472309</v>
      </c>
    </row>
    <row r="21" spans="1:9" s="70" customFormat="1" ht="21" customHeight="1">
      <c r="A21" s="429" t="s">
        <v>435</v>
      </c>
      <c r="B21" s="713">
        <v>62.112540816326536</v>
      </c>
      <c r="C21" s="713">
        <v>22.839361516034987</v>
      </c>
      <c r="D21" s="713">
        <v>47.334951895043737</v>
      </c>
      <c r="E21" s="713">
        <v>128.75057142857142</v>
      </c>
      <c r="F21" s="713">
        <v>401.36496938775514</v>
      </c>
      <c r="G21" s="713">
        <v>625.62735568513131</v>
      </c>
      <c r="H21" s="713">
        <v>2112.5854198250727</v>
      </c>
      <c r="I21" s="713">
        <v>2062.2174752186593</v>
      </c>
    </row>
    <row r="22" spans="1:9" s="70" customFormat="1" ht="21" customHeight="1">
      <c r="A22" s="429" t="s">
        <v>39</v>
      </c>
      <c r="B22" s="713">
        <v>768.8607842565599</v>
      </c>
      <c r="C22" s="713">
        <v>1136.5646034985423</v>
      </c>
      <c r="D22" s="713">
        <v>1311.8877142857143</v>
      </c>
      <c r="E22" s="713">
        <v>1525.2182930029155</v>
      </c>
      <c r="F22" s="713">
        <v>1593.8247900874637</v>
      </c>
      <c r="G22" s="713">
        <v>1841.1372915451896</v>
      </c>
      <c r="H22" s="713">
        <v>1499.9921807580174</v>
      </c>
      <c r="I22" s="713">
        <v>1413.9840189504373</v>
      </c>
    </row>
    <row r="23" spans="1:9" s="70" customFormat="1" ht="21" customHeight="1">
      <c r="A23" s="429" t="s">
        <v>436</v>
      </c>
      <c r="B23" s="713">
        <v>-1916.3396516034986</v>
      </c>
      <c r="C23" s="713">
        <v>-2387.6458396501457</v>
      </c>
      <c r="D23" s="713">
        <v>-3344.5838396501458</v>
      </c>
      <c r="E23" s="713">
        <v>-4019.5715772594749</v>
      </c>
      <c r="F23" s="713">
        <v>-5005.4169970845487</v>
      </c>
      <c r="G23" s="713">
        <v>-6146.5092172011655</v>
      </c>
      <c r="H23" s="713">
        <v>-7684.9796370262393</v>
      </c>
      <c r="I23" s="713">
        <v>-8505.2734460641404</v>
      </c>
    </row>
    <row r="24" spans="1:9" s="70" customFormat="1" ht="21" customHeight="1">
      <c r="A24" s="68" t="s">
        <v>57</v>
      </c>
      <c r="B24" s="713">
        <v>331.85253061224489</v>
      </c>
      <c r="C24" s="713">
        <v>433.15132215743438</v>
      </c>
      <c r="D24" s="713">
        <v>266.06466909620991</v>
      </c>
      <c r="E24" s="713">
        <v>254.9925087463557</v>
      </c>
      <c r="F24" s="713">
        <v>451.0994475218659</v>
      </c>
      <c r="G24" s="713">
        <v>328.53638629737611</v>
      </c>
      <c r="H24" s="713">
        <v>244.76323177842565</v>
      </c>
      <c r="I24" s="713">
        <v>339.64574781341111</v>
      </c>
    </row>
    <row r="25" spans="1:9" s="70" customFormat="1" ht="21" customHeight="1">
      <c r="A25" s="68" t="s">
        <v>63</v>
      </c>
      <c r="B25" s="713">
        <v>7.2886297376093293E-4</v>
      </c>
      <c r="C25" s="713">
        <v>4.3731778425655976E-4</v>
      </c>
      <c r="D25" s="713">
        <v>1.4577259475218659E-4</v>
      </c>
      <c r="E25" s="713">
        <v>2.9154518950437317E-4</v>
      </c>
      <c r="F25" s="713">
        <v>4.8177842565597659E-3</v>
      </c>
      <c r="G25" s="713">
        <v>6.5597667638483959E-4</v>
      </c>
      <c r="H25" s="713">
        <v>36.925826530612248</v>
      </c>
      <c r="I25" s="713">
        <v>158.19935131195336</v>
      </c>
    </row>
    <row r="26" spans="1:9" s="70" customFormat="1" ht="21" customHeight="1">
      <c r="A26" s="68" t="s">
        <v>437</v>
      </c>
      <c r="B26" s="713">
        <v>27.03206997084548</v>
      </c>
      <c r="C26" s="713">
        <v>29.482069970845483</v>
      </c>
      <c r="D26" s="713">
        <v>322.31005830903791</v>
      </c>
      <c r="E26" s="713">
        <v>19.614069970845478</v>
      </c>
      <c r="F26" s="713">
        <v>529.85868950437316</v>
      </c>
      <c r="G26" s="713">
        <v>1648.1240699708455</v>
      </c>
      <c r="H26" s="713">
        <v>1646.5620699708456</v>
      </c>
      <c r="I26" s="713">
        <v>1456.816</v>
      </c>
    </row>
    <row r="27" spans="1:9" s="70" customFormat="1" ht="21" customHeight="1">
      <c r="A27" s="68" t="s">
        <v>74</v>
      </c>
      <c r="B27" s="713">
        <v>1443.3146151603498</v>
      </c>
      <c r="C27" s="713">
        <v>1722.3165991253643</v>
      </c>
      <c r="D27" s="713">
        <v>1988.4455641399418</v>
      </c>
      <c r="E27" s="713">
        <v>2109.4462623906707</v>
      </c>
      <c r="F27" s="713">
        <v>2795.4258862973761</v>
      </c>
      <c r="G27" s="713">
        <v>2776.5840539358601</v>
      </c>
      <c r="H27" s="713">
        <v>2659.5084329446067</v>
      </c>
      <c r="I27" s="713">
        <v>2575.9998673469386</v>
      </c>
    </row>
    <row r="28" spans="1:9" s="70" customFormat="1" ht="21" customHeight="1">
      <c r="A28" s="68" t="s">
        <v>438</v>
      </c>
      <c r="B28" s="713">
        <v>94.92201749271139</v>
      </c>
      <c r="C28" s="713">
        <v>57.103706997084544</v>
      </c>
      <c r="D28" s="713">
        <v>154.09611953352768</v>
      </c>
      <c r="E28" s="713">
        <v>110.20743294460641</v>
      </c>
      <c r="F28" s="713">
        <v>166.77249271137029</v>
      </c>
      <c r="G28" s="713">
        <v>169.66257288629737</v>
      </c>
      <c r="H28" s="713">
        <v>197.7621632653061</v>
      </c>
      <c r="I28" s="713">
        <v>181.96251603498544</v>
      </c>
    </row>
    <row r="29" spans="1:9" s="71" customFormat="1" ht="43.5" customHeight="1" thickBot="1">
      <c r="A29" s="430" t="s">
        <v>1359</v>
      </c>
      <c r="B29" s="714">
        <v>0</v>
      </c>
      <c r="C29" s="714">
        <v>0</v>
      </c>
      <c r="D29" s="714">
        <v>0</v>
      </c>
      <c r="E29" s="714">
        <v>0</v>
      </c>
      <c r="F29" s="714">
        <v>0</v>
      </c>
      <c r="G29" s="714">
        <v>0</v>
      </c>
      <c r="H29" s="714">
        <v>0</v>
      </c>
      <c r="I29" s="714">
        <v>0</v>
      </c>
    </row>
    <row r="30" spans="1:9" ht="24" customHeight="1" thickTop="1" thickBot="1">
      <c r="A30" s="27" t="s">
        <v>439</v>
      </c>
      <c r="B30" s="712">
        <v>73852.304685131196</v>
      </c>
      <c r="C30" s="712">
        <v>93996.031164723026</v>
      </c>
      <c r="D30" s="712">
        <v>115855.47061661807</v>
      </c>
      <c r="E30" s="712">
        <v>128803.31580320701</v>
      </c>
      <c r="F30" s="712">
        <v>145340.18505830903</v>
      </c>
      <c r="G30" s="712">
        <v>150581.12317930028</v>
      </c>
      <c r="H30" s="712">
        <v>155211.47315889213</v>
      </c>
      <c r="I30" s="712">
        <v>157897.94765306122</v>
      </c>
    </row>
    <row r="31" spans="1:9" s="70" customFormat="1" ht="21" customHeight="1" thickTop="1">
      <c r="A31" s="68" t="s">
        <v>440</v>
      </c>
      <c r="B31" s="713">
        <v>60034.614845481046</v>
      </c>
      <c r="C31" s="713">
        <v>74061.200660349845</v>
      </c>
      <c r="D31" s="713">
        <v>90922.087247813397</v>
      </c>
      <c r="E31" s="713">
        <v>105466.20468804664</v>
      </c>
      <c r="F31" s="713">
        <v>123473.37130174927</v>
      </c>
      <c r="G31" s="713">
        <v>126772.90025364431</v>
      </c>
      <c r="H31" s="713">
        <v>131275.38317638484</v>
      </c>
      <c r="I31" s="713">
        <v>131408.49602332362</v>
      </c>
    </row>
    <row r="32" spans="1:9" s="70" customFormat="1" ht="21" customHeight="1">
      <c r="A32" s="429" t="s">
        <v>441</v>
      </c>
      <c r="B32" s="713">
        <v>0</v>
      </c>
      <c r="C32" s="713">
        <v>4.0102040816326534</v>
      </c>
      <c r="D32" s="713">
        <v>15.875655976676384</v>
      </c>
      <c r="E32" s="713">
        <v>585.00779446064143</v>
      </c>
      <c r="F32" s="713">
        <v>517.2292376093294</v>
      </c>
      <c r="G32" s="713">
        <v>815.41277696793009</v>
      </c>
      <c r="H32" s="713">
        <v>2289.0700451895045</v>
      </c>
      <c r="I32" s="713">
        <v>1525.720443148688</v>
      </c>
    </row>
    <row r="33" spans="1:9" s="70" customFormat="1" ht="21" customHeight="1">
      <c r="A33" s="429" t="s">
        <v>442</v>
      </c>
      <c r="B33" s="713">
        <v>8396.2319795918374</v>
      </c>
      <c r="C33" s="713">
        <v>11003.787798833819</v>
      </c>
      <c r="D33" s="713">
        <v>13280.957211370262</v>
      </c>
      <c r="E33" s="713">
        <v>13699.85998833819</v>
      </c>
      <c r="F33" s="713">
        <v>16220.327701166181</v>
      </c>
      <c r="G33" s="713">
        <v>16417.113625364433</v>
      </c>
      <c r="H33" s="713">
        <v>19801.841339650146</v>
      </c>
      <c r="I33" s="713">
        <v>21251.162224489799</v>
      </c>
    </row>
    <row r="34" spans="1:9" s="70" customFormat="1" ht="21" customHeight="1">
      <c r="A34" s="429" t="s">
        <v>443</v>
      </c>
      <c r="B34" s="713">
        <v>48221.292574344028</v>
      </c>
      <c r="C34" s="713">
        <v>51172.149760932945</v>
      </c>
      <c r="D34" s="713">
        <v>25494.017284256559</v>
      </c>
      <c r="E34" s="713">
        <v>15112.192890670554</v>
      </c>
      <c r="F34" s="713">
        <v>1512.7141851311953</v>
      </c>
      <c r="G34" s="713">
        <v>408.58830903790084</v>
      </c>
      <c r="H34" s="713">
        <v>202.44120262390669</v>
      </c>
      <c r="I34" s="713">
        <v>27.747274052478133</v>
      </c>
    </row>
    <row r="35" spans="1:9" s="70" customFormat="1" ht="21" customHeight="1">
      <c r="A35" s="429" t="s">
        <v>444</v>
      </c>
      <c r="B35" s="713">
        <v>2682.4912784256562</v>
      </c>
      <c r="C35" s="713">
        <v>3187.1791166180756</v>
      </c>
      <c r="D35" s="713">
        <v>3238.1582930029158</v>
      </c>
      <c r="E35" s="713">
        <v>2896.956494169096</v>
      </c>
      <c r="F35" s="713">
        <v>2832.2066297376095</v>
      </c>
      <c r="G35" s="713">
        <v>3210.9116545189504</v>
      </c>
      <c r="H35" s="713">
        <v>5380.2608338192422</v>
      </c>
      <c r="I35" s="713">
        <v>6121.1346122448977</v>
      </c>
    </row>
    <row r="36" spans="1:9" s="70" customFormat="1" ht="21" customHeight="1">
      <c r="A36" s="429" t="s">
        <v>445</v>
      </c>
      <c r="B36" s="713">
        <v>0</v>
      </c>
      <c r="C36" s="713">
        <v>6963.8922084548103</v>
      </c>
      <c r="D36" s="713">
        <v>45982.783618075802</v>
      </c>
      <c r="E36" s="713">
        <v>68680.226094752186</v>
      </c>
      <c r="F36" s="713">
        <v>96824.350982507298</v>
      </c>
      <c r="G36" s="713">
        <v>99473.023609329452</v>
      </c>
      <c r="H36" s="713">
        <v>95998.921441690967</v>
      </c>
      <c r="I36" s="713">
        <v>94112.721430029167</v>
      </c>
    </row>
    <row r="37" spans="1:9" s="70" customFormat="1" ht="21" customHeight="1">
      <c r="A37" s="429" t="s">
        <v>446</v>
      </c>
      <c r="B37" s="713">
        <v>734.59901311953365</v>
      </c>
      <c r="C37" s="713">
        <v>1730.1815714285715</v>
      </c>
      <c r="D37" s="713">
        <v>2910.295185131195</v>
      </c>
      <c r="E37" s="713">
        <v>4491.9614256559762</v>
      </c>
      <c r="F37" s="713">
        <v>5566.5425655976678</v>
      </c>
      <c r="G37" s="713">
        <v>6447.8502784256552</v>
      </c>
      <c r="H37" s="713">
        <v>7602.8483134110784</v>
      </c>
      <c r="I37" s="713">
        <v>8370.0100393585999</v>
      </c>
    </row>
    <row r="38" spans="1:9" s="70" customFormat="1" ht="21" customHeight="1">
      <c r="A38" s="68" t="s">
        <v>447</v>
      </c>
      <c r="B38" s="713">
        <v>0</v>
      </c>
      <c r="C38" s="713">
        <v>0</v>
      </c>
      <c r="D38" s="713">
        <v>0</v>
      </c>
      <c r="E38" s="713">
        <v>0</v>
      </c>
      <c r="F38" s="713">
        <v>0</v>
      </c>
      <c r="G38" s="713">
        <v>0</v>
      </c>
      <c r="H38" s="713">
        <v>0.30725218658892123</v>
      </c>
      <c r="I38" s="713">
        <v>0</v>
      </c>
    </row>
    <row r="39" spans="1:9" s="70" customFormat="1" ht="21" customHeight="1">
      <c r="A39" s="68" t="s">
        <v>448</v>
      </c>
      <c r="B39" s="713">
        <v>12524.18167638484</v>
      </c>
      <c r="C39" s="713">
        <v>18138.739612244899</v>
      </c>
      <c r="D39" s="713">
        <v>22888.58612682216</v>
      </c>
      <c r="E39" s="713">
        <v>21073.834029154517</v>
      </c>
      <c r="F39" s="713">
        <v>14496.022134110788</v>
      </c>
      <c r="G39" s="713">
        <v>16160.99442857143</v>
      </c>
      <c r="H39" s="713">
        <v>17049.031739067057</v>
      </c>
      <c r="I39" s="713">
        <v>19558.581481049561</v>
      </c>
    </row>
    <row r="40" spans="1:9" s="70" customFormat="1" ht="21" customHeight="1">
      <c r="A40" s="68" t="s">
        <v>449</v>
      </c>
      <c r="B40" s="713">
        <v>746.0083134110788</v>
      </c>
      <c r="C40" s="713">
        <v>1016.2125408163265</v>
      </c>
      <c r="D40" s="713">
        <v>1130.9074125364432</v>
      </c>
      <c r="E40" s="713">
        <v>1303.4247259475217</v>
      </c>
      <c r="F40" s="713">
        <v>2013.9225597667639</v>
      </c>
      <c r="G40" s="713">
        <v>2313.1656661807583</v>
      </c>
      <c r="H40" s="713">
        <v>1980.8612332361517</v>
      </c>
      <c r="I40" s="713">
        <v>2357.8507594752191</v>
      </c>
    </row>
    <row r="41" spans="1:9" s="70" customFormat="1" ht="21" customHeight="1">
      <c r="A41" s="68" t="s">
        <v>127</v>
      </c>
      <c r="B41" s="713">
        <v>547.49984985422736</v>
      </c>
      <c r="C41" s="713">
        <v>779.87835131195345</v>
      </c>
      <c r="D41" s="713">
        <v>913.88982944606414</v>
      </c>
      <c r="E41" s="713">
        <v>959.85236005830905</v>
      </c>
      <c r="F41" s="713">
        <v>1117.9272915451895</v>
      </c>
      <c r="G41" s="713">
        <v>1133.3503717201165</v>
      </c>
      <c r="H41" s="713">
        <v>1058.4864489795918</v>
      </c>
      <c r="I41" s="713">
        <v>1100.4251997084548</v>
      </c>
    </row>
    <row r="42" spans="1:9" s="70" customFormat="1" ht="21" customHeight="1">
      <c r="A42" s="68" t="s">
        <v>133</v>
      </c>
      <c r="B42" s="713">
        <v>0</v>
      </c>
      <c r="C42" s="713">
        <v>0</v>
      </c>
      <c r="D42" s="713">
        <v>0</v>
      </c>
      <c r="E42" s="713">
        <v>0</v>
      </c>
      <c r="F42" s="713">
        <v>0</v>
      </c>
      <c r="G42" s="713">
        <v>0</v>
      </c>
      <c r="H42" s="713">
        <v>0</v>
      </c>
      <c r="I42" s="713">
        <v>0</v>
      </c>
    </row>
    <row r="43" spans="1:9" s="70" customFormat="1" ht="21" customHeight="1">
      <c r="A43" s="68" t="s">
        <v>450</v>
      </c>
      <c r="B43" s="713">
        <v>0</v>
      </c>
      <c r="C43" s="713">
        <v>0</v>
      </c>
      <c r="D43" s="713">
        <v>0</v>
      </c>
      <c r="E43" s="713">
        <v>0</v>
      </c>
      <c r="F43" s="713">
        <v>4238.9417711370261</v>
      </c>
      <c r="G43" s="713">
        <v>4200.7124591836728</v>
      </c>
      <c r="H43" s="713">
        <v>3847.4033090379007</v>
      </c>
      <c r="I43" s="713">
        <v>3472.5941895043729</v>
      </c>
    </row>
    <row r="44" spans="1:9" s="71" customFormat="1" ht="43.5" customHeight="1" thickBot="1">
      <c r="A44" s="430" t="s">
        <v>109</v>
      </c>
      <c r="B44" s="714">
        <v>0</v>
      </c>
      <c r="C44" s="714">
        <v>0</v>
      </c>
      <c r="D44" s="714">
        <v>0</v>
      </c>
      <c r="E44" s="714">
        <v>0</v>
      </c>
      <c r="F44" s="714">
        <v>0</v>
      </c>
      <c r="G44" s="714">
        <v>0</v>
      </c>
      <c r="H44" s="714">
        <v>0</v>
      </c>
      <c r="I44" s="714">
        <v>0</v>
      </c>
    </row>
    <row r="45" spans="1:9" ht="24" customHeight="1" thickTop="1" thickBot="1">
      <c r="A45" s="27" t="s">
        <v>451</v>
      </c>
      <c r="B45" s="712">
        <v>9719.7884227405248</v>
      </c>
      <c r="C45" s="712">
        <v>10587.876903790089</v>
      </c>
      <c r="D45" s="712">
        <v>10964.77439212828</v>
      </c>
      <c r="E45" s="712">
        <v>11254.628440233235</v>
      </c>
      <c r="F45" s="712">
        <v>11745.437377551019</v>
      </c>
      <c r="G45" s="712">
        <v>10910.979762390671</v>
      </c>
      <c r="H45" s="712">
        <v>11975.965642857143</v>
      </c>
      <c r="I45" s="712">
        <v>11865.757164723032</v>
      </c>
    </row>
    <row r="46" spans="1:9" s="70" customFormat="1" ht="21" customHeight="1" thickTop="1">
      <c r="A46" s="68" t="s">
        <v>148</v>
      </c>
      <c r="B46" s="713">
        <v>3213.5568513119533</v>
      </c>
      <c r="C46" s="713">
        <v>5830.9037900874637</v>
      </c>
      <c r="D46" s="713">
        <v>8294.6997084548111</v>
      </c>
      <c r="E46" s="713">
        <v>9384.7580174927116</v>
      </c>
      <c r="F46" s="713">
        <v>9647.2303206997076</v>
      </c>
      <c r="G46" s="713">
        <v>9647.2303206997076</v>
      </c>
      <c r="H46" s="713">
        <v>9985.4912536443153</v>
      </c>
      <c r="I46" s="713">
        <v>10075.258017492712</v>
      </c>
    </row>
    <row r="47" spans="1:9" s="70" customFormat="1" ht="21" customHeight="1">
      <c r="A47" s="68" t="s">
        <v>152</v>
      </c>
      <c r="B47" s="713">
        <v>3061.2388862973762</v>
      </c>
      <c r="C47" s="713">
        <v>2463.7971166180755</v>
      </c>
      <c r="D47" s="713">
        <v>781.28083090379016</v>
      </c>
      <c r="E47" s="713">
        <v>7.8164125364431483</v>
      </c>
      <c r="F47" s="713">
        <v>7.8171413994169088</v>
      </c>
      <c r="G47" s="713">
        <v>7.8171413994169088</v>
      </c>
      <c r="H47" s="713">
        <v>1248.5372580174926</v>
      </c>
      <c r="I47" s="713">
        <v>1497.029969387755</v>
      </c>
    </row>
    <row r="48" spans="1:9" s="70" customFormat="1" ht="21" customHeight="1">
      <c r="A48" s="68" t="s">
        <v>156</v>
      </c>
      <c r="B48" s="713">
        <v>0</v>
      </c>
      <c r="C48" s="713">
        <v>0</v>
      </c>
      <c r="D48" s="713">
        <v>0</v>
      </c>
      <c r="E48" s="713">
        <v>0</v>
      </c>
      <c r="F48" s="713">
        <v>0</v>
      </c>
      <c r="G48" s="713">
        <v>0</v>
      </c>
      <c r="H48" s="713">
        <v>0</v>
      </c>
      <c r="I48" s="713">
        <v>0</v>
      </c>
    </row>
    <row r="49" spans="1:9" s="70" customFormat="1" ht="21" customHeight="1">
      <c r="A49" s="68" t="s">
        <v>452</v>
      </c>
      <c r="B49" s="713">
        <v>2622.0910510204085</v>
      </c>
      <c r="C49" s="713">
        <v>1425.0875160349851</v>
      </c>
      <c r="D49" s="713">
        <v>1511.896364431487</v>
      </c>
      <c r="E49" s="713">
        <v>1549.5861137026238</v>
      </c>
      <c r="F49" s="713">
        <v>1580.8329037900876</v>
      </c>
      <c r="G49" s="713">
        <v>1631.7886049562683</v>
      </c>
      <c r="H49" s="713">
        <v>1631.7886049562683</v>
      </c>
      <c r="I49" s="713">
        <v>1631.7886049562683</v>
      </c>
    </row>
    <row r="50" spans="1:9" s="70" customFormat="1" ht="21" customHeight="1">
      <c r="A50" s="68" t="s">
        <v>164</v>
      </c>
      <c r="B50" s="713">
        <v>822.90163411078709</v>
      </c>
      <c r="C50" s="713">
        <v>868.08848104956269</v>
      </c>
      <c r="D50" s="713">
        <v>376.89748833819243</v>
      </c>
      <c r="E50" s="713">
        <v>312.46789650145774</v>
      </c>
      <c r="F50" s="713">
        <v>509.55701166180756</v>
      </c>
      <c r="G50" s="713">
        <v>-375.85630466472298</v>
      </c>
      <c r="H50" s="713">
        <v>-889.851473760933</v>
      </c>
      <c r="I50" s="713">
        <v>-1338.3194271137027</v>
      </c>
    </row>
    <row r="51" spans="1:9" s="70" customFormat="1" ht="21" customHeight="1">
      <c r="A51" s="429" t="s">
        <v>453</v>
      </c>
      <c r="B51" s="713">
        <v>0</v>
      </c>
      <c r="C51" s="713">
        <v>0</v>
      </c>
      <c r="D51" s="713">
        <v>0</v>
      </c>
      <c r="E51" s="713">
        <v>0</v>
      </c>
      <c r="F51" s="713">
        <v>0</v>
      </c>
      <c r="G51" s="713">
        <v>428.02788921282797</v>
      </c>
      <c r="H51" s="713">
        <v>89.766956268221563</v>
      </c>
      <c r="I51" s="713">
        <v>-979.61823760932953</v>
      </c>
    </row>
    <row r="52" spans="1:9" s="71" customFormat="1" ht="40.5" customHeight="1" thickBot="1">
      <c r="A52" s="431" t="s">
        <v>454</v>
      </c>
      <c r="B52" s="714">
        <v>822.90163411078709</v>
      </c>
      <c r="C52" s="714">
        <v>868.08848104956269</v>
      </c>
      <c r="D52" s="714">
        <v>376.89748833819243</v>
      </c>
      <c r="E52" s="714">
        <v>312.46789650145774</v>
      </c>
      <c r="F52" s="714">
        <v>509.55701166180756</v>
      </c>
      <c r="G52" s="714">
        <v>-803.88419387755107</v>
      </c>
      <c r="H52" s="714">
        <v>-979.61843002915452</v>
      </c>
      <c r="I52" s="714">
        <v>-358.70118950437319</v>
      </c>
    </row>
    <row r="53" spans="1:9" ht="24" customHeight="1" thickTop="1" thickBot="1">
      <c r="A53" s="27" t="s">
        <v>455</v>
      </c>
      <c r="B53" s="712">
        <v>83572.093107871711</v>
      </c>
      <c r="C53" s="712">
        <v>104583.90806851312</v>
      </c>
      <c r="D53" s="712">
        <v>126820.24500874635</v>
      </c>
      <c r="E53" s="712">
        <v>140057.94424344023</v>
      </c>
      <c r="F53" s="712">
        <v>157085.62243586007</v>
      </c>
      <c r="G53" s="712">
        <v>161492.10294169097</v>
      </c>
      <c r="H53" s="712">
        <v>167187.43880174929</v>
      </c>
      <c r="I53" s="712">
        <v>169763.70481778425</v>
      </c>
    </row>
    <row r="54" spans="1:9" s="70" customFormat="1" ht="24" customHeight="1" thickTop="1">
      <c r="A54" s="68" t="s">
        <v>456</v>
      </c>
      <c r="B54" s="713">
        <v>3582.7718192419825</v>
      </c>
      <c r="C54" s="713">
        <v>6680.6144897959175</v>
      </c>
      <c r="D54" s="713">
        <v>9924.2837623906707</v>
      </c>
      <c r="E54" s="713">
        <v>10328.988122448978</v>
      </c>
      <c r="F54" s="713">
        <v>10446.5745393586</v>
      </c>
      <c r="G54" s="713">
        <v>10798.084715743442</v>
      </c>
      <c r="H54" s="713">
        <v>12889.340692419824</v>
      </c>
      <c r="I54" s="713">
        <v>11331.606412536441</v>
      </c>
    </row>
    <row r="55" spans="1:9" s="71" customFormat="1" ht="21" customHeight="1">
      <c r="A55" s="431" t="s">
        <v>457</v>
      </c>
      <c r="B55" s="714">
        <v>0</v>
      </c>
      <c r="C55" s="714">
        <v>0</v>
      </c>
      <c r="D55" s="714">
        <v>0</v>
      </c>
      <c r="E55" s="714">
        <v>0</v>
      </c>
      <c r="F55" s="714">
        <v>0</v>
      </c>
      <c r="G55" s="714">
        <v>0</v>
      </c>
      <c r="H55" s="714">
        <v>0</v>
      </c>
      <c r="I55" s="714">
        <v>0</v>
      </c>
    </row>
    <row r="56" spans="1:9" s="71" customFormat="1" ht="21" customHeight="1">
      <c r="A56" s="431" t="s">
        <v>458</v>
      </c>
      <c r="B56" s="714">
        <v>3567.4817682215744</v>
      </c>
      <c r="C56" s="714">
        <v>6660.400625364432</v>
      </c>
      <c r="D56" s="714">
        <v>9879.3449897959181</v>
      </c>
      <c r="E56" s="714">
        <v>10247.898865889212</v>
      </c>
      <c r="F56" s="714">
        <v>10348.208113702623</v>
      </c>
      <c r="G56" s="714">
        <v>10505.768100583091</v>
      </c>
      <c r="H56" s="714">
        <v>12605.731317784257</v>
      </c>
      <c r="I56" s="714">
        <v>11012.626078717201</v>
      </c>
    </row>
    <row r="57" spans="1:9" s="71" customFormat="1" ht="21" customHeight="1">
      <c r="A57" s="431" t="s">
        <v>459</v>
      </c>
      <c r="B57" s="714">
        <v>0</v>
      </c>
      <c r="C57" s="714">
        <v>0</v>
      </c>
      <c r="D57" s="714">
        <v>0</v>
      </c>
      <c r="E57" s="714">
        <v>0</v>
      </c>
      <c r="F57" s="714">
        <v>0</v>
      </c>
      <c r="G57" s="714">
        <v>0</v>
      </c>
      <c r="H57" s="714">
        <v>0</v>
      </c>
      <c r="I57" s="714">
        <v>0</v>
      </c>
    </row>
    <row r="58" spans="1:9" s="71" customFormat="1" ht="21" customHeight="1">
      <c r="A58" s="431" t="s">
        <v>460</v>
      </c>
      <c r="B58" s="714">
        <v>15.290051020408164</v>
      </c>
      <c r="C58" s="714">
        <v>20.213864431486879</v>
      </c>
      <c r="D58" s="714">
        <v>44.93877259475218</v>
      </c>
      <c r="E58" s="714">
        <v>81.089256559766781</v>
      </c>
      <c r="F58" s="714">
        <v>98.36642565597667</v>
      </c>
      <c r="G58" s="714">
        <v>292.31661516034984</v>
      </c>
      <c r="H58" s="714">
        <v>283.60937463556854</v>
      </c>
      <c r="I58" s="714">
        <v>318.98033381924199</v>
      </c>
    </row>
    <row r="59" spans="1:9" s="71" customFormat="1" ht="21" customHeight="1">
      <c r="A59" s="431" t="s">
        <v>461</v>
      </c>
      <c r="B59" s="714">
        <v>0</v>
      </c>
      <c r="C59" s="714">
        <v>0</v>
      </c>
      <c r="D59" s="714">
        <v>0</v>
      </c>
      <c r="E59" s="714">
        <v>0</v>
      </c>
      <c r="F59" s="714">
        <v>0</v>
      </c>
      <c r="G59" s="714">
        <v>0</v>
      </c>
      <c r="H59" s="714">
        <v>0</v>
      </c>
      <c r="I59" s="714">
        <v>0</v>
      </c>
    </row>
    <row r="60" spans="1:9" s="71" customFormat="1" ht="61.5" customHeight="1" thickBot="1">
      <c r="A60" s="430" t="s">
        <v>462</v>
      </c>
      <c r="B60" s="714">
        <v>153109.52717492709</v>
      </c>
      <c r="C60" s="714">
        <v>194147.18400728863</v>
      </c>
      <c r="D60" s="714">
        <v>241701.41308017491</v>
      </c>
      <c r="E60" s="714">
        <v>280167.32312390674</v>
      </c>
      <c r="F60" s="714">
        <v>323099.48536443146</v>
      </c>
      <c r="G60" s="714">
        <v>333927.10609475215</v>
      </c>
      <c r="H60" s="714">
        <v>340495.38811224489</v>
      </c>
      <c r="I60" s="714">
        <v>340851.40220408165</v>
      </c>
    </row>
    <row r="61" spans="1:9" ht="31.5" customHeight="1" thickTop="1" thickBot="1">
      <c r="A61" s="432" t="s">
        <v>463</v>
      </c>
      <c r="B61" s="712"/>
      <c r="C61" s="712"/>
      <c r="D61" s="712"/>
      <c r="E61" s="712"/>
      <c r="F61" s="712"/>
      <c r="G61" s="712"/>
      <c r="H61" s="712"/>
      <c r="I61" s="712"/>
    </row>
    <row r="62" spans="1:9" ht="30" customHeight="1" thickTop="1">
      <c r="A62" s="29" t="s">
        <v>464</v>
      </c>
      <c r="B62" s="715">
        <v>6741.6713134110796</v>
      </c>
      <c r="C62" s="715">
        <v>9164.8088309037903</v>
      </c>
      <c r="D62" s="715">
        <v>11747.916991253645</v>
      </c>
      <c r="E62" s="715">
        <v>13215.008852769681</v>
      </c>
      <c r="F62" s="715">
        <v>14940.952565597667</v>
      </c>
      <c r="G62" s="715">
        <v>6512.7445204081623</v>
      </c>
      <c r="H62" s="715">
        <v>16458.048973760931</v>
      </c>
      <c r="I62" s="715">
        <v>6712.4454927113702</v>
      </c>
    </row>
    <row r="63" spans="1:9" ht="21" customHeight="1">
      <c r="A63" s="31" t="s">
        <v>465</v>
      </c>
      <c r="B63" s="715">
        <v>-2009.0655816326532</v>
      </c>
      <c r="C63" s="715">
        <v>-2868.0812361516037</v>
      </c>
      <c r="D63" s="715">
        <v>-3926.0459927113702</v>
      </c>
      <c r="E63" s="715">
        <v>-4737.9856005830907</v>
      </c>
      <c r="F63" s="715">
        <v>-5198.6595262390665</v>
      </c>
      <c r="G63" s="715">
        <v>-2057.6463206997087</v>
      </c>
      <c r="H63" s="715">
        <v>-5153.3162492711363</v>
      </c>
      <c r="I63" s="715">
        <v>-2197.3787930029152</v>
      </c>
    </row>
    <row r="64" spans="1:9" ht="21.75" customHeight="1">
      <c r="A64" s="433" t="s">
        <v>466</v>
      </c>
      <c r="B64" s="715">
        <v>4732.6057317784262</v>
      </c>
      <c r="C64" s="715">
        <v>6296.7275947521866</v>
      </c>
      <c r="D64" s="715">
        <v>7821.8709985422738</v>
      </c>
      <c r="E64" s="715">
        <v>8477.0232521865892</v>
      </c>
      <c r="F64" s="715">
        <v>9742.2930393586012</v>
      </c>
      <c r="G64" s="715">
        <v>4455.0981997084546</v>
      </c>
      <c r="H64" s="715">
        <v>11304.732724489795</v>
      </c>
      <c r="I64" s="715">
        <v>4515.0666997084545</v>
      </c>
    </row>
    <row r="65" spans="1:9">
      <c r="A65" s="29" t="s">
        <v>467</v>
      </c>
      <c r="B65" s="715">
        <v>452.56946938775513</v>
      </c>
      <c r="C65" s="715">
        <v>375.68479300291546</v>
      </c>
      <c r="D65" s="715">
        <v>542.61385422740523</v>
      </c>
      <c r="E65" s="715">
        <v>799.8788002915453</v>
      </c>
      <c r="F65" s="715">
        <v>1134.685755102041</v>
      </c>
      <c r="G65" s="715">
        <v>575.23582653061226</v>
      </c>
      <c r="H65" s="715">
        <v>1145.0746370262391</v>
      </c>
      <c r="I65" s="715">
        <v>575.490778425656</v>
      </c>
    </row>
    <row r="66" spans="1:9">
      <c r="A66" s="31" t="s">
        <v>468</v>
      </c>
      <c r="B66" s="715">
        <v>-210.39486588921284</v>
      </c>
      <c r="C66" s="715">
        <v>-142.43485131195334</v>
      </c>
      <c r="D66" s="715">
        <v>-243.27753352769676</v>
      </c>
      <c r="E66" s="715">
        <v>-266.52522303206996</v>
      </c>
      <c r="F66" s="715">
        <v>-594.20887463556846</v>
      </c>
      <c r="G66" s="715">
        <v>-373.98662973760935</v>
      </c>
      <c r="H66" s="715">
        <v>-802.9222973760933</v>
      </c>
      <c r="I66" s="715">
        <v>-387.63489067055394</v>
      </c>
    </row>
    <row r="67" spans="1:9">
      <c r="A67" s="30" t="s">
        <v>469</v>
      </c>
      <c r="B67" s="715">
        <v>4974.7803352769679</v>
      </c>
      <c r="C67" s="715">
        <v>6529.977536443148</v>
      </c>
      <c r="D67" s="715">
        <v>8121.207319241983</v>
      </c>
      <c r="E67" s="715">
        <v>9010.3768294460642</v>
      </c>
      <c r="F67" s="715">
        <v>10282.769919825074</v>
      </c>
      <c r="G67" s="715">
        <v>4656.3473965014582</v>
      </c>
      <c r="H67" s="715">
        <v>11646.885064139942</v>
      </c>
      <c r="I67" s="715">
        <v>4702.9225874635567</v>
      </c>
    </row>
    <row r="68" spans="1:9">
      <c r="A68" s="29" t="s">
        <v>470</v>
      </c>
      <c r="B68" s="715">
        <v>356.21363411078715</v>
      </c>
      <c r="C68" s="715">
        <v>317.62901895043734</v>
      </c>
      <c r="D68" s="715">
        <v>1373.4383644314869</v>
      </c>
      <c r="E68" s="715">
        <v>734.58595772594754</v>
      </c>
      <c r="F68" s="715">
        <v>2711.4133119533531</v>
      </c>
      <c r="G68" s="715">
        <v>561.08773760932945</v>
      </c>
      <c r="H68" s="715">
        <v>2938.9122930029152</v>
      </c>
      <c r="I68" s="715">
        <v>1052.3625393586005</v>
      </c>
    </row>
    <row r="69" spans="1:9">
      <c r="A69" s="29" t="s">
        <v>471</v>
      </c>
      <c r="B69" s="715">
        <v>-898.76363411078717</v>
      </c>
      <c r="C69" s="715">
        <v>-1097.0459810495627</v>
      </c>
      <c r="D69" s="715">
        <v>-2937.7244868804669</v>
      </c>
      <c r="E69" s="715">
        <v>-1887.7201647230322</v>
      </c>
      <c r="F69" s="715">
        <v>-4242.8258921282804</v>
      </c>
      <c r="G69" s="715">
        <v>-1971.9469037900874</v>
      </c>
      <c r="H69" s="715">
        <v>-6278.8025670553934</v>
      </c>
      <c r="I69" s="715">
        <v>-2296.8217346938773</v>
      </c>
    </row>
    <row r="70" spans="1:9">
      <c r="A70" s="433" t="s">
        <v>472</v>
      </c>
      <c r="B70" s="715">
        <v>4432.2303352769686</v>
      </c>
      <c r="C70" s="715">
        <v>5750.5605743440237</v>
      </c>
      <c r="D70" s="715">
        <v>6556.9211967930032</v>
      </c>
      <c r="E70" s="715">
        <v>7857.24262244898</v>
      </c>
      <c r="F70" s="715">
        <v>8751.357339650147</v>
      </c>
      <c r="G70" s="715">
        <v>3245.4882303207</v>
      </c>
      <c r="H70" s="715">
        <v>8306.9947900874631</v>
      </c>
      <c r="I70" s="715">
        <v>3458.4633921282798</v>
      </c>
    </row>
    <row r="71" spans="1:9">
      <c r="A71" s="31" t="s">
        <v>473</v>
      </c>
      <c r="B71" s="715">
        <v>-3609.4141093294461</v>
      </c>
      <c r="C71" s="715">
        <v>-4903.2949577259469</v>
      </c>
      <c r="D71" s="715">
        <v>-6116.617173469388</v>
      </c>
      <c r="E71" s="715">
        <v>-7541.4906865889207</v>
      </c>
      <c r="F71" s="715">
        <v>-8260.530542274053</v>
      </c>
      <c r="G71" s="715">
        <v>-4055.0595641399414</v>
      </c>
      <c r="H71" s="715">
        <v>-9287.0854227405252</v>
      </c>
      <c r="I71" s="715">
        <v>-3815.5551559766764</v>
      </c>
    </row>
    <row r="72" spans="1:9">
      <c r="A72" s="30" t="s">
        <v>474</v>
      </c>
      <c r="B72" s="715">
        <v>822.81622594752184</v>
      </c>
      <c r="C72" s="715">
        <v>847.2656166180758</v>
      </c>
      <c r="D72" s="715">
        <v>440.30402332361518</v>
      </c>
      <c r="E72" s="715">
        <v>315.75193586005827</v>
      </c>
      <c r="F72" s="715">
        <v>490.82679737609328</v>
      </c>
      <c r="G72" s="715">
        <v>-809.571333819242</v>
      </c>
      <c r="H72" s="715">
        <v>-980.09063265306122</v>
      </c>
      <c r="I72" s="715">
        <v>-357.09176384839651</v>
      </c>
    </row>
    <row r="73" spans="1:9">
      <c r="A73" s="30" t="s">
        <v>475</v>
      </c>
      <c r="B73" s="715">
        <v>1.7201166180758016E-4</v>
      </c>
      <c r="C73" s="715">
        <v>1.2973760932944608E-4</v>
      </c>
      <c r="D73" s="715">
        <v>-2.8571428571428568E-4</v>
      </c>
      <c r="E73" s="715">
        <v>-8.4548104956268222E-5</v>
      </c>
      <c r="F73" s="715">
        <v>-3.0845481049562684E-3</v>
      </c>
      <c r="G73" s="715">
        <v>-5.7288629737609336E-4</v>
      </c>
      <c r="H73" s="715">
        <v>-8.6151603498542276E-4</v>
      </c>
      <c r="I73" s="715">
        <v>4.3731778425655976E-6</v>
      </c>
    </row>
    <row r="74" spans="1:9">
      <c r="A74" s="31" t="s">
        <v>476</v>
      </c>
      <c r="B74" s="715">
        <v>1.7201166180758016E-4</v>
      </c>
      <c r="C74" s="715">
        <v>1.2973760932944608E-4</v>
      </c>
      <c r="D74" s="715">
        <v>-2.8571428571428568E-4</v>
      </c>
      <c r="E74" s="715">
        <v>-8.4548104956268222E-5</v>
      </c>
      <c r="F74" s="715">
        <v>-3.0845481049562684E-3</v>
      </c>
      <c r="G74" s="715">
        <v>-5.7288629737609336E-4</v>
      </c>
      <c r="H74" s="715">
        <v>-8.6151603498542276E-4</v>
      </c>
      <c r="I74" s="715">
        <v>4.3731778425655976E-6</v>
      </c>
    </row>
    <row r="75" spans="1:9">
      <c r="A75" s="31" t="s">
        <v>477</v>
      </c>
      <c r="B75" s="715">
        <v>0</v>
      </c>
      <c r="C75" s="715">
        <v>0</v>
      </c>
      <c r="D75" s="715">
        <v>0</v>
      </c>
      <c r="E75" s="715">
        <v>0</v>
      </c>
      <c r="F75" s="715">
        <v>0</v>
      </c>
      <c r="G75" s="715">
        <v>0</v>
      </c>
      <c r="H75" s="715">
        <v>0</v>
      </c>
      <c r="I75" s="715">
        <v>0</v>
      </c>
    </row>
    <row r="76" spans="1:9">
      <c r="A76" s="433" t="s">
        <v>478</v>
      </c>
      <c r="B76" s="715">
        <v>-5.8294460641399428E-3</v>
      </c>
      <c r="C76" s="715">
        <v>-1.4762390670553936E-2</v>
      </c>
      <c r="D76" s="715">
        <v>-2.5166180758017492E-2</v>
      </c>
      <c r="E76" s="715">
        <v>-1.9884839650145772E-2</v>
      </c>
      <c r="F76" s="715">
        <v>-3.6829446064139938E-2</v>
      </c>
      <c r="G76" s="715">
        <v>-0.19147084548104956</v>
      </c>
      <c r="H76" s="715">
        <v>-0.49477842565597668</v>
      </c>
      <c r="I76" s="715">
        <v>-1.5380466472303208E-2</v>
      </c>
    </row>
    <row r="77" spans="1:9">
      <c r="A77" s="433" t="s">
        <v>1353</v>
      </c>
      <c r="B77" s="715">
        <v>1.5495626822157435E-3</v>
      </c>
      <c r="C77" s="715">
        <v>1.5932944606413995E-3</v>
      </c>
      <c r="D77" s="715">
        <v>1.0174927113702624E-3</v>
      </c>
      <c r="E77" s="715">
        <v>1.4912536443148689E-3</v>
      </c>
      <c r="F77" s="715">
        <v>-7.8279883381924197E-4</v>
      </c>
      <c r="G77" s="715">
        <v>-0.18329737609329447</v>
      </c>
      <c r="H77" s="715">
        <v>-0.47896355685131198</v>
      </c>
      <c r="I77" s="715">
        <v>4.2274052478134111E-5</v>
      </c>
    </row>
    <row r="78" spans="1:9">
      <c r="A78" s="31" t="s">
        <v>479</v>
      </c>
      <c r="B78" s="715">
        <v>-7.379008746355685E-3</v>
      </c>
      <c r="C78" s="715">
        <v>-1.6355685131195338E-2</v>
      </c>
      <c r="D78" s="715">
        <v>-2.6183673469387755E-2</v>
      </c>
      <c r="E78" s="715">
        <v>-2.1376093294460639E-2</v>
      </c>
      <c r="F78" s="715">
        <v>-3.6046647230320701E-2</v>
      </c>
      <c r="G78" s="715">
        <v>-8.1734693877551015E-3</v>
      </c>
      <c r="H78" s="715">
        <v>-1.5814868804664723E-2</v>
      </c>
      <c r="I78" s="715">
        <v>-1.5422740524781341E-2</v>
      </c>
    </row>
    <row r="79" spans="1:9">
      <c r="A79" s="433" t="s">
        <v>480</v>
      </c>
      <c r="B79" s="715">
        <v>822.81056851311951</v>
      </c>
      <c r="C79" s="715">
        <v>847.2509839650146</v>
      </c>
      <c r="D79" s="715">
        <v>440.27857142857147</v>
      </c>
      <c r="E79" s="715">
        <v>315.73196647230321</v>
      </c>
      <c r="F79" s="715">
        <v>490.78688338192421</v>
      </c>
      <c r="G79" s="715">
        <v>-809.76337755102031</v>
      </c>
      <c r="H79" s="715">
        <v>-980.58627259475213</v>
      </c>
      <c r="I79" s="715">
        <v>-357.107139941691</v>
      </c>
    </row>
    <row r="80" spans="1:9">
      <c r="A80" s="29" t="s">
        <v>481</v>
      </c>
      <c r="B80" s="715">
        <v>0.39030612244897961</v>
      </c>
      <c r="C80" s="715">
        <v>0.22157434402332363</v>
      </c>
      <c r="D80" s="715">
        <v>0.44387755102040816</v>
      </c>
      <c r="E80" s="715">
        <v>1.8950437317784258E-2</v>
      </c>
      <c r="F80" s="715">
        <v>0</v>
      </c>
      <c r="G80" s="715">
        <v>0</v>
      </c>
      <c r="H80" s="715">
        <v>0</v>
      </c>
      <c r="I80" s="715">
        <v>0</v>
      </c>
    </row>
    <row r="81" spans="1:9">
      <c r="A81" s="30" t="s">
        <v>482</v>
      </c>
      <c r="B81" s="715">
        <v>823.20087463556854</v>
      </c>
      <c r="C81" s="715">
        <v>847.47255830903794</v>
      </c>
      <c r="D81" s="715">
        <v>440.72244897959189</v>
      </c>
      <c r="E81" s="715">
        <v>315.75091690962097</v>
      </c>
      <c r="F81" s="715">
        <v>490.78688338192421</v>
      </c>
      <c r="G81" s="715">
        <v>-809.76337755102031</v>
      </c>
      <c r="H81" s="715">
        <v>-980.58627259475213</v>
      </c>
      <c r="I81" s="715">
        <v>-357.107139941691</v>
      </c>
    </row>
    <row r="82" spans="1:9">
      <c r="A82" s="29" t="s">
        <v>483</v>
      </c>
      <c r="B82" s="715">
        <v>-0.29924052478134111</v>
      </c>
      <c r="C82" s="715">
        <v>20.61592274052478</v>
      </c>
      <c r="D82" s="715">
        <v>-63.824960641399414</v>
      </c>
      <c r="E82" s="715">
        <v>-3.283020408163265</v>
      </c>
      <c r="F82" s="715">
        <v>18.770128279883384</v>
      </c>
      <c r="G82" s="715">
        <v>5.8791836734693872</v>
      </c>
      <c r="H82" s="715">
        <v>0.96784256559766757</v>
      </c>
      <c r="I82" s="715">
        <v>-1.5940495626822158</v>
      </c>
    </row>
    <row r="83" spans="1:9" ht="21" customHeight="1">
      <c r="A83" s="433" t="s">
        <v>484</v>
      </c>
      <c r="B83" s="715">
        <v>822.90163411078709</v>
      </c>
      <c r="C83" s="715">
        <v>868.08848104956269</v>
      </c>
      <c r="D83" s="715">
        <v>376.89748833819243</v>
      </c>
      <c r="E83" s="715">
        <v>312.46789650145774</v>
      </c>
      <c r="F83" s="715">
        <v>509.55701166180756</v>
      </c>
      <c r="G83" s="715">
        <v>-803.88419387755107</v>
      </c>
      <c r="H83" s="715">
        <v>-979.61843002915452</v>
      </c>
      <c r="I83" s="715">
        <v>-358.70118950437319</v>
      </c>
    </row>
    <row r="84" spans="1:9" ht="21" customHeight="1">
      <c r="A84" s="29" t="s">
        <v>485</v>
      </c>
      <c r="B84" s="715">
        <v>0</v>
      </c>
      <c r="C84" s="715">
        <v>0</v>
      </c>
      <c r="D84" s="715">
        <v>0</v>
      </c>
      <c r="E84" s="715">
        <v>0</v>
      </c>
      <c r="F84" s="715">
        <v>0</v>
      </c>
      <c r="G84" s="715">
        <v>0</v>
      </c>
      <c r="H84" s="715">
        <v>0</v>
      </c>
      <c r="I84" s="715">
        <v>0</v>
      </c>
    </row>
    <row r="85" spans="1:9" ht="21" customHeight="1">
      <c r="A85" s="433" t="s">
        <v>486</v>
      </c>
      <c r="B85" s="715">
        <v>822.90163411078709</v>
      </c>
      <c r="C85" s="715">
        <v>868.08848104956269</v>
      </c>
      <c r="D85" s="715">
        <v>376.89748833819243</v>
      </c>
      <c r="E85" s="715">
        <v>312.46789650145774</v>
      </c>
      <c r="F85" s="715">
        <v>509.55701166180756</v>
      </c>
      <c r="G85" s="715">
        <v>-803.88419387755107</v>
      </c>
      <c r="H85" s="715">
        <v>-979.61843002915452</v>
      </c>
      <c r="I85" s="715">
        <v>-358.70118950437319</v>
      </c>
    </row>
    <row r="86" spans="1:9" ht="18" customHeight="1" thickBot="1">
      <c r="A86" s="29" t="s">
        <v>487</v>
      </c>
      <c r="B86" s="715">
        <v>0</v>
      </c>
      <c r="C86" s="715">
        <v>0</v>
      </c>
      <c r="D86" s="715">
        <v>0</v>
      </c>
      <c r="E86" s="715">
        <v>0</v>
      </c>
      <c r="F86" s="715">
        <v>0</v>
      </c>
      <c r="G86" s="715">
        <v>0</v>
      </c>
      <c r="H86" s="715">
        <v>0</v>
      </c>
      <c r="I86" s="715">
        <v>0</v>
      </c>
    </row>
    <row r="87" spans="1:9" ht="24" customHeight="1" thickTop="1" thickBot="1">
      <c r="A87" s="27" t="s">
        <v>488</v>
      </c>
      <c r="B87" s="712">
        <v>822.90163411078709</v>
      </c>
      <c r="C87" s="712">
        <v>868.08848104956269</v>
      </c>
      <c r="D87" s="712">
        <v>376.89748833819243</v>
      </c>
      <c r="E87" s="712">
        <v>312.46789650145774</v>
      </c>
      <c r="F87" s="712">
        <v>509.55701166180756</v>
      </c>
      <c r="G87" s="712">
        <v>-803.88419387755107</v>
      </c>
      <c r="H87" s="712">
        <v>-979.61843002915452</v>
      </c>
      <c r="I87" s="712">
        <v>-358.70118950437319</v>
      </c>
    </row>
    <row r="88" spans="1:9" ht="15" customHeight="1" thickTop="1" thickBot="1">
      <c r="A88" s="434"/>
      <c r="B88" s="716"/>
      <c r="C88" s="716"/>
      <c r="D88" s="716"/>
      <c r="E88" s="716"/>
      <c r="F88" s="716"/>
      <c r="G88" s="716"/>
      <c r="H88" s="716"/>
      <c r="I88" s="716"/>
    </row>
    <row r="89" spans="1:9" ht="28.5" customHeight="1" thickTop="1">
      <c r="A89" s="435"/>
      <c r="B89" s="32"/>
      <c r="C89" s="32"/>
      <c r="D89" s="32"/>
      <c r="E89" s="32"/>
      <c r="F89" s="32"/>
      <c r="G89" s="32"/>
      <c r="H89" s="32"/>
    </row>
    <row r="90" spans="1:9">
      <c r="A90" s="435"/>
      <c r="B90" s="32"/>
      <c r="C90" s="32"/>
      <c r="D90" s="32"/>
      <c r="E90" s="32"/>
      <c r="F90" s="32"/>
      <c r="G90" s="32"/>
      <c r="H90" s="32"/>
    </row>
    <row r="91" spans="1:9" ht="19.5">
      <c r="A91" s="436"/>
      <c r="B91" s="32"/>
      <c r="C91" s="32"/>
      <c r="D91" s="32"/>
      <c r="E91" s="32"/>
      <c r="F91" s="32"/>
      <c r="G91" s="32"/>
      <c r="H91" s="32"/>
    </row>
    <row r="92" spans="1:9" ht="19.5">
      <c r="A92" s="436"/>
      <c r="B92" s="32"/>
      <c r="C92" s="32"/>
      <c r="D92" s="32"/>
      <c r="E92" s="32"/>
      <c r="F92" s="32"/>
      <c r="G92" s="32"/>
      <c r="H92" s="32"/>
    </row>
    <row r="93" spans="1:9" ht="19.5">
      <c r="A93" s="436"/>
      <c r="B93" s="32"/>
      <c r="C93" s="32"/>
      <c r="D93" s="32"/>
      <c r="E93" s="32"/>
      <c r="F93" s="32"/>
      <c r="G93" s="32"/>
      <c r="H93" s="32"/>
    </row>
    <row r="94" spans="1:9" ht="19.5">
      <c r="A94" s="437"/>
      <c r="B94" s="32"/>
      <c r="C94" s="32"/>
      <c r="D94" s="32"/>
      <c r="E94" s="32"/>
      <c r="F94" s="32"/>
      <c r="G94" s="32"/>
      <c r="H94" s="32"/>
    </row>
    <row r="95" spans="1:9" ht="19.5">
      <c r="A95" s="437"/>
      <c r="B95" s="32"/>
      <c r="C95" s="32"/>
      <c r="D95" s="32"/>
      <c r="E95" s="32"/>
      <c r="F95" s="32"/>
      <c r="G95" s="32"/>
      <c r="H95" s="32"/>
    </row>
    <row r="96" spans="1:9" ht="19.5">
      <c r="A96" s="437"/>
      <c r="B96" s="32"/>
      <c r="C96" s="32"/>
      <c r="D96" s="32"/>
      <c r="E96" s="32"/>
      <c r="F96" s="32"/>
      <c r="G96" s="32"/>
      <c r="H96" s="32"/>
    </row>
    <row r="97" spans="1:8" ht="19.5">
      <c r="A97" s="436"/>
      <c r="B97" s="32"/>
      <c r="C97" s="32"/>
      <c r="D97" s="32"/>
      <c r="E97" s="32"/>
      <c r="F97" s="32"/>
      <c r="G97" s="32"/>
      <c r="H97" s="32"/>
    </row>
    <row r="98" spans="1:8" ht="19.5">
      <c r="A98" s="436"/>
      <c r="B98" s="32"/>
      <c r="C98" s="32"/>
      <c r="D98" s="32"/>
      <c r="E98" s="32"/>
      <c r="F98" s="32"/>
      <c r="G98" s="32"/>
      <c r="H98" s="32"/>
    </row>
    <row r="99" spans="1:8" ht="19.5">
      <c r="A99" s="436"/>
      <c r="B99" s="32"/>
      <c r="C99" s="32"/>
      <c r="D99" s="32"/>
      <c r="E99" s="32"/>
      <c r="F99" s="32"/>
      <c r="G99" s="32"/>
      <c r="H99" s="32"/>
    </row>
    <row r="100" spans="1:8" ht="19.5">
      <c r="A100" s="436"/>
      <c r="B100" s="32"/>
      <c r="C100" s="32"/>
      <c r="D100" s="32"/>
      <c r="E100" s="32"/>
      <c r="F100" s="32"/>
      <c r="G100" s="32"/>
      <c r="H100" s="32"/>
    </row>
    <row r="101" spans="1:8" ht="19.5">
      <c r="A101" s="436"/>
      <c r="B101" s="32"/>
      <c r="C101" s="32"/>
      <c r="D101" s="32"/>
      <c r="E101" s="32"/>
      <c r="F101" s="32"/>
      <c r="G101" s="32"/>
      <c r="H101" s="32"/>
    </row>
    <row r="102" spans="1:8" ht="19.5">
      <c r="A102" s="72"/>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c r="A110" s="73"/>
      <c r="B110" s="32"/>
      <c r="C110" s="32"/>
      <c r="D110" s="32"/>
      <c r="E110" s="32"/>
      <c r="F110" s="32"/>
      <c r="G110" s="32"/>
      <c r="H110" s="32"/>
    </row>
    <row r="111" spans="1:8" ht="19.5">
      <c r="A111" s="436"/>
      <c r="B111" s="32"/>
      <c r="C111" s="32"/>
      <c r="D111" s="32"/>
      <c r="E111" s="32"/>
      <c r="F111" s="32"/>
      <c r="G111" s="32"/>
      <c r="H111" s="32"/>
    </row>
    <row r="112" spans="1:8" ht="19.5">
      <c r="A112" s="436"/>
      <c r="B112" s="32"/>
      <c r="C112" s="32"/>
      <c r="D112" s="32"/>
      <c r="E112" s="32"/>
      <c r="F112" s="32"/>
      <c r="G112" s="32"/>
      <c r="H112" s="32"/>
    </row>
    <row r="113" spans="1:8" ht="19.5">
      <c r="A113" s="437"/>
      <c r="B113" s="32"/>
      <c r="C113" s="32"/>
      <c r="D113" s="32"/>
      <c r="E113" s="32"/>
      <c r="F113" s="32"/>
      <c r="G113" s="32"/>
      <c r="H113" s="32"/>
    </row>
    <row r="114" spans="1:8" ht="19.5">
      <c r="A114" s="437"/>
      <c r="B114" s="32"/>
      <c r="C114" s="32"/>
      <c r="D114" s="32"/>
      <c r="E114" s="32"/>
      <c r="F114" s="32"/>
      <c r="G114" s="32"/>
      <c r="H114" s="32"/>
    </row>
    <row r="115" spans="1:8" ht="19.5">
      <c r="A115" s="437"/>
      <c r="B115" s="32"/>
      <c r="C115" s="32"/>
      <c r="D115" s="32"/>
      <c r="E115" s="32"/>
      <c r="F115" s="32"/>
      <c r="G115" s="32"/>
      <c r="H115" s="32"/>
    </row>
    <row r="116" spans="1:8" ht="19.5">
      <c r="A116" s="436"/>
      <c r="B116" s="32"/>
      <c r="C116" s="32"/>
      <c r="D116" s="32"/>
      <c r="E116" s="32"/>
      <c r="F116" s="32"/>
      <c r="G116" s="32"/>
      <c r="H116" s="32"/>
    </row>
    <row r="117" spans="1:8" ht="19.5">
      <c r="A117" s="436"/>
      <c r="B117" s="32"/>
      <c r="C117" s="32"/>
      <c r="D117" s="32"/>
      <c r="E117" s="32"/>
      <c r="F117" s="32"/>
      <c r="G117" s="32"/>
      <c r="H117" s="32"/>
    </row>
    <row r="118" spans="1:8" ht="19.5">
      <c r="A118" s="436"/>
      <c r="B118" s="32"/>
      <c r="C118" s="32"/>
      <c r="D118" s="32"/>
      <c r="E118" s="32"/>
      <c r="F118" s="32"/>
      <c r="G118" s="32"/>
      <c r="H118" s="32"/>
    </row>
    <row r="119" spans="1:8" ht="19.5">
      <c r="A119" s="436"/>
      <c r="B119" s="32"/>
      <c r="C119" s="32"/>
      <c r="D119" s="32"/>
      <c r="E119" s="32"/>
      <c r="F119" s="32"/>
      <c r="G119" s="32"/>
      <c r="H119" s="32"/>
    </row>
    <row r="120" spans="1:8" ht="19.5">
      <c r="A120" s="436"/>
      <c r="B120" s="32"/>
      <c r="C120" s="32"/>
      <c r="D120" s="32"/>
      <c r="E120" s="32"/>
      <c r="F120" s="32"/>
      <c r="G120" s="32"/>
      <c r="H120" s="32"/>
    </row>
    <row r="121" spans="1:8" ht="19.5">
      <c r="A121" s="436"/>
      <c r="B121" s="32"/>
      <c r="C121" s="32"/>
      <c r="D121" s="32"/>
      <c r="E121" s="32"/>
      <c r="F121" s="32"/>
      <c r="G121" s="32"/>
      <c r="H121" s="32"/>
    </row>
    <row r="122" spans="1:8" ht="19.5">
      <c r="A122" s="436"/>
      <c r="B122" s="32"/>
      <c r="C122" s="32"/>
      <c r="D122" s="32"/>
      <c r="E122" s="32"/>
      <c r="F122" s="32"/>
      <c r="G122" s="32"/>
      <c r="H122" s="32"/>
    </row>
    <row r="123" spans="1:8" ht="19.5">
      <c r="A123" s="437"/>
      <c r="B123" s="32"/>
      <c r="C123" s="32"/>
      <c r="D123" s="32"/>
      <c r="E123" s="32"/>
      <c r="F123" s="32"/>
      <c r="G123" s="32"/>
      <c r="H123" s="32"/>
    </row>
    <row r="124" spans="1:8" ht="19.5">
      <c r="A124" s="436"/>
      <c r="B124" s="32"/>
      <c r="C124" s="32"/>
      <c r="D124" s="32"/>
      <c r="E124" s="32"/>
      <c r="F124" s="32"/>
      <c r="G124" s="32"/>
      <c r="H124" s="32"/>
    </row>
    <row r="125" spans="1:8" ht="19.5">
      <c r="A125" s="436"/>
      <c r="B125" s="32"/>
      <c r="C125" s="32"/>
      <c r="D125" s="32"/>
      <c r="E125" s="32"/>
      <c r="F125" s="32"/>
      <c r="G125" s="32"/>
      <c r="H125" s="32"/>
    </row>
    <row r="126" spans="1:8" ht="19.5">
      <c r="A126" s="436"/>
      <c r="B126" s="32"/>
      <c r="C126" s="32"/>
      <c r="D126" s="32"/>
      <c r="E126" s="32"/>
      <c r="F126" s="32"/>
      <c r="G126" s="32"/>
      <c r="H126" s="32"/>
    </row>
    <row r="127" spans="1:8" ht="19.5">
      <c r="A127" s="436"/>
      <c r="B127" s="32"/>
      <c r="C127" s="32"/>
      <c r="D127" s="32"/>
      <c r="E127" s="32"/>
      <c r="F127" s="32"/>
      <c r="G127" s="32"/>
      <c r="H127" s="32"/>
    </row>
    <row r="128" spans="1:8" ht="19.5">
      <c r="A128" s="436"/>
      <c r="B128" s="32"/>
      <c r="C128" s="32"/>
      <c r="D128" s="32"/>
      <c r="E128" s="32"/>
      <c r="F128" s="32"/>
      <c r="G128" s="32"/>
      <c r="H128" s="32"/>
    </row>
    <row r="129" spans="1:8" ht="19.5">
      <c r="A129" s="437"/>
      <c r="B129" s="32"/>
      <c r="C129" s="32"/>
      <c r="D129" s="32"/>
      <c r="E129" s="32"/>
      <c r="F129" s="32"/>
      <c r="G129" s="32"/>
      <c r="H129" s="32"/>
    </row>
    <row r="130" spans="1:8" ht="19.5">
      <c r="A130" s="436"/>
      <c r="B130" s="32"/>
      <c r="C130" s="32"/>
      <c r="D130" s="32"/>
      <c r="E130" s="32"/>
      <c r="F130" s="32"/>
      <c r="G130" s="32"/>
      <c r="H130" s="32"/>
    </row>
    <row r="131" spans="1:8" ht="19.5">
      <c r="A131" s="436"/>
      <c r="B131" s="32"/>
      <c r="C131" s="32"/>
      <c r="D131" s="32"/>
      <c r="E131" s="32"/>
      <c r="F131" s="32"/>
      <c r="G131" s="32"/>
      <c r="H131" s="32"/>
    </row>
    <row r="132" spans="1:8" ht="19.5">
      <c r="A132" s="436"/>
      <c r="B132" s="32"/>
      <c r="C132" s="32"/>
      <c r="D132" s="32"/>
      <c r="E132" s="32"/>
      <c r="F132" s="32"/>
      <c r="G132" s="32"/>
      <c r="H132" s="32"/>
    </row>
    <row r="133" spans="1:8" ht="19.5">
      <c r="A133" s="437"/>
      <c r="B133" s="32"/>
      <c r="C133" s="32"/>
      <c r="D133" s="32"/>
      <c r="E133" s="32"/>
      <c r="F133" s="32"/>
      <c r="G133" s="32"/>
      <c r="H133" s="32"/>
    </row>
    <row r="134" spans="1:8" ht="19.5">
      <c r="A134" s="436"/>
      <c r="B134" s="32"/>
      <c r="C134" s="32"/>
      <c r="D134" s="32"/>
      <c r="E134" s="32"/>
      <c r="F134" s="32"/>
      <c r="G134" s="32"/>
      <c r="H134" s="32"/>
    </row>
    <row r="135" spans="1:8" ht="19.5">
      <c r="A135" s="436"/>
      <c r="B135" s="32"/>
      <c r="C135" s="32"/>
      <c r="D135" s="32"/>
      <c r="E135" s="32"/>
      <c r="F135" s="32"/>
      <c r="G135" s="32"/>
      <c r="H135" s="32"/>
    </row>
    <row r="136" spans="1:8" ht="19.5">
      <c r="A136" s="436"/>
      <c r="B136" s="32"/>
      <c r="C136" s="32"/>
      <c r="D136" s="32"/>
      <c r="E136" s="32"/>
      <c r="F136" s="32"/>
      <c r="G136" s="32"/>
      <c r="H136" s="32"/>
    </row>
    <row r="137" spans="1:8" ht="19.5">
      <c r="A137" s="436"/>
      <c r="B137" s="32"/>
      <c r="C137" s="32"/>
      <c r="D137" s="32"/>
      <c r="E137" s="32"/>
      <c r="F137" s="32"/>
      <c r="G137" s="32"/>
      <c r="H137" s="32"/>
    </row>
    <row r="138" spans="1:8" ht="19.5">
      <c r="A138" s="437"/>
      <c r="B138" s="32"/>
      <c r="C138" s="32"/>
      <c r="D138" s="32"/>
      <c r="E138" s="32"/>
      <c r="F138" s="32"/>
      <c r="G138" s="32"/>
      <c r="H138" s="32"/>
    </row>
    <row r="139" spans="1:8" ht="19.5">
      <c r="A139" s="436"/>
      <c r="B139" s="32"/>
      <c r="C139" s="32"/>
      <c r="D139" s="32"/>
      <c r="E139" s="32"/>
      <c r="F139" s="32"/>
      <c r="G139" s="32"/>
      <c r="H139" s="32"/>
    </row>
    <row r="140" spans="1:8" ht="19.5">
      <c r="A140" s="436"/>
      <c r="B140" s="32"/>
      <c r="C140" s="32"/>
      <c r="D140" s="32"/>
      <c r="E140" s="32"/>
      <c r="F140" s="32"/>
      <c r="G140" s="32"/>
      <c r="H140" s="32"/>
    </row>
    <row r="141" spans="1:8" ht="19.5">
      <c r="A141" s="436"/>
      <c r="B141" s="32"/>
      <c r="C141" s="32"/>
      <c r="D141" s="32"/>
      <c r="E141" s="32"/>
      <c r="F141" s="32"/>
      <c r="G141" s="32"/>
      <c r="H141" s="32"/>
    </row>
    <row r="142" spans="1:8" ht="19.5">
      <c r="A142" s="436"/>
      <c r="B142" s="32"/>
      <c r="C142" s="32"/>
      <c r="D142" s="32"/>
      <c r="E142" s="32"/>
      <c r="F142" s="32"/>
      <c r="G142" s="32"/>
      <c r="H142" s="32"/>
    </row>
    <row r="143" spans="1:8" ht="19.5">
      <c r="A143" s="437"/>
      <c r="B143" s="32"/>
      <c r="C143" s="32"/>
      <c r="D143" s="32"/>
      <c r="E143" s="32"/>
      <c r="F143" s="32"/>
      <c r="G143" s="32"/>
      <c r="H143" s="32"/>
    </row>
    <row r="144" spans="1:8" ht="19.5">
      <c r="A144" s="437"/>
      <c r="B144" s="32"/>
      <c r="C144" s="32"/>
      <c r="D144" s="32"/>
      <c r="E144" s="32"/>
      <c r="F144" s="32"/>
      <c r="G144" s="32"/>
      <c r="H144" s="32"/>
    </row>
    <row r="145" spans="1:8" ht="19.5">
      <c r="A145" s="437"/>
      <c r="B145" s="32"/>
      <c r="C145" s="32"/>
      <c r="D145" s="32"/>
      <c r="E145" s="32"/>
      <c r="F145" s="32"/>
      <c r="G145" s="32"/>
      <c r="H145" s="32"/>
    </row>
    <row r="146" spans="1:8" ht="19.5">
      <c r="A146" s="436"/>
      <c r="B146" s="32"/>
      <c r="C146" s="32"/>
      <c r="D146" s="32"/>
      <c r="E146" s="32"/>
      <c r="F146" s="32"/>
      <c r="G146" s="32"/>
      <c r="H146" s="32"/>
    </row>
    <row r="147" spans="1:8" ht="19.5">
      <c r="A147" s="436"/>
      <c r="B147" s="32"/>
      <c r="C147" s="32"/>
      <c r="D147" s="32"/>
      <c r="E147" s="32"/>
      <c r="F147" s="32"/>
      <c r="G147" s="32"/>
      <c r="H147" s="32"/>
    </row>
    <row r="148" spans="1:8" ht="19.5">
      <c r="A148" s="75"/>
      <c r="B148" s="32"/>
      <c r="C148" s="32"/>
      <c r="D148" s="32"/>
      <c r="E148" s="32"/>
      <c r="F148" s="32"/>
      <c r="G148" s="32"/>
      <c r="H148" s="32"/>
    </row>
    <row r="149" spans="1:8" ht="19.5">
      <c r="A149" s="437"/>
      <c r="B149" s="32"/>
      <c r="C149" s="32"/>
      <c r="D149" s="32"/>
      <c r="E149" s="32"/>
      <c r="F149" s="32"/>
      <c r="G149" s="32"/>
      <c r="H149" s="32"/>
    </row>
    <row r="150" spans="1:8" ht="19.5">
      <c r="A150" s="436"/>
      <c r="B150" s="32"/>
      <c r="C150" s="32"/>
      <c r="D150" s="32"/>
      <c r="E150" s="32"/>
      <c r="F150" s="32"/>
      <c r="G150" s="32"/>
      <c r="H150" s="32"/>
    </row>
    <row r="151" spans="1:8" ht="19.5">
      <c r="A151" s="436"/>
      <c r="B151" s="32"/>
      <c r="C151" s="32"/>
      <c r="D151" s="32"/>
      <c r="E151" s="32"/>
      <c r="F151" s="32"/>
      <c r="G151" s="32"/>
      <c r="H151" s="32"/>
    </row>
    <row r="152" spans="1:8" ht="19.5">
      <c r="A152" s="436"/>
      <c r="B152" s="32"/>
      <c r="C152" s="32"/>
      <c r="D152" s="32"/>
      <c r="E152" s="32"/>
      <c r="F152" s="32"/>
      <c r="G152" s="32"/>
      <c r="H152" s="32"/>
    </row>
    <row r="153" spans="1:8" ht="19.5">
      <c r="A153" s="437"/>
      <c r="B153" s="32"/>
      <c r="C153" s="32"/>
      <c r="D153" s="32"/>
      <c r="E153" s="32"/>
      <c r="F153" s="32"/>
      <c r="G153" s="32"/>
      <c r="H153" s="32"/>
    </row>
    <row r="154" spans="1:8" ht="19.5">
      <c r="A154" s="436"/>
      <c r="B154" s="32"/>
      <c r="C154" s="32"/>
      <c r="D154" s="32"/>
      <c r="E154" s="32"/>
      <c r="F154" s="32"/>
      <c r="G154" s="32"/>
      <c r="H154" s="32"/>
    </row>
    <row r="155" spans="1:8" ht="19.5">
      <c r="A155" s="436"/>
      <c r="B155" s="32"/>
      <c r="C155" s="32"/>
      <c r="D155" s="32"/>
      <c r="E155" s="32"/>
      <c r="F155" s="32"/>
      <c r="G155" s="32"/>
      <c r="H155" s="32"/>
    </row>
    <row r="156" spans="1:8" ht="19.5">
      <c r="A156" s="436"/>
      <c r="B156" s="32"/>
      <c r="C156" s="32"/>
      <c r="D156" s="32"/>
      <c r="E156" s="32"/>
      <c r="F156" s="32"/>
      <c r="G156" s="32"/>
      <c r="H156" s="32"/>
    </row>
    <row r="157" spans="1:8" ht="19.5">
      <c r="A157" s="437"/>
      <c r="B157" s="32"/>
      <c r="C157" s="32"/>
      <c r="D157" s="32"/>
      <c r="E157" s="32"/>
      <c r="F157" s="32"/>
      <c r="G157" s="32"/>
      <c r="H157" s="32"/>
    </row>
    <row r="158" spans="1:8" ht="19.5">
      <c r="A158" s="436"/>
      <c r="B158" s="32"/>
      <c r="C158" s="32"/>
      <c r="D158" s="32"/>
      <c r="E158" s="32"/>
      <c r="F158" s="32"/>
      <c r="G158" s="32"/>
      <c r="H158" s="32"/>
    </row>
    <row r="159" spans="1:8" ht="19.5">
      <c r="A159" s="436"/>
      <c r="B159" s="32"/>
      <c r="C159" s="32"/>
      <c r="D159" s="32"/>
      <c r="E159" s="32"/>
      <c r="F159" s="32"/>
      <c r="G159" s="32"/>
      <c r="H159" s="32"/>
    </row>
    <row r="160" spans="1:8" ht="19.5">
      <c r="A160" s="436"/>
      <c r="B160" s="32"/>
      <c r="C160" s="32"/>
      <c r="D160" s="32"/>
      <c r="E160" s="32"/>
      <c r="F160" s="32"/>
      <c r="G160" s="32"/>
      <c r="H160" s="32"/>
    </row>
    <row r="161" spans="1:8" ht="19.5">
      <c r="A161" s="437"/>
      <c r="B161" s="32"/>
      <c r="C161" s="32"/>
      <c r="D161" s="32"/>
      <c r="E161" s="32"/>
      <c r="F161" s="32"/>
      <c r="G161" s="32"/>
      <c r="H161" s="32"/>
    </row>
    <row r="162" spans="1:8" ht="19.5">
      <c r="A162" s="436"/>
      <c r="B162" s="32"/>
      <c r="C162" s="32"/>
      <c r="D162" s="32"/>
      <c r="E162" s="32"/>
      <c r="F162" s="32"/>
      <c r="G162" s="32"/>
      <c r="H162" s="32"/>
    </row>
    <row r="163" spans="1:8" ht="19.5">
      <c r="A163" s="436"/>
      <c r="B163" s="32"/>
      <c r="C163" s="32"/>
      <c r="D163" s="32"/>
      <c r="E163" s="32"/>
      <c r="F163" s="32"/>
      <c r="G163" s="32"/>
      <c r="H163" s="32"/>
    </row>
    <row r="164" spans="1:8" ht="19.5">
      <c r="A164" s="436"/>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4"/>
      <c r="B167" s="32"/>
      <c r="C167" s="32"/>
      <c r="D167" s="32"/>
      <c r="E167" s="32"/>
      <c r="F167" s="32"/>
      <c r="G167" s="32"/>
      <c r="H167" s="32"/>
    </row>
    <row r="168" spans="1:8" ht="19.5">
      <c r="A168" s="72"/>
      <c r="B168" s="32"/>
      <c r="C168" s="32"/>
      <c r="D168" s="32"/>
      <c r="E168" s="32"/>
      <c r="F168" s="32"/>
      <c r="G168" s="32"/>
      <c r="H168" s="32"/>
    </row>
    <row r="169" spans="1:8" ht="19.5">
      <c r="A169" s="72"/>
      <c r="B169" s="32"/>
      <c r="C169" s="32"/>
      <c r="D169" s="32"/>
      <c r="E169" s="32"/>
      <c r="F169" s="32"/>
      <c r="G169" s="32"/>
      <c r="H169" s="32"/>
    </row>
    <row r="170" spans="1:8" ht="19.5">
      <c r="A170" s="437"/>
      <c r="B170" s="32"/>
      <c r="C170" s="32"/>
      <c r="D170" s="32"/>
      <c r="E170" s="32"/>
      <c r="F170" s="32"/>
      <c r="G170" s="32"/>
      <c r="H170" s="32"/>
    </row>
    <row r="171" spans="1:8" ht="19.5">
      <c r="A171" s="436"/>
      <c r="B171" s="32"/>
      <c r="C171" s="32"/>
      <c r="D171" s="32"/>
      <c r="E171" s="32"/>
      <c r="F171" s="32"/>
      <c r="G171" s="32"/>
      <c r="H171" s="32"/>
    </row>
    <row r="172" spans="1:8" ht="19.5">
      <c r="A172" s="436"/>
      <c r="B172" s="32"/>
      <c r="C172" s="32"/>
      <c r="D172" s="32"/>
      <c r="E172" s="32"/>
      <c r="F172" s="32"/>
      <c r="G172" s="32"/>
      <c r="H172" s="32"/>
    </row>
    <row r="173" spans="1:8" ht="19.5">
      <c r="A173" s="436"/>
      <c r="B173" s="32"/>
      <c r="C173" s="32"/>
      <c r="D173" s="32"/>
      <c r="E173" s="32"/>
      <c r="F173" s="32"/>
      <c r="G173" s="32"/>
      <c r="H173" s="32"/>
    </row>
    <row r="174" spans="1:8" ht="19.5">
      <c r="A174" s="436"/>
      <c r="B174" s="32"/>
      <c r="C174" s="32"/>
      <c r="D174" s="32"/>
      <c r="E174" s="32"/>
      <c r="F174" s="32"/>
      <c r="G174" s="32"/>
      <c r="H174" s="32"/>
    </row>
    <row r="175" spans="1:8" ht="19.5">
      <c r="A175" s="436"/>
      <c r="B175" s="32"/>
      <c r="C175" s="32"/>
      <c r="D175" s="32"/>
      <c r="E175" s="32"/>
      <c r="F175" s="32"/>
      <c r="G175" s="32"/>
      <c r="H175" s="32"/>
    </row>
    <row r="176" spans="1:8" ht="19.5">
      <c r="A176" s="437"/>
      <c r="B176" s="32"/>
      <c r="C176" s="32"/>
      <c r="D176" s="32"/>
      <c r="E176" s="32"/>
      <c r="F176" s="32"/>
      <c r="G176" s="32"/>
      <c r="H176" s="32"/>
    </row>
    <row r="177" spans="1:8" ht="19.5">
      <c r="A177" s="436"/>
      <c r="B177" s="32"/>
      <c r="C177" s="32"/>
      <c r="D177" s="32"/>
      <c r="E177" s="32"/>
      <c r="F177" s="32"/>
      <c r="G177" s="32"/>
      <c r="H177" s="32"/>
    </row>
    <row r="178" spans="1:8" ht="19.5">
      <c r="A178" s="436"/>
      <c r="B178" s="32"/>
      <c r="C178" s="32"/>
      <c r="D178" s="32"/>
      <c r="E178" s="32"/>
      <c r="F178" s="32"/>
      <c r="G178" s="32"/>
      <c r="H178" s="32"/>
    </row>
    <row r="179" spans="1:8" ht="19.5">
      <c r="A179" s="436"/>
      <c r="B179" s="32"/>
      <c r="C179" s="32"/>
      <c r="D179" s="32"/>
      <c r="E179" s="32"/>
      <c r="F179" s="32"/>
      <c r="G179" s="32"/>
      <c r="H179" s="32"/>
    </row>
    <row r="180" spans="1:8" ht="19.5">
      <c r="A180" s="436"/>
      <c r="B180" s="32"/>
      <c r="C180" s="32"/>
      <c r="D180" s="32"/>
      <c r="E180" s="32"/>
      <c r="F180" s="32"/>
      <c r="G180" s="32"/>
      <c r="H180" s="32"/>
    </row>
    <row r="181" spans="1:8" ht="19.5">
      <c r="A181" s="437"/>
      <c r="B181" s="32"/>
      <c r="C181" s="32"/>
      <c r="D181" s="32"/>
      <c r="E181" s="32"/>
      <c r="F181" s="32"/>
      <c r="G181" s="32"/>
      <c r="H181" s="32"/>
    </row>
    <row r="182" spans="1:8" ht="19.5">
      <c r="A182" s="437"/>
      <c r="B182" s="32"/>
      <c r="C182" s="32"/>
      <c r="D182" s="32"/>
      <c r="E182" s="32"/>
      <c r="F182" s="32"/>
      <c r="G182" s="32"/>
      <c r="H182" s="32"/>
    </row>
    <row r="183" spans="1:8" ht="19.5">
      <c r="A183" s="436"/>
      <c r="B183" s="32"/>
      <c r="C183" s="32"/>
      <c r="D183" s="32"/>
      <c r="E183" s="32"/>
      <c r="F183" s="32"/>
      <c r="G183" s="32"/>
      <c r="H183" s="32"/>
    </row>
    <row r="184" spans="1:8" ht="19.5">
      <c r="A184" s="436"/>
      <c r="B184" s="32"/>
      <c r="C184" s="32"/>
      <c r="D184" s="32"/>
      <c r="E184" s="32"/>
      <c r="F184" s="32"/>
      <c r="G184" s="32"/>
      <c r="H184" s="32"/>
    </row>
    <row r="185" spans="1:8" ht="19.5">
      <c r="A185" s="436"/>
      <c r="B185" s="32"/>
      <c r="C185" s="32"/>
      <c r="D185" s="32"/>
      <c r="E185" s="32"/>
      <c r="F185" s="32"/>
      <c r="G185" s="32"/>
      <c r="H185" s="32"/>
    </row>
    <row r="186" spans="1:8" ht="19.5">
      <c r="A186" s="437"/>
      <c r="B186" s="32"/>
      <c r="C186" s="32"/>
      <c r="D186" s="32"/>
      <c r="E186" s="32"/>
      <c r="F186" s="32"/>
      <c r="G186" s="32"/>
      <c r="H186" s="32"/>
    </row>
    <row r="187" spans="1:8" ht="19.5">
      <c r="A187" s="437"/>
      <c r="B187" s="32"/>
      <c r="C187" s="32"/>
      <c r="D187" s="32"/>
      <c r="E187" s="32"/>
      <c r="F187" s="32"/>
      <c r="G187" s="32"/>
      <c r="H187" s="32"/>
    </row>
    <row r="188" spans="1:8" ht="19.5">
      <c r="A188" s="437"/>
      <c r="B188" s="32"/>
      <c r="C188" s="32"/>
      <c r="D188" s="32"/>
      <c r="E188" s="32"/>
      <c r="F188" s="32"/>
      <c r="G188" s="32"/>
      <c r="H188" s="32"/>
    </row>
    <row r="189" spans="1:8" ht="19.5">
      <c r="A189" s="437"/>
      <c r="B189" s="32"/>
      <c r="C189" s="32"/>
      <c r="D189" s="32"/>
      <c r="E189" s="32"/>
      <c r="F189" s="32"/>
      <c r="G189" s="32"/>
      <c r="H189" s="32"/>
    </row>
    <row r="190" spans="1:8" ht="19.5">
      <c r="A190" s="437"/>
      <c r="B190" s="32"/>
      <c r="C190" s="32"/>
      <c r="D190" s="32"/>
      <c r="E190" s="32"/>
      <c r="F190" s="32"/>
      <c r="G190" s="32"/>
      <c r="H190" s="32"/>
    </row>
    <row r="191" spans="1:8" ht="19.5">
      <c r="A191" s="437"/>
      <c r="B191" s="32"/>
      <c r="C191" s="32"/>
      <c r="D191" s="32"/>
      <c r="E191" s="32"/>
      <c r="F191" s="32"/>
      <c r="G191" s="32"/>
      <c r="H191" s="32"/>
    </row>
    <row r="192" spans="1:8" ht="19.5">
      <c r="A192" s="436"/>
      <c r="B192" s="32"/>
      <c r="C192" s="32"/>
      <c r="D192" s="32"/>
      <c r="E192" s="32"/>
      <c r="F192" s="32"/>
      <c r="G192" s="32"/>
      <c r="H192" s="32"/>
    </row>
    <row r="193" spans="1:8" ht="19.5">
      <c r="A193" s="436"/>
      <c r="B193" s="32"/>
      <c r="C193" s="32"/>
      <c r="D193" s="32"/>
      <c r="E193" s="32"/>
      <c r="F193" s="32"/>
      <c r="G193" s="32"/>
      <c r="H193" s="32"/>
    </row>
    <row r="194" spans="1:8" ht="19.5">
      <c r="A194" s="436"/>
      <c r="B194" s="32"/>
      <c r="C194" s="32"/>
      <c r="D194" s="32"/>
      <c r="E194" s="32"/>
      <c r="F194" s="32"/>
      <c r="G194" s="32"/>
      <c r="H194" s="32"/>
    </row>
    <row r="195" spans="1:8" ht="19.5">
      <c r="A195" s="437"/>
      <c r="B195" s="32"/>
      <c r="C195" s="32"/>
      <c r="D195" s="32"/>
      <c r="E195" s="32"/>
      <c r="F195" s="32"/>
      <c r="G195" s="32"/>
      <c r="H195" s="32"/>
    </row>
    <row r="196" spans="1:8" ht="19.5">
      <c r="A196" s="436"/>
      <c r="B196" s="32"/>
      <c r="C196" s="32"/>
      <c r="D196" s="32"/>
      <c r="E196" s="32"/>
      <c r="F196" s="32"/>
      <c r="G196" s="32"/>
      <c r="H196" s="32"/>
    </row>
    <row r="197" spans="1:8" ht="19.5">
      <c r="A197" s="436"/>
      <c r="B197" s="32"/>
      <c r="C197" s="32"/>
      <c r="D197" s="32"/>
      <c r="E197" s="32"/>
      <c r="F197" s="32"/>
      <c r="G197" s="32"/>
      <c r="H197" s="32"/>
    </row>
    <row r="198" spans="1:8" ht="19.5">
      <c r="A198" s="75"/>
      <c r="B198" s="32"/>
      <c r="C198" s="32"/>
      <c r="D198" s="32"/>
      <c r="E198" s="32"/>
      <c r="F198" s="32"/>
      <c r="G198" s="32"/>
      <c r="H198" s="32"/>
    </row>
    <row r="199" spans="1:8" ht="19.5">
      <c r="A199" s="436"/>
      <c r="B199" s="32"/>
      <c r="C199" s="32"/>
      <c r="D199" s="32"/>
      <c r="E199" s="32"/>
      <c r="F199" s="32"/>
      <c r="G199" s="32"/>
      <c r="H199" s="32"/>
    </row>
    <row r="200" spans="1:8" ht="19.5">
      <c r="A200" s="437"/>
      <c r="B200" s="32"/>
      <c r="C200" s="32"/>
      <c r="D200" s="32"/>
      <c r="E200" s="32"/>
      <c r="F200" s="32"/>
      <c r="G200" s="32"/>
      <c r="H200" s="32"/>
    </row>
    <row r="201" spans="1:8" ht="19.5">
      <c r="A201" s="436"/>
      <c r="B201" s="32"/>
      <c r="C201" s="32"/>
      <c r="D201" s="32"/>
      <c r="E201" s="32"/>
      <c r="F201" s="32"/>
      <c r="G201" s="32"/>
      <c r="H201" s="32"/>
    </row>
    <row r="202" spans="1:8" ht="19.5">
      <c r="A202" s="436"/>
      <c r="B202" s="32"/>
      <c r="C202" s="32"/>
      <c r="D202" s="32"/>
      <c r="E202" s="32"/>
      <c r="F202" s="32"/>
      <c r="G202" s="32"/>
      <c r="H202" s="32"/>
    </row>
    <row r="203" spans="1:8" ht="19.5">
      <c r="A203" s="437"/>
      <c r="B203" s="32"/>
      <c r="C203" s="32"/>
      <c r="D203" s="32"/>
      <c r="E203" s="32"/>
      <c r="F203" s="32"/>
      <c r="G203" s="32"/>
      <c r="H203" s="32"/>
    </row>
    <row r="204" spans="1:8" ht="19.5">
      <c r="A204" s="436"/>
      <c r="B204" s="32"/>
      <c r="C204" s="32"/>
      <c r="D204" s="32"/>
      <c r="E204" s="32"/>
      <c r="F204" s="32"/>
      <c r="G204" s="32"/>
      <c r="H204" s="32"/>
    </row>
    <row r="205" spans="1:8" ht="19.5">
      <c r="A205" s="436"/>
      <c r="B205" s="32"/>
      <c r="C205" s="32"/>
      <c r="D205" s="32"/>
      <c r="E205" s="32"/>
      <c r="F205" s="32"/>
      <c r="G205" s="32"/>
      <c r="H205" s="32"/>
    </row>
    <row r="206" spans="1:8" ht="19.5">
      <c r="A206" s="437"/>
      <c r="B206" s="32"/>
      <c r="C206" s="32"/>
      <c r="D206" s="32"/>
      <c r="E206" s="32"/>
      <c r="F206" s="32"/>
      <c r="G206" s="32"/>
      <c r="H206" s="32"/>
    </row>
    <row r="207" spans="1:8" ht="19.5">
      <c r="A207" s="436"/>
      <c r="B207" s="32"/>
      <c r="C207" s="32"/>
      <c r="D207" s="32"/>
      <c r="E207" s="32"/>
      <c r="F207" s="32"/>
      <c r="G207" s="32"/>
      <c r="H207" s="32"/>
    </row>
    <row r="208" spans="1:8" ht="19.5">
      <c r="A208" s="436"/>
      <c r="B208" s="32"/>
      <c r="C208" s="32"/>
      <c r="D208" s="32"/>
      <c r="E208" s="32"/>
      <c r="F208" s="32"/>
      <c r="G208" s="32"/>
      <c r="H208" s="32"/>
    </row>
    <row r="209" spans="1:8" ht="19.5">
      <c r="A209" s="436"/>
      <c r="B209" s="32"/>
      <c r="C209" s="32"/>
      <c r="D209" s="32"/>
      <c r="E209" s="32"/>
      <c r="F209" s="32"/>
      <c r="G209" s="32"/>
      <c r="H209" s="32"/>
    </row>
    <row r="210" spans="1:8" ht="19.5">
      <c r="A210" s="436"/>
      <c r="B210" s="32"/>
      <c r="C210" s="32"/>
      <c r="D210" s="32"/>
      <c r="E210" s="32"/>
      <c r="F210" s="32"/>
      <c r="G210" s="32"/>
      <c r="H210" s="32"/>
    </row>
    <row r="211" spans="1:8" ht="19.5">
      <c r="A211" s="436"/>
      <c r="B211" s="32"/>
      <c r="C211" s="32"/>
      <c r="D211" s="32"/>
      <c r="E211" s="32"/>
      <c r="F211" s="32"/>
      <c r="G211" s="32"/>
      <c r="H211" s="32"/>
    </row>
    <row r="212" spans="1:8" ht="19.5">
      <c r="A212" s="436"/>
      <c r="B212" s="32"/>
      <c r="C212" s="32"/>
      <c r="D212" s="32"/>
      <c r="E212" s="32"/>
      <c r="F212" s="32"/>
      <c r="G212" s="32"/>
      <c r="H212" s="32"/>
    </row>
    <row r="213" spans="1:8" ht="19.5">
      <c r="A213" s="436"/>
      <c r="B213" s="32"/>
      <c r="C213" s="32"/>
      <c r="D213" s="32"/>
      <c r="E213" s="32"/>
      <c r="F213" s="32"/>
      <c r="G213" s="32"/>
      <c r="H213" s="32"/>
    </row>
    <row r="214" spans="1:8" ht="19.5">
      <c r="A214" s="436"/>
      <c r="B214" s="32"/>
      <c r="C214" s="32"/>
      <c r="D214" s="32"/>
      <c r="E214" s="32"/>
      <c r="F214" s="32"/>
      <c r="G214" s="32"/>
      <c r="H214" s="32"/>
    </row>
    <row r="215" spans="1:8" ht="19.5">
      <c r="A215" s="437"/>
      <c r="B215" s="32"/>
      <c r="C215" s="32"/>
      <c r="D215" s="32"/>
      <c r="E215" s="32"/>
      <c r="F215" s="32"/>
      <c r="G215" s="32"/>
      <c r="H215" s="32"/>
    </row>
    <row r="216" spans="1:8" ht="19.5">
      <c r="A216" s="436"/>
      <c r="B216" s="32"/>
      <c r="C216" s="32"/>
      <c r="D216" s="32"/>
      <c r="E216" s="32"/>
      <c r="F216" s="32"/>
      <c r="G216" s="32"/>
      <c r="H216" s="32"/>
    </row>
    <row r="217" spans="1:8" ht="19.5">
      <c r="A217" s="436"/>
      <c r="B217" s="32"/>
      <c r="C217" s="32"/>
      <c r="D217" s="32"/>
      <c r="E217" s="32"/>
      <c r="F217" s="32"/>
      <c r="G217" s="32"/>
      <c r="H217" s="32"/>
    </row>
    <row r="218" spans="1:8" ht="19.5">
      <c r="A218" s="436"/>
      <c r="B218" s="32"/>
      <c r="C218" s="32"/>
      <c r="D218" s="32"/>
      <c r="E218" s="32"/>
      <c r="F218" s="32"/>
      <c r="G218" s="32"/>
      <c r="H218" s="32"/>
    </row>
    <row r="219" spans="1:8" ht="19.5">
      <c r="A219" s="436"/>
      <c r="B219" s="32"/>
      <c r="C219" s="32"/>
      <c r="D219" s="32"/>
      <c r="E219" s="32"/>
      <c r="F219" s="32"/>
      <c r="G219" s="32"/>
      <c r="H219" s="32"/>
    </row>
    <row r="220" spans="1:8" ht="19.5">
      <c r="A220" s="436"/>
      <c r="B220" s="32"/>
      <c r="C220" s="32"/>
      <c r="D220" s="32"/>
      <c r="E220" s="32"/>
      <c r="F220" s="32"/>
      <c r="G220" s="32"/>
      <c r="H220" s="32"/>
    </row>
    <row r="221" spans="1:8" ht="19.5">
      <c r="A221" s="437"/>
      <c r="B221" s="32"/>
      <c r="C221" s="32"/>
      <c r="D221" s="32"/>
      <c r="E221" s="32"/>
      <c r="F221" s="32"/>
      <c r="G221" s="32"/>
      <c r="H221" s="32"/>
    </row>
    <row r="222" spans="1:8" ht="19.5">
      <c r="A222" s="436"/>
      <c r="B222" s="32"/>
      <c r="C222" s="32"/>
      <c r="D222" s="32"/>
      <c r="E222" s="32"/>
      <c r="F222" s="32"/>
      <c r="G222" s="32"/>
      <c r="H222" s="32"/>
    </row>
    <row r="223" spans="1:8" ht="19.5">
      <c r="A223" s="436"/>
      <c r="B223" s="32"/>
      <c r="C223" s="32"/>
      <c r="D223" s="32"/>
      <c r="E223" s="32"/>
      <c r="F223" s="32"/>
      <c r="G223" s="32"/>
      <c r="H223" s="32"/>
    </row>
    <row r="224" spans="1:8" ht="19.5">
      <c r="A224" s="437"/>
      <c r="B224" s="32"/>
      <c r="C224" s="32"/>
      <c r="D224" s="32"/>
      <c r="E224" s="32"/>
      <c r="F224" s="32"/>
      <c r="G224" s="32"/>
      <c r="H224" s="32"/>
    </row>
    <row r="225" spans="1:8" ht="19.5">
      <c r="A225" s="436"/>
      <c r="B225" s="32"/>
      <c r="C225" s="32"/>
      <c r="D225" s="32"/>
      <c r="E225" s="32"/>
      <c r="F225" s="32"/>
      <c r="G225" s="32"/>
      <c r="H225" s="32"/>
    </row>
    <row r="226" spans="1:8" ht="19.5">
      <c r="A226" s="436"/>
      <c r="B226" s="32"/>
      <c r="C226" s="32"/>
      <c r="D226" s="32"/>
      <c r="E226" s="32"/>
      <c r="F226" s="32"/>
      <c r="G226" s="32"/>
      <c r="H226" s="32"/>
    </row>
    <row r="227" spans="1:8" ht="19.5">
      <c r="A227" s="436"/>
      <c r="B227" s="32"/>
      <c r="C227" s="32"/>
      <c r="D227" s="32"/>
      <c r="E227" s="32"/>
      <c r="F227" s="32"/>
      <c r="G227" s="32"/>
      <c r="H227" s="32"/>
    </row>
    <row r="228" spans="1:8" ht="19.5">
      <c r="A228" s="438"/>
      <c r="B228" s="32"/>
      <c r="C228" s="32"/>
      <c r="D228" s="32"/>
      <c r="E228" s="32"/>
      <c r="F228" s="32"/>
      <c r="G228" s="32"/>
      <c r="H228" s="32"/>
    </row>
  </sheetData>
  <mergeCells count="7">
    <mergeCell ref="B6:C6"/>
    <mergeCell ref="D6:I6"/>
    <mergeCell ref="A1:I1"/>
    <mergeCell ref="A2:I2"/>
    <mergeCell ref="A3:I3"/>
    <mergeCell ref="A4:I4"/>
    <mergeCell ref="A5:I5"/>
  </mergeCells>
  <pageMargins left="0.7" right="0.7" top="0.75" bottom="0.75" header="0.3" footer="0.3"/>
  <pageSetup scale="34"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showGridLines="0" zoomScale="55" zoomScaleNormal="55" workbookViewId="0">
      <selection activeCell="L3" sqref="L3"/>
    </sheetView>
  </sheetViews>
  <sheetFormatPr baseColWidth="10" defaultColWidth="9.140625" defaultRowHeight="18"/>
  <cols>
    <col min="1" max="1" width="132.28515625" style="439" customWidth="1"/>
    <col min="2" max="8" width="16" style="25" customWidth="1"/>
    <col min="9" max="9" width="16" style="32" customWidth="1"/>
    <col min="10" max="256" width="9.140625" style="25"/>
    <col min="257" max="257" width="132.28515625" style="25" customWidth="1"/>
    <col min="258" max="265" width="16" style="25" customWidth="1"/>
    <col min="266" max="512" width="9.140625" style="25"/>
    <col min="513" max="513" width="132.28515625" style="25" customWidth="1"/>
    <col min="514" max="521" width="16" style="25" customWidth="1"/>
    <col min="522" max="768" width="9.140625" style="25"/>
    <col min="769" max="769" width="132.28515625" style="25" customWidth="1"/>
    <col min="770" max="777" width="16" style="25" customWidth="1"/>
    <col min="778" max="1024" width="9.140625" style="25"/>
    <col min="1025" max="1025" width="132.28515625" style="25" customWidth="1"/>
    <col min="1026" max="1033" width="16" style="25" customWidth="1"/>
    <col min="1034" max="1280" width="9.140625" style="25"/>
    <col min="1281" max="1281" width="132.28515625" style="25" customWidth="1"/>
    <col min="1282" max="1289" width="16" style="25" customWidth="1"/>
    <col min="1290" max="1536" width="9.140625" style="25"/>
    <col min="1537" max="1537" width="132.28515625" style="25" customWidth="1"/>
    <col min="1538" max="1545" width="16" style="25" customWidth="1"/>
    <col min="1546" max="1792" width="9.140625" style="25"/>
    <col min="1793" max="1793" width="132.28515625" style="25" customWidth="1"/>
    <col min="1794" max="1801" width="16" style="25" customWidth="1"/>
    <col min="1802" max="2048" width="9.140625" style="25"/>
    <col min="2049" max="2049" width="132.28515625" style="25" customWidth="1"/>
    <col min="2050" max="2057" width="16" style="25" customWidth="1"/>
    <col min="2058" max="2304" width="9.140625" style="25"/>
    <col min="2305" max="2305" width="132.28515625" style="25" customWidth="1"/>
    <col min="2306" max="2313" width="16" style="25" customWidth="1"/>
    <col min="2314" max="2560" width="9.140625" style="25"/>
    <col min="2561" max="2561" width="132.28515625" style="25" customWidth="1"/>
    <col min="2562" max="2569" width="16" style="25" customWidth="1"/>
    <col min="2570" max="2816" width="9.140625" style="25"/>
    <col min="2817" max="2817" width="132.28515625" style="25" customWidth="1"/>
    <col min="2818" max="2825" width="16" style="25" customWidth="1"/>
    <col min="2826" max="3072" width="9.140625" style="25"/>
    <col min="3073" max="3073" width="132.28515625" style="25" customWidth="1"/>
    <col min="3074" max="3081" width="16" style="25" customWidth="1"/>
    <col min="3082" max="3328" width="9.140625" style="25"/>
    <col min="3329" max="3329" width="132.28515625" style="25" customWidth="1"/>
    <col min="3330" max="3337" width="16" style="25" customWidth="1"/>
    <col min="3338" max="3584" width="9.140625" style="25"/>
    <col min="3585" max="3585" width="132.28515625" style="25" customWidth="1"/>
    <col min="3586" max="3593" width="16" style="25" customWidth="1"/>
    <col min="3594" max="3840" width="9.140625" style="25"/>
    <col min="3841" max="3841" width="132.28515625" style="25" customWidth="1"/>
    <col min="3842" max="3849" width="16" style="25" customWidth="1"/>
    <col min="3850" max="4096" width="9.140625" style="25"/>
    <col min="4097" max="4097" width="132.28515625" style="25" customWidth="1"/>
    <col min="4098" max="4105" width="16" style="25" customWidth="1"/>
    <col min="4106" max="4352" width="9.140625" style="25"/>
    <col min="4353" max="4353" width="132.28515625" style="25" customWidth="1"/>
    <col min="4354" max="4361" width="16" style="25" customWidth="1"/>
    <col min="4362" max="4608" width="9.140625" style="25"/>
    <col min="4609" max="4609" width="132.28515625" style="25" customWidth="1"/>
    <col min="4610" max="4617" width="16" style="25" customWidth="1"/>
    <col min="4618" max="4864" width="9.140625" style="25"/>
    <col min="4865" max="4865" width="132.28515625" style="25" customWidth="1"/>
    <col min="4866" max="4873" width="16" style="25" customWidth="1"/>
    <col min="4874" max="5120" width="9.140625" style="25"/>
    <col min="5121" max="5121" width="132.28515625" style="25" customWidth="1"/>
    <col min="5122" max="5129" width="16" style="25" customWidth="1"/>
    <col min="5130" max="5376" width="9.140625" style="25"/>
    <col min="5377" max="5377" width="132.28515625" style="25" customWidth="1"/>
    <col min="5378" max="5385" width="16" style="25" customWidth="1"/>
    <col min="5386" max="5632" width="9.140625" style="25"/>
    <col min="5633" max="5633" width="132.28515625" style="25" customWidth="1"/>
    <col min="5634" max="5641" width="16" style="25" customWidth="1"/>
    <col min="5642" max="5888" width="9.140625" style="25"/>
    <col min="5889" max="5889" width="132.28515625" style="25" customWidth="1"/>
    <col min="5890" max="5897" width="16" style="25" customWidth="1"/>
    <col min="5898" max="6144" width="9.140625" style="25"/>
    <col min="6145" max="6145" width="132.28515625" style="25" customWidth="1"/>
    <col min="6146" max="6153" width="16" style="25" customWidth="1"/>
    <col min="6154" max="6400" width="9.140625" style="25"/>
    <col min="6401" max="6401" width="132.28515625" style="25" customWidth="1"/>
    <col min="6402" max="6409" width="16" style="25" customWidth="1"/>
    <col min="6410" max="6656" width="9.140625" style="25"/>
    <col min="6657" max="6657" width="132.28515625" style="25" customWidth="1"/>
    <col min="6658" max="6665" width="16" style="25" customWidth="1"/>
    <col min="6666" max="6912" width="9.140625" style="25"/>
    <col min="6913" max="6913" width="132.28515625" style="25" customWidth="1"/>
    <col min="6914" max="6921" width="16" style="25" customWidth="1"/>
    <col min="6922" max="7168" width="9.140625" style="25"/>
    <col min="7169" max="7169" width="132.28515625" style="25" customWidth="1"/>
    <col min="7170" max="7177" width="16" style="25" customWidth="1"/>
    <col min="7178" max="7424" width="9.140625" style="25"/>
    <col min="7425" max="7425" width="132.28515625" style="25" customWidth="1"/>
    <col min="7426" max="7433" width="16" style="25" customWidth="1"/>
    <col min="7434" max="7680" width="9.140625" style="25"/>
    <col min="7681" max="7681" width="132.28515625" style="25" customWidth="1"/>
    <col min="7682" max="7689" width="16" style="25" customWidth="1"/>
    <col min="7690" max="7936" width="9.140625" style="25"/>
    <col min="7937" max="7937" width="132.28515625" style="25" customWidth="1"/>
    <col min="7938" max="7945" width="16" style="25" customWidth="1"/>
    <col min="7946" max="8192" width="9.140625" style="25"/>
    <col min="8193" max="8193" width="132.28515625" style="25" customWidth="1"/>
    <col min="8194" max="8201" width="16" style="25" customWidth="1"/>
    <col min="8202" max="8448" width="9.140625" style="25"/>
    <col min="8449" max="8449" width="132.28515625" style="25" customWidth="1"/>
    <col min="8450" max="8457" width="16" style="25" customWidth="1"/>
    <col min="8458" max="8704" width="9.140625" style="25"/>
    <col min="8705" max="8705" width="132.28515625" style="25" customWidth="1"/>
    <col min="8706" max="8713" width="16" style="25" customWidth="1"/>
    <col min="8714" max="8960" width="9.140625" style="25"/>
    <col min="8961" max="8961" width="132.28515625" style="25" customWidth="1"/>
    <col min="8962" max="8969" width="16" style="25" customWidth="1"/>
    <col min="8970" max="9216" width="9.140625" style="25"/>
    <col min="9217" max="9217" width="132.28515625" style="25" customWidth="1"/>
    <col min="9218" max="9225" width="16" style="25" customWidth="1"/>
    <col min="9226" max="9472" width="9.140625" style="25"/>
    <col min="9473" max="9473" width="132.28515625" style="25" customWidth="1"/>
    <col min="9474" max="9481" width="16" style="25" customWidth="1"/>
    <col min="9482" max="9728" width="9.140625" style="25"/>
    <col min="9729" max="9729" width="132.28515625" style="25" customWidth="1"/>
    <col min="9730" max="9737" width="16" style="25" customWidth="1"/>
    <col min="9738" max="9984" width="9.140625" style="25"/>
    <col min="9985" max="9985" width="132.28515625" style="25" customWidth="1"/>
    <col min="9986" max="9993" width="16" style="25" customWidth="1"/>
    <col min="9994" max="10240" width="9.140625" style="25"/>
    <col min="10241" max="10241" width="132.28515625" style="25" customWidth="1"/>
    <col min="10242" max="10249" width="16" style="25" customWidth="1"/>
    <col min="10250" max="10496" width="9.140625" style="25"/>
    <col min="10497" max="10497" width="132.28515625" style="25" customWidth="1"/>
    <col min="10498" max="10505" width="16" style="25" customWidth="1"/>
    <col min="10506" max="10752" width="9.140625" style="25"/>
    <col min="10753" max="10753" width="132.28515625" style="25" customWidth="1"/>
    <col min="10754" max="10761" width="16" style="25" customWidth="1"/>
    <col min="10762" max="11008" width="9.140625" style="25"/>
    <col min="11009" max="11009" width="132.28515625" style="25" customWidth="1"/>
    <col min="11010" max="11017" width="16" style="25" customWidth="1"/>
    <col min="11018" max="11264" width="9.140625" style="25"/>
    <col min="11265" max="11265" width="132.28515625" style="25" customWidth="1"/>
    <col min="11266" max="11273" width="16" style="25" customWidth="1"/>
    <col min="11274" max="11520" width="9.140625" style="25"/>
    <col min="11521" max="11521" width="132.28515625" style="25" customWidth="1"/>
    <col min="11522" max="11529" width="16" style="25" customWidth="1"/>
    <col min="11530" max="11776" width="9.140625" style="25"/>
    <col min="11777" max="11777" width="132.28515625" style="25" customWidth="1"/>
    <col min="11778" max="11785" width="16" style="25" customWidth="1"/>
    <col min="11786" max="12032" width="9.140625" style="25"/>
    <col min="12033" max="12033" width="132.28515625" style="25" customWidth="1"/>
    <col min="12034" max="12041" width="16" style="25" customWidth="1"/>
    <col min="12042" max="12288" width="9.140625" style="25"/>
    <col min="12289" max="12289" width="132.28515625" style="25" customWidth="1"/>
    <col min="12290" max="12297" width="16" style="25" customWidth="1"/>
    <col min="12298" max="12544" width="9.140625" style="25"/>
    <col min="12545" max="12545" width="132.28515625" style="25" customWidth="1"/>
    <col min="12546" max="12553" width="16" style="25" customWidth="1"/>
    <col min="12554" max="12800" width="9.140625" style="25"/>
    <col min="12801" max="12801" width="132.28515625" style="25" customWidth="1"/>
    <col min="12802" max="12809" width="16" style="25" customWidth="1"/>
    <col min="12810" max="13056" width="9.140625" style="25"/>
    <col min="13057" max="13057" width="132.28515625" style="25" customWidth="1"/>
    <col min="13058" max="13065" width="16" style="25" customWidth="1"/>
    <col min="13066" max="13312" width="9.140625" style="25"/>
    <col min="13313" max="13313" width="132.28515625" style="25" customWidth="1"/>
    <col min="13314" max="13321" width="16" style="25" customWidth="1"/>
    <col min="13322" max="13568" width="9.140625" style="25"/>
    <col min="13569" max="13569" width="132.28515625" style="25" customWidth="1"/>
    <col min="13570" max="13577" width="16" style="25" customWidth="1"/>
    <col min="13578" max="13824" width="9.140625" style="25"/>
    <col min="13825" max="13825" width="132.28515625" style="25" customWidth="1"/>
    <col min="13826" max="13833" width="16" style="25" customWidth="1"/>
    <col min="13834" max="14080" width="9.140625" style="25"/>
    <col min="14081" max="14081" width="132.28515625" style="25" customWidth="1"/>
    <col min="14082" max="14089" width="16" style="25" customWidth="1"/>
    <col min="14090" max="14336" width="9.140625" style="25"/>
    <col min="14337" max="14337" width="132.28515625" style="25" customWidth="1"/>
    <col min="14338" max="14345" width="16" style="25" customWidth="1"/>
    <col min="14346" max="14592" width="9.140625" style="25"/>
    <col min="14593" max="14593" width="132.28515625" style="25" customWidth="1"/>
    <col min="14594" max="14601" width="16" style="25" customWidth="1"/>
    <col min="14602" max="14848" width="9.140625" style="25"/>
    <col min="14849" max="14849" width="132.28515625" style="25" customWidth="1"/>
    <col min="14850" max="14857" width="16" style="25" customWidth="1"/>
    <col min="14858" max="15104" width="9.140625" style="25"/>
    <col min="15105" max="15105" width="132.28515625" style="25" customWidth="1"/>
    <col min="15106" max="15113" width="16" style="25" customWidth="1"/>
    <col min="15114" max="15360" width="9.140625" style="25"/>
    <col min="15361" max="15361" width="132.28515625" style="25" customWidth="1"/>
    <col min="15362" max="15369" width="16" style="25" customWidth="1"/>
    <col min="15370" max="15616" width="9.140625" style="25"/>
    <col min="15617" max="15617" width="132.28515625" style="25" customWidth="1"/>
    <col min="15618" max="15625" width="16" style="25" customWidth="1"/>
    <col min="15626" max="15872" width="9.140625" style="25"/>
    <col min="15873" max="15873" width="132.28515625" style="25" customWidth="1"/>
    <col min="15874" max="15881" width="16" style="25" customWidth="1"/>
    <col min="15882" max="16128" width="9.140625" style="25"/>
    <col min="16129" max="16129" width="132.28515625" style="25" customWidth="1"/>
    <col min="16130" max="16137" width="16" style="25" customWidth="1"/>
    <col min="16138" max="16384" width="9.140625" style="25"/>
  </cols>
  <sheetData>
    <row r="1" spans="1:9" ht="43.5" customHeight="1">
      <c r="A1" s="1102" t="s">
        <v>1073</v>
      </c>
      <c r="B1" s="1102"/>
      <c r="C1" s="1102"/>
      <c r="D1" s="1102"/>
      <c r="E1" s="1102"/>
      <c r="F1" s="1102"/>
      <c r="G1" s="1102"/>
      <c r="H1" s="1102"/>
      <c r="I1" s="1102"/>
    </row>
    <row r="2" spans="1:9" ht="43.5" customHeight="1">
      <c r="A2" s="1102" t="s">
        <v>423</v>
      </c>
      <c r="B2" s="1102"/>
      <c r="C2" s="1102"/>
      <c r="D2" s="1102"/>
      <c r="E2" s="1102"/>
      <c r="F2" s="1102"/>
      <c r="G2" s="1102"/>
      <c r="H2" s="1102"/>
      <c r="I2" s="1102"/>
    </row>
    <row r="3" spans="1:9" ht="43.5" customHeight="1">
      <c r="A3" s="1102" t="s">
        <v>1082</v>
      </c>
      <c r="B3" s="1102"/>
      <c r="C3" s="1102"/>
      <c r="D3" s="1102"/>
      <c r="E3" s="1102"/>
      <c r="F3" s="1102"/>
      <c r="G3" s="1102"/>
      <c r="H3" s="1102"/>
      <c r="I3" s="1102"/>
    </row>
    <row r="4" spans="1:9" ht="43.5" customHeight="1">
      <c r="A4" s="1103" t="s">
        <v>1250</v>
      </c>
      <c r="B4" s="1103"/>
      <c r="C4" s="1103"/>
      <c r="D4" s="1103"/>
      <c r="E4" s="1103"/>
      <c r="F4" s="1103"/>
      <c r="G4" s="1103"/>
      <c r="H4" s="1103"/>
      <c r="I4" s="1103"/>
    </row>
    <row r="5" spans="1:9" ht="19.5" customHeight="1" thickBot="1">
      <c r="A5" s="1102"/>
      <c r="B5" s="1102"/>
      <c r="C5" s="1102"/>
      <c r="D5" s="1102"/>
      <c r="E5" s="1102"/>
      <c r="F5" s="1102"/>
      <c r="G5" s="1102"/>
      <c r="H5" s="1102"/>
      <c r="I5" s="1102"/>
    </row>
    <row r="6" spans="1:9" ht="43.5" customHeight="1" thickTop="1" thickBot="1">
      <c r="A6" s="820"/>
      <c r="B6" s="1134" t="s">
        <v>1417</v>
      </c>
      <c r="C6" s="1134"/>
      <c r="D6" s="1135" t="s">
        <v>1082</v>
      </c>
      <c r="E6" s="1135"/>
      <c r="F6" s="1135"/>
      <c r="G6" s="1135"/>
      <c r="H6" s="1135"/>
      <c r="I6" s="1135"/>
    </row>
    <row r="7" spans="1:9" s="26" customFormat="1" ht="28.5" customHeight="1" thickTop="1" thickBot="1">
      <c r="A7" s="427" t="s">
        <v>296</v>
      </c>
      <c r="B7" s="67" t="s">
        <v>424</v>
      </c>
      <c r="C7" s="67" t="s">
        <v>425</v>
      </c>
      <c r="D7" s="67" t="s">
        <v>1147</v>
      </c>
      <c r="E7" s="67" t="s">
        <v>1237</v>
      </c>
      <c r="F7" s="67" t="s">
        <v>1292</v>
      </c>
      <c r="G7" s="67" t="s">
        <v>1433</v>
      </c>
      <c r="H7" s="67" t="s">
        <v>1366</v>
      </c>
      <c r="I7" s="67" t="s">
        <v>1434</v>
      </c>
    </row>
    <row r="8" spans="1:9" ht="15" customHeight="1" thickTop="1" thickBot="1">
      <c r="A8" s="428"/>
      <c r="B8" s="568"/>
      <c r="C8" s="568"/>
      <c r="D8" s="568"/>
      <c r="E8" s="568"/>
      <c r="F8" s="568"/>
      <c r="G8" s="568"/>
      <c r="H8" s="568"/>
      <c r="I8" s="568"/>
    </row>
    <row r="9" spans="1:9" ht="24" customHeight="1" thickTop="1" thickBot="1">
      <c r="A9" s="27" t="s">
        <v>426</v>
      </c>
      <c r="B9" s="712">
        <v>241422.18269533527</v>
      </c>
      <c r="C9" s="712">
        <v>309147.14808017493</v>
      </c>
      <c r="D9" s="712">
        <v>381603.6495626822</v>
      </c>
      <c r="E9" s="712">
        <v>428997.10438921285</v>
      </c>
      <c r="F9" s="712">
        <v>487343.03139795916</v>
      </c>
      <c r="G9" s="712">
        <v>476520.2196413994</v>
      </c>
      <c r="H9" s="712">
        <v>498652.48776530614</v>
      </c>
      <c r="I9" s="712">
        <v>540316.14463848388</v>
      </c>
    </row>
    <row r="10" spans="1:9" s="70" customFormat="1" ht="21" customHeight="1" thickTop="1">
      <c r="A10" s="68" t="s">
        <v>8</v>
      </c>
      <c r="B10" s="713">
        <v>8954.9349839650149</v>
      </c>
      <c r="C10" s="713">
        <v>14201.446845481049</v>
      </c>
      <c r="D10" s="713">
        <v>18099.796704081633</v>
      </c>
      <c r="E10" s="713">
        <v>23993.888779883386</v>
      </c>
      <c r="F10" s="713">
        <v>43981.274664723031</v>
      </c>
      <c r="G10" s="713">
        <v>28742.366953352768</v>
      </c>
      <c r="H10" s="713">
        <v>25844.954941690961</v>
      </c>
      <c r="I10" s="713">
        <v>53257.526395043729</v>
      </c>
    </row>
    <row r="11" spans="1:9" s="70" customFormat="1" ht="21" customHeight="1">
      <c r="A11" s="68" t="s">
        <v>17</v>
      </c>
      <c r="B11" s="713">
        <v>23245.345947521862</v>
      </c>
      <c r="C11" s="713">
        <v>20498.464948979592</v>
      </c>
      <c r="D11" s="713">
        <v>16559.391584548106</v>
      </c>
      <c r="E11" s="713">
        <v>13560.911157434402</v>
      </c>
      <c r="F11" s="713">
        <v>17768.633128279886</v>
      </c>
      <c r="G11" s="713">
        <v>15582.529309037902</v>
      </c>
      <c r="H11" s="713">
        <v>22220.046298833822</v>
      </c>
      <c r="I11" s="713">
        <v>25517.030163265306</v>
      </c>
    </row>
    <row r="12" spans="1:9" s="70" customFormat="1" ht="21" customHeight="1">
      <c r="A12" s="68" t="s">
        <v>26</v>
      </c>
      <c r="B12" s="713">
        <v>201062.81429154519</v>
      </c>
      <c r="C12" s="713">
        <v>263563.58180612244</v>
      </c>
      <c r="D12" s="713">
        <v>332798.56688483962</v>
      </c>
      <c r="E12" s="713">
        <v>374837.45782798831</v>
      </c>
      <c r="F12" s="713">
        <v>399994.24258746352</v>
      </c>
      <c r="G12" s="713">
        <v>397402.7254300291</v>
      </c>
      <c r="H12" s="713">
        <v>413837.27274635568</v>
      </c>
      <c r="I12" s="713">
        <v>423126.78805976675</v>
      </c>
    </row>
    <row r="13" spans="1:9" s="70" customFormat="1" ht="21" customHeight="1">
      <c r="A13" s="429" t="s">
        <v>427</v>
      </c>
      <c r="B13" s="713">
        <v>203070.12723760933</v>
      </c>
      <c r="C13" s="713">
        <v>264878.04697813408</v>
      </c>
      <c r="D13" s="713">
        <v>333459.31652040815</v>
      </c>
      <c r="E13" s="713">
        <v>375365.12297376088</v>
      </c>
      <c r="F13" s="713">
        <v>398891.12696064136</v>
      </c>
      <c r="G13" s="713">
        <v>394089.31875218661</v>
      </c>
      <c r="H13" s="713">
        <v>412510.92944606411</v>
      </c>
      <c r="I13" s="713">
        <v>419225.62763265305</v>
      </c>
    </row>
    <row r="14" spans="1:9" s="70" customFormat="1" ht="21" customHeight="1">
      <c r="A14" s="429" t="s">
        <v>428</v>
      </c>
      <c r="B14" s="713">
        <v>202566.26716618074</v>
      </c>
      <c r="C14" s="713">
        <v>263536.31729737611</v>
      </c>
      <c r="D14" s="713">
        <v>331419.86865743436</v>
      </c>
      <c r="E14" s="713">
        <v>371337.33208454814</v>
      </c>
      <c r="F14" s="713">
        <v>393461.30255247816</v>
      </c>
      <c r="G14" s="713">
        <v>389045.05561661808</v>
      </c>
      <c r="H14" s="713">
        <v>406736.39448833821</v>
      </c>
      <c r="I14" s="713">
        <v>413863.29717492708</v>
      </c>
    </row>
    <row r="15" spans="1:9" s="70" customFormat="1" ht="21" customHeight="1">
      <c r="A15" s="429" t="s">
        <v>429</v>
      </c>
      <c r="B15" s="713">
        <v>503.86007142857142</v>
      </c>
      <c r="C15" s="713">
        <v>1341.7296807580174</v>
      </c>
      <c r="D15" s="713">
        <v>2039.4478629737609</v>
      </c>
      <c r="E15" s="713">
        <v>4027.790889212828</v>
      </c>
      <c r="F15" s="713">
        <v>5429.8244081632647</v>
      </c>
      <c r="G15" s="713">
        <v>5044.2631355685126</v>
      </c>
      <c r="H15" s="713">
        <v>5774.5349577259476</v>
      </c>
      <c r="I15" s="713">
        <v>5362.3304577259478</v>
      </c>
    </row>
    <row r="16" spans="1:9" s="70" customFormat="1" ht="21" customHeight="1">
      <c r="A16" s="429" t="s">
        <v>430</v>
      </c>
      <c r="B16" s="713">
        <v>1373.6630670553936</v>
      </c>
      <c r="C16" s="713">
        <v>2358.7476166180759</v>
      </c>
      <c r="D16" s="713">
        <v>2303.7826370262392</v>
      </c>
      <c r="E16" s="713">
        <v>2360.9067215743439</v>
      </c>
      <c r="F16" s="713">
        <v>2151.5739387755102</v>
      </c>
      <c r="G16" s="713">
        <v>3074.6754154518953</v>
      </c>
      <c r="H16" s="713">
        <v>1792.586689504373</v>
      </c>
      <c r="I16" s="713">
        <v>3553.3449096209911</v>
      </c>
    </row>
    <row r="17" spans="1:9" s="70" customFormat="1" ht="21" customHeight="1">
      <c r="A17" s="429" t="s">
        <v>431</v>
      </c>
      <c r="B17" s="713">
        <v>1331.477078717201</v>
      </c>
      <c r="C17" s="713">
        <v>2333.2645247813412</v>
      </c>
      <c r="D17" s="713">
        <v>2256.7028338192417</v>
      </c>
      <c r="E17" s="713">
        <v>2123.5106457725947</v>
      </c>
      <c r="F17" s="713">
        <v>2010.6898702623907</v>
      </c>
      <c r="G17" s="713">
        <v>2890.5838935860061</v>
      </c>
      <c r="H17" s="713">
        <v>1770.6296763848397</v>
      </c>
      <c r="I17" s="713">
        <v>3353.3844416909624</v>
      </c>
    </row>
    <row r="18" spans="1:9" s="70" customFormat="1" ht="21" customHeight="1">
      <c r="A18" s="429" t="s">
        <v>432</v>
      </c>
      <c r="B18" s="713">
        <v>42.185988338192416</v>
      </c>
      <c r="C18" s="713">
        <v>25.483091836734694</v>
      </c>
      <c r="D18" s="713">
        <v>47.079803206997084</v>
      </c>
      <c r="E18" s="713">
        <v>237.39607580174928</v>
      </c>
      <c r="F18" s="713">
        <v>140.88406851311953</v>
      </c>
      <c r="G18" s="713">
        <v>184.09152186588923</v>
      </c>
      <c r="H18" s="713">
        <v>21.957013119533524</v>
      </c>
      <c r="I18" s="713">
        <v>199.96046793002915</v>
      </c>
    </row>
    <row r="19" spans="1:9" s="70" customFormat="1" ht="21" customHeight="1">
      <c r="A19" s="429" t="s">
        <v>433</v>
      </c>
      <c r="B19" s="713">
        <v>1197.2427157434402</v>
      </c>
      <c r="C19" s="713">
        <v>1504.7879125364434</v>
      </c>
      <c r="D19" s="713">
        <v>2080.8548629737606</v>
      </c>
      <c r="E19" s="713">
        <v>3809.9261166180759</v>
      </c>
      <c r="F19" s="713">
        <v>6430.3456588921281</v>
      </c>
      <c r="G19" s="713">
        <v>9323.1119344023318</v>
      </c>
      <c r="H19" s="713">
        <v>7074.2407317784255</v>
      </c>
      <c r="I19" s="713">
        <v>9021.5706807580173</v>
      </c>
    </row>
    <row r="20" spans="1:9" s="70" customFormat="1" ht="21" customHeight="1">
      <c r="A20" s="429" t="s">
        <v>434</v>
      </c>
      <c r="B20" s="713">
        <v>1149.7945204081632</v>
      </c>
      <c r="C20" s="713">
        <v>1468.3238790087464</v>
      </c>
      <c r="D20" s="713">
        <v>2045.9053994169094</v>
      </c>
      <c r="E20" s="713">
        <v>3408.4450597667637</v>
      </c>
      <c r="F20" s="713">
        <v>6113.2942725947532</v>
      </c>
      <c r="G20" s="713">
        <v>8606.5657959183682</v>
      </c>
      <c r="H20" s="713">
        <v>6636.9305233236155</v>
      </c>
      <c r="I20" s="713">
        <v>8544.4360597667637</v>
      </c>
    </row>
    <row r="21" spans="1:9" s="70" customFormat="1" ht="21" customHeight="1">
      <c r="A21" s="429" t="s">
        <v>435</v>
      </c>
      <c r="B21" s="713">
        <v>47.448195335276971</v>
      </c>
      <c r="C21" s="713">
        <v>36.464033527696792</v>
      </c>
      <c r="D21" s="713">
        <v>34.949463556851313</v>
      </c>
      <c r="E21" s="713">
        <v>401.48105685131196</v>
      </c>
      <c r="F21" s="713">
        <v>317.05138629737604</v>
      </c>
      <c r="G21" s="713">
        <v>716.54613848396502</v>
      </c>
      <c r="H21" s="713">
        <v>437.31020845481049</v>
      </c>
      <c r="I21" s="713">
        <v>477.13462099125366</v>
      </c>
    </row>
    <row r="22" spans="1:9" s="70" customFormat="1" ht="21" customHeight="1">
      <c r="A22" s="429" t="s">
        <v>39</v>
      </c>
      <c r="B22" s="713">
        <v>3447.0505801749273</v>
      </c>
      <c r="C22" s="713">
        <v>4464.4311311953352</v>
      </c>
      <c r="D22" s="713">
        <v>5593.7128221574349</v>
      </c>
      <c r="E22" s="713">
        <v>5651.0276107871723</v>
      </c>
      <c r="F22" s="713">
        <v>6018.3735116618072</v>
      </c>
      <c r="G22" s="713">
        <v>6483.6105364431487</v>
      </c>
      <c r="H22" s="713">
        <v>6388.7976603498546</v>
      </c>
      <c r="I22" s="713">
        <v>6870.3225685131192</v>
      </c>
    </row>
    <row r="23" spans="1:9" s="70" customFormat="1" ht="21" customHeight="1">
      <c r="A23" s="429" t="s">
        <v>436</v>
      </c>
      <c r="B23" s="713">
        <v>-8025.2693090379016</v>
      </c>
      <c r="C23" s="713">
        <v>-9642.4318323615171</v>
      </c>
      <c r="D23" s="713">
        <v>-10639.099957725948</v>
      </c>
      <c r="E23" s="713">
        <v>-12349.525594752187</v>
      </c>
      <c r="F23" s="713">
        <v>-13497.17748250729</v>
      </c>
      <c r="G23" s="713">
        <v>-15567.99120845481</v>
      </c>
      <c r="H23" s="713">
        <v>-13929.281781341107</v>
      </c>
      <c r="I23" s="713">
        <v>-15544.077731778425</v>
      </c>
    </row>
    <row r="24" spans="1:9" s="70" customFormat="1" ht="21" customHeight="1">
      <c r="A24" s="68" t="s">
        <v>57</v>
      </c>
      <c r="B24" s="713">
        <v>2070.4998542274052</v>
      </c>
      <c r="C24" s="713">
        <v>2411.8527303206997</v>
      </c>
      <c r="D24" s="713">
        <v>2844.9147623906701</v>
      </c>
      <c r="E24" s="713">
        <v>3483.3773425655977</v>
      </c>
      <c r="F24" s="713">
        <v>4220.4059373177843</v>
      </c>
      <c r="G24" s="713">
        <v>4711.7245495626821</v>
      </c>
      <c r="H24" s="713">
        <v>5816.8552857142859</v>
      </c>
      <c r="I24" s="713">
        <v>5400.7628002915453</v>
      </c>
    </row>
    <row r="25" spans="1:9" s="70" customFormat="1" ht="21" customHeight="1">
      <c r="A25" s="68" t="s">
        <v>63</v>
      </c>
      <c r="B25" s="713">
        <v>1.4577259475218659E-3</v>
      </c>
      <c r="C25" s="713">
        <v>1.6034985422740523E-3</v>
      </c>
      <c r="D25" s="713">
        <v>1.6034985422740523E-3</v>
      </c>
      <c r="E25" s="713">
        <v>9.4482900874635565</v>
      </c>
      <c r="F25" s="713">
        <v>355.46975947521861</v>
      </c>
      <c r="G25" s="713">
        <v>662.61123906705529</v>
      </c>
      <c r="H25" s="713">
        <v>1174.4626851311953</v>
      </c>
      <c r="I25" s="713">
        <v>965.68718513119529</v>
      </c>
    </row>
    <row r="26" spans="1:9" s="70" customFormat="1" ht="21" customHeight="1">
      <c r="A26" s="68" t="s">
        <v>437</v>
      </c>
      <c r="B26" s="713">
        <v>57.769864431486887</v>
      </c>
      <c r="C26" s="713">
        <v>57.769864431486887</v>
      </c>
      <c r="D26" s="713">
        <v>56.544864431486886</v>
      </c>
      <c r="E26" s="713">
        <v>56.544864431486886</v>
      </c>
      <c r="F26" s="713">
        <v>4999.5783658892142</v>
      </c>
      <c r="G26" s="713">
        <v>11109.415314868804</v>
      </c>
      <c r="H26" s="713">
        <v>6859.7816676384837</v>
      </c>
      <c r="I26" s="713">
        <v>7303.2788644314869</v>
      </c>
    </row>
    <row r="27" spans="1:9" s="70" customFormat="1" ht="21" customHeight="1">
      <c r="A27" s="68" t="s">
        <v>74</v>
      </c>
      <c r="B27" s="713">
        <v>4926.2521180758022</v>
      </c>
      <c r="C27" s="713">
        <v>7157.883752186588</v>
      </c>
      <c r="D27" s="713">
        <v>9438.0575408163259</v>
      </c>
      <c r="E27" s="713">
        <v>11296.569682215744</v>
      </c>
      <c r="F27" s="713">
        <v>14269.588437317785</v>
      </c>
      <c r="G27" s="713">
        <v>16179.008870262391</v>
      </c>
      <c r="H27" s="713">
        <v>20579.504068513121</v>
      </c>
      <c r="I27" s="713">
        <v>21807.573998542273</v>
      </c>
    </row>
    <row r="28" spans="1:9" s="70" customFormat="1" ht="21" customHeight="1">
      <c r="A28" s="68" t="s">
        <v>438</v>
      </c>
      <c r="B28" s="713">
        <v>1104.5641778425656</v>
      </c>
      <c r="C28" s="713">
        <v>1256.1465291545189</v>
      </c>
      <c r="D28" s="713">
        <v>1806.3756180758019</v>
      </c>
      <c r="E28" s="713">
        <v>1758.906444606414</v>
      </c>
      <c r="F28" s="713">
        <v>1753.8385174927114</v>
      </c>
      <c r="G28" s="713">
        <v>2129.8379752186588</v>
      </c>
      <c r="H28" s="713">
        <v>2319.6100714285712</v>
      </c>
      <c r="I28" s="713">
        <v>2937.4971720116623</v>
      </c>
    </row>
    <row r="29" spans="1:9" s="71" customFormat="1" ht="43.5" customHeight="1" thickBot="1">
      <c r="A29" s="430" t="s">
        <v>1359</v>
      </c>
      <c r="B29" s="714">
        <v>0</v>
      </c>
      <c r="C29" s="714">
        <v>0</v>
      </c>
      <c r="D29" s="714">
        <v>0</v>
      </c>
      <c r="E29" s="714">
        <v>0</v>
      </c>
      <c r="F29" s="714">
        <v>0</v>
      </c>
      <c r="G29" s="714">
        <v>0</v>
      </c>
      <c r="H29" s="714">
        <v>0</v>
      </c>
      <c r="I29" s="714">
        <v>0</v>
      </c>
    </row>
    <row r="30" spans="1:9" ht="24" customHeight="1" thickTop="1" thickBot="1">
      <c r="A30" s="27" t="s">
        <v>439</v>
      </c>
      <c r="B30" s="712">
        <v>221547.72582653063</v>
      </c>
      <c r="C30" s="712">
        <v>285456.39066618076</v>
      </c>
      <c r="D30" s="712">
        <v>353472.60113702627</v>
      </c>
      <c r="E30" s="712">
        <v>397350.80507288635</v>
      </c>
      <c r="F30" s="712">
        <v>453142.47868950438</v>
      </c>
      <c r="G30" s="712">
        <v>443522.98455976672</v>
      </c>
      <c r="H30" s="712">
        <v>462299.95005247812</v>
      </c>
      <c r="I30" s="712">
        <v>504978.67859912536</v>
      </c>
    </row>
    <row r="31" spans="1:9" s="70" customFormat="1" ht="21" customHeight="1" thickTop="1">
      <c r="A31" s="68" t="s">
        <v>440</v>
      </c>
      <c r="B31" s="713">
        <v>169049.82625947523</v>
      </c>
      <c r="C31" s="713">
        <v>229124.89066472303</v>
      </c>
      <c r="D31" s="713">
        <v>303081.22935714287</v>
      </c>
      <c r="E31" s="713">
        <v>343494.02808309038</v>
      </c>
      <c r="F31" s="713">
        <v>396592.49112390669</v>
      </c>
      <c r="G31" s="713">
        <v>380805.72193002916</v>
      </c>
      <c r="H31" s="713">
        <v>408052.53281924193</v>
      </c>
      <c r="I31" s="713">
        <v>446747.69561807584</v>
      </c>
    </row>
    <row r="32" spans="1:9" s="70" customFormat="1" ht="21" customHeight="1">
      <c r="A32" s="429" t="s">
        <v>441</v>
      </c>
      <c r="B32" s="713">
        <v>1.2473323615160352</v>
      </c>
      <c r="C32" s="713">
        <v>310.33493148688046</v>
      </c>
      <c r="D32" s="713">
        <v>2039.0349868804665</v>
      </c>
      <c r="E32" s="713">
        <v>3617.9470072886293</v>
      </c>
      <c r="F32" s="713">
        <v>6100.7833658892132</v>
      </c>
      <c r="G32" s="713">
        <v>6197.9749927113699</v>
      </c>
      <c r="H32" s="713">
        <v>8129.0586064139934</v>
      </c>
      <c r="I32" s="713">
        <v>9772.1404664723032</v>
      </c>
    </row>
    <row r="33" spans="1:9" s="70" customFormat="1" ht="21" customHeight="1">
      <c r="A33" s="429" t="s">
        <v>442</v>
      </c>
      <c r="B33" s="713">
        <v>49670.339513119536</v>
      </c>
      <c r="C33" s="713">
        <v>53254.329546647226</v>
      </c>
      <c r="D33" s="713">
        <v>51607.327705539363</v>
      </c>
      <c r="E33" s="713">
        <v>50808.519975218653</v>
      </c>
      <c r="F33" s="713">
        <v>55955.108536443149</v>
      </c>
      <c r="G33" s="713">
        <v>54867.42149854228</v>
      </c>
      <c r="H33" s="713">
        <v>59580.680374635573</v>
      </c>
      <c r="I33" s="713">
        <v>64693.349921282796</v>
      </c>
    </row>
    <row r="34" spans="1:9" s="70" customFormat="1" ht="21" customHeight="1">
      <c r="A34" s="429" t="s">
        <v>443</v>
      </c>
      <c r="B34" s="713">
        <v>34506.387147230322</v>
      </c>
      <c r="C34" s="713">
        <v>34270.958918367345</v>
      </c>
      <c r="D34" s="713">
        <v>9153.2906865889217</v>
      </c>
      <c r="E34" s="713">
        <v>1622.1413556851312</v>
      </c>
      <c r="F34" s="713">
        <v>882.08734256559762</v>
      </c>
      <c r="G34" s="713">
        <v>636.99804373177847</v>
      </c>
      <c r="H34" s="713">
        <v>564.8447142857143</v>
      </c>
      <c r="I34" s="713">
        <v>3498.1975874635564</v>
      </c>
    </row>
    <row r="35" spans="1:9" s="70" customFormat="1" ht="21" customHeight="1">
      <c r="A35" s="429" t="s">
        <v>444</v>
      </c>
      <c r="B35" s="713">
        <v>765.51356559766748</v>
      </c>
      <c r="C35" s="713">
        <v>593.76907871720107</v>
      </c>
      <c r="D35" s="713">
        <v>570.49043586005826</v>
      </c>
      <c r="E35" s="713">
        <v>501.60990962099123</v>
      </c>
      <c r="F35" s="713">
        <v>509.8113717201166</v>
      </c>
      <c r="G35" s="713">
        <v>598.43540233236149</v>
      </c>
      <c r="H35" s="713">
        <v>889.12291982507293</v>
      </c>
      <c r="I35" s="713">
        <v>1148.3445102040816</v>
      </c>
    </row>
    <row r="36" spans="1:9" s="70" customFormat="1" ht="21" customHeight="1">
      <c r="A36" s="429" t="s">
        <v>445</v>
      </c>
      <c r="B36" s="713">
        <v>80841.831871720118</v>
      </c>
      <c r="C36" s="713">
        <v>133775.85645481048</v>
      </c>
      <c r="D36" s="713">
        <v>226230.43001895046</v>
      </c>
      <c r="E36" s="713">
        <v>268067.47287172009</v>
      </c>
      <c r="F36" s="713">
        <v>307945.22733090381</v>
      </c>
      <c r="G36" s="713">
        <v>290305.4152988338</v>
      </c>
      <c r="H36" s="713">
        <v>308100.2150422741</v>
      </c>
      <c r="I36" s="713">
        <v>334840.84415014577</v>
      </c>
    </row>
    <row r="37" spans="1:9" s="70" customFormat="1" ht="21" customHeight="1">
      <c r="A37" s="429" t="s">
        <v>446</v>
      </c>
      <c r="B37" s="713">
        <v>3264.5068294460643</v>
      </c>
      <c r="C37" s="713">
        <v>6919.641734693877</v>
      </c>
      <c r="D37" s="713">
        <v>13480.655523323614</v>
      </c>
      <c r="E37" s="713">
        <v>18876.336963556849</v>
      </c>
      <c r="F37" s="713">
        <v>25199.473176384839</v>
      </c>
      <c r="G37" s="713">
        <v>28199.476693877554</v>
      </c>
      <c r="H37" s="713">
        <v>30788.611161807581</v>
      </c>
      <c r="I37" s="713">
        <v>32794.818982507291</v>
      </c>
    </row>
    <row r="38" spans="1:9" s="70" customFormat="1" ht="21" customHeight="1">
      <c r="A38" s="68" t="s">
        <v>447</v>
      </c>
      <c r="B38" s="713">
        <v>0</v>
      </c>
      <c r="C38" s="713">
        <v>0</v>
      </c>
      <c r="D38" s="713">
        <v>0</v>
      </c>
      <c r="E38" s="713">
        <v>0</v>
      </c>
      <c r="F38" s="713">
        <v>8.1266763848396512E-2</v>
      </c>
      <c r="G38" s="713">
        <v>0</v>
      </c>
      <c r="H38" s="713">
        <v>7.4143877551020401</v>
      </c>
      <c r="I38" s="713">
        <v>35.782838192419824</v>
      </c>
    </row>
    <row r="39" spans="1:9" s="70" customFormat="1" ht="21" customHeight="1">
      <c r="A39" s="68" t="s">
        <v>448</v>
      </c>
      <c r="B39" s="713">
        <v>25910.220800291543</v>
      </c>
      <c r="C39" s="713">
        <v>23114.70669387755</v>
      </c>
      <c r="D39" s="713">
        <v>11996.764240524781</v>
      </c>
      <c r="E39" s="713">
        <v>20159.328172011657</v>
      </c>
      <c r="F39" s="713">
        <v>24089.940609329449</v>
      </c>
      <c r="G39" s="713">
        <v>29752.28432361516</v>
      </c>
      <c r="H39" s="713">
        <v>18706.196851311954</v>
      </c>
      <c r="I39" s="713">
        <v>27587.687852769675</v>
      </c>
    </row>
    <row r="40" spans="1:9" s="70" customFormat="1" ht="21" customHeight="1">
      <c r="A40" s="68" t="s">
        <v>449</v>
      </c>
      <c r="B40" s="713">
        <v>7334.4664183673467</v>
      </c>
      <c r="C40" s="713">
        <v>8907.9924883381918</v>
      </c>
      <c r="D40" s="713">
        <v>11355.339204081632</v>
      </c>
      <c r="E40" s="713">
        <v>9581.0100976676385</v>
      </c>
      <c r="F40" s="713">
        <v>11359.121674927113</v>
      </c>
      <c r="G40" s="713">
        <v>9109.6958790087465</v>
      </c>
      <c r="H40" s="713">
        <v>13316.748137026238</v>
      </c>
      <c r="I40" s="713">
        <v>9336.463734693878</v>
      </c>
    </row>
    <row r="41" spans="1:9" s="70" customFormat="1" ht="21" customHeight="1">
      <c r="A41" s="68" t="s">
        <v>127</v>
      </c>
      <c r="B41" s="713">
        <v>4475.208886297376</v>
      </c>
      <c r="C41" s="713">
        <v>4861.2296443148689</v>
      </c>
      <c r="D41" s="713">
        <v>5339.0509241982509</v>
      </c>
      <c r="E41" s="713">
        <v>5609.7178367346942</v>
      </c>
      <c r="F41" s="713">
        <v>5839.9066749271133</v>
      </c>
      <c r="G41" s="713">
        <v>5816.3518921282803</v>
      </c>
      <c r="H41" s="713">
        <v>6114.1441384839645</v>
      </c>
      <c r="I41" s="713">
        <v>6235.297978134111</v>
      </c>
    </row>
    <row r="42" spans="1:9" s="70" customFormat="1" ht="21" customHeight="1">
      <c r="A42" s="68" t="s">
        <v>133</v>
      </c>
      <c r="B42" s="713">
        <v>10173.066650145773</v>
      </c>
      <c r="C42" s="713">
        <v>10182.761100583091</v>
      </c>
      <c r="D42" s="713">
        <v>10189.566648688045</v>
      </c>
      <c r="E42" s="713">
        <v>7140.3638892128283</v>
      </c>
      <c r="F42" s="713">
        <v>4087.8222099125364</v>
      </c>
      <c r="G42" s="713">
        <v>4071.0666588921281</v>
      </c>
      <c r="H42" s="713">
        <v>3068.0333206997084</v>
      </c>
      <c r="I42" s="713">
        <v>3055.4663294460638</v>
      </c>
    </row>
    <row r="43" spans="1:9" s="70" customFormat="1" ht="21" customHeight="1">
      <c r="A43" s="68" t="s">
        <v>450</v>
      </c>
      <c r="B43" s="713">
        <v>4604.9368119533528</v>
      </c>
      <c r="C43" s="713">
        <v>9264.8100743440245</v>
      </c>
      <c r="D43" s="713">
        <v>11510.650762390671</v>
      </c>
      <c r="E43" s="713">
        <v>11366.356994169098</v>
      </c>
      <c r="F43" s="713">
        <v>11173.115129737611</v>
      </c>
      <c r="G43" s="713">
        <v>13967.863876093294</v>
      </c>
      <c r="H43" s="713">
        <v>13034.880397959183</v>
      </c>
      <c r="I43" s="713">
        <v>11980.28424781341</v>
      </c>
    </row>
    <row r="44" spans="1:9" s="71" customFormat="1" ht="43.5" customHeight="1" thickBot="1">
      <c r="A44" s="430" t="s">
        <v>109</v>
      </c>
      <c r="B44" s="714">
        <v>0</v>
      </c>
      <c r="C44" s="714">
        <v>0</v>
      </c>
      <c r="D44" s="714">
        <v>0</v>
      </c>
      <c r="E44" s="714">
        <v>0</v>
      </c>
      <c r="F44" s="714">
        <v>0</v>
      </c>
      <c r="G44" s="714">
        <v>0</v>
      </c>
      <c r="H44" s="714">
        <v>0</v>
      </c>
      <c r="I44" s="714">
        <v>0</v>
      </c>
    </row>
    <row r="45" spans="1:9" ht="24" customHeight="1" thickTop="1" thickBot="1">
      <c r="A45" s="27" t="s">
        <v>451</v>
      </c>
      <c r="B45" s="712">
        <v>19874.456868804667</v>
      </c>
      <c r="C45" s="712">
        <v>23690.757413994168</v>
      </c>
      <c r="D45" s="712">
        <v>28131.048425655972</v>
      </c>
      <c r="E45" s="712">
        <v>31646.299316326535</v>
      </c>
      <c r="F45" s="712">
        <v>34200.552708454816</v>
      </c>
      <c r="G45" s="712">
        <v>32997.235081632651</v>
      </c>
      <c r="H45" s="712">
        <v>36352.537712827994</v>
      </c>
      <c r="I45" s="712">
        <v>35337.466039358602</v>
      </c>
    </row>
    <row r="46" spans="1:9" s="70" customFormat="1" ht="21" customHeight="1" thickTop="1">
      <c r="A46" s="68" t="s">
        <v>148</v>
      </c>
      <c r="B46" s="713">
        <v>15140.510204081631</v>
      </c>
      <c r="C46" s="713">
        <v>16543.717201166179</v>
      </c>
      <c r="D46" s="713">
        <v>20392.478134110785</v>
      </c>
      <c r="E46" s="713">
        <v>24598.032069970846</v>
      </c>
      <c r="F46" s="713">
        <v>26307.390670553938</v>
      </c>
      <c r="G46" s="713">
        <v>27323.746355685129</v>
      </c>
      <c r="H46" s="713">
        <v>28314.271137026237</v>
      </c>
      <c r="I46" s="713">
        <v>28314.271137026237</v>
      </c>
    </row>
    <row r="47" spans="1:9" s="70" customFormat="1" ht="21" customHeight="1">
      <c r="A47" s="68" t="s">
        <v>152</v>
      </c>
      <c r="B47" s="713">
        <v>128.76037609329447</v>
      </c>
      <c r="C47" s="713">
        <v>128.74774635568514</v>
      </c>
      <c r="D47" s="713">
        <v>128.75952332361516</v>
      </c>
      <c r="E47" s="713">
        <v>128.74516034985425</v>
      </c>
      <c r="F47" s="713">
        <v>128.73140087463557</v>
      </c>
      <c r="G47" s="713">
        <v>128.71919970845479</v>
      </c>
      <c r="H47" s="713">
        <v>128.71919970845479</v>
      </c>
      <c r="I47" s="713">
        <v>1119.2439810495628</v>
      </c>
    </row>
    <row r="48" spans="1:9" s="70" customFormat="1" ht="21" customHeight="1">
      <c r="A48" s="68" t="s">
        <v>156</v>
      </c>
      <c r="B48" s="713">
        <v>0</v>
      </c>
      <c r="C48" s="713">
        <v>0</v>
      </c>
      <c r="D48" s="713">
        <v>0</v>
      </c>
      <c r="E48" s="713">
        <v>0</v>
      </c>
      <c r="F48" s="713">
        <v>0</v>
      </c>
      <c r="G48" s="713">
        <v>0</v>
      </c>
      <c r="H48" s="713">
        <v>0</v>
      </c>
      <c r="I48" s="713">
        <v>0</v>
      </c>
    </row>
    <row r="49" spans="1:9" s="70" customFormat="1" ht="21" customHeight="1">
      <c r="A49" s="68" t="s">
        <v>452</v>
      </c>
      <c r="B49" s="713">
        <v>1486.9765845481049</v>
      </c>
      <c r="C49" s="713">
        <v>1798.797555393586</v>
      </c>
      <c r="D49" s="713">
        <v>2320.7470466472305</v>
      </c>
      <c r="E49" s="713">
        <v>2849.6534183673466</v>
      </c>
      <c r="F49" s="713">
        <v>3256.6402857142853</v>
      </c>
      <c r="G49" s="713">
        <v>3707.4193206997084</v>
      </c>
      <c r="H49" s="713">
        <v>3707.4193206997084</v>
      </c>
      <c r="I49" s="713">
        <v>4127.6321268221573</v>
      </c>
    </row>
    <row r="50" spans="1:9" s="70" customFormat="1" ht="21" customHeight="1">
      <c r="A50" s="68" t="s">
        <v>164</v>
      </c>
      <c r="B50" s="713">
        <v>3118.2097040816329</v>
      </c>
      <c r="C50" s="713">
        <v>5219.4949110787175</v>
      </c>
      <c r="D50" s="713">
        <v>5289.0637215743436</v>
      </c>
      <c r="E50" s="713">
        <v>4069.8686676384837</v>
      </c>
      <c r="F50" s="713">
        <v>4507.7903513119536</v>
      </c>
      <c r="G50" s="713">
        <v>1837.3502055393587</v>
      </c>
      <c r="H50" s="713">
        <v>4202.1280553935858</v>
      </c>
      <c r="I50" s="713">
        <v>1776.3187944606414</v>
      </c>
    </row>
    <row r="51" spans="1:9" s="70" customFormat="1" ht="21" customHeight="1">
      <c r="A51" s="429" t="s">
        <v>453</v>
      </c>
      <c r="B51" s="713">
        <v>0</v>
      </c>
      <c r="C51" s="713">
        <v>0</v>
      </c>
      <c r="D51" s="713">
        <v>0</v>
      </c>
      <c r="E51" s="713">
        <v>0</v>
      </c>
      <c r="F51" s="713">
        <v>0</v>
      </c>
      <c r="G51" s="713">
        <v>990.52477988338194</v>
      </c>
      <c r="H51" s="713">
        <v>0</v>
      </c>
      <c r="I51" s="713">
        <v>1021.4541311953352</v>
      </c>
    </row>
    <row r="52" spans="1:9" s="71" customFormat="1" ht="40.5" customHeight="1" thickBot="1">
      <c r="A52" s="431" t="s">
        <v>454</v>
      </c>
      <c r="B52" s="714">
        <v>3118.2097040816329</v>
      </c>
      <c r="C52" s="714">
        <v>5219.4949110787175</v>
      </c>
      <c r="D52" s="714">
        <v>5289.0637215743436</v>
      </c>
      <c r="E52" s="714">
        <v>4069.8686676384837</v>
      </c>
      <c r="F52" s="714">
        <v>4507.7903513119536</v>
      </c>
      <c r="G52" s="714">
        <v>846.82542565597669</v>
      </c>
      <c r="H52" s="714">
        <v>4202.1280553935858</v>
      </c>
      <c r="I52" s="714">
        <v>754.86466326530604</v>
      </c>
    </row>
    <row r="53" spans="1:9" ht="24" customHeight="1" thickTop="1" thickBot="1">
      <c r="A53" s="27" t="s">
        <v>455</v>
      </c>
      <c r="B53" s="712">
        <v>241422.18269533527</v>
      </c>
      <c r="C53" s="712">
        <v>309147.14808017493</v>
      </c>
      <c r="D53" s="712">
        <v>381603.6495626822</v>
      </c>
      <c r="E53" s="712">
        <v>428997.10438921285</v>
      </c>
      <c r="F53" s="712">
        <v>487343.03139795916</v>
      </c>
      <c r="G53" s="712">
        <v>476520.2196413994</v>
      </c>
      <c r="H53" s="712">
        <v>498652.48776530614</v>
      </c>
      <c r="I53" s="712">
        <v>540316.14463848388</v>
      </c>
    </row>
    <row r="54" spans="1:9" s="70" customFormat="1" ht="24" customHeight="1" thickTop="1">
      <c r="A54" s="68" t="s">
        <v>456</v>
      </c>
      <c r="B54" s="713">
        <v>0</v>
      </c>
      <c r="C54" s="713">
        <v>0</v>
      </c>
      <c r="D54" s="713">
        <v>0</v>
      </c>
      <c r="E54" s="713">
        <v>63.615889212827987</v>
      </c>
      <c r="F54" s="713">
        <v>595.90366618075802</v>
      </c>
      <c r="G54" s="713">
        <v>722.03022448979596</v>
      </c>
      <c r="H54" s="713">
        <v>985.66960932944608</v>
      </c>
      <c r="I54" s="713">
        <v>1594.3210787172011</v>
      </c>
    </row>
    <row r="55" spans="1:9" s="71" customFormat="1" ht="21" customHeight="1">
      <c r="A55" s="431" t="s">
        <v>457</v>
      </c>
      <c r="B55" s="714">
        <v>0</v>
      </c>
      <c r="C55" s="714">
        <v>0</v>
      </c>
      <c r="D55" s="714">
        <v>0</v>
      </c>
      <c r="E55" s="714">
        <v>0</v>
      </c>
      <c r="F55" s="714">
        <v>0</v>
      </c>
      <c r="G55" s="714">
        <v>0</v>
      </c>
      <c r="H55" s="714">
        <v>0</v>
      </c>
      <c r="I55" s="714">
        <v>0</v>
      </c>
    </row>
    <row r="56" spans="1:9" s="71" customFormat="1" ht="21" customHeight="1">
      <c r="A56" s="431" t="s">
        <v>458</v>
      </c>
      <c r="B56" s="714">
        <v>0</v>
      </c>
      <c r="C56" s="714">
        <v>0</v>
      </c>
      <c r="D56" s="714">
        <v>0</v>
      </c>
      <c r="E56" s="714">
        <v>0</v>
      </c>
      <c r="F56" s="714">
        <v>3.4545743440233236</v>
      </c>
      <c r="G56" s="714">
        <v>3.2676734693877556</v>
      </c>
      <c r="H56" s="714">
        <v>14.329883381924198</v>
      </c>
      <c r="I56" s="714">
        <v>15.483887755102041</v>
      </c>
    </row>
    <row r="57" spans="1:9" s="71" customFormat="1" ht="21" customHeight="1">
      <c r="A57" s="431" t="s">
        <v>459</v>
      </c>
      <c r="B57" s="714">
        <v>0</v>
      </c>
      <c r="C57" s="714">
        <v>0</v>
      </c>
      <c r="D57" s="714">
        <v>0</v>
      </c>
      <c r="E57" s="714">
        <v>0</v>
      </c>
      <c r="F57" s="714">
        <v>0</v>
      </c>
      <c r="G57" s="714">
        <v>0</v>
      </c>
      <c r="H57" s="714">
        <v>0</v>
      </c>
      <c r="I57" s="714">
        <v>0</v>
      </c>
    </row>
    <row r="58" spans="1:9" s="71" customFormat="1" ht="21" customHeight="1">
      <c r="A58" s="431" t="s">
        <v>460</v>
      </c>
      <c r="B58" s="714">
        <v>0</v>
      </c>
      <c r="C58" s="714">
        <v>0</v>
      </c>
      <c r="D58" s="714">
        <v>0</v>
      </c>
      <c r="E58" s="714">
        <v>63.615889212827987</v>
      </c>
      <c r="F58" s="714">
        <v>592.44909183673474</v>
      </c>
      <c r="G58" s="714">
        <v>718.76255102040807</v>
      </c>
      <c r="H58" s="714">
        <v>971.33972594752186</v>
      </c>
      <c r="I58" s="714">
        <v>1578.8371909620992</v>
      </c>
    </row>
    <row r="59" spans="1:9" s="71" customFormat="1" ht="21" customHeight="1">
      <c r="A59" s="431" t="s">
        <v>461</v>
      </c>
      <c r="B59" s="714">
        <v>0</v>
      </c>
      <c r="C59" s="714">
        <v>0</v>
      </c>
      <c r="D59" s="714">
        <v>0</v>
      </c>
      <c r="E59" s="714">
        <v>0</v>
      </c>
      <c r="F59" s="714">
        <v>0</v>
      </c>
      <c r="G59" s="714">
        <v>0</v>
      </c>
      <c r="H59" s="714">
        <v>0</v>
      </c>
      <c r="I59" s="714">
        <v>0</v>
      </c>
    </row>
    <row r="60" spans="1:9" s="71" customFormat="1" ht="61.5" customHeight="1" thickBot="1">
      <c r="A60" s="430" t="s">
        <v>462</v>
      </c>
      <c r="B60" s="714">
        <v>330694.37313702621</v>
      </c>
      <c r="C60" s="714">
        <v>444583.42490379012</v>
      </c>
      <c r="D60" s="714">
        <v>551530.70473906712</v>
      </c>
      <c r="E60" s="714">
        <v>659030.67508892121</v>
      </c>
      <c r="F60" s="714">
        <v>725589.13028134103</v>
      </c>
      <c r="G60" s="714">
        <v>730465.21789212816</v>
      </c>
      <c r="H60" s="714">
        <v>773760.97575072874</v>
      </c>
      <c r="I60" s="714">
        <v>773547.29118221579</v>
      </c>
    </row>
    <row r="61" spans="1:9" ht="31.5" customHeight="1" thickTop="1" thickBot="1">
      <c r="A61" s="432" t="s">
        <v>463</v>
      </c>
      <c r="B61" s="712"/>
      <c r="C61" s="712"/>
      <c r="D61" s="712"/>
      <c r="E61" s="712"/>
      <c r="F61" s="712"/>
      <c r="G61" s="712"/>
      <c r="H61" s="712"/>
      <c r="I61" s="712"/>
    </row>
    <row r="62" spans="1:9" ht="30" customHeight="1" thickTop="1">
      <c r="A62" s="29" t="s">
        <v>464</v>
      </c>
      <c r="B62" s="715">
        <v>34165.347842565599</v>
      </c>
      <c r="C62" s="715">
        <v>44344.27099854227</v>
      </c>
      <c r="D62" s="715">
        <v>53280.343008746357</v>
      </c>
      <c r="E62" s="715">
        <v>57868.626944606411</v>
      </c>
      <c r="F62" s="715">
        <v>61332.643661807582</v>
      </c>
      <c r="G62" s="715">
        <v>25711.570128279884</v>
      </c>
      <c r="H62" s="715">
        <v>63099.609510204085</v>
      </c>
      <c r="I62" s="715">
        <v>26323.153641399414</v>
      </c>
    </row>
    <row r="63" spans="1:9" ht="21" customHeight="1">
      <c r="A63" s="31" t="s">
        <v>465</v>
      </c>
      <c r="B63" s="715">
        <v>-5693.3254256559776</v>
      </c>
      <c r="C63" s="715">
        <v>-7023.747548104956</v>
      </c>
      <c r="D63" s="715">
        <v>-10136.965153061225</v>
      </c>
      <c r="E63" s="715">
        <v>-12951.139932944607</v>
      </c>
      <c r="F63" s="715">
        <v>-13035.049091836734</v>
      </c>
      <c r="G63" s="715">
        <v>-5711.510704081632</v>
      </c>
      <c r="H63" s="715">
        <v>-13931.951542274051</v>
      </c>
      <c r="I63" s="715">
        <v>-6240.9095889212822</v>
      </c>
    </row>
    <row r="64" spans="1:9" ht="21.75" customHeight="1">
      <c r="A64" s="433" t="s">
        <v>466</v>
      </c>
      <c r="B64" s="715">
        <v>28472.022416909622</v>
      </c>
      <c r="C64" s="715">
        <v>37320.523450437315</v>
      </c>
      <c r="D64" s="715">
        <v>43143.377855685125</v>
      </c>
      <c r="E64" s="715">
        <v>44917.487011661797</v>
      </c>
      <c r="F64" s="715">
        <v>48297.594569970846</v>
      </c>
      <c r="G64" s="715">
        <v>20000.059424198251</v>
      </c>
      <c r="H64" s="715">
        <v>49167.657967930034</v>
      </c>
      <c r="I64" s="715">
        <v>20082.244052478134</v>
      </c>
    </row>
    <row r="65" spans="1:9">
      <c r="A65" s="29" t="s">
        <v>467</v>
      </c>
      <c r="B65" s="715">
        <v>2013.4181341107872</v>
      </c>
      <c r="C65" s="715">
        <v>2565.1209591836737</v>
      </c>
      <c r="D65" s="715">
        <v>2986.3663396501456</v>
      </c>
      <c r="E65" s="715">
        <v>4381.1466049562687</v>
      </c>
      <c r="F65" s="715">
        <v>4418.8198265306128</v>
      </c>
      <c r="G65" s="715">
        <v>2326.6796851311956</v>
      </c>
      <c r="H65" s="715">
        <v>5636.22788483965</v>
      </c>
      <c r="I65" s="715">
        <v>3054.0344373177836</v>
      </c>
    </row>
    <row r="66" spans="1:9">
      <c r="A66" s="31" t="s">
        <v>468</v>
      </c>
      <c r="B66" s="715">
        <v>-918.61537172011674</v>
      </c>
      <c r="C66" s="715">
        <v>-1149.3300437317785</v>
      </c>
      <c r="D66" s="715">
        <v>-1459.8203250728864</v>
      </c>
      <c r="E66" s="715">
        <v>-2035.9715816326532</v>
      </c>
      <c r="F66" s="715">
        <v>-2549.3771239067055</v>
      </c>
      <c r="G66" s="715">
        <v>-1467.4866953352771</v>
      </c>
      <c r="H66" s="715">
        <v>-3837.9471851311955</v>
      </c>
      <c r="I66" s="715">
        <v>-1970.140532069971</v>
      </c>
    </row>
    <row r="67" spans="1:9">
      <c r="A67" s="30" t="s">
        <v>469</v>
      </c>
      <c r="B67" s="715">
        <v>29566.825179300289</v>
      </c>
      <c r="C67" s="715">
        <v>38736.314365889215</v>
      </c>
      <c r="D67" s="715">
        <v>44669.923870262384</v>
      </c>
      <c r="E67" s="715">
        <v>47262.66203498542</v>
      </c>
      <c r="F67" s="715">
        <v>50167.037272594753</v>
      </c>
      <c r="G67" s="715">
        <v>20859.252413994171</v>
      </c>
      <c r="H67" s="715">
        <v>50965.938667638482</v>
      </c>
      <c r="I67" s="715">
        <v>21166.137957725943</v>
      </c>
    </row>
    <row r="68" spans="1:9">
      <c r="A68" s="29" t="s">
        <v>470</v>
      </c>
      <c r="B68" s="715">
        <v>4469.1287798833819</v>
      </c>
      <c r="C68" s="715">
        <v>4527.3546195335284</v>
      </c>
      <c r="D68" s="715">
        <v>10276.684313411079</v>
      </c>
      <c r="E68" s="715">
        <v>8220.3654577259476</v>
      </c>
      <c r="F68" s="715">
        <v>10316.470663265307</v>
      </c>
      <c r="G68" s="715">
        <v>3636.7719606413993</v>
      </c>
      <c r="H68" s="715">
        <v>10926.532597667638</v>
      </c>
      <c r="I68" s="715">
        <v>3479.072943148688</v>
      </c>
    </row>
    <row r="69" spans="1:9">
      <c r="A69" s="29" t="s">
        <v>471</v>
      </c>
      <c r="B69" s="715">
        <v>-8210.2179897959177</v>
      </c>
      <c r="C69" s="715">
        <v>-7664.9716588921283</v>
      </c>
      <c r="D69" s="715">
        <v>-12790.406180758018</v>
      </c>
      <c r="E69" s="715">
        <v>-11968.728642857142</v>
      </c>
      <c r="F69" s="715">
        <v>-15656.393800291546</v>
      </c>
      <c r="G69" s="715">
        <v>-7492.8656268221575</v>
      </c>
      <c r="H69" s="715">
        <v>-17064.466373177842</v>
      </c>
      <c r="I69" s="715">
        <v>-7619.3414169096204</v>
      </c>
    </row>
    <row r="70" spans="1:9">
      <c r="A70" s="433" t="s">
        <v>472</v>
      </c>
      <c r="B70" s="715">
        <v>25825.735969387752</v>
      </c>
      <c r="C70" s="715">
        <v>35598.697326530608</v>
      </c>
      <c r="D70" s="715">
        <v>42156.202002915459</v>
      </c>
      <c r="E70" s="715">
        <v>43514.298849854225</v>
      </c>
      <c r="F70" s="715">
        <v>44827.114135568518</v>
      </c>
      <c r="G70" s="715">
        <v>17003.158747813413</v>
      </c>
      <c r="H70" s="715">
        <v>44828.004892128287</v>
      </c>
      <c r="I70" s="715">
        <v>17025.869483965012</v>
      </c>
    </row>
    <row r="71" spans="1:9">
      <c r="A71" s="31" t="s">
        <v>473</v>
      </c>
      <c r="B71" s="715">
        <v>-21072.059534985419</v>
      </c>
      <c r="C71" s="715">
        <v>-27430.272177842562</v>
      </c>
      <c r="D71" s="715">
        <v>-33729.415900874636</v>
      </c>
      <c r="E71" s="715">
        <v>-37064.942201166181</v>
      </c>
      <c r="F71" s="715">
        <v>-36320.47054664723</v>
      </c>
      <c r="G71" s="715">
        <v>-15430.138791545191</v>
      </c>
      <c r="H71" s="715">
        <v>-36700.198862973761</v>
      </c>
      <c r="I71" s="715">
        <v>-15838.840182215743</v>
      </c>
    </row>
    <row r="72" spans="1:9">
      <c r="A72" s="30" t="s">
        <v>474</v>
      </c>
      <c r="B72" s="715">
        <v>4753.6764344023322</v>
      </c>
      <c r="C72" s="715">
        <v>8168.4251486880466</v>
      </c>
      <c r="D72" s="715">
        <v>8426.7861020408163</v>
      </c>
      <c r="E72" s="715">
        <v>6449.3566486880463</v>
      </c>
      <c r="F72" s="715">
        <v>8506.6435889212826</v>
      </c>
      <c r="G72" s="715">
        <v>1573.0199562682217</v>
      </c>
      <c r="H72" s="715">
        <v>8127.8060291545189</v>
      </c>
      <c r="I72" s="715">
        <v>1187.0293017492711</v>
      </c>
    </row>
    <row r="73" spans="1:9">
      <c r="A73" s="30" t="s">
        <v>475</v>
      </c>
      <c r="B73" s="715">
        <v>12.515068513119534</v>
      </c>
      <c r="C73" s="715">
        <v>5.2483921282798836</v>
      </c>
      <c r="D73" s="715">
        <v>5.0754985422740528</v>
      </c>
      <c r="E73" s="715">
        <v>3.572418367346939</v>
      </c>
      <c r="F73" s="715">
        <v>2.7771122448979595</v>
      </c>
      <c r="G73" s="715">
        <v>0.94846501457725951</v>
      </c>
      <c r="H73" s="715">
        <v>30.889342565597669</v>
      </c>
      <c r="I73" s="715">
        <v>1.8589664723032071</v>
      </c>
    </row>
    <row r="74" spans="1:9">
      <c r="A74" s="31" t="s">
        <v>476</v>
      </c>
      <c r="B74" s="715">
        <v>1.0014577259475218E-3</v>
      </c>
      <c r="C74" s="715">
        <v>4.0540816326530615E-2</v>
      </c>
      <c r="D74" s="715">
        <v>1.0204081632653063E-5</v>
      </c>
      <c r="E74" s="715">
        <v>1.892128279883382E-3</v>
      </c>
      <c r="F74" s="715">
        <v>1.673469387755102E-3</v>
      </c>
      <c r="G74" s="715">
        <v>7.0845481049562696E-4</v>
      </c>
      <c r="H74" s="715">
        <v>29.001384839650147</v>
      </c>
      <c r="I74" s="715">
        <v>-2.3265306122448983E-3</v>
      </c>
    </row>
    <row r="75" spans="1:9">
      <c r="A75" s="31" t="s">
        <v>477</v>
      </c>
      <c r="B75" s="715">
        <v>12.514067055393587</v>
      </c>
      <c r="C75" s="715">
        <v>5.2078513119533527</v>
      </c>
      <c r="D75" s="715">
        <v>5.0754883381924198</v>
      </c>
      <c r="E75" s="715">
        <v>3.5705262390670556</v>
      </c>
      <c r="F75" s="715">
        <v>2.7754387755102039</v>
      </c>
      <c r="G75" s="715">
        <v>0.94775655976676376</v>
      </c>
      <c r="H75" s="715">
        <v>1.8879577259475218</v>
      </c>
      <c r="I75" s="715">
        <v>1.8612930029154517</v>
      </c>
    </row>
    <row r="76" spans="1:9">
      <c r="A76" s="433" t="s">
        <v>478</v>
      </c>
      <c r="B76" s="715">
        <v>-9.8162915451895039</v>
      </c>
      <c r="C76" s="715">
        <v>-3.0281093294460644</v>
      </c>
      <c r="D76" s="715">
        <v>-0.56350291545189501</v>
      </c>
      <c r="E76" s="715">
        <v>-0.13456997084548106</v>
      </c>
      <c r="F76" s="715">
        <v>-0.10141545189504374</v>
      </c>
      <c r="G76" s="715">
        <v>-0.18972303206997085</v>
      </c>
      <c r="H76" s="715">
        <v>-1.3947682215743442</v>
      </c>
      <c r="I76" s="715">
        <v>-3.5887755102040814E-2</v>
      </c>
    </row>
    <row r="77" spans="1:9">
      <c r="A77" s="433" t="s">
        <v>1353</v>
      </c>
      <c r="B77" s="715">
        <v>-3.3921938775510205</v>
      </c>
      <c r="C77" s="715">
        <v>-0.12008309037900874</v>
      </c>
      <c r="D77" s="715">
        <v>3.9446064139941686E-3</v>
      </c>
      <c r="E77" s="715">
        <v>-5.2113702623906698E-3</v>
      </c>
      <c r="F77" s="715">
        <v>1.9787172011661809E-2</v>
      </c>
      <c r="G77" s="715">
        <v>-0.13374927113702623</v>
      </c>
      <c r="H77" s="715">
        <v>-1.2805218658892126</v>
      </c>
      <c r="I77" s="715">
        <v>1.7244897959183673E-3</v>
      </c>
    </row>
    <row r="78" spans="1:9">
      <c r="A78" s="31" t="s">
        <v>479</v>
      </c>
      <c r="B78" s="715">
        <v>-6.4240976676384829</v>
      </c>
      <c r="C78" s="715">
        <v>-2.9080262390670559</v>
      </c>
      <c r="D78" s="715">
        <v>-0.5674475218658892</v>
      </c>
      <c r="E78" s="715">
        <v>-0.12935860058309037</v>
      </c>
      <c r="F78" s="715">
        <v>-0.12120262390670554</v>
      </c>
      <c r="G78" s="715">
        <v>-5.5973760932944615E-2</v>
      </c>
      <c r="H78" s="715">
        <v>-0.1142463556851312</v>
      </c>
      <c r="I78" s="715">
        <v>-3.7612244897959182E-2</v>
      </c>
    </row>
    <row r="79" spans="1:9">
      <c r="A79" s="433" t="s">
        <v>480</v>
      </c>
      <c r="B79" s="715">
        <v>4756.3752113702622</v>
      </c>
      <c r="C79" s="715">
        <v>8170.6454314868806</v>
      </c>
      <c r="D79" s="715">
        <v>8431.298097667639</v>
      </c>
      <c r="E79" s="715">
        <v>6452.7944970845483</v>
      </c>
      <c r="F79" s="715">
        <v>8509.3192857142858</v>
      </c>
      <c r="G79" s="715">
        <v>1573.7786982507287</v>
      </c>
      <c r="H79" s="715">
        <v>8157.3006034985419</v>
      </c>
      <c r="I79" s="715">
        <v>1188.8523804664724</v>
      </c>
    </row>
    <row r="80" spans="1:9">
      <c r="A80" s="29" t="s">
        <v>481</v>
      </c>
      <c r="B80" s="715">
        <v>20.851590379008748</v>
      </c>
      <c r="C80" s="715">
        <v>67.319202623906705</v>
      </c>
      <c r="D80" s="715">
        <v>33.453852769679301</v>
      </c>
      <c r="E80" s="715">
        <v>17.283809037900873</v>
      </c>
      <c r="F80" s="715">
        <v>29.962906705539361</v>
      </c>
      <c r="G80" s="715">
        <v>3.4247026239067053</v>
      </c>
      <c r="H80" s="715">
        <v>814.32094023323612</v>
      </c>
      <c r="I80" s="715">
        <v>0.83477988338192421</v>
      </c>
    </row>
    <row r="81" spans="1:9">
      <c r="A81" s="30" t="s">
        <v>482</v>
      </c>
      <c r="B81" s="715">
        <v>4777.2268017492715</v>
      </c>
      <c r="C81" s="715">
        <v>8237.9646341107873</v>
      </c>
      <c r="D81" s="715">
        <v>8464.7519504373176</v>
      </c>
      <c r="E81" s="715">
        <v>6470.0783061224483</v>
      </c>
      <c r="F81" s="715">
        <v>8539.2821924198252</v>
      </c>
      <c r="G81" s="715">
        <v>1577.2034008746357</v>
      </c>
      <c r="H81" s="715">
        <v>8971.6215437317787</v>
      </c>
      <c r="I81" s="715">
        <v>1189.6871603498541</v>
      </c>
    </row>
    <row r="82" spans="1:9">
      <c r="A82" s="29" t="s">
        <v>483</v>
      </c>
      <c r="B82" s="715">
        <v>14.437275510204081</v>
      </c>
      <c r="C82" s="715">
        <v>0.5298396501457725</v>
      </c>
      <c r="D82" s="715">
        <v>33.377661807580175</v>
      </c>
      <c r="E82" s="715">
        <v>101.03161516034984</v>
      </c>
      <c r="F82" s="715">
        <v>-88.948545189504387</v>
      </c>
      <c r="G82" s="715">
        <v>-54.820613702623902</v>
      </c>
      <c r="H82" s="715">
        <v>-114.28561661807581</v>
      </c>
      <c r="I82" s="715">
        <v>-416.0516545189505</v>
      </c>
    </row>
    <row r="83" spans="1:9" ht="21" customHeight="1">
      <c r="A83" s="433" t="s">
        <v>484</v>
      </c>
      <c r="B83" s="715">
        <v>4791.6640772594747</v>
      </c>
      <c r="C83" s="715">
        <v>8238.494473760933</v>
      </c>
      <c r="D83" s="715">
        <v>8498.1296122448985</v>
      </c>
      <c r="E83" s="715">
        <v>6571.1099212827994</v>
      </c>
      <c r="F83" s="715">
        <v>8450.3336472303217</v>
      </c>
      <c r="G83" s="715">
        <v>1522.3827871720118</v>
      </c>
      <c r="H83" s="715">
        <v>8857.3359271137033</v>
      </c>
      <c r="I83" s="715">
        <v>773.63550583090387</v>
      </c>
    </row>
    <row r="84" spans="1:9" ht="21" customHeight="1">
      <c r="A84" s="29" t="s">
        <v>485</v>
      </c>
      <c r="B84" s="715">
        <v>0</v>
      </c>
      <c r="C84" s="715">
        <v>0</v>
      </c>
      <c r="D84" s="715">
        <v>0</v>
      </c>
      <c r="E84" s="715">
        <v>0</v>
      </c>
      <c r="F84" s="715">
        <v>0</v>
      </c>
      <c r="G84" s="715">
        <v>0</v>
      </c>
      <c r="H84" s="715">
        <v>0</v>
      </c>
      <c r="I84" s="715">
        <v>0</v>
      </c>
    </row>
    <row r="85" spans="1:9" ht="21" customHeight="1">
      <c r="A85" s="433" t="s">
        <v>486</v>
      </c>
      <c r="B85" s="715">
        <v>4791.6640772594747</v>
      </c>
      <c r="C85" s="715">
        <v>8238.494473760933</v>
      </c>
      <c r="D85" s="715">
        <v>8498.1296122448985</v>
      </c>
      <c r="E85" s="715">
        <v>6571.1099212827994</v>
      </c>
      <c r="F85" s="715">
        <v>8450.3336472303217</v>
      </c>
      <c r="G85" s="715">
        <v>1522.3827871720118</v>
      </c>
      <c r="H85" s="715">
        <v>8857.3359271137033</v>
      </c>
      <c r="I85" s="715">
        <v>773.63550583090387</v>
      </c>
    </row>
    <row r="86" spans="1:9" ht="18" customHeight="1" thickBot="1">
      <c r="A86" s="29" t="s">
        <v>487</v>
      </c>
      <c r="B86" s="715">
        <v>-1673.4543731778426</v>
      </c>
      <c r="C86" s="715">
        <v>-3018.9995626822156</v>
      </c>
      <c r="D86" s="715">
        <v>-3209.0658892128276</v>
      </c>
      <c r="E86" s="715">
        <v>-2501.2412536443148</v>
      </c>
      <c r="F86" s="715">
        <v>-3942.5432944606418</v>
      </c>
      <c r="G86" s="715">
        <v>-675.55736151603503</v>
      </c>
      <c r="H86" s="715">
        <v>-4655.2078717201166</v>
      </c>
      <c r="I86" s="715">
        <v>-18.770845481049562</v>
      </c>
    </row>
    <row r="87" spans="1:9" ht="24" customHeight="1" thickTop="1" thickBot="1">
      <c r="A87" s="27" t="s">
        <v>488</v>
      </c>
      <c r="B87" s="712">
        <v>3118.2097040816329</v>
      </c>
      <c r="C87" s="712">
        <v>5219.4949110787175</v>
      </c>
      <c r="D87" s="712">
        <v>5289.0637230320708</v>
      </c>
      <c r="E87" s="712">
        <v>4069.8686676384837</v>
      </c>
      <c r="F87" s="712">
        <v>4507.790352769679</v>
      </c>
      <c r="G87" s="712">
        <v>846.82542565597669</v>
      </c>
      <c r="H87" s="712">
        <v>4202.1280553935858</v>
      </c>
      <c r="I87" s="712">
        <v>754.86466034985426</v>
      </c>
    </row>
    <row r="88" spans="1:9" ht="15" customHeight="1" thickTop="1" thickBot="1">
      <c r="A88" s="434"/>
      <c r="B88" s="716"/>
      <c r="C88" s="716"/>
      <c r="D88" s="716"/>
      <c r="E88" s="716"/>
      <c r="F88" s="716"/>
      <c r="G88" s="716"/>
      <c r="H88" s="716"/>
      <c r="I88" s="716"/>
    </row>
    <row r="89" spans="1:9" ht="28.5" customHeight="1" thickTop="1">
      <c r="A89" s="435"/>
      <c r="B89" s="32"/>
      <c r="C89" s="32"/>
      <c r="D89" s="32"/>
      <c r="E89" s="32"/>
      <c r="F89" s="32"/>
      <c r="G89" s="32"/>
      <c r="H89" s="32"/>
    </row>
    <row r="90" spans="1:9">
      <c r="A90" s="435"/>
      <c r="B90" s="32"/>
      <c r="C90" s="32"/>
      <c r="D90" s="32"/>
      <c r="E90" s="32"/>
      <c r="F90" s="32"/>
      <c r="G90" s="32"/>
      <c r="H90" s="32"/>
    </row>
    <row r="91" spans="1:9" ht="19.5">
      <c r="A91" s="436"/>
      <c r="B91" s="32"/>
      <c r="C91" s="32"/>
      <c r="D91" s="32"/>
      <c r="E91" s="32"/>
      <c r="F91" s="32"/>
      <c r="G91" s="32"/>
      <c r="H91" s="32"/>
    </row>
    <row r="92" spans="1:9" ht="19.5">
      <c r="A92" s="436"/>
      <c r="B92" s="32"/>
      <c r="C92" s="32"/>
      <c r="D92" s="32"/>
      <c r="E92" s="32"/>
      <c r="F92" s="32"/>
      <c r="G92" s="32"/>
      <c r="H92" s="32"/>
    </row>
    <row r="93" spans="1:9" ht="19.5">
      <c r="A93" s="436"/>
      <c r="B93" s="32"/>
      <c r="C93" s="32"/>
      <c r="D93" s="32"/>
      <c r="E93" s="32"/>
      <c r="F93" s="32"/>
      <c r="G93" s="32"/>
      <c r="H93" s="32"/>
    </row>
    <row r="94" spans="1:9" ht="19.5">
      <c r="A94" s="437"/>
      <c r="B94" s="32"/>
      <c r="C94" s="32"/>
      <c r="D94" s="32"/>
      <c r="E94" s="32"/>
      <c r="F94" s="32"/>
      <c r="G94" s="32"/>
      <c r="H94" s="32"/>
    </row>
    <row r="95" spans="1:9" ht="19.5">
      <c r="A95" s="437"/>
      <c r="B95" s="32"/>
      <c r="C95" s="32"/>
      <c r="D95" s="32"/>
      <c r="E95" s="32"/>
      <c r="F95" s="32"/>
      <c r="G95" s="32"/>
      <c r="H95" s="32"/>
    </row>
    <row r="96" spans="1:9" ht="19.5">
      <c r="A96" s="437"/>
      <c r="B96" s="32"/>
      <c r="C96" s="32"/>
      <c r="D96" s="32"/>
      <c r="E96" s="32"/>
      <c r="F96" s="32"/>
      <c r="G96" s="32"/>
      <c r="H96" s="32"/>
    </row>
    <row r="97" spans="1:8" ht="19.5">
      <c r="A97" s="436"/>
      <c r="B97" s="32"/>
      <c r="C97" s="32"/>
      <c r="D97" s="32"/>
      <c r="E97" s="32"/>
      <c r="F97" s="32"/>
      <c r="G97" s="32"/>
      <c r="H97" s="32"/>
    </row>
    <row r="98" spans="1:8" ht="19.5">
      <c r="A98" s="436"/>
      <c r="B98" s="32"/>
      <c r="C98" s="32"/>
      <c r="D98" s="32"/>
      <c r="E98" s="32"/>
      <c r="F98" s="32"/>
      <c r="G98" s="32"/>
      <c r="H98" s="32"/>
    </row>
    <row r="99" spans="1:8" ht="19.5">
      <c r="A99" s="436"/>
      <c r="B99" s="32"/>
      <c r="C99" s="32"/>
      <c r="D99" s="32"/>
      <c r="E99" s="32"/>
      <c r="F99" s="32"/>
      <c r="G99" s="32"/>
      <c r="H99" s="32"/>
    </row>
    <row r="100" spans="1:8" ht="19.5">
      <c r="A100" s="436"/>
      <c r="B100" s="32"/>
      <c r="C100" s="32"/>
      <c r="D100" s="32"/>
      <c r="E100" s="32"/>
      <c r="F100" s="32"/>
      <c r="G100" s="32"/>
      <c r="H100" s="32"/>
    </row>
    <row r="101" spans="1:8" ht="19.5">
      <c r="A101" s="436"/>
      <c r="B101" s="32"/>
      <c r="C101" s="32"/>
      <c r="D101" s="32"/>
      <c r="E101" s="32"/>
      <c r="F101" s="32"/>
      <c r="G101" s="32"/>
      <c r="H101" s="32"/>
    </row>
    <row r="102" spans="1:8" ht="19.5">
      <c r="A102" s="72"/>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c r="A110" s="73"/>
      <c r="B110" s="32"/>
      <c r="C110" s="32"/>
      <c r="D110" s="32"/>
      <c r="E110" s="32"/>
      <c r="F110" s="32"/>
      <c r="G110" s="32"/>
      <c r="H110" s="32"/>
    </row>
    <row r="111" spans="1:8" ht="19.5">
      <c r="A111" s="436"/>
      <c r="B111" s="32"/>
      <c r="C111" s="32"/>
      <c r="D111" s="32"/>
      <c r="E111" s="32"/>
      <c r="F111" s="32"/>
      <c r="G111" s="32"/>
      <c r="H111" s="32"/>
    </row>
    <row r="112" spans="1:8" ht="19.5">
      <c r="A112" s="436"/>
      <c r="B112" s="32"/>
      <c r="C112" s="32"/>
      <c r="D112" s="32"/>
      <c r="E112" s="32"/>
      <c r="F112" s="32"/>
      <c r="G112" s="32"/>
      <c r="H112" s="32"/>
    </row>
    <row r="113" spans="1:8" ht="19.5">
      <c r="A113" s="437"/>
      <c r="B113" s="32"/>
      <c r="C113" s="32"/>
      <c r="D113" s="32"/>
      <c r="E113" s="32"/>
      <c r="F113" s="32"/>
      <c r="G113" s="32"/>
      <c r="H113" s="32"/>
    </row>
    <row r="114" spans="1:8" ht="19.5">
      <c r="A114" s="437"/>
      <c r="B114" s="32"/>
      <c r="C114" s="32"/>
      <c r="D114" s="32"/>
      <c r="E114" s="32"/>
      <c r="F114" s="32"/>
      <c r="G114" s="32"/>
      <c r="H114" s="32"/>
    </row>
    <row r="115" spans="1:8" ht="19.5">
      <c r="A115" s="437"/>
      <c r="B115" s="32"/>
      <c r="C115" s="32"/>
      <c r="D115" s="32"/>
      <c r="E115" s="32"/>
      <c r="F115" s="32"/>
      <c r="G115" s="32"/>
      <c r="H115" s="32"/>
    </row>
    <row r="116" spans="1:8" ht="19.5">
      <c r="A116" s="436"/>
      <c r="B116" s="32"/>
      <c r="C116" s="32"/>
      <c r="D116" s="32"/>
      <c r="E116" s="32"/>
      <c r="F116" s="32"/>
      <c r="G116" s="32"/>
      <c r="H116" s="32"/>
    </row>
    <row r="117" spans="1:8" ht="19.5">
      <c r="A117" s="436"/>
      <c r="B117" s="32"/>
      <c r="C117" s="32"/>
      <c r="D117" s="32"/>
      <c r="E117" s="32"/>
      <c r="F117" s="32"/>
      <c r="G117" s="32"/>
      <c r="H117" s="32"/>
    </row>
    <row r="118" spans="1:8" ht="19.5">
      <c r="A118" s="436"/>
      <c r="B118" s="32"/>
      <c r="C118" s="32"/>
      <c r="D118" s="32"/>
      <c r="E118" s="32"/>
      <c r="F118" s="32"/>
      <c r="G118" s="32"/>
      <c r="H118" s="32"/>
    </row>
    <row r="119" spans="1:8" ht="19.5">
      <c r="A119" s="436"/>
      <c r="B119" s="32"/>
      <c r="C119" s="32"/>
      <c r="D119" s="32"/>
      <c r="E119" s="32"/>
      <c r="F119" s="32"/>
      <c r="G119" s="32"/>
      <c r="H119" s="32"/>
    </row>
    <row r="120" spans="1:8" ht="19.5">
      <c r="A120" s="436"/>
      <c r="B120" s="32"/>
      <c r="C120" s="32"/>
      <c r="D120" s="32"/>
      <c r="E120" s="32"/>
      <c r="F120" s="32"/>
      <c r="G120" s="32"/>
      <c r="H120" s="32"/>
    </row>
    <row r="121" spans="1:8" ht="19.5">
      <c r="A121" s="436"/>
      <c r="B121" s="32"/>
      <c r="C121" s="32"/>
      <c r="D121" s="32"/>
      <c r="E121" s="32"/>
      <c r="F121" s="32"/>
      <c r="G121" s="32"/>
      <c r="H121" s="32"/>
    </row>
    <row r="122" spans="1:8" ht="19.5">
      <c r="A122" s="436"/>
      <c r="B122" s="32"/>
      <c r="C122" s="32"/>
      <c r="D122" s="32"/>
      <c r="E122" s="32"/>
      <c r="F122" s="32"/>
      <c r="G122" s="32"/>
      <c r="H122" s="32"/>
    </row>
    <row r="123" spans="1:8" ht="19.5">
      <c r="A123" s="437"/>
      <c r="B123" s="32"/>
      <c r="C123" s="32"/>
      <c r="D123" s="32"/>
      <c r="E123" s="32"/>
      <c r="F123" s="32"/>
      <c r="G123" s="32"/>
      <c r="H123" s="32"/>
    </row>
    <row r="124" spans="1:8" ht="19.5">
      <c r="A124" s="436"/>
      <c r="B124" s="32"/>
      <c r="C124" s="32"/>
      <c r="D124" s="32"/>
      <c r="E124" s="32"/>
      <c r="F124" s="32"/>
      <c r="G124" s="32"/>
      <c r="H124" s="32"/>
    </row>
    <row r="125" spans="1:8" ht="19.5">
      <c r="A125" s="436"/>
      <c r="B125" s="32"/>
      <c r="C125" s="32"/>
      <c r="D125" s="32"/>
      <c r="E125" s="32"/>
      <c r="F125" s="32"/>
      <c r="G125" s="32"/>
      <c r="H125" s="32"/>
    </row>
    <row r="126" spans="1:8" ht="19.5">
      <c r="A126" s="436"/>
      <c r="B126" s="32"/>
      <c r="C126" s="32"/>
      <c r="D126" s="32"/>
      <c r="E126" s="32"/>
      <c r="F126" s="32"/>
      <c r="G126" s="32"/>
      <c r="H126" s="32"/>
    </row>
    <row r="127" spans="1:8" ht="19.5">
      <c r="A127" s="436"/>
      <c r="B127" s="32"/>
      <c r="C127" s="32"/>
      <c r="D127" s="32"/>
      <c r="E127" s="32"/>
      <c r="F127" s="32"/>
      <c r="G127" s="32"/>
      <c r="H127" s="32"/>
    </row>
    <row r="128" spans="1:8" ht="19.5">
      <c r="A128" s="436"/>
      <c r="B128" s="32"/>
      <c r="C128" s="32"/>
      <c r="D128" s="32"/>
      <c r="E128" s="32"/>
      <c r="F128" s="32"/>
      <c r="G128" s="32"/>
      <c r="H128" s="32"/>
    </row>
    <row r="129" spans="1:8" ht="19.5">
      <c r="A129" s="437"/>
      <c r="B129" s="32"/>
      <c r="C129" s="32"/>
      <c r="D129" s="32"/>
      <c r="E129" s="32"/>
      <c r="F129" s="32"/>
      <c r="G129" s="32"/>
      <c r="H129" s="32"/>
    </row>
    <row r="130" spans="1:8" ht="19.5">
      <c r="A130" s="436"/>
      <c r="B130" s="32"/>
      <c r="C130" s="32"/>
      <c r="D130" s="32"/>
      <c r="E130" s="32"/>
      <c r="F130" s="32"/>
      <c r="G130" s="32"/>
      <c r="H130" s="32"/>
    </row>
    <row r="131" spans="1:8" ht="19.5">
      <c r="A131" s="436"/>
      <c r="B131" s="32"/>
      <c r="C131" s="32"/>
      <c r="D131" s="32"/>
      <c r="E131" s="32"/>
      <c r="F131" s="32"/>
      <c r="G131" s="32"/>
      <c r="H131" s="32"/>
    </row>
    <row r="132" spans="1:8" ht="19.5">
      <c r="A132" s="436"/>
      <c r="B132" s="32"/>
      <c r="C132" s="32"/>
      <c r="D132" s="32"/>
      <c r="E132" s="32"/>
      <c r="F132" s="32"/>
      <c r="G132" s="32"/>
      <c r="H132" s="32"/>
    </row>
    <row r="133" spans="1:8" ht="19.5">
      <c r="A133" s="437"/>
      <c r="B133" s="32"/>
      <c r="C133" s="32"/>
      <c r="D133" s="32"/>
      <c r="E133" s="32"/>
      <c r="F133" s="32"/>
      <c r="G133" s="32"/>
      <c r="H133" s="32"/>
    </row>
    <row r="134" spans="1:8" ht="19.5">
      <c r="A134" s="436"/>
      <c r="B134" s="32"/>
      <c r="C134" s="32"/>
      <c r="D134" s="32"/>
      <c r="E134" s="32"/>
      <c r="F134" s="32"/>
      <c r="G134" s="32"/>
      <c r="H134" s="32"/>
    </row>
    <row r="135" spans="1:8" ht="19.5">
      <c r="A135" s="436"/>
      <c r="B135" s="32"/>
      <c r="C135" s="32"/>
      <c r="D135" s="32"/>
      <c r="E135" s="32"/>
      <c r="F135" s="32"/>
      <c r="G135" s="32"/>
      <c r="H135" s="32"/>
    </row>
    <row r="136" spans="1:8" ht="19.5">
      <c r="A136" s="436"/>
      <c r="B136" s="32"/>
      <c r="C136" s="32"/>
      <c r="D136" s="32"/>
      <c r="E136" s="32"/>
      <c r="F136" s="32"/>
      <c r="G136" s="32"/>
      <c r="H136" s="32"/>
    </row>
    <row r="137" spans="1:8" ht="19.5">
      <c r="A137" s="436"/>
      <c r="B137" s="32"/>
      <c r="C137" s="32"/>
      <c r="D137" s="32"/>
      <c r="E137" s="32"/>
      <c r="F137" s="32"/>
      <c r="G137" s="32"/>
      <c r="H137" s="32"/>
    </row>
    <row r="138" spans="1:8" ht="19.5">
      <c r="A138" s="437"/>
      <c r="B138" s="32"/>
      <c r="C138" s="32"/>
      <c r="D138" s="32"/>
      <c r="E138" s="32"/>
      <c r="F138" s="32"/>
      <c r="G138" s="32"/>
      <c r="H138" s="32"/>
    </row>
    <row r="139" spans="1:8" ht="19.5">
      <c r="A139" s="436"/>
      <c r="B139" s="32"/>
      <c r="C139" s="32"/>
      <c r="D139" s="32"/>
      <c r="E139" s="32"/>
      <c r="F139" s="32"/>
      <c r="G139" s="32"/>
      <c r="H139" s="32"/>
    </row>
    <row r="140" spans="1:8" ht="19.5">
      <c r="A140" s="436"/>
      <c r="B140" s="32"/>
      <c r="C140" s="32"/>
      <c r="D140" s="32"/>
      <c r="E140" s="32"/>
      <c r="F140" s="32"/>
      <c r="G140" s="32"/>
      <c r="H140" s="32"/>
    </row>
    <row r="141" spans="1:8" ht="19.5">
      <c r="A141" s="436"/>
      <c r="B141" s="32"/>
      <c r="C141" s="32"/>
      <c r="D141" s="32"/>
      <c r="E141" s="32"/>
      <c r="F141" s="32"/>
      <c r="G141" s="32"/>
      <c r="H141" s="32"/>
    </row>
    <row r="142" spans="1:8" ht="19.5">
      <c r="A142" s="436"/>
      <c r="B142" s="32"/>
      <c r="C142" s="32"/>
      <c r="D142" s="32"/>
      <c r="E142" s="32"/>
      <c r="F142" s="32"/>
      <c r="G142" s="32"/>
      <c r="H142" s="32"/>
    </row>
    <row r="143" spans="1:8" ht="19.5">
      <c r="A143" s="437"/>
      <c r="B143" s="32"/>
      <c r="C143" s="32"/>
      <c r="D143" s="32"/>
      <c r="E143" s="32"/>
      <c r="F143" s="32"/>
      <c r="G143" s="32"/>
      <c r="H143" s="32"/>
    </row>
    <row r="144" spans="1:8" ht="19.5">
      <c r="A144" s="437"/>
      <c r="B144" s="32"/>
      <c r="C144" s="32"/>
      <c r="D144" s="32"/>
      <c r="E144" s="32"/>
      <c r="F144" s="32"/>
      <c r="G144" s="32"/>
      <c r="H144" s="32"/>
    </row>
    <row r="145" spans="1:8" ht="19.5">
      <c r="A145" s="437"/>
      <c r="B145" s="32"/>
      <c r="C145" s="32"/>
      <c r="D145" s="32"/>
      <c r="E145" s="32"/>
      <c r="F145" s="32"/>
      <c r="G145" s="32"/>
      <c r="H145" s="32"/>
    </row>
    <row r="146" spans="1:8" ht="19.5">
      <c r="A146" s="436"/>
      <c r="B146" s="32"/>
      <c r="C146" s="32"/>
      <c r="D146" s="32"/>
      <c r="E146" s="32"/>
      <c r="F146" s="32"/>
      <c r="G146" s="32"/>
      <c r="H146" s="32"/>
    </row>
    <row r="147" spans="1:8" ht="19.5">
      <c r="A147" s="436"/>
      <c r="B147" s="32"/>
      <c r="C147" s="32"/>
      <c r="D147" s="32"/>
      <c r="E147" s="32"/>
      <c r="F147" s="32"/>
      <c r="G147" s="32"/>
      <c r="H147" s="32"/>
    </row>
    <row r="148" spans="1:8" ht="19.5">
      <c r="A148" s="75"/>
      <c r="B148" s="32"/>
      <c r="C148" s="32"/>
      <c r="D148" s="32"/>
      <c r="E148" s="32"/>
      <c r="F148" s="32"/>
      <c r="G148" s="32"/>
      <c r="H148" s="32"/>
    </row>
    <row r="149" spans="1:8" ht="19.5">
      <c r="A149" s="437"/>
      <c r="B149" s="32"/>
      <c r="C149" s="32"/>
      <c r="D149" s="32"/>
      <c r="E149" s="32"/>
      <c r="F149" s="32"/>
      <c r="G149" s="32"/>
      <c r="H149" s="32"/>
    </row>
    <row r="150" spans="1:8" ht="19.5">
      <c r="A150" s="436"/>
      <c r="B150" s="32"/>
      <c r="C150" s="32"/>
      <c r="D150" s="32"/>
      <c r="E150" s="32"/>
      <c r="F150" s="32"/>
      <c r="G150" s="32"/>
      <c r="H150" s="32"/>
    </row>
    <row r="151" spans="1:8" ht="19.5">
      <c r="A151" s="436"/>
      <c r="B151" s="32"/>
      <c r="C151" s="32"/>
      <c r="D151" s="32"/>
      <c r="E151" s="32"/>
      <c r="F151" s="32"/>
      <c r="G151" s="32"/>
      <c r="H151" s="32"/>
    </row>
    <row r="152" spans="1:8" ht="19.5">
      <c r="A152" s="436"/>
      <c r="B152" s="32"/>
      <c r="C152" s="32"/>
      <c r="D152" s="32"/>
      <c r="E152" s="32"/>
      <c r="F152" s="32"/>
      <c r="G152" s="32"/>
      <c r="H152" s="32"/>
    </row>
    <row r="153" spans="1:8" ht="19.5">
      <c r="A153" s="437"/>
      <c r="B153" s="32"/>
      <c r="C153" s="32"/>
      <c r="D153" s="32"/>
      <c r="E153" s="32"/>
      <c r="F153" s="32"/>
      <c r="G153" s="32"/>
      <c r="H153" s="32"/>
    </row>
    <row r="154" spans="1:8" ht="19.5">
      <c r="A154" s="436"/>
      <c r="B154" s="32"/>
      <c r="C154" s="32"/>
      <c r="D154" s="32"/>
      <c r="E154" s="32"/>
      <c r="F154" s="32"/>
      <c r="G154" s="32"/>
      <c r="H154" s="32"/>
    </row>
    <row r="155" spans="1:8" ht="19.5">
      <c r="A155" s="436"/>
      <c r="B155" s="32"/>
      <c r="C155" s="32"/>
      <c r="D155" s="32"/>
      <c r="E155" s="32"/>
      <c r="F155" s="32"/>
      <c r="G155" s="32"/>
      <c r="H155" s="32"/>
    </row>
    <row r="156" spans="1:8" ht="19.5">
      <c r="A156" s="436"/>
      <c r="B156" s="32"/>
      <c r="C156" s="32"/>
      <c r="D156" s="32"/>
      <c r="E156" s="32"/>
      <c r="F156" s="32"/>
      <c r="G156" s="32"/>
      <c r="H156" s="32"/>
    </row>
    <row r="157" spans="1:8" ht="19.5">
      <c r="A157" s="437"/>
      <c r="B157" s="32"/>
      <c r="C157" s="32"/>
      <c r="D157" s="32"/>
      <c r="E157" s="32"/>
      <c r="F157" s="32"/>
      <c r="G157" s="32"/>
      <c r="H157" s="32"/>
    </row>
    <row r="158" spans="1:8" ht="19.5">
      <c r="A158" s="436"/>
      <c r="B158" s="32"/>
      <c r="C158" s="32"/>
      <c r="D158" s="32"/>
      <c r="E158" s="32"/>
      <c r="F158" s="32"/>
      <c r="G158" s="32"/>
      <c r="H158" s="32"/>
    </row>
    <row r="159" spans="1:8" ht="19.5">
      <c r="A159" s="436"/>
      <c r="B159" s="32"/>
      <c r="C159" s="32"/>
      <c r="D159" s="32"/>
      <c r="E159" s="32"/>
      <c r="F159" s="32"/>
      <c r="G159" s="32"/>
      <c r="H159" s="32"/>
    </row>
    <row r="160" spans="1:8" ht="19.5">
      <c r="A160" s="436"/>
      <c r="B160" s="32"/>
      <c r="C160" s="32"/>
      <c r="D160" s="32"/>
      <c r="E160" s="32"/>
      <c r="F160" s="32"/>
      <c r="G160" s="32"/>
      <c r="H160" s="32"/>
    </row>
    <row r="161" spans="1:8" ht="19.5">
      <c r="A161" s="437"/>
      <c r="B161" s="32"/>
      <c r="C161" s="32"/>
      <c r="D161" s="32"/>
      <c r="E161" s="32"/>
      <c r="F161" s="32"/>
      <c r="G161" s="32"/>
      <c r="H161" s="32"/>
    </row>
    <row r="162" spans="1:8" ht="19.5">
      <c r="A162" s="436"/>
      <c r="B162" s="32"/>
      <c r="C162" s="32"/>
      <c r="D162" s="32"/>
      <c r="E162" s="32"/>
      <c r="F162" s="32"/>
      <c r="G162" s="32"/>
      <c r="H162" s="32"/>
    </row>
    <row r="163" spans="1:8" ht="19.5">
      <c r="A163" s="436"/>
      <c r="B163" s="32"/>
      <c r="C163" s="32"/>
      <c r="D163" s="32"/>
      <c r="E163" s="32"/>
      <c r="F163" s="32"/>
      <c r="G163" s="32"/>
      <c r="H163" s="32"/>
    </row>
    <row r="164" spans="1:8" ht="19.5">
      <c r="A164" s="436"/>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4"/>
      <c r="B167" s="32"/>
      <c r="C167" s="32"/>
      <c r="D167" s="32"/>
      <c r="E167" s="32"/>
      <c r="F167" s="32"/>
      <c r="G167" s="32"/>
      <c r="H167" s="32"/>
    </row>
    <row r="168" spans="1:8" ht="19.5">
      <c r="A168" s="72"/>
      <c r="B168" s="32"/>
      <c r="C168" s="32"/>
      <c r="D168" s="32"/>
      <c r="E168" s="32"/>
      <c r="F168" s="32"/>
      <c r="G168" s="32"/>
      <c r="H168" s="32"/>
    </row>
    <row r="169" spans="1:8" ht="19.5">
      <c r="A169" s="72"/>
      <c r="B169" s="32"/>
      <c r="C169" s="32"/>
      <c r="D169" s="32"/>
      <c r="E169" s="32"/>
      <c r="F169" s="32"/>
      <c r="G169" s="32"/>
      <c r="H169" s="32"/>
    </row>
    <row r="170" spans="1:8" ht="19.5">
      <c r="A170" s="437"/>
      <c r="B170" s="32"/>
      <c r="C170" s="32"/>
      <c r="D170" s="32"/>
      <c r="E170" s="32"/>
      <c r="F170" s="32"/>
      <c r="G170" s="32"/>
      <c r="H170" s="32"/>
    </row>
    <row r="171" spans="1:8" ht="19.5">
      <c r="A171" s="436"/>
      <c r="B171" s="32"/>
      <c r="C171" s="32"/>
      <c r="D171" s="32"/>
      <c r="E171" s="32"/>
      <c r="F171" s="32"/>
      <c r="G171" s="32"/>
      <c r="H171" s="32"/>
    </row>
    <row r="172" spans="1:8" ht="19.5">
      <c r="A172" s="436"/>
      <c r="B172" s="32"/>
      <c r="C172" s="32"/>
      <c r="D172" s="32"/>
      <c r="E172" s="32"/>
      <c r="F172" s="32"/>
      <c r="G172" s="32"/>
      <c r="H172" s="32"/>
    </row>
    <row r="173" spans="1:8" ht="19.5">
      <c r="A173" s="436"/>
      <c r="B173" s="32"/>
      <c r="C173" s="32"/>
      <c r="D173" s="32"/>
      <c r="E173" s="32"/>
      <c r="F173" s="32"/>
      <c r="G173" s="32"/>
      <c r="H173" s="32"/>
    </row>
    <row r="174" spans="1:8" ht="19.5">
      <c r="A174" s="436"/>
      <c r="B174" s="32"/>
      <c r="C174" s="32"/>
      <c r="D174" s="32"/>
      <c r="E174" s="32"/>
      <c r="F174" s="32"/>
      <c r="G174" s="32"/>
      <c r="H174" s="32"/>
    </row>
    <row r="175" spans="1:8" ht="19.5">
      <c r="A175" s="436"/>
      <c r="B175" s="32"/>
      <c r="C175" s="32"/>
      <c r="D175" s="32"/>
      <c r="E175" s="32"/>
      <c r="F175" s="32"/>
      <c r="G175" s="32"/>
      <c r="H175" s="32"/>
    </row>
    <row r="176" spans="1:8" ht="19.5">
      <c r="A176" s="437"/>
      <c r="B176" s="32"/>
      <c r="C176" s="32"/>
      <c r="D176" s="32"/>
      <c r="E176" s="32"/>
      <c r="F176" s="32"/>
      <c r="G176" s="32"/>
      <c r="H176" s="32"/>
    </row>
    <row r="177" spans="1:8" ht="19.5">
      <c r="A177" s="436"/>
      <c r="B177" s="32"/>
      <c r="C177" s="32"/>
      <c r="D177" s="32"/>
      <c r="E177" s="32"/>
      <c r="F177" s="32"/>
      <c r="G177" s="32"/>
      <c r="H177" s="32"/>
    </row>
    <row r="178" spans="1:8" ht="19.5">
      <c r="A178" s="436"/>
      <c r="B178" s="32"/>
      <c r="C178" s="32"/>
      <c r="D178" s="32"/>
      <c r="E178" s="32"/>
      <c r="F178" s="32"/>
      <c r="G178" s="32"/>
      <c r="H178" s="32"/>
    </row>
    <row r="179" spans="1:8" ht="19.5">
      <c r="A179" s="436"/>
      <c r="B179" s="32"/>
      <c r="C179" s="32"/>
      <c r="D179" s="32"/>
      <c r="E179" s="32"/>
      <c r="F179" s="32"/>
      <c r="G179" s="32"/>
      <c r="H179" s="32"/>
    </row>
    <row r="180" spans="1:8" ht="19.5">
      <c r="A180" s="436"/>
      <c r="B180" s="32"/>
      <c r="C180" s="32"/>
      <c r="D180" s="32"/>
      <c r="E180" s="32"/>
      <c r="F180" s="32"/>
      <c r="G180" s="32"/>
      <c r="H180" s="32"/>
    </row>
    <row r="181" spans="1:8" ht="19.5">
      <c r="A181" s="437"/>
      <c r="B181" s="32"/>
      <c r="C181" s="32"/>
      <c r="D181" s="32"/>
      <c r="E181" s="32"/>
      <c r="F181" s="32"/>
      <c r="G181" s="32"/>
      <c r="H181" s="32"/>
    </row>
    <row r="182" spans="1:8" ht="19.5">
      <c r="A182" s="437"/>
      <c r="B182" s="32"/>
      <c r="C182" s="32"/>
      <c r="D182" s="32"/>
      <c r="E182" s="32"/>
      <c r="F182" s="32"/>
      <c r="G182" s="32"/>
      <c r="H182" s="32"/>
    </row>
    <row r="183" spans="1:8" ht="19.5">
      <c r="A183" s="436"/>
      <c r="B183" s="32"/>
      <c r="C183" s="32"/>
      <c r="D183" s="32"/>
      <c r="E183" s="32"/>
      <c r="F183" s="32"/>
      <c r="G183" s="32"/>
      <c r="H183" s="32"/>
    </row>
    <row r="184" spans="1:8" ht="19.5">
      <c r="A184" s="436"/>
      <c r="B184" s="32"/>
      <c r="C184" s="32"/>
      <c r="D184" s="32"/>
      <c r="E184" s="32"/>
      <c r="F184" s="32"/>
      <c r="G184" s="32"/>
      <c r="H184" s="32"/>
    </row>
    <row r="185" spans="1:8" ht="19.5">
      <c r="A185" s="436"/>
      <c r="B185" s="32"/>
      <c r="C185" s="32"/>
      <c r="D185" s="32"/>
      <c r="E185" s="32"/>
      <c r="F185" s="32"/>
      <c r="G185" s="32"/>
      <c r="H185" s="32"/>
    </row>
    <row r="186" spans="1:8" ht="19.5">
      <c r="A186" s="437"/>
      <c r="B186" s="32"/>
      <c r="C186" s="32"/>
      <c r="D186" s="32"/>
      <c r="E186" s="32"/>
      <c r="F186" s="32"/>
      <c r="G186" s="32"/>
      <c r="H186" s="32"/>
    </row>
    <row r="187" spans="1:8" ht="19.5">
      <c r="A187" s="437"/>
      <c r="B187" s="32"/>
      <c r="C187" s="32"/>
      <c r="D187" s="32"/>
      <c r="E187" s="32"/>
      <c r="F187" s="32"/>
      <c r="G187" s="32"/>
      <c r="H187" s="32"/>
    </row>
    <row r="188" spans="1:8" ht="19.5">
      <c r="A188" s="437"/>
      <c r="B188" s="32"/>
      <c r="C188" s="32"/>
      <c r="D188" s="32"/>
      <c r="E188" s="32"/>
      <c r="F188" s="32"/>
      <c r="G188" s="32"/>
      <c r="H188" s="32"/>
    </row>
    <row r="189" spans="1:8" ht="19.5">
      <c r="A189" s="437"/>
      <c r="B189" s="32"/>
      <c r="C189" s="32"/>
      <c r="D189" s="32"/>
      <c r="E189" s="32"/>
      <c r="F189" s="32"/>
      <c r="G189" s="32"/>
      <c r="H189" s="32"/>
    </row>
    <row r="190" spans="1:8" ht="19.5">
      <c r="A190" s="437"/>
      <c r="B190" s="32"/>
      <c r="C190" s="32"/>
      <c r="D190" s="32"/>
      <c r="E190" s="32"/>
      <c r="F190" s="32"/>
      <c r="G190" s="32"/>
      <c r="H190" s="32"/>
    </row>
    <row r="191" spans="1:8" ht="19.5">
      <c r="A191" s="437"/>
      <c r="B191" s="32"/>
      <c r="C191" s="32"/>
      <c r="D191" s="32"/>
      <c r="E191" s="32"/>
      <c r="F191" s="32"/>
      <c r="G191" s="32"/>
      <c r="H191" s="32"/>
    </row>
    <row r="192" spans="1:8" ht="19.5">
      <c r="A192" s="436"/>
      <c r="B192" s="32"/>
      <c r="C192" s="32"/>
      <c r="D192" s="32"/>
      <c r="E192" s="32"/>
      <c r="F192" s="32"/>
      <c r="G192" s="32"/>
      <c r="H192" s="32"/>
    </row>
    <row r="193" spans="1:8" ht="19.5">
      <c r="A193" s="436"/>
      <c r="B193" s="32"/>
      <c r="C193" s="32"/>
      <c r="D193" s="32"/>
      <c r="E193" s="32"/>
      <c r="F193" s="32"/>
      <c r="G193" s="32"/>
      <c r="H193" s="32"/>
    </row>
    <row r="194" spans="1:8" ht="19.5">
      <c r="A194" s="436"/>
      <c r="B194" s="32"/>
      <c r="C194" s="32"/>
      <c r="D194" s="32"/>
      <c r="E194" s="32"/>
      <c r="F194" s="32"/>
      <c r="G194" s="32"/>
      <c r="H194" s="32"/>
    </row>
    <row r="195" spans="1:8" ht="19.5">
      <c r="A195" s="437"/>
      <c r="B195" s="32"/>
      <c r="C195" s="32"/>
      <c r="D195" s="32"/>
      <c r="E195" s="32"/>
      <c r="F195" s="32"/>
      <c r="G195" s="32"/>
      <c r="H195" s="32"/>
    </row>
    <row r="196" spans="1:8" ht="19.5">
      <c r="A196" s="436"/>
      <c r="B196" s="32"/>
      <c r="C196" s="32"/>
      <c r="D196" s="32"/>
      <c r="E196" s="32"/>
      <c r="F196" s="32"/>
      <c r="G196" s="32"/>
      <c r="H196" s="32"/>
    </row>
    <row r="197" spans="1:8" ht="19.5">
      <c r="A197" s="436"/>
      <c r="B197" s="32"/>
      <c r="C197" s="32"/>
      <c r="D197" s="32"/>
      <c r="E197" s="32"/>
      <c r="F197" s="32"/>
      <c r="G197" s="32"/>
      <c r="H197" s="32"/>
    </row>
    <row r="198" spans="1:8" ht="19.5">
      <c r="A198" s="75"/>
      <c r="B198" s="32"/>
      <c r="C198" s="32"/>
      <c r="D198" s="32"/>
      <c r="E198" s="32"/>
      <c r="F198" s="32"/>
      <c r="G198" s="32"/>
      <c r="H198" s="32"/>
    </row>
    <row r="199" spans="1:8" ht="19.5">
      <c r="A199" s="436"/>
      <c r="B199" s="32"/>
      <c r="C199" s="32"/>
      <c r="D199" s="32"/>
      <c r="E199" s="32"/>
      <c r="F199" s="32"/>
      <c r="G199" s="32"/>
      <c r="H199" s="32"/>
    </row>
    <row r="200" spans="1:8" ht="19.5">
      <c r="A200" s="437"/>
      <c r="B200" s="32"/>
      <c r="C200" s="32"/>
      <c r="D200" s="32"/>
      <c r="E200" s="32"/>
      <c r="F200" s="32"/>
      <c r="G200" s="32"/>
      <c r="H200" s="32"/>
    </row>
    <row r="201" spans="1:8" ht="19.5">
      <c r="A201" s="436"/>
      <c r="B201" s="32"/>
      <c r="C201" s="32"/>
      <c r="D201" s="32"/>
      <c r="E201" s="32"/>
      <c r="F201" s="32"/>
      <c r="G201" s="32"/>
      <c r="H201" s="32"/>
    </row>
    <row r="202" spans="1:8" ht="19.5">
      <c r="A202" s="436"/>
      <c r="B202" s="32"/>
      <c r="C202" s="32"/>
      <c r="D202" s="32"/>
      <c r="E202" s="32"/>
      <c r="F202" s="32"/>
      <c r="G202" s="32"/>
      <c r="H202" s="32"/>
    </row>
    <row r="203" spans="1:8" ht="19.5">
      <c r="A203" s="437"/>
      <c r="B203" s="32"/>
      <c r="C203" s="32"/>
      <c r="D203" s="32"/>
      <c r="E203" s="32"/>
      <c r="F203" s="32"/>
      <c r="G203" s="32"/>
      <c r="H203" s="32"/>
    </row>
    <row r="204" spans="1:8" ht="19.5">
      <c r="A204" s="436"/>
      <c r="B204" s="32"/>
      <c r="C204" s="32"/>
      <c r="D204" s="32"/>
      <c r="E204" s="32"/>
      <c r="F204" s="32"/>
      <c r="G204" s="32"/>
      <c r="H204" s="32"/>
    </row>
    <row r="205" spans="1:8" ht="19.5">
      <c r="A205" s="436"/>
      <c r="B205" s="32"/>
      <c r="C205" s="32"/>
      <c r="D205" s="32"/>
      <c r="E205" s="32"/>
      <c r="F205" s="32"/>
      <c r="G205" s="32"/>
      <c r="H205" s="32"/>
    </row>
    <row r="206" spans="1:8" ht="19.5">
      <c r="A206" s="437"/>
      <c r="B206" s="32"/>
      <c r="C206" s="32"/>
      <c r="D206" s="32"/>
      <c r="E206" s="32"/>
      <c r="F206" s="32"/>
      <c r="G206" s="32"/>
      <c r="H206" s="32"/>
    </row>
    <row r="207" spans="1:8" ht="19.5">
      <c r="A207" s="436"/>
      <c r="B207" s="32"/>
      <c r="C207" s="32"/>
      <c r="D207" s="32"/>
      <c r="E207" s="32"/>
      <c r="F207" s="32"/>
      <c r="G207" s="32"/>
      <c r="H207" s="32"/>
    </row>
    <row r="208" spans="1:8" ht="19.5">
      <c r="A208" s="436"/>
      <c r="B208" s="32"/>
      <c r="C208" s="32"/>
      <c r="D208" s="32"/>
      <c r="E208" s="32"/>
      <c r="F208" s="32"/>
      <c r="G208" s="32"/>
      <c r="H208" s="32"/>
    </row>
    <row r="209" spans="1:8" ht="19.5">
      <c r="A209" s="436"/>
      <c r="B209" s="32"/>
      <c r="C209" s="32"/>
      <c r="D209" s="32"/>
      <c r="E209" s="32"/>
      <c r="F209" s="32"/>
      <c r="G209" s="32"/>
      <c r="H209" s="32"/>
    </row>
    <row r="210" spans="1:8" ht="19.5">
      <c r="A210" s="436"/>
      <c r="B210" s="32"/>
      <c r="C210" s="32"/>
      <c r="D210" s="32"/>
      <c r="E210" s="32"/>
      <c r="F210" s="32"/>
      <c r="G210" s="32"/>
      <c r="H210" s="32"/>
    </row>
    <row r="211" spans="1:8" ht="19.5">
      <c r="A211" s="436"/>
      <c r="B211" s="32"/>
      <c r="C211" s="32"/>
      <c r="D211" s="32"/>
      <c r="E211" s="32"/>
      <c r="F211" s="32"/>
      <c r="G211" s="32"/>
      <c r="H211" s="32"/>
    </row>
    <row r="212" spans="1:8" ht="19.5">
      <c r="A212" s="436"/>
      <c r="B212" s="32"/>
      <c r="C212" s="32"/>
      <c r="D212" s="32"/>
      <c r="E212" s="32"/>
      <c r="F212" s="32"/>
      <c r="G212" s="32"/>
      <c r="H212" s="32"/>
    </row>
    <row r="213" spans="1:8" ht="19.5">
      <c r="A213" s="436"/>
      <c r="B213" s="32"/>
      <c r="C213" s="32"/>
      <c r="D213" s="32"/>
      <c r="E213" s="32"/>
      <c r="F213" s="32"/>
      <c r="G213" s="32"/>
      <c r="H213" s="32"/>
    </row>
    <row r="214" spans="1:8" ht="19.5">
      <c r="A214" s="436"/>
      <c r="B214" s="32"/>
      <c r="C214" s="32"/>
      <c r="D214" s="32"/>
      <c r="E214" s="32"/>
      <c r="F214" s="32"/>
      <c r="G214" s="32"/>
      <c r="H214" s="32"/>
    </row>
    <row r="215" spans="1:8" ht="19.5">
      <c r="A215" s="437"/>
      <c r="B215" s="32"/>
      <c r="C215" s="32"/>
      <c r="D215" s="32"/>
      <c r="E215" s="32"/>
      <c r="F215" s="32"/>
      <c r="G215" s="32"/>
      <c r="H215" s="32"/>
    </row>
    <row r="216" spans="1:8" ht="19.5">
      <c r="A216" s="436"/>
      <c r="B216" s="32"/>
      <c r="C216" s="32"/>
      <c r="D216" s="32"/>
      <c r="E216" s="32"/>
      <c r="F216" s="32"/>
      <c r="G216" s="32"/>
      <c r="H216" s="32"/>
    </row>
    <row r="217" spans="1:8" ht="19.5">
      <c r="A217" s="436"/>
      <c r="B217" s="32"/>
      <c r="C217" s="32"/>
      <c r="D217" s="32"/>
      <c r="E217" s="32"/>
      <c r="F217" s="32"/>
      <c r="G217" s="32"/>
      <c r="H217" s="32"/>
    </row>
    <row r="218" spans="1:8" ht="19.5">
      <c r="A218" s="436"/>
      <c r="B218" s="32"/>
      <c r="C218" s="32"/>
      <c r="D218" s="32"/>
      <c r="E218" s="32"/>
      <c r="F218" s="32"/>
      <c r="G218" s="32"/>
      <c r="H218" s="32"/>
    </row>
    <row r="219" spans="1:8" ht="19.5">
      <c r="A219" s="436"/>
      <c r="B219" s="32"/>
      <c r="C219" s="32"/>
      <c r="D219" s="32"/>
      <c r="E219" s="32"/>
      <c r="F219" s="32"/>
      <c r="G219" s="32"/>
      <c r="H219" s="32"/>
    </row>
    <row r="220" spans="1:8" ht="19.5">
      <c r="A220" s="436"/>
      <c r="B220" s="32"/>
      <c r="C220" s="32"/>
      <c r="D220" s="32"/>
      <c r="E220" s="32"/>
      <c r="F220" s="32"/>
      <c r="G220" s="32"/>
      <c r="H220" s="32"/>
    </row>
    <row r="221" spans="1:8" ht="19.5">
      <c r="A221" s="437"/>
      <c r="B221" s="32"/>
      <c r="C221" s="32"/>
      <c r="D221" s="32"/>
      <c r="E221" s="32"/>
      <c r="F221" s="32"/>
      <c r="G221" s="32"/>
      <c r="H221" s="32"/>
    </row>
    <row r="222" spans="1:8" ht="19.5">
      <c r="A222" s="436"/>
      <c r="B222" s="32"/>
      <c r="C222" s="32"/>
      <c r="D222" s="32"/>
      <c r="E222" s="32"/>
      <c r="F222" s="32"/>
      <c r="G222" s="32"/>
      <c r="H222" s="32"/>
    </row>
    <row r="223" spans="1:8" ht="19.5">
      <c r="A223" s="436"/>
      <c r="B223" s="32"/>
      <c r="C223" s="32"/>
      <c r="D223" s="32"/>
      <c r="E223" s="32"/>
      <c r="F223" s="32"/>
      <c r="G223" s="32"/>
      <c r="H223" s="32"/>
    </row>
    <row r="224" spans="1:8" ht="19.5">
      <c r="A224" s="437"/>
      <c r="B224" s="32"/>
      <c r="C224" s="32"/>
      <c r="D224" s="32"/>
      <c r="E224" s="32"/>
      <c r="F224" s="32"/>
      <c r="G224" s="32"/>
      <c r="H224" s="32"/>
    </row>
    <row r="225" spans="1:8" ht="19.5">
      <c r="A225" s="436"/>
      <c r="B225" s="32"/>
      <c r="C225" s="32"/>
      <c r="D225" s="32"/>
      <c r="E225" s="32"/>
      <c r="F225" s="32"/>
      <c r="G225" s="32"/>
      <c r="H225" s="32"/>
    </row>
    <row r="226" spans="1:8" ht="19.5">
      <c r="A226" s="436"/>
      <c r="B226" s="32"/>
      <c r="C226" s="32"/>
      <c r="D226" s="32"/>
      <c r="E226" s="32"/>
      <c r="F226" s="32"/>
      <c r="G226" s="32"/>
      <c r="H226" s="32"/>
    </row>
    <row r="227" spans="1:8" ht="19.5">
      <c r="A227" s="436"/>
      <c r="B227" s="32"/>
      <c r="C227" s="32"/>
      <c r="D227" s="32"/>
      <c r="E227" s="32"/>
      <c r="F227" s="32"/>
      <c r="G227" s="32"/>
      <c r="H227" s="32"/>
    </row>
    <row r="228" spans="1:8" ht="19.5">
      <c r="A228" s="438"/>
      <c r="B228" s="32"/>
      <c r="C228" s="32"/>
      <c r="D228" s="32"/>
      <c r="E228" s="32"/>
      <c r="F228" s="32"/>
      <c r="G228" s="32"/>
      <c r="H228" s="32"/>
    </row>
  </sheetData>
  <mergeCells count="7">
    <mergeCell ref="B6:C6"/>
    <mergeCell ref="D6:I6"/>
    <mergeCell ref="A1:I1"/>
    <mergeCell ref="A2:I2"/>
    <mergeCell ref="A3:I3"/>
    <mergeCell ref="A4:I4"/>
    <mergeCell ref="A5:I5"/>
  </mergeCells>
  <pageMargins left="0.7" right="0.7" top="0.75" bottom="0.75" header="0.3" footer="0.3"/>
  <pageSetup scale="34"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00"/>
  <sheetViews>
    <sheetView showGridLines="0" topLeftCell="A2" zoomScale="70" zoomScaleNormal="70" workbookViewId="0">
      <selection activeCell="O10" sqref="O10"/>
    </sheetView>
  </sheetViews>
  <sheetFormatPr baseColWidth="10" defaultRowHeight="15"/>
  <cols>
    <col min="1" max="1" width="61.42578125" style="442" customWidth="1"/>
    <col min="2" max="3" width="20.140625" style="48" customWidth="1"/>
    <col min="4" max="4" width="26.140625" style="48" customWidth="1"/>
    <col min="5" max="5" width="3.7109375" style="131" customWidth="1"/>
    <col min="6" max="6" width="11.140625" style="970" bestFit="1" customWidth="1"/>
    <col min="7" max="256" width="11.42578125" style="970"/>
    <col min="257" max="257" width="77.85546875" style="970" customWidth="1"/>
    <col min="258" max="259" width="20.140625" style="970" customWidth="1"/>
    <col min="260" max="260" width="26.140625" style="970" customWidth="1"/>
    <col min="261" max="261" width="3.7109375" style="970" customWidth="1"/>
    <col min="262" max="262" width="11.140625" style="970" bestFit="1" customWidth="1"/>
    <col min="263" max="512" width="11.42578125" style="970"/>
    <col min="513" max="513" width="77.85546875" style="970" customWidth="1"/>
    <col min="514" max="515" width="20.140625" style="970" customWidth="1"/>
    <col min="516" max="516" width="26.140625" style="970" customWidth="1"/>
    <col min="517" max="517" width="3.7109375" style="970" customWidth="1"/>
    <col min="518" max="518" width="11.140625" style="970" bestFit="1" customWidth="1"/>
    <col min="519" max="768" width="11.42578125" style="970"/>
    <col min="769" max="769" width="77.85546875" style="970" customWidth="1"/>
    <col min="770" max="771" width="20.140625" style="970" customWidth="1"/>
    <col min="772" max="772" width="26.140625" style="970" customWidth="1"/>
    <col min="773" max="773" width="3.7109375" style="970" customWidth="1"/>
    <col min="774" max="774" width="11.140625" style="970" bestFit="1" customWidth="1"/>
    <col min="775" max="1024" width="11.42578125" style="970"/>
    <col min="1025" max="1025" width="77.85546875" style="970" customWidth="1"/>
    <col min="1026" max="1027" width="20.140625" style="970" customWidth="1"/>
    <col min="1028" max="1028" width="26.140625" style="970" customWidth="1"/>
    <col min="1029" max="1029" width="3.7109375" style="970" customWidth="1"/>
    <col min="1030" max="1030" width="11.140625" style="970" bestFit="1" customWidth="1"/>
    <col min="1031" max="1280" width="11.42578125" style="970"/>
    <col min="1281" max="1281" width="77.85546875" style="970" customWidth="1"/>
    <col min="1282" max="1283" width="20.140625" style="970" customWidth="1"/>
    <col min="1284" max="1284" width="26.140625" style="970" customWidth="1"/>
    <col min="1285" max="1285" width="3.7109375" style="970" customWidth="1"/>
    <col min="1286" max="1286" width="11.140625" style="970" bestFit="1" customWidth="1"/>
    <col min="1287" max="1536" width="11.42578125" style="970"/>
    <col min="1537" max="1537" width="77.85546875" style="970" customWidth="1"/>
    <col min="1538" max="1539" width="20.140625" style="970" customWidth="1"/>
    <col min="1540" max="1540" width="26.140625" style="970" customWidth="1"/>
    <col min="1541" max="1541" width="3.7109375" style="970" customWidth="1"/>
    <col min="1542" max="1542" width="11.140625" style="970" bestFit="1" customWidth="1"/>
    <col min="1543" max="1792" width="11.42578125" style="970"/>
    <col min="1793" max="1793" width="77.85546875" style="970" customWidth="1"/>
    <col min="1794" max="1795" width="20.140625" style="970" customWidth="1"/>
    <col min="1796" max="1796" width="26.140625" style="970" customWidth="1"/>
    <col min="1797" max="1797" width="3.7109375" style="970" customWidth="1"/>
    <col min="1798" max="1798" width="11.140625" style="970" bestFit="1" customWidth="1"/>
    <col min="1799" max="2048" width="11.42578125" style="970"/>
    <col min="2049" max="2049" width="77.85546875" style="970" customWidth="1"/>
    <col min="2050" max="2051" width="20.140625" style="970" customWidth="1"/>
    <col min="2052" max="2052" width="26.140625" style="970" customWidth="1"/>
    <col min="2053" max="2053" width="3.7109375" style="970" customWidth="1"/>
    <col min="2054" max="2054" width="11.140625" style="970" bestFit="1" customWidth="1"/>
    <col min="2055" max="2304" width="11.42578125" style="970"/>
    <col min="2305" max="2305" width="77.85546875" style="970" customWidth="1"/>
    <col min="2306" max="2307" width="20.140625" style="970" customWidth="1"/>
    <col min="2308" max="2308" width="26.140625" style="970" customWidth="1"/>
    <col min="2309" max="2309" width="3.7109375" style="970" customWidth="1"/>
    <col min="2310" max="2310" width="11.140625" style="970" bestFit="1" customWidth="1"/>
    <col min="2311" max="2560" width="11.42578125" style="970"/>
    <col min="2561" max="2561" width="77.85546875" style="970" customWidth="1"/>
    <col min="2562" max="2563" width="20.140625" style="970" customWidth="1"/>
    <col min="2564" max="2564" width="26.140625" style="970" customWidth="1"/>
    <col min="2565" max="2565" width="3.7109375" style="970" customWidth="1"/>
    <col min="2566" max="2566" width="11.140625" style="970" bestFit="1" customWidth="1"/>
    <col min="2567" max="2816" width="11.42578125" style="970"/>
    <col min="2817" max="2817" width="77.85546875" style="970" customWidth="1"/>
    <col min="2818" max="2819" width="20.140625" style="970" customWidth="1"/>
    <col min="2820" max="2820" width="26.140625" style="970" customWidth="1"/>
    <col min="2821" max="2821" width="3.7109375" style="970" customWidth="1"/>
    <col min="2822" max="2822" width="11.140625" style="970" bestFit="1" customWidth="1"/>
    <col min="2823" max="3072" width="11.42578125" style="970"/>
    <col min="3073" max="3073" width="77.85546875" style="970" customWidth="1"/>
    <col min="3074" max="3075" width="20.140625" style="970" customWidth="1"/>
    <col min="3076" max="3076" width="26.140625" style="970" customWidth="1"/>
    <col min="3077" max="3077" width="3.7109375" style="970" customWidth="1"/>
    <col min="3078" max="3078" width="11.140625" style="970" bestFit="1" customWidth="1"/>
    <col min="3079" max="3328" width="11.42578125" style="970"/>
    <col min="3329" max="3329" width="77.85546875" style="970" customWidth="1"/>
    <col min="3330" max="3331" width="20.140625" style="970" customWidth="1"/>
    <col min="3332" max="3332" width="26.140625" style="970" customWidth="1"/>
    <col min="3333" max="3333" width="3.7109375" style="970" customWidth="1"/>
    <col min="3334" max="3334" width="11.140625" style="970" bestFit="1" customWidth="1"/>
    <col min="3335" max="3584" width="11.42578125" style="970"/>
    <col min="3585" max="3585" width="77.85546875" style="970" customWidth="1"/>
    <col min="3586" max="3587" width="20.140625" style="970" customWidth="1"/>
    <col min="3588" max="3588" width="26.140625" style="970" customWidth="1"/>
    <col min="3589" max="3589" width="3.7109375" style="970" customWidth="1"/>
    <col min="3590" max="3590" width="11.140625" style="970" bestFit="1" customWidth="1"/>
    <col min="3591" max="3840" width="11.42578125" style="970"/>
    <col min="3841" max="3841" width="77.85546875" style="970" customWidth="1"/>
    <col min="3842" max="3843" width="20.140625" style="970" customWidth="1"/>
    <col min="3844" max="3844" width="26.140625" style="970" customWidth="1"/>
    <col min="3845" max="3845" width="3.7109375" style="970" customWidth="1"/>
    <col min="3846" max="3846" width="11.140625" style="970" bestFit="1" customWidth="1"/>
    <col min="3847" max="4096" width="11.42578125" style="970"/>
    <col min="4097" max="4097" width="77.85546875" style="970" customWidth="1"/>
    <col min="4098" max="4099" width="20.140625" style="970" customWidth="1"/>
    <col min="4100" max="4100" width="26.140625" style="970" customWidth="1"/>
    <col min="4101" max="4101" width="3.7109375" style="970" customWidth="1"/>
    <col min="4102" max="4102" width="11.140625" style="970" bestFit="1" customWidth="1"/>
    <col min="4103" max="4352" width="11.42578125" style="970"/>
    <col min="4353" max="4353" width="77.85546875" style="970" customWidth="1"/>
    <col min="4354" max="4355" width="20.140625" style="970" customWidth="1"/>
    <col min="4356" max="4356" width="26.140625" style="970" customWidth="1"/>
    <col min="4357" max="4357" width="3.7109375" style="970" customWidth="1"/>
    <col min="4358" max="4358" width="11.140625" style="970" bestFit="1" customWidth="1"/>
    <col min="4359" max="4608" width="11.42578125" style="970"/>
    <col min="4609" max="4609" width="77.85546875" style="970" customWidth="1"/>
    <col min="4610" max="4611" width="20.140625" style="970" customWidth="1"/>
    <col min="4612" max="4612" width="26.140625" style="970" customWidth="1"/>
    <col min="4613" max="4613" width="3.7109375" style="970" customWidth="1"/>
    <col min="4614" max="4614" width="11.140625" style="970" bestFit="1" customWidth="1"/>
    <col min="4615" max="4864" width="11.42578125" style="970"/>
    <col min="4865" max="4865" width="77.85546875" style="970" customWidth="1"/>
    <col min="4866" max="4867" width="20.140625" style="970" customWidth="1"/>
    <col min="4868" max="4868" width="26.140625" style="970" customWidth="1"/>
    <col min="4869" max="4869" width="3.7109375" style="970" customWidth="1"/>
    <col min="4870" max="4870" width="11.140625" style="970" bestFit="1" customWidth="1"/>
    <col min="4871" max="5120" width="11.42578125" style="970"/>
    <col min="5121" max="5121" width="77.85546875" style="970" customWidth="1"/>
    <col min="5122" max="5123" width="20.140625" style="970" customWidth="1"/>
    <col min="5124" max="5124" width="26.140625" style="970" customWidth="1"/>
    <col min="5125" max="5125" width="3.7109375" style="970" customWidth="1"/>
    <col min="5126" max="5126" width="11.140625" style="970" bestFit="1" customWidth="1"/>
    <col min="5127" max="5376" width="11.42578125" style="970"/>
    <col min="5377" max="5377" width="77.85546875" style="970" customWidth="1"/>
    <col min="5378" max="5379" width="20.140625" style="970" customWidth="1"/>
    <col min="5380" max="5380" width="26.140625" style="970" customWidth="1"/>
    <col min="5381" max="5381" width="3.7109375" style="970" customWidth="1"/>
    <col min="5382" max="5382" width="11.140625" style="970" bestFit="1" customWidth="1"/>
    <col min="5383" max="5632" width="11.42578125" style="970"/>
    <col min="5633" max="5633" width="77.85546875" style="970" customWidth="1"/>
    <col min="5634" max="5635" width="20.140625" style="970" customWidth="1"/>
    <col min="5636" max="5636" width="26.140625" style="970" customWidth="1"/>
    <col min="5637" max="5637" width="3.7109375" style="970" customWidth="1"/>
    <col min="5638" max="5638" width="11.140625" style="970" bestFit="1" customWidth="1"/>
    <col min="5639" max="5888" width="11.42578125" style="970"/>
    <col min="5889" max="5889" width="77.85546875" style="970" customWidth="1"/>
    <col min="5890" max="5891" width="20.140625" style="970" customWidth="1"/>
    <col min="5892" max="5892" width="26.140625" style="970" customWidth="1"/>
    <col min="5893" max="5893" width="3.7109375" style="970" customWidth="1"/>
    <col min="5894" max="5894" width="11.140625" style="970" bestFit="1" customWidth="1"/>
    <col min="5895" max="6144" width="11.42578125" style="970"/>
    <col min="6145" max="6145" width="77.85546875" style="970" customWidth="1"/>
    <col min="6146" max="6147" width="20.140625" style="970" customWidth="1"/>
    <col min="6148" max="6148" width="26.140625" style="970" customWidth="1"/>
    <col min="6149" max="6149" width="3.7109375" style="970" customWidth="1"/>
    <col min="6150" max="6150" width="11.140625" style="970" bestFit="1" customWidth="1"/>
    <col min="6151" max="6400" width="11.42578125" style="970"/>
    <col min="6401" max="6401" width="77.85546875" style="970" customWidth="1"/>
    <col min="6402" max="6403" width="20.140625" style="970" customWidth="1"/>
    <col min="6404" max="6404" width="26.140625" style="970" customWidth="1"/>
    <col min="6405" max="6405" width="3.7109375" style="970" customWidth="1"/>
    <col min="6406" max="6406" width="11.140625" style="970" bestFit="1" customWidth="1"/>
    <col min="6407" max="6656" width="11.42578125" style="970"/>
    <col min="6657" max="6657" width="77.85546875" style="970" customWidth="1"/>
    <col min="6658" max="6659" width="20.140625" style="970" customWidth="1"/>
    <col min="6660" max="6660" width="26.140625" style="970" customWidth="1"/>
    <col min="6661" max="6661" width="3.7109375" style="970" customWidth="1"/>
    <col min="6662" max="6662" width="11.140625" style="970" bestFit="1" customWidth="1"/>
    <col min="6663" max="6912" width="11.42578125" style="970"/>
    <col min="6913" max="6913" width="77.85546875" style="970" customWidth="1"/>
    <col min="6914" max="6915" width="20.140625" style="970" customWidth="1"/>
    <col min="6916" max="6916" width="26.140625" style="970" customWidth="1"/>
    <col min="6917" max="6917" width="3.7109375" style="970" customWidth="1"/>
    <col min="6918" max="6918" width="11.140625" style="970" bestFit="1" customWidth="1"/>
    <col min="6919" max="7168" width="11.42578125" style="970"/>
    <col min="7169" max="7169" width="77.85546875" style="970" customWidth="1"/>
    <col min="7170" max="7171" width="20.140625" style="970" customWidth="1"/>
    <col min="7172" max="7172" width="26.140625" style="970" customWidth="1"/>
    <col min="7173" max="7173" width="3.7109375" style="970" customWidth="1"/>
    <col min="7174" max="7174" width="11.140625" style="970" bestFit="1" customWidth="1"/>
    <col min="7175" max="7424" width="11.42578125" style="970"/>
    <col min="7425" max="7425" width="77.85546875" style="970" customWidth="1"/>
    <col min="7426" max="7427" width="20.140625" style="970" customWidth="1"/>
    <col min="7428" max="7428" width="26.140625" style="970" customWidth="1"/>
    <col min="7429" max="7429" width="3.7109375" style="970" customWidth="1"/>
    <col min="7430" max="7430" width="11.140625" style="970" bestFit="1" customWidth="1"/>
    <col min="7431" max="7680" width="11.42578125" style="970"/>
    <col min="7681" max="7681" width="77.85546875" style="970" customWidth="1"/>
    <col min="7682" max="7683" width="20.140625" style="970" customWidth="1"/>
    <col min="7684" max="7684" width="26.140625" style="970" customWidth="1"/>
    <col min="7685" max="7685" width="3.7109375" style="970" customWidth="1"/>
    <col min="7686" max="7686" width="11.140625" style="970" bestFit="1" customWidth="1"/>
    <col min="7687" max="7936" width="11.42578125" style="970"/>
    <col min="7937" max="7937" width="77.85546875" style="970" customWidth="1"/>
    <col min="7938" max="7939" width="20.140625" style="970" customWidth="1"/>
    <col min="7940" max="7940" width="26.140625" style="970" customWidth="1"/>
    <col min="7941" max="7941" width="3.7109375" style="970" customWidth="1"/>
    <col min="7942" max="7942" width="11.140625" style="970" bestFit="1" customWidth="1"/>
    <col min="7943" max="8192" width="11.42578125" style="970"/>
    <col min="8193" max="8193" width="77.85546875" style="970" customWidth="1"/>
    <col min="8194" max="8195" width="20.140625" style="970" customWidth="1"/>
    <col min="8196" max="8196" width="26.140625" style="970" customWidth="1"/>
    <col min="8197" max="8197" width="3.7109375" style="970" customWidth="1"/>
    <col min="8198" max="8198" width="11.140625" style="970" bestFit="1" customWidth="1"/>
    <col min="8199" max="8448" width="11.42578125" style="970"/>
    <col min="8449" max="8449" width="77.85546875" style="970" customWidth="1"/>
    <col min="8450" max="8451" width="20.140625" style="970" customWidth="1"/>
    <col min="8452" max="8452" width="26.140625" style="970" customWidth="1"/>
    <col min="8453" max="8453" width="3.7109375" style="970" customWidth="1"/>
    <col min="8454" max="8454" width="11.140625" style="970" bestFit="1" customWidth="1"/>
    <col min="8455" max="8704" width="11.42578125" style="970"/>
    <col min="8705" max="8705" width="77.85546875" style="970" customWidth="1"/>
    <col min="8706" max="8707" width="20.140625" style="970" customWidth="1"/>
    <col min="8708" max="8708" width="26.140625" style="970" customWidth="1"/>
    <col min="8709" max="8709" width="3.7109375" style="970" customWidth="1"/>
    <col min="8710" max="8710" width="11.140625" style="970" bestFit="1" customWidth="1"/>
    <col min="8711" max="8960" width="11.42578125" style="970"/>
    <col min="8961" max="8961" width="77.85546875" style="970" customWidth="1"/>
    <col min="8962" max="8963" width="20.140625" style="970" customWidth="1"/>
    <col min="8964" max="8964" width="26.140625" style="970" customWidth="1"/>
    <col min="8965" max="8965" width="3.7109375" style="970" customWidth="1"/>
    <col min="8966" max="8966" width="11.140625" style="970" bestFit="1" customWidth="1"/>
    <col min="8967" max="9216" width="11.42578125" style="970"/>
    <col min="9217" max="9217" width="77.85546875" style="970" customWidth="1"/>
    <col min="9218" max="9219" width="20.140625" style="970" customWidth="1"/>
    <col min="9220" max="9220" width="26.140625" style="970" customWidth="1"/>
    <col min="9221" max="9221" width="3.7109375" style="970" customWidth="1"/>
    <col min="9222" max="9222" width="11.140625" style="970" bestFit="1" customWidth="1"/>
    <col min="9223" max="9472" width="11.42578125" style="970"/>
    <col min="9473" max="9473" width="77.85546875" style="970" customWidth="1"/>
    <col min="9474" max="9475" width="20.140625" style="970" customWidth="1"/>
    <col min="9476" max="9476" width="26.140625" style="970" customWidth="1"/>
    <col min="9477" max="9477" width="3.7109375" style="970" customWidth="1"/>
    <col min="9478" max="9478" width="11.140625" style="970" bestFit="1" customWidth="1"/>
    <col min="9479" max="9728" width="11.42578125" style="970"/>
    <col min="9729" max="9729" width="77.85546875" style="970" customWidth="1"/>
    <col min="9730" max="9731" width="20.140625" style="970" customWidth="1"/>
    <col min="9732" max="9732" width="26.140625" style="970" customWidth="1"/>
    <col min="9733" max="9733" width="3.7109375" style="970" customWidth="1"/>
    <col min="9734" max="9734" width="11.140625" style="970" bestFit="1" customWidth="1"/>
    <col min="9735" max="9984" width="11.42578125" style="970"/>
    <col min="9985" max="9985" width="77.85546875" style="970" customWidth="1"/>
    <col min="9986" max="9987" width="20.140625" style="970" customWidth="1"/>
    <col min="9988" max="9988" width="26.140625" style="970" customWidth="1"/>
    <col min="9989" max="9989" width="3.7109375" style="970" customWidth="1"/>
    <col min="9990" max="9990" width="11.140625" style="970" bestFit="1" customWidth="1"/>
    <col min="9991" max="10240" width="11.42578125" style="970"/>
    <col min="10241" max="10241" width="77.85546875" style="970" customWidth="1"/>
    <col min="10242" max="10243" width="20.140625" style="970" customWidth="1"/>
    <col min="10244" max="10244" width="26.140625" style="970" customWidth="1"/>
    <col min="10245" max="10245" width="3.7109375" style="970" customWidth="1"/>
    <col min="10246" max="10246" width="11.140625" style="970" bestFit="1" customWidth="1"/>
    <col min="10247" max="10496" width="11.42578125" style="970"/>
    <col min="10497" max="10497" width="77.85546875" style="970" customWidth="1"/>
    <col min="10498" max="10499" width="20.140625" style="970" customWidth="1"/>
    <col min="10500" max="10500" width="26.140625" style="970" customWidth="1"/>
    <col min="10501" max="10501" width="3.7109375" style="970" customWidth="1"/>
    <col min="10502" max="10502" width="11.140625" style="970" bestFit="1" customWidth="1"/>
    <col min="10503" max="10752" width="11.42578125" style="970"/>
    <col min="10753" max="10753" width="77.85546875" style="970" customWidth="1"/>
    <col min="10754" max="10755" width="20.140625" style="970" customWidth="1"/>
    <col min="10756" max="10756" width="26.140625" style="970" customWidth="1"/>
    <col min="10757" max="10757" width="3.7109375" style="970" customWidth="1"/>
    <col min="10758" max="10758" width="11.140625" style="970" bestFit="1" customWidth="1"/>
    <col min="10759" max="11008" width="11.42578125" style="970"/>
    <col min="11009" max="11009" width="77.85546875" style="970" customWidth="1"/>
    <col min="11010" max="11011" width="20.140625" style="970" customWidth="1"/>
    <col min="11012" max="11012" width="26.140625" style="970" customWidth="1"/>
    <col min="11013" max="11013" width="3.7109375" style="970" customWidth="1"/>
    <col min="11014" max="11014" width="11.140625" style="970" bestFit="1" customWidth="1"/>
    <col min="11015" max="11264" width="11.42578125" style="970"/>
    <col min="11265" max="11265" width="77.85546875" style="970" customWidth="1"/>
    <col min="11266" max="11267" width="20.140625" style="970" customWidth="1"/>
    <col min="11268" max="11268" width="26.140625" style="970" customWidth="1"/>
    <col min="11269" max="11269" width="3.7109375" style="970" customWidth="1"/>
    <col min="11270" max="11270" width="11.140625" style="970" bestFit="1" customWidth="1"/>
    <col min="11271" max="11520" width="11.42578125" style="970"/>
    <col min="11521" max="11521" width="77.85546875" style="970" customWidth="1"/>
    <col min="11522" max="11523" width="20.140625" style="970" customWidth="1"/>
    <col min="11524" max="11524" width="26.140625" style="970" customWidth="1"/>
    <col min="11525" max="11525" width="3.7109375" style="970" customWidth="1"/>
    <col min="11526" max="11526" width="11.140625" style="970" bestFit="1" customWidth="1"/>
    <col min="11527" max="11776" width="11.42578125" style="970"/>
    <col min="11777" max="11777" width="77.85546875" style="970" customWidth="1"/>
    <col min="11778" max="11779" width="20.140625" style="970" customWidth="1"/>
    <col min="11780" max="11780" width="26.140625" style="970" customWidth="1"/>
    <col min="11781" max="11781" width="3.7109375" style="970" customWidth="1"/>
    <col min="11782" max="11782" width="11.140625" style="970" bestFit="1" customWidth="1"/>
    <col min="11783" max="12032" width="11.42578125" style="970"/>
    <col min="12033" max="12033" width="77.85546875" style="970" customWidth="1"/>
    <col min="12034" max="12035" width="20.140625" style="970" customWidth="1"/>
    <col min="12036" max="12036" width="26.140625" style="970" customWidth="1"/>
    <col min="12037" max="12037" width="3.7109375" style="970" customWidth="1"/>
    <col min="12038" max="12038" width="11.140625" style="970" bestFit="1" customWidth="1"/>
    <col min="12039" max="12288" width="11.42578125" style="970"/>
    <col min="12289" max="12289" width="77.85546875" style="970" customWidth="1"/>
    <col min="12290" max="12291" width="20.140625" style="970" customWidth="1"/>
    <col min="12292" max="12292" width="26.140625" style="970" customWidth="1"/>
    <col min="12293" max="12293" width="3.7109375" style="970" customWidth="1"/>
    <col min="12294" max="12294" width="11.140625" style="970" bestFit="1" customWidth="1"/>
    <col min="12295" max="12544" width="11.42578125" style="970"/>
    <col min="12545" max="12545" width="77.85546875" style="970" customWidth="1"/>
    <col min="12546" max="12547" width="20.140625" style="970" customWidth="1"/>
    <col min="12548" max="12548" width="26.140625" style="970" customWidth="1"/>
    <col min="12549" max="12549" width="3.7109375" style="970" customWidth="1"/>
    <col min="12550" max="12550" width="11.140625" style="970" bestFit="1" customWidth="1"/>
    <col min="12551" max="12800" width="11.42578125" style="970"/>
    <col min="12801" max="12801" width="77.85546875" style="970" customWidth="1"/>
    <col min="12802" max="12803" width="20.140625" style="970" customWidth="1"/>
    <col min="12804" max="12804" width="26.140625" style="970" customWidth="1"/>
    <col min="12805" max="12805" width="3.7109375" style="970" customWidth="1"/>
    <col min="12806" max="12806" width="11.140625" style="970" bestFit="1" customWidth="1"/>
    <col min="12807" max="13056" width="11.42578125" style="970"/>
    <col min="13057" max="13057" width="77.85546875" style="970" customWidth="1"/>
    <col min="13058" max="13059" width="20.140625" style="970" customWidth="1"/>
    <col min="13060" max="13060" width="26.140625" style="970" customWidth="1"/>
    <col min="13061" max="13061" width="3.7109375" style="970" customWidth="1"/>
    <col min="13062" max="13062" width="11.140625" style="970" bestFit="1" customWidth="1"/>
    <col min="13063" max="13312" width="11.42578125" style="970"/>
    <col min="13313" max="13313" width="77.85546875" style="970" customWidth="1"/>
    <col min="13314" max="13315" width="20.140625" style="970" customWidth="1"/>
    <col min="13316" max="13316" width="26.140625" style="970" customWidth="1"/>
    <col min="13317" max="13317" width="3.7109375" style="970" customWidth="1"/>
    <col min="13318" max="13318" width="11.140625" style="970" bestFit="1" customWidth="1"/>
    <col min="13319" max="13568" width="11.42578125" style="970"/>
    <col min="13569" max="13569" width="77.85546875" style="970" customWidth="1"/>
    <col min="13570" max="13571" width="20.140625" style="970" customWidth="1"/>
    <col min="13572" max="13572" width="26.140625" style="970" customWidth="1"/>
    <col min="13573" max="13573" width="3.7109375" style="970" customWidth="1"/>
    <col min="13574" max="13574" width="11.140625" style="970" bestFit="1" customWidth="1"/>
    <col min="13575" max="13824" width="11.42578125" style="970"/>
    <col min="13825" max="13825" width="77.85546875" style="970" customWidth="1"/>
    <col min="13826" max="13827" width="20.140625" style="970" customWidth="1"/>
    <col min="13828" max="13828" width="26.140625" style="970" customWidth="1"/>
    <col min="13829" max="13829" width="3.7109375" style="970" customWidth="1"/>
    <col min="13830" max="13830" width="11.140625" style="970" bestFit="1" customWidth="1"/>
    <col min="13831" max="14080" width="11.42578125" style="970"/>
    <col min="14081" max="14081" width="77.85546875" style="970" customWidth="1"/>
    <col min="14082" max="14083" width="20.140625" style="970" customWidth="1"/>
    <col min="14084" max="14084" width="26.140625" style="970" customWidth="1"/>
    <col min="14085" max="14085" width="3.7109375" style="970" customWidth="1"/>
    <col min="14086" max="14086" width="11.140625" style="970" bestFit="1" customWidth="1"/>
    <col min="14087" max="14336" width="11.42578125" style="970"/>
    <col min="14337" max="14337" width="77.85546875" style="970" customWidth="1"/>
    <col min="14338" max="14339" width="20.140625" style="970" customWidth="1"/>
    <col min="14340" max="14340" width="26.140625" style="970" customWidth="1"/>
    <col min="14341" max="14341" width="3.7109375" style="970" customWidth="1"/>
    <col min="14342" max="14342" width="11.140625" style="970" bestFit="1" customWidth="1"/>
    <col min="14343" max="14592" width="11.42578125" style="970"/>
    <col min="14593" max="14593" width="77.85546875" style="970" customWidth="1"/>
    <col min="14594" max="14595" width="20.140625" style="970" customWidth="1"/>
    <col min="14596" max="14596" width="26.140625" style="970" customWidth="1"/>
    <col min="14597" max="14597" width="3.7109375" style="970" customWidth="1"/>
    <col min="14598" max="14598" width="11.140625" style="970" bestFit="1" customWidth="1"/>
    <col min="14599" max="14848" width="11.42578125" style="970"/>
    <col min="14849" max="14849" width="77.85546875" style="970" customWidth="1"/>
    <col min="14850" max="14851" width="20.140625" style="970" customWidth="1"/>
    <col min="14852" max="14852" width="26.140625" style="970" customWidth="1"/>
    <col min="14853" max="14853" width="3.7109375" style="970" customWidth="1"/>
    <col min="14854" max="14854" width="11.140625" style="970" bestFit="1" customWidth="1"/>
    <col min="14855" max="15104" width="11.42578125" style="970"/>
    <col min="15105" max="15105" width="77.85546875" style="970" customWidth="1"/>
    <col min="15106" max="15107" width="20.140625" style="970" customWidth="1"/>
    <col min="15108" max="15108" width="26.140625" style="970" customWidth="1"/>
    <col min="15109" max="15109" width="3.7109375" style="970" customWidth="1"/>
    <col min="15110" max="15110" width="11.140625" style="970" bestFit="1" customWidth="1"/>
    <col min="15111" max="15360" width="11.42578125" style="970"/>
    <col min="15361" max="15361" width="77.85546875" style="970" customWidth="1"/>
    <col min="15362" max="15363" width="20.140625" style="970" customWidth="1"/>
    <col min="15364" max="15364" width="26.140625" style="970" customWidth="1"/>
    <col min="15365" max="15365" width="3.7109375" style="970" customWidth="1"/>
    <col min="15366" max="15366" width="11.140625" style="970" bestFit="1" customWidth="1"/>
    <col min="15367" max="15616" width="11.42578125" style="970"/>
    <col min="15617" max="15617" width="77.85546875" style="970" customWidth="1"/>
    <col min="15618" max="15619" width="20.140625" style="970" customWidth="1"/>
    <col min="15620" max="15620" width="26.140625" style="970" customWidth="1"/>
    <col min="15621" max="15621" width="3.7109375" style="970" customWidth="1"/>
    <col min="15622" max="15622" width="11.140625" style="970" bestFit="1" customWidth="1"/>
    <col min="15623" max="15872" width="11.42578125" style="970"/>
    <col min="15873" max="15873" width="77.85546875" style="970" customWidth="1"/>
    <col min="15874" max="15875" width="20.140625" style="970" customWidth="1"/>
    <col min="15876" max="15876" width="26.140625" style="970" customWidth="1"/>
    <col min="15877" max="15877" width="3.7109375" style="970" customWidth="1"/>
    <col min="15878" max="15878" width="11.140625" style="970" bestFit="1" customWidth="1"/>
    <col min="15879" max="16128" width="11.42578125" style="970"/>
    <col min="16129" max="16129" width="77.85546875" style="970" customWidth="1"/>
    <col min="16130" max="16131" width="20.140625" style="970" customWidth="1"/>
    <col min="16132" max="16132" width="26.140625" style="970" customWidth="1"/>
    <col min="16133" max="16133" width="3.7109375" style="970" customWidth="1"/>
    <col min="16134" max="16134" width="11.140625" style="970" bestFit="1" customWidth="1"/>
    <col min="16135" max="16384" width="11.42578125" style="970"/>
  </cols>
  <sheetData>
    <row r="1" spans="1:4" s="970" customFormat="1" ht="20.25" hidden="1">
      <c r="A1" s="440"/>
      <c r="B1" s="450"/>
      <c r="C1" s="450"/>
      <c r="D1" s="450"/>
    </row>
    <row r="2" spans="1:4" s="970" customFormat="1" ht="69" customHeight="1">
      <c r="A2" s="1111" t="s">
        <v>1073</v>
      </c>
      <c r="B2" s="1112"/>
      <c r="C2" s="1112"/>
      <c r="D2" s="1112"/>
    </row>
    <row r="3" spans="1:4" s="970" customFormat="1" ht="44.25" customHeight="1">
      <c r="A3" s="1111" t="s">
        <v>678</v>
      </c>
      <c r="B3" s="1112"/>
      <c r="C3" s="1112"/>
      <c r="D3" s="1112"/>
    </row>
    <row r="4" spans="1:4" s="970" customFormat="1" ht="44.25" customHeight="1">
      <c r="A4" s="1111" t="s">
        <v>1432</v>
      </c>
      <c r="B4" s="1112"/>
      <c r="C4" s="1112"/>
      <c r="D4" s="1112"/>
    </row>
    <row r="5" spans="1:4" s="80" customFormat="1" ht="51.75" customHeight="1">
      <c r="A5" s="1113" t="s">
        <v>1257</v>
      </c>
      <c r="B5" s="1114"/>
      <c r="C5" s="1114"/>
      <c r="D5" s="1114"/>
    </row>
    <row r="6" spans="1:4" s="970" customFormat="1" ht="3" customHeight="1">
      <c r="A6" s="441"/>
      <c r="B6" s="850"/>
      <c r="C6" s="850"/>
      <c r="D6" s="850"/>
    </row>
    <row r="7" spans="1:4" s="970" customFormat="1" ht="11.25" customHeight="1" thickBot="1">
      <c r="A7" s="442"/>
      <c r="B7" s="48"/>
      <c r="C7" s="48"/>
      <c r="D7" s="48"/>
    </row>
    <row r="8" spans="1:4" s="28" customFormat="1" ht="51.75" customHeight="1" thickTop="1" thickBot="1">
      <c r="A8" s="443"/>
      <c r="B8" s="451" t="s">
        <v>1077</v>
      </c>
      <c r="C8" s="451" t="s">
        <v>1078</v>
      </c>
      <c r="D8" s="451" t="s">
        <v>309</v>
      </c>
    </row>
    <row r="9" spans="1:4" s="118" customFormat="1" ht="36.75" customHeight="1" thickTop="1" thickBot="1">
      <c r="A9" s="117" t="s">
        <v>679</v>
      </c>
      <c r="B9" s="871">
        <v>0.1105</v>
      </c>
      <c r="C9" s="871">
        <v>0.12509999999999999</v>
      </c>
      <c r="D9" s="871">
        <v>0.1138</v>
      </c>
    </row>
    <row r="10" spans="1:4" s="80" customFormat="1" ht="36.75" customHeight="1" thickTop="1">
      <c r="A10" s="123" t="s">
        <v>680</v>
      </c>
      <c r="B10" s="794">
        <v>422857717.52999997</v>
      </c>
      <c r="C10" s="794">
        <v>227305566.69999999</v>
      </c>
      <c r="D10" s="794">
        <v>650163284.23000002</v>
      </c>
    </row>
    <row r="11" spans="1:4" s="80" customFormat="1" ht="36.75" customHeight="1">
      <c r="A11" s="123" t="s">
        <v>681</v>
      </c>
      <c r="B11" s="794">
        <v>0</v>
      </c>
      <c r="C11" s="794">
        <v>0</v>
      </c>
      <c r="D11" s="794">
        <v>0</v>
      </c>
    </row>
    <row r="12" spans="1:4" s="119" customFormat="1" ht="36.75" customHeight="1">
      <c r="A12" s="123" t="s">
        <v>682</v>
      </c>
      <c r="B12" s="794">
        <v>161324824.63999999</v>
      </c>
      <c r="C12" s="794">
        <v>43644623.890000001</v>
      </c>
      <c r="D12" s="794">
        <v>204969448.53</v>
      </c>
    </row>
    <row r="13" spans="1:4" s="119" customFormat="1" ht="36.75" customHeight="1">
      <c r="A13" s="123" t="s">
        <v>683</v>
      </c>
      <c r="B13" s="794">
        <v>227422562.31</v>
      </c>
      <c r="C13" s="794">
        <v>88011354.599999994</v>
      </c>
      <c r="D13" s="794">
        <v>315433916.91000003</v>
      </c>
    </row>
    <row r="14" spans="1:4" s="119" customFormat="1" ht="36.75" customHeight="1">
      <c r="A14" s="123" t="s">
        <v>684</v>
      </c>
      <c r="B14" s="794">
        <v>563086348.88</v>
      </c>
      <c r="C14" s="794">
        <v>377601949.95999998</v>
      </c>
      <c r="D14" s="794">
        <v>940688298.84000003</v>
      </c>
    </row>
    <row r="15" spans="1:4" s="119" customFormat="1" ht="36.75" customHeight="1" thickBot="1">
      <c r="A15" s="123" t="s">
        <v>685</v>
      </c>
      <c r="B15" s="794">
        <v>2376142233.1599998</v>
      </c>
      <c r="C15" s="794">
        <v>506060444.05000001</v>
      </c>
      <c r="D15" s="794">
        <v>2882202677.21</v>
      </c>
    </row>
    <row r="16" spans="1:4" s="119" customFormat="1" ht="36.75" customHeight="1" thickTop="1" thickBot="1">
      <c r="A16" s="974" t="s">
        <v>686</v>
      </c>
      <c r="B16" s="717">
        <v>3750833686.52</v>
      </c>
      <c r="C16" s="717">
        <v>1242623939.2</v>
      </c>
      <c r="D16" s="717">
        <v>4993457625.7200003</v>
      </c>
    </row>
    <row r="17" spans="1:4" s="120" customFormat="1" ht="36.75" customHeight="1" thickTop="1">
      <c r="A17" s="444" t="s">
        <v>687</v>
      </c>
      <c r="B17" s="795">
        <v>2944433240.9029999</v>
      </c>
      <c r="C17" s="795">
        <v>841996508.59800005</v>
      </c>
      <c r="D17" s="795">
        <v>3786429749.5009999</v>
      </c>
    </row>
    <row r="18" spans="1:4" s="122" customFormat="1" ht="36.75" customHeight="1" thickBot="1">
      <c r="A18" s="121" t="s">
        <v>688</v>
      </c>
      <c r="B18" s="872">
        <v>0.78500000000000003</v>
      </c>
      <c r="C18" s="872">
        <v>0.67759999999999998</v>
      </c>
      <c r="D18" s="872">
        <v>0.75829999999999997</v>
      </c>
    </row>
    <row r="19" spans="1:4" s="119" customFormat="1" ht="36.75" customHeight="1" thickTop="1" thickBot="1">
      <c r="A19" s="974" t="s">
        <v>689</v>
      </c>
      <c r="B19" s="717">
        <v>294443324.09030002</v>
      </c>
      <c r="C19" s="717">
        <v>84199650.859799996</v>
      </c>
      <c r="D19" s="717">
        <v>378642974.9501</v>
      </c>
    </row>
    <row r="20" spans="1:4" s="119" customFormat="1" ht="36.75" customHeight="1" thickTop="1">
      <c r="A20" s="123" t="s">
        <v>690</v>
      </c>
      <c r="B20" s="794">
        <v>229347185</v>
      </c>
      <c r="C20" s="794">
        <v>90579966</v>
      </c>
      <c r="D20" s="794">
        <v>319927151</v>
      </c>
    </row>
    <row r="21" spans="1:4" s="119" customFormat="1" ht="36.75" customHeight="1">
      <c r="A21" s="123" t="s">
        <v>691</v>
      </c>
      <c r="B21" s="794">
        <v>0</v>
      </c>
      <c r="C21" s="794">
        <v>0</v>
      </c>
      <c r="D21" s="794">
        <v>0</v>
      </c>
    </row>
    <row r="22" spans="1:4" s="119" customFormat="1" ht="36.75" customHeight="1">
      <c r="A22" s="125" t="s">
        <v>692</v>
      </c>
      <c r="B22" s="794">
        <v>0</v>
      </c>
      <c r="C22" s="794">
        <v>0</v>
      </c>
      <c r="D22" s="794">
        <v>0</v>
      </c>
    </row>
    <row r="23" spans="1:4" s="119" customFormat="1" ht="36.75" customHeight="1" thickBot="1">
      <c r="A23" s="123" t="s">
        <v>693</v>
      </c>
      <c r="B23" s="794">
        <v>781</v>
      </c>
      <c r="C23" s="794">
        <v>8053769</v>
      </c>
      <c r="D23" s="794">
        <v>8054550</v>
      </c>
    </row>
    <row r="24" spans="1:4" s="119" customFormat="1" ht="36.75" customHeight="1" thickTop="1" thickBot="1">
      <c r="A24" s="974" t="s">
        <v>694</v>
      </c>
      <c r="B24" s="717">
        <v>229346404</v>
      </c>
      <c r="C24" s="717">
        <v>82526197</v>
      </c>
      <c r="D24" s="717">
        <v>311872601</v>
      </c>
    </row>
    <row r="25" spans="1:4" s="119" customFormat="1" ht="36.75" customHeight="1" thickTop="1">
      <c r="A25" s="123" t="s">
        <v>695</v>
      </c>
      <c r="B25" s="794">
        <v>80797441</v>
      </c>
      <c r="C25" s="794">
        <v>22818115</v>
      </c>
      <c r="D25" s="794">
        <v>103615556</v>
      </c>
    </row>
    <row r="26" spans="1:4" s="119" customFormat="1" ht="36.75" customHeight="1">
      <c r="A26" s="123" t="s">
        <v>696</v>
      </c>
      <c r="B26" s="794">
        <v>0</v>
      </c>
      <c r="C26" s="794">
        <v>0</v>
      </c>
      <c r="D26" s="794">
        <v>0</v>
      </c>
    </row>
    <row r="27" spans="1:4" s="124" customFormat="1" ht="36.75" customHeight="1">
      <c r="A27" s="123" t="s">
        <v>697</v>
      </c>
      <c r="B27" s="794">
        <v>0</v>
      </c>
      <c r="C27" s="794">
        <v>0</v>
      </c>
      <c r="D27" s="794">
        <v>0</v>
      </c>
    </row>
    <row r="28" spans="1:4" s="119" customFormat="1" ht="36.75" customHeight="1">
      <c r="A28" s="123" t="s">
        <v>698</v>
      </c>
      <c r="B28" s="794">
        <v>80797441</v>
      </c>
      <c r="C28" s="794">
        <v>22818115</v>
      </c>
      <c r="D28" s="794">
        <v>103615556</v>
      </c>
    </row>
    <row r="29" spans="1:4" s="325" customFormat="1" ht="36.75" customHeight="1">
      <c r="A29" s="125" t="s">
        <v>699</v>
      </c>
      <c r="B29" s="794">
        <v>15707602</v>
      </c>
      <c r="C29" s="794">
        <v>0</v>
      </c>
      <c r="D29" s="794">
        <v>15707602</v>
      </c>
    </row>
    <row r="30" spans="1:4" s="964" customFormat="1" ht="36.75" customHeight="1" thickBot="1">
      <c r="A30" s="125" t="s">
        <v>700</v>
      </c>
      <c r="B30" s="794">
        <v>0</v>
      </c>
      <c r="C30" s="794">
        <v>0</v>
      </c>
      <c r="D30" s="794">
        <v>0</v>
      </c>
    </row>
    <row r="31" spans="1:4" s="119" customFormat="1" ht="36.75" customHeight="1" thickTop="1" thickBot="1">
      <c r="A31" s="126" t="s">
        <v>701</v>
      </c>
      <c r="B31" s="717">
        <v>96505043</v>
      </c>
      <c r="C31" s="717">
        <v>22818115</v>
      </c>
      <c r="D31" s="717">
        <v>119323158</v>
      </c>
    </row>
    <row r="32" spans="1:4" s="119" customFormat="1" ht="36.75" customHeight="1" thickTop="1">
      <c r="A32" s="125" t="s">
        <v>702</v>
      </c>
      <c r="B32" s="794">
        <v>0</v>
      </c>
      <c r="C32" s="794">
        <v>0</v>
      </c>
      <c r="D32" s="794">
        <v>0</v>
      </c>
    </row>
    <row r="33" spans="1:4" s="119" customFormat="1" ht="36.75" customHeight="1" thickBot="1">
      <c r="A33" s="125" t="s">
        <v>703</v>
      </c>
      <c r="B33" s="794">
        <v>395694</v>
      </c>
      <c r="C33" s="794">
        <v>0</v>
      </c>
      <c r="D33" s="794">
        <v>395694</v>
      </c>
    </row>
    <row r="34" spans="1:4" s="119" customFormat="1" ht="36.75" customHeight="1" thickTop="1" thickBot="1">
      <c r="A34" s="974" t="s">
        <v>1260</v>
      </c>
      <c r="B34" s="717">
        <v>325455753</v>
      </c>
      <c r="C34" s="717">
        <v>105344312</v>
      </c>
      <c r="D34" s="717">
        <v>430800065</v>
      </c>
    </row>
    <row r="35" spans="1:4" s="80" customFormat="1" ht="36.75" customHeight="1" thickTop="1">
      <c r="A35" s="123" t="s">
        <v>705</v>
      </c>
      <c r="B35" s="794">
        <v>31012428.909699999</v>
      </c>
      <c r="C35" s="794">
        <v>21144661.1402</v>
      </c>
      <c r="D35" s="794">
        <v>52157090.049900003</v>
      </c>
    </row>
    <row r="36" spans="1:4" s="128" customFormat="1" ht="36.75" customHeight="1">
      <c r="A36" s="127" t="s">
        <v>706</v>
      </c>
      <c r="B36" s="873">
        <v>0.4924</v>
      </c>
      <c r="C36" s="873">
        <v>0.17960000000000001</v>
      </c>
      <c r="D36" s="873">
        <v>0.41599999999999998</v>
      </c>
    </row>
    <row r="37" spans="1:4" s="970" customFormat="1" ht="6" customHeight="1" thickBot="1">
      <c r="A37" s="445"/>
      <c r="B37" s="373"/>
      <c r="C37" s="373"/>
      <c r="D37" s="373"/>
    </row>
    <row r="38" spans="1:4" s="970" customFormat="1" ht="28.5" customHeight="1" thickTop="1">
      <c r="A38" s="130" t="s">
        <v>707</v>
      </c>
      <c r="B38" s="48"/>
      <c r="C38" s="48"/>
      <c r="D38" s="48"/>
    </row>
    <row r="39" spans="1:4" s="970" customFormat="1" ht="16.5" customHeight="1">
      <c r="A39" s="130"/>
      <c r="B39" s="48"/>
      <c r="C39" s="48"/>
      <c r="D39" s="48"/>
    </row>
    <row r="40" spans="1:4" s="970" customFormat="1" ht="15.75">
      <c r="A40" s="130"/>
      <c r="B40" s="48"/>
      <c r="C40" s="48"/>
      <c r="D40" s="48"/>
    </row>
    <row r="41" spans="1:4" s="970" customFormat="1">
      <c r="A41" s="442"/>
      <c r="B41" s="48"/>
      <c r="C41" s="48"/>
      <c r="D41" s="48"/>
    </row>
    <row r="42" spans="1:4" s="970" customFormat="1">
      <c r="A42" s="442"/>
      <c r="B42" s="452"/>
      <c r="C42" s="452"/>
      <c r="D42" s="452"/>
    </row>
    <row r="43" spans="1:4" s="970" customFormat="1">
      <c r="A43" s="442"/>
      <c r="B43" s="452"/>
      <c r="C43" s="452"/>
      <c r="D43" s="452"/>
    </row>
    <row r="44" spans="1:4" s="970" customFormat="1">
      <c r="A44" s="442"/>
      <c r="B44" s="48"/>
      <c r="C44" s="48"/>
      <c r="D44" s="48"/>
    </row>
    <row r="45" spans="1:4" s="970" customFormat="1">
      <c r="A45" s="442"/>
      <c r="B45" s="48"/>
      <c r="C45" s="48"/>
      <c r="D45" s="48"/>
    </row>
    <row r="46" spans="1:4" s="970" customFormat="1">
      <c r="A46" s="442"/>
      <c r="B46" s="48"/>
      <c r="C46" s="48"/>
      <c r="D46" s="48"/>
    </row>
    <row r="47" spans="1:4" s="970" customFormat="1">
      <c r="A47" s="442"/>
      <c r="B47" s="48"/>
      <c r="C47" s="48"/>
      <c r="D47" s="48"/>
    </row>
    <row r="48" spans="1:4" s="970" customFormat="1">
      <c r="A48" s="442"/>
      <c r="B48" s="48"/>
      <c r="C48" s="48"/>
      <c r="D48" s="48"/>
    </row>
    <row r="49" spans="1:4" s="970" customFormat="1">
      <c r="A49" s="442"/>
      <c r="B49" s="48"/>
      <c r="C49" s="48"/>
      <c r="D49" s="48"/>
    </row>
    <row r="50" spans="1:4" s="970" customFormat="1">
      <c r="A50" s="442"/>
      <c r="B50" s="48"/>
      <c r="C50" s="48"/>
      <c r="D50" s="48"/>
    </row>
    <row r="51" spans="1:4" s="970" customFormat="1">
      <c r="A51" s="442"/>
      <c r="B51" s="48"/>
      <c r="C51" s="48"/>
      <c r="D51" s="48"/>
    </row>
    <row r="52" spans="1:4" s="970" customFormat="1">
      <c r="A52" s="442"/>
      <c r="B52" s="48"/>
      <c r="C52" s="48"/>
      <c r="D52" s="48"/>
    </row>
    <row r="53" spans="1:4" s="970" customFormat="1">
      <c r="A53" s="442"/>
      <c r="B53" s="48"/>
      <c r="C53" s="48"/>
      <c r="D53" s="48"/>
    </row>
    <row r="54" spans="1:4" s="970" customFormat="1">
      <c r="A54" s="442"/>
      <c r="B54" s="48"/>
      <c r="C54" s="48"/>
      <c r="D54" s="48"/>
    </row>
    <row r="55" spans="1:4" s="970" customFormat="1">
      <c r="A55" s="442"/>
      <c r="B55" s="48"/>
      <c r="C55" s="48"/>
      <c r="D55" s="48"/>
    </row>
    <row r="56" spans="1:4" s="970" customFormat="1">
      <c r="A56" s="442"/>
      <c r="B56" s="48"/>
      <c r="C56" s="48"/>
      <c r="D56" s="48"/>
    </row>
    <row r="57" spans="1:4" s="970" customFormat="1">
      <c r="A57" s="442"/>
      <c r="B57" s="48"/>
      <c r="C57" s="48"/>
      <c r="D57" s="48"/>
    </row>
    <row r="58" spans="1:4" s="970" customFormat="1">
      <c r="A58" s="442"/>
      <c r="B58" s="48"/>
      <c r="C58" s="48"/>
      <c r="D58" s="48"/>
    </row>
    <row r="59" spans="1:4" s="970" customFormat="1">
      <c r="A59" s="442"/>
      <c r="B59" s="48"/>
      <c r="C59" s="48"/>
      <c r="D59" s="48"/>
    </row>
    <row r="60" spans="1:4" s="970" customFormat="1">
      <c r="A60" s="442"/>
      <c r="B60" s="48"/>
      <c r="C60" s="48"/>
      <c r="D60" s="48"/>
    </row>
    <row r="61" spans="1:4" s="970" customFormat="1">
      <c r="A61" s="442"/>
      <c r="B61" s="48"/>
      <c r="C61" s="48"/>
      <c r="D61" s="48"/>
    </row>
    <row r="62" spans="1:4" s="970" customFormat="1">
      <c r="A62" s="442"/>
      <c r="B62" s="48"/>
      <c r="C62" s="48"/>
      <c r="D62" s="48"/>
    </row>
    <row r="63" spans="1:4" s="970" customFormat="1">
      <c r="A63" s="442"/>
      <c r="B63" s="48"/>
      <c r="C63" s="48"/>
      <c r="D63" s="48"/>
    </row>
    <row r="64" spans="1:4" s="970" customFormat="1">
      <c r="A64" s="442"/>
      <c r="B64" s="48"/>
      <c r="C64" s="48"/>
      <c r="D64" s="48"/>
    </row>
    <row r="65" spans="1:4" s="970" customFormat="1">
      <c r="A65" s="442"/>
      <c r="B65" s="48"/>
      <c r="C65" s="48"/>
      <c r="D65" s="48"/>
    </row>
    <row r="66" spans="1:4" s="970" customFormat="1">
      <c r="A66" s="442"/>
      <c r="B66" s="48"/>
      <c r="C66" s="48"/>
      <c r="D66" s="48"/>
    </row>
    <row r="67" spans="1:4" s="970" customFormat="1">
      <c r="A67" s="442"/>
      <c r="B67" s="48"/>
      <c r="C67" s="48"/>
      <c r="D67" s="48"/>
    </row>
    <row r="68" spans="1:4" s="970" customFormat="1">
      <c r="A68" s="442"/>
      <c r="B68" s="48"/>
      <c r="C68" s="48"/>
      <c r="D68" s="48"/>
    </row>
    <row r="69" spans="1:4" s="970" customFormat="1">
      <c r="A69" s="442"/>
      <c r="B69" s="48"/>
      <c r="C69" s="48"/>
      <c r="D69" s="48"/>
    </row>
    <row r="70" spans="1:4" s="970" customFormat="1">
      <c r="A70" s="442"/>
      <c r="B70" s="48"/>
      <c r="C70" s="48"/>
      <c r="D70" s="48"/>
    </row>
    <row r="71" spans="1:4" s="970" customFormat="1">
      <c r="A71" s="442"/>
      <c r="B71" s="48"/>
      <c r="C71" s="48"/>
      <c r="D71" s="48"/>
    </row>
    <row r="72" spans="1:4" s="970" customFormat="1">
      <c r="A72" s="442"/>
      <c r="B72" s="48"/>
      <c r="C72" s="48"/>
      <c r="D72" s="48"/>
    </row>
    <row r="73" spans="1:4" s="970" customFormat="1">
      <c r="A73" s="442"/>
      <c r="B73" s="48"/>
      <c r="C73" s="48"/>
      <c r="D73" s="48"/>
    </row>
    <row r="74" spans="1:4" s="970" customFormat="1">
      <c r="A74" s="442"/>
      <c r="B74" s="48"/>
      <c r="C74" s="48"/>
      <c r="D74" s="48"/>
    </row>
    <row r="75" spans="1:4" s="970" customFormat="1">
      <c r="A75" s="442"/>
      <c r="B75" s="48"/>
      <c r="C75" s="48"/>
      <c r="D75" s="48"/>
    </row>
    <row r="76" spans="1:4" s="970" customFormat="1">
      <c r="A76" s="442"/>
      <c r="B76" s="48"/>
      <c r="C76" s="48"/>
      <c r="D76" s="48"/>
    </row>
    <row r="77" spans="1:4" s="970" customFormat="1">
      <c r="A77" s="442"/>
      <c r="B77" s="48"/>
      <c r="C77" s="48"/>
      <c r="D77" s="48"/>
    </row>
    <row r="78" spans="1:4" s="970" customFormat="1">
      <c r="A78" s="442"/>
      <c r="B78" s="48"/>
      <c r="C78" s="48"/>
      <c r="D78" s="48"/>
    </row>
    <row r="79" spans="1:4" s="970" customFormat="1">
      <c r="A79" s="442"/>
      <c r="B79" s="48"/>
      <c r="C79" s="48"/>
      <c r="D79" s="48"/>
    </row>
    <row r="80" spans="1:4" s="970" customFormat="1">
      <c r="A80" s="442"/>
      <c r="B80" s="48"/>
      <c r="C80" s="48"/>
      <c r="D80" s="48"/>
    </row>
    <row r="81" spans="1:4" s="970" customFormat="1">
      <c r="A81" s="442"/>
      <c r="B81" s="48"/>
      <c r="C81" s="48"/>
      <c r="D81" s="48"/>
    </row>
    <row r="82" spans="1:4" s="970" customFormat="1">
      <c r="A82" s="442"/>
      <c r="B82" s="48"/>
      <c r="C82" s="48"/>
      <c r="D82" s="48"/>
    </row>
    <row r="83" spans="1:4" s="970" customFormat="1">
      <c r="A83" s="442"/>
      <c r="B83" s="48"/>
      <c r="C83" s="48"/>
      <c r="D83" s="48"/>
    </row>
    <row r="84" spans="1:4" s="970" customFormat="1">
      <c r="A84" s="442"/>
      <c r="B84" s="48"/>
      <c r="C84" s="48"/>
      <c r="D84" s="48"/>
    </row>
    <row r="85" spans="1:4" s="970" customFormat="1">
      <c r="A85" s="442"/>
      <c r="B85" s="48"/>
      <c r="C85" s="48"/>
      <c r="D85" s="48"/>
    </row>
    <row r="86" spans="1:4" s="970" customFormat="1">
      <c r="A86" s="442"/>
      <c r="B86" s="48"/>
      <c r="C86" s="48"/>
      <c r="D86" s="48"/>
    </row>
    <row r="87" spans="1:4" s="970" customFormat="1">
      <c r="A87" s="442"/>
      <c r="B87" s="48"/>
      <c r="C87" s="48"/>
      <c r="D87" s="48"/>
    </row>
    <row r="88" spans="1:4" s="970" customFormat="1">
      <c r="A88" s="442"/>
      <c r="B88" s="48"/>
      <c r="C88" s="48"/>
      <c r="D88" s="48"/>
    </row>
    <row r="89" spans="1:4" s="970" customFormat="1">
      <c r="A89" s="442"/>
      <c r="B89" s="48"/>
      <c r="C89" s="48"/>
      <c r="D89" s="48"/>
    </row>
    <row r="90" spans="1:4" s="970" customFormat="1">
      <c r="A90" s="442"/>
      <c r="B90" s="48"/>
      <c r="C90" s="48"/>
      <c r="D90" s="48"/>
    </row>
    <row r="91" spans="1:4" s="970" customFormat="1">
      <c r="A91" s="442"/>
      <c r="B91" s="48"/>
      <c r="C91" s="48"/>
      <c r="D91" s="48"/>
    </row>
    <row r="92" spans="1:4" s="970" customFormat="1">
      <c r="A92" s="442"/>
      <c r="B92" s="48"/>
      <c r="C92" s="48"/>
      <c r="D92" s="48"/>
    </row>
    <row r="93" spans="1:4" s="970" customFormat="1">
      <c r="A93" s="442"/>
      <c r="B93" s="48"/>
      <c r="C93" s="48"/>
      <c r="D93" s="48"/>
    </row>
    <row r="94" spans="1:4" s="970" customFormat="1">
      <c r="A94" s="442"/>
      <c r="B94" s="48"/>
      <c r="C94" s="48"/>
      <c r="D94" s="48"/>
    </row>
    <row r="95" spans="1:4" s="970" customFormat="1">
      <c r="A95" s="442"/>
      <c r="B95" s="48"/>
      <c r="C95" s="48"/>
      <c r="D95" s="48"/>
    </row>
    <row r="96" spans="1:4" s="970" customFormat="1">
      <c r="A96" s="442"/>
      <c r="B96" s="48"/>
      <c r="C96" s="48"/>
      <c r="D96" s="48"/>
    </row>
    <row r="97" spans="1:4" s="970" customFormat="1">
      <c r="A97" s="442"/>
      <c r="B97" s="48"/>
      <c r="C97" s="48"/>
      <c r="D97" s="48"/>
    </row>
    <row r="98" spans="1:4" s="970" customFormat="1">
      <c r="A98" s="442"/>
      <c r="B98" s="48"/>
      <c r="C98" s="48"/>
      <c r="D98" s="48"/>
    </row>
    <row r="99" spans="1:4" s="970" customFormat="1">
      <c r="A99" s="442"/>
      <c r="B99" s="48"/>
      <c r="C99" s="48"/>
      <c r="D99" s="48"/>
    </row>
    <row r="100" spans="1:4" s="970" customFormat="1">
      <c r="A100" s="442"/>
      <c r="B100" s="48"/>
      <c r="C100" s="48"/>
      <c r="D100" s="48"/>
    </row>
    <row r="101" spans="1:4" s="970" customFormat="1">
      <c r="A101" s="442"/>
      <c r="B101" s="48"/>
      <c r="C101" s="48"/>
      <c r="D101" s="48"/>
    </row>
    <row r="102" spans="1:4" s="970" customFormat="1">
      <c r="A102" s="442"/>
      <c r="B102" s="48"/>
      <c r="C102" s="48"/>
      <c r="D102" s="48"/>
    </row>
    <row r="103" spans="1:4" s="970" customFormat="1">
      <c r="A103" s="442"/>
      <c r="B103" s="48"/>
      <c r="C103" s="48"/>
      <c r="D103" s="48"/>
    </row>
    <row r="104" spans="1:4" s="970" customFormat="1">
      <c r="A104" s="442"/>
      <c r="B104" s="48"/>
      <c r="C104" s="48"/>
      <c r="D104" s="48"/>
    </row>
    <row r="105" spans="1:4" s="970" customFormat="1">
      <c r="A105" s="442"/>
      <c r="B105" s="48"/>
      <c r="C105" s="48"/>
      <c r="D105" s="48"/>
    </row>
    <row r="106" spans="1:4" s="970" customFormat="1">
      <c r="A106" s="442"/>
      <c r="B106" s="48"/>
      <c r="C106" s="48"/>
      <c r="D106" s="48"/>
    </row>
    <row r="107" spans="1:4" s="970" customFormat="1">
      <c r="A107" s="442"/>
      <c r="B107" s="48"/>
      <c r="C107" s="48"/>
      <c r="D107" s="48"/>
    </row>
    <row r="108" spans="1:4" s="970" customFormat="1">
      <c r="A108" s="442"/>
      <c r="B108" s="48"/>
      <c r="C108" s="48"/>
      <c r="D108" s="48"/>
    </row>
    <row r="109" spans="1:4" s="970" customFormat="1">
      <c r="A109" s="442"/>
      <c r="B109" s="48"/>
      <c r="C109" s="48"/>
      <c r="D109" s="48"/>
    </row>
    <row r="110" spans="1:4" s="970" customFormat="1">
      <c r="A110" s="442"/>
      <c r="B110" s="48"/>
      <c r="C110" s="48"/>
      <c r="D110" s="48"/>
    </row>
    <row r="111" spans="1:4" s="970" customFormat="1">
      <c r="A111" s="442"/>
      <c r="B111" s="48"/>
      <c r="C111" s="48"/>
      <c r="D111" s="48"/>
    </row>
    <row r="112" spans="1:4" s="970" customFormat="1">
      <c r="A112" s="442"/>
      <c r="B112" s="48"/>
      <c r="C112" s="48"/>
      <c r="D112" s="48"/>
    </row>
    <row r="113" spans="1:4" s="970" customFormat="1">
      <c r="A113" s="442"/>
      <c r="B113" s="48"/>
      <c r="C113" s="48"/>
      <c r="D113" s="48"/>
    </row>
    <row r="114" spans="1:4" s="970" customFormat="1">
      <c r="A114" s="442"/>
      <c r="B114" s="48"/>
      <c r="C114" s="48"/>
      <c r="D114" s="48"/>
    </row>
    <row r="115" spans="1:4" s="970" customFormat="1">
      <c r="A115" s="442"/>
      <c r="B115" s="48"/>
      <c r="C115" s="48"/>
      <c r="D115" s="48"/>
    </row>
    <row r="116" spans="1:4" s="970" customFormat="1">
      <c r="A116" s="442"/>
      <c r="B116" s="48"/>
      <c r="C116" s="48"/>
      <c r="D116" s="48"/>
    </row>
    <row r="117" spans="1:4" s="970" customFormat="1">
      <c r="A117" s="442"/>
      <c r="B117" s="48"/>
      <c r="C117" s="48"/>
      <c r="D117" s="48"/>
    </row>
    <row r="118" spans="1:4" s="970" customFormat="1">
      <c r="A118" s="442"/>
      <c r="B118" s="48"/>
      <c r="C118" s="48"/>
      <c r="D118" s="48"/>
    </row>
    <row r="119" spans="1:4" s="970" customFormat="1">
      <c r="A119" s="442"/>
      <c r="B119" s="48"/>
      <c r="C119" s="48"/>
      <c r="D119" s="48"/>
    </row>
    <row r="120" spans="1:4" s="970" customFormat="1">
      <c r="A120" s="442"/>
      <c r="B120" s="48"/>
      <c r="C120" s="48"/>
      <c r="D120" s="48"/>
    </row>
    <row r="121" spans="1:4" s="970" customFormat="1">
      <c r="A121" s="442"/>
      <c r="B121" s="48"/>
      <c r="C121" s="48"/>
      <c r="D121" s="48"/>
    </row>
    <row r="122" spans="1:4" s="970" customFormat="1">
      <c r="A122" s="442"/>
      <c r="B122" s="48"/>
      <c r="C122" s="48"/>
      <c r="D122" s="48"/>
    </row>
    <row r="123" spans="1:4" s="970" customFormat="1">
      <c r="A123" s="442"/>
      <c r="B123" s="48"/>
      <c r="C123" s="48"/>
      <c r="D123" s="48"/>
    </row>
    <row r="124" spans="1:4" s="970" customFormat="1">
      <c r="A124" s="442"/>
      <c r="B124" s="48"/>
      <c r="C124" s="48"/>
      <c r="D124" s="48"/>
    </row>
    <row r="125" spans="1:4" s="970" customFormat="1">
      <c r="A125" s="442"/>
      <c r="B125" s="48"/>
      <c r="C125" s="48"/>
      <c r="D125" s="48"/>
    </row>
    <row r="126" spans="1:4" s="970" customFormat="1">
      <c r="A126" s="442"/>
      <c r="B126" s="48"/>
      <c r="C126" s="48"/>
      <c r="D126" s="48"/>
    </row>
    <row r="127" spans="1:4" s="970" customFormat="1">
      <c r="A127" s="442"/>
      <c r="B127" s="48"/>
      <c r="C127" s="48"/>
      <c r="D127" s="48"/>
    </row>
    <row r="128" spans="1:4" s="970" customFormat="1">
      <c r="A128" s="442"/>
      <c r="B128" s="48"/>
      <c r="C128" s="48"/>
      <c r="D128" s="48"/>
    </row>
    <row r="129" spans="1:4" s="970" customFormat="1">
      <c r="A129" s="442"/>
      <c r="B129" s="48"/>
      <c r="C129" s="48"/>
      <c r="D129" s="48"/>
    </row>
    <row r="130" spans="1:4" s="970" customFormat="1">
      <c r="A130" s="442"/>
      <c r="B130" s="48"/>
      <c r="C130" s="48"/>
      <c r="D130" s="48"/>
    </row>
    <row r="131" spans="1:4" s="970" customFormat="1">
      <c r="A131" s="442"/>
      <c r="B131" s="48"/>
      <c r="C131" s="48"/>
      <c r="D131" s="48"/>
    </row>
    <row r="132" spans="1:4" s="970" customFormat="1">
      <c r="A132" s="442"/>
      <c r="B132" s="48"/>
      <c r="C132" s="48"/>
      <c r="D132" s="48"/>
    </row>
    <row r="133" spans="1:4" s="970" customFormat="1">
      <c r="A133" s="442"/>
      <c r="B133" s="48"/>
      <c r="C133" s="48"/>
      <c r="D133" s="48"/>
    </row>
    <row r="134" spans="1:4" s="970" customFormat="1">
      <c r="A134" s="442"/>
      <c r="B134" s="48"/>
      <c r="C134" s="48"/>
      <c r="D134" s="48"/>
    </row>
    <row r="135" spans="1:4" s="970" customFormat="1">
      <c r="A135" s="442"/>
      <c r="B135" s="48"/>
      <c r="C135" s="48"/>
      <c r="D135" s="48"/>
    </row>
    <row r="136" spans="1:4" s="970" customFormat="1">
      <c r="A136" s="442"/>
      <c r="B136" s="48"/>
      <c r="C136" s="48"/>
      <c r="D136" s="48"/>
    </row>
    <row r="137" spans="1:4" s="970" customFormat="1">
      <c r="A137" s="442"/>
      <c r="B137" s="48"/>
      <c r="C137" s="48"/>
      <c r="D137" s="48"/>
    </row>
    <row r="138" spans="1:4" s="970" customFormat="1">
      <c r="A138" s="442"/>
      <c r="B138" s="48"/>
      <c r="C138" s="48"/>
      <c r="D138" s="48"/>
    </row>
    <row r="139" spans="1:4" s="970" customFormat="1">
      <c r="A139" s="442"/>
      <c r="B139" s="48"/>
      <c r="C139" s="48"/>
      <c r="D139" s="48"/>
    </row>
    <row r="140" spans="1:4" s="970" customFormat="1">
      <c r="A140" s="442"/>
      <c r="B140" s="48"/>
      <c r="C140" s="48"/>
      <c r="D140" s="48"/>
    </row>
    <row r="141" spans="1:4" s="970" customFormat="1">
      <c r="A141" s="442"/>
      <c r="B141" s="48"/>
      <c r="C141" s="48"/>
      <c r="D141" s="48"/>
    </row>
    <row r="142" spans="1:4" s="970" customFormat="1">
      <c r="A142" s="442"/>
      <c r="B142" s="48"/>
      <c r="C142" s="48"/>
      <c r="D142" s="48"/>
    </row>
    <row r="143" spans="1:4" s="970" customFormat="1">
      <c r="A143" s="442"/>
      <c r="B143" s="48"/>
      <c r="C143" s="48"/>
      <c r="D143" s="48"/>
    </row>
    <row r="144" spans="1:4" s="970" customFormat="1">
      <c r="A144" s="442"/>
      <c r="B144" s="48"/>
      <c r="C144" s="48"/>
      <c r="D144" s="48"/>
    </row>
    <row r="145" spans="1:4" s="970" customFormat="1">
      <c r="A145" s="442"/>
      <c r="B145" s="48"/>
      <c r="C145" s="48"/>
      <c r="D145" s="48"/>
    </row>
    <row r="146" spans="1:4" s="970" customFormat="1">
      <c r="A146" s="442"/>
      <c r="B146" s="48"/>
      <c r="C146" s="48"/>
      <c r="D146" s="48"/>
    </row>
    <row r="147" spans="1:4" s="970" customFormat="1">
      <c r="A147" s="442"/>
      <c r="B147" s="48"/>
      <c r="C147" s="48"/>
      <c r="D147" s="48"/>
    </row>
    <row r="148" spans="1:4" s="970" customFormat="1">
      <c r="A148" s="442"/>
      <c r="B148" s="48"/>
      <c r="C148" s="48"/>
      <c r="D148" s="48"/>
    </row>
    <row r="149" spans="1:4" s="970" customFormat="1">
      <c r="A149" s="442"/>
      <c r="B149" s="48"/>
      <c r="C149" s="48"/>
      <c r="D149" s="48"/>
    </row>
    <row r="150" spans="1:4" s="970" customFormat="1">
      <c r="A150" s="442"/>
      <c r="B150" s="48"/>
      <c r="C150" s="48"/>
      <c r="D150" s="48"/>
    </row>
    <row r="151" spans="1:4" s="970" customFormat="1">
      <c r="A151" s="442"/>
      <c r="B151" s="48"/>
      <c r="C151" s="48"/>
      <c r="D151" s="48"/>
    </row>
    <row r="152" spans="1:4" s="970" customFormat="1">
      <c r="A152" s="442"/>
      <c r="B152" s="48"/>
      <c r="C152" s="48"/>
      <c r="D152" s="48"/>
    </row>
    <row r="153" spans="1:4" s="970" customFormat="1">
      <c r="A153" s="442"/>
      <c r="B153" s="48"/>
      <c r="C153" s="48"/>
      <c r="D153" s="48"/>
    </row>
    <row r="154" spans="1:4" s="970" customFormat="1">
      <c r="A154" s="442"/>
      <c r="B154" s="48"/>
      <c r="C154" s="48"/>
      <c r="D154" s="48"/>
    </row>
    <row r="155" spans="1:4" s="970" customFormat="1">
      <c r="A155" s="442"/>
      <c r="B155" s="48"/>
      <c r="C155" s="48"/>
      <c r="D155" s="48"/>
    </row>
    <row r="156" spans="1:4" s="970" customFormat="1">
      <c r="A156" s="442"/>
      <c r="B156" s="48"/>
      <c r="C156" s="48"/>
      <c r="D156" s="48"/>
    </row>
    <row r="157" spans="1:4" s="970" customFormat="1">
      <c r="A157" s="442"/>
      <c r="B157" s="48"/>
      <c r="C157" s="48"/>
      <c r="D157" s="48"/>
    </row>
    <row r="158" spans="1:4" s="970" customFormat="1">
      <c r="A158" s="442"/>
      <c r="B158" s="48"/>
      <c r="C158" s="48"/>
      <c r="D158" s="48"/>
    </row>
    <row r="159" spans="1:4" s="970" customFormat="1">
      <c r="A159" s="442"/>
      <c r="B159" s="48"/>
      <c r="C159" s="48"/>
      <c r="D159" s="48"/>
    </row>
    <row r="160" spans="1:4" s="970" customFormat="1">
      <c r="A160" s="442"/>
      <c r="B160" s="48"/>
      <c r="C160" s="48"/>
      <c r="D160" s="48"/>
    </row>
    <row r="161" spans="1:4" s="970" customFormat="1">
      <c r="A161" s="442"/>
      <c r="B161" s="48"/>
      <c r="C161" s="48"/>
      <c r="D161" s="48"/>
    </row>
    <row r="162" spans="1:4" s="970" customFormat="1">
      <c r="A162" s="442"/>
      <c r="B162" s="48"/>
      <c r="C162" s="48"/>
      <c r="D162" s="48"/>
    </row>
    <row r="163" spans="1:4" s="970" customFormat="1">
      <c r="A163" s="442"/>
      <c r="B163" s="48"/>
      <c r="C163" s="48"/>
      <c r="D163" s="48"/>
    </row>
    <row r="164" spans="1:4" s="970" customFormat="1">
      <c r="A164" s="442"/>
      <c r="B164" s="48"/>
      <c r="C164" s="48"/>
      <c r="D164" s="48"/>
    </row>
    <row r="165" spans="1:4" s="970" customFormat="1">
      <c r="A165" s="442"/>
      <c r="B165" s="48"/>
      <c r="C165" s="48"/>
      <c r="D165" s="48"/>
    </row>
    <row r="166" spans="1:4" s="970" customFormat="1">
      <c r="A166" s="442"/>
      <c r="B166" s="48"/>
      <c r="C166" s="48"/>
      <c r="D166" s="48"/>
    </row>
    <row r="167" spans="1:4" s="970" customFormat="1">
      <c r="A167" s="442"/>
      <c r="B167" s="48"/>
      <c r="C167" s="48"/>
      <c r="D167" s="48"/>
    </row>
    <row r="168" spans="1:4" s="970" customFormat="1">
      <c r="A168" s="442"/>
      <c r="B168" s="48"/>
      <c r="C168" s="48"/>
      <c r="D168" s="48"/>
    </row>
    <row r="169" spans="1:4" s="970" customFormat="1">
      <c r="A169" s="442"/>
      <c r="B169" s="48"/>
      <c r="C169" s="48"/>
      <c r="D169" s="48"/>
    </row>
    <row r="170" spans="1:4" s="970" customFormat="1">
      <c r="A170" s="442"/>
      <c r="B170" s="48"/>
      <c r="C170" s="48"/>
      <c r="D170" s="48"/>
    </row>
    <row r="171" spans="1:4" s="970" customFormat="1">
      <c r="A171" s="442"/>
      <c r="B171" s="48"/>
      <c r="C171" s="48"/>
      <c r="D171" s="48"/>
    </row>
    <row r="172" spans="1:4" s="970" customFormat="1">
      <c r="A172" s="442"/>
      <c r="B172" s="48"/>
      <c r="C172" s="48"/>
      <c r="D172" s="48"/>
    </row>
    <row r="173" spans="1:4" s="970" customFormat="1">
      <c r="A173" s="442"/>
      <c r="B173" s="48"/>
      <c r="C173" s="48"/>
      <c r="D173" s="48"/>
    </row>
    <row r="174" spans="1:4" s="970" customFormat="1">
      <c r="A174" s="442"/>
      <c r="B174" s="48"/>
      <c r="C174" s="48"/>
      <c r="D174" s="48"/>
    </row>
    <row r="175" spans="1:4" s="970" customFormat="1">
      <c r="A175" s="442"/>
      <c r="B175" s="48"/>
      <c r="C175" s="48"/>
      <c r="D175" s="48"/>
    </row>
    <row r="176" spans="1:4" s="970" customFormat="1">
      <c r="A176" s="442"/>
      <c r="B176" s="48"/>
      <c r="C176" s="48"/>
      <c r="D176" s="48"/>
    </row>
    <row r="177" spans="1:4" s="970" customFormat="1">
      <c r="A177" s="442"/>
      <c r="B177" s="48"/>
      <c r="C177" s="48"/>
      <c r="D177" s="48"/>
    </row>
    <row r="178" spans="1:4" s="970" customFormat="1">
      <c r="A178" s="442"/>
      <c r="B178" s="48"/>
      <c r="C178" s="48"/>
      <c r="D178" s="48"/>
    </row>
    <row r="179" spans="1:4" s="970" customFormat="1">
      <c r="A179" s="442"/>
      <c r="B179" s="48"/>
      <c r="C179" s="48"/>
      <c r="D179" s="48"/>
    </row>
    <row r="180" spans="1:4" s="970" customFormat="1">
      <c r="A180" s="442"/>
      <c r="B180" s="48"/>
      <c r="C180" s="48"/>
      <c r="D180" s="48"/>
    </row>
    <row r="181" spans="1:4" s="970" customFormat="1">
      <c r="A181" s="442"/>
      <c r="B181" s="48"/>
      <c r="C181" s="48"/>
      <c r="D181" s="48"/>
    </row>
    <row r="182" spans="1:4" s="970" customFormat="1">
      <c r="A182" s="442"/>
      <c r="B182" s="48"/>
      <c r="C182" s="48"/>
      <c r="D182" s="48"/>
    </row>
    <row r="183" spans="1:4" s="970" customFormat="1">
      <c r="A183" s="442"/>
      <c r="B183" s="48"/>
      <c r="C183" s="48"/>
      <c r="D183" s="48"/>
    </row>
    <row r="184" spans="1:4" s="970" customFormat="1">
      <c r="A184" s="442"/>
      <c r="B184" s="48"/>
      <c r="C184" s="48"/>
      <c r="D184" s="48"/>
    </row>
    <row r="185" spans="1:4" s="970" customFormat="1">
      <c r="A185" s="442"/>
      <c r="B185" s="48"/>
      <c r="C185" s="48"/>
      <c r="D185" s="48"/>
    </row>
    <row r="186" spans="1:4" s="970" customFormat="1">
      <c r="A186" s="442"/>
      <c r="B186" s="48"/>
      <c r="C186" s="48"/>
      <c r="D186" s="48"/>
    </row>
    <row r="187" spans="1:4" s="970" customFormat="1">
      <c r="A187" s="442"/>
      <c r="B187" s="48"/>
      <c r="C187" s="48"/>
      <c r="D187" s="48"/>
    </row>
    <row r="188" spans="1:4" s="970" customFormat="1">
      <c r="A188" s="442"/>
      <c r="B188" s="48"/>
      <c r="C188" s="48"/>
      <c r="D188" s="48"/>
    </row>
    <row r="189" spans="1:4" s="970" customFormat="1">
      <c r="A189" s="442"/>
      <c r="B189" s="48"/>
      <c r="C189" s="48"/>
      <c r="D189" s="48"/>
    </row>
    <row r="190" spans="1:4" s="970" customFormat="1">
      <c r="A190" s="442"/>
      <c r="B190" s="48"/>
      <c r="C190" s="48"/>
      <c r="D190" s="48"/>
    </row>
    <row r="191" spans="1:4" s="970" customFormat="1">
      <c r="A191" s="442"/>
      <c r="B191" s="48"/>
      <c r="C191" s="48"/>
      <c r="D191" s="48"/>
    </row>
    <row r="192" spans="1:4" s="970" customFormat="1">
      <c r="A192" s="442"/>
      <c r="B192" s="48"/>
      <c r="C192" s="48"/>
      <c r="D192" s="48"/>
    </row>
    <row r="193" spans="1:4" s="970" customFormat="1">
      <c r="A193" s="442"/>
      <c r="B193" s="48"/>
      <c r="C193" s="48"/>
      <c r="D193" s="48"/>
    </row>
    <row r="194" spans="1:4" s="970" customFormat="1">
      <c r="A194" s="442"/>
      <c r="B194" s="48"/>
      <c r="C194" s="48"/>
      <c r="D194" s="48"/>
    </row>
    <row r="195" spans="1:4" s="970" customFormat="1">
      <c r="A195" s="442"/>
      <c r="B195" s="48"/>
      <c r="C195" s="48"/>
      <c r="D195" s="48"/>
    </row>
    <row r="196" spans="1:4" s="970" customFormat="1">
      <c r="A196" s="442"/>
      <c r="B196" s="48"/>
      <c r="C196" s="48"/>
      <c r="D196" s="48"/>
    </row>
    <row r="197" spans="1:4" s="970" customFormat="1">
      <c r="A197" s="442"/>
      <c r="B197" s="48"/>
      <c r="C197" s="48"/>
      <c r="D197" s="48"/>
    </row>
    <row r="198" spans="1:4" s="970" customFormat="1">
      <c r="A198" s="442"/>
      <c r="B198" s="48"/>
      <c r="C198" s="48"/>
      <c r="D198" s="48"/>
    </row>
    <row r="199" spans="1:4" s="970" customFormat="1">
      <c r="A199" s="442"/>
      <c r="B199" s="48"/>
      <c r="C199" s="48"/>
      <c r="D199" s="48"/>
    </row>
    <row r="200" spans="1:4" s="970" customFormat="1">
      <c r="A200" s="442"/>
      <c r="B200" s="48"/>
      <c r="C200" s="48"/>
      <c r="D200" s="48"/>
    </row>
  </sheetData>
  <mergeCells count="4">
    <mergeCell ref="A2:D2"/>
    <mergeCell ref="A3:D3"/>
    <mergeCell ref="A4:D4"/>
    <mergeCell ref="A5:D5"/>
  </mergeCells>
  <pageMargins left="0.7" right="0.7" top="0.75" bottom="0.75" header="0.3" footer="0.3"/>
  <pageSetup scale="42"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46"/>
  <sheetViews>
    <sheetView showGridLines="0" zoomScale="85" zoomScaleNormal="85" workbookViewId="0">
      <selection activeCell="K13" sqref="K13"/>
    </sheetView>
  </sheetViews>
  <sheetFormatPr baseColWidth="10" defaultRowHeight="15"/>
  <cols>
    <col min="1" max="1" width="38.28515625" style="49" customWidth="1"/>
    <col min="2" max="2" width="13.85546875" style="48" customWidth="1"/>
    <col min="3" max="3" width="13.7109375" style="48" customWidth="1"/>
    <col min="4" max="4" width="20.5703125" style="48" customWidth="1"/>
    <col min="5" max="5" width="12.140625" style="48" customWidth="1"/>
    <col min="6" max="6" width="2.5703125" style="53" customWidth="1"/>
    <col min="7" max="256" width="11.42578125" style="970"/>
    <col min="257" max="257" width="38.28515625" style="970" customWidth="1"/>
    <col min="258" max="258" width="13.85546875" style="970" customWidth="1"/>
    <col min="259" max="259" width="13.7109375" style="970" customWidth="1"/>
    <col min="260" max="260" width="20.5703125" style="970" customWidth="1"/>
    <col min="261" max="261" width="12.140625" style="970" customWidth="1"/>
    <col min="262" max="262" width="2.5703125" style="970" customWidth="1"/>
    <col min="263" max="512" width="11.42578125" style="970"/>
    <col min="513" max="513" width="38.28515625" style="970" customWidth="1"/>
    <col min="514" max="514" width="13.85546875" style="970" customWidth="1"/>
    <col min="515" max="515" width="13.7109375" style="970" customWidth="1"/>
    <col min="516" max="516" width="20.5703125" style="970" customWidth="1"/>
    <col min="517" max="517" width="12.140625" style="970" customWidth="1"/>
    <col min="518" max="518" width="2.5703125" style="970" customWidth="1"/>
    <col min="519" max="768" width="11.42578125" style="970"/>
    <col min="769" max="769" width="38.28515625" style="970" customWidth="1"/>
    <col min="770" max="770" width="13.85546875" style="970" customWidth="1"/>
    <col min="771" max="771" width="13.7109375" style="970" customWidth="1"/>
    <col min="772" max="772" width="20.5703125" style="970" customWidth="1"/>
    <col min="773" max="773" width="12.140625" style="970" customWidth="1"/>
    <col min="774" max="774" width="2.5703125" style="970" customWidth="1"/>
    <col min="775" max="1024" width="11.42578125" style="970"/>
    <col min="1025" max="1025" width="38.28515625" style="970" customWidth="1"/>
    <col min="1026" max="1026" width="13.85546875" style="970" customWidth="1"/>
    <col min="1027" max="1027" width="13.7109375" style="970" customWidth="1"/>
    <col min="1028" max="1028" width="20.5703125" style="970" customWidth="1"/>
    <col min="1029" max="1029" width="12.140625" style="970" customWidth="1"/>
    <col min="1030" max="1030" width="2.5703125" style="970" customWidth="1"/>
    <col min="1031" max="1280" width="11.42578125" style="970"/>
    <col min="1281" max="1281" width="38.28515625" style="970" customWidth="1"/>
    <col min="1282" max="1282" width="13.85546875" style="970" customWidth="1"/>
    <col min="1283" max="1283" width="13.7109375" style="970" customWidth="1"/>
    <col min="1284" max="1284" width="20.5703125" style="970" customWidth="1"/>
    <col min="1285" max="1285" width="12.140625" style="970" customWidth="1"/>
    <col min="1286" max="1286" width="2.5703125" style="970" customWidth="1"/>
    <col min="1287" max="1536" width="11.42578125" style="970"/>
    <col min="1537" max="1537" width="38.28515625" style="970" customWidth="1"/>
    <col min="1538" max="1538" width="13.85546875" style="970" customWidth="1"/>
    <col min="1539" max="1539" width="13.7109375" style="970" customWidth="1"/>
    <col min="1540" max="1540" width="20.5703125" style="970" customWidth="1"/>
    <col min="1541" max="1541" width="12.140625" style="970" customWidth="1"/>
    <col min="1542" max="1542" width="2.5703125" style="970" customWidth="1"/>
    <col min="1543" max="1792" width="11.42578125" style="970"/>
    <col min="1793" max="1793" width="38.28515625" style="970" customWidth="1"/>
    <col min="1794" max="1794" width="13.85546875" style="970" customWidth="1"/>
    <col min="1795" max="1795" width="13.7109375" style="970" customWidth="1"/>
    <col min="1796" max="1796" width="20.5703125" style="970" customWidth="1"/>
    <col min="1797" max="1797" width="12.140625" style="970" customWidth="1"/>
    <col min="1798" max="1798" width="2.5703125" style="970" customWidth="1"/>
    <col min="1799" max="2048" width="11.42578125" style="970"/>
    <col min="2049" max="2049" width="38.28515625" style="970" customWidth="1"/>
    <col min="2050" max="2050" width="13.85546875" style="970" customWidth="1"/>
    <col min="2051" max="2051" width="13.7109375" style="970" customWidth="1"/>
    <col min="2052" max="2052" width="20.5703125" style="970" customWidth="1"/>
    <col min="2053" max="2053" width="12.140625" style="970" customWidth="1"/>
    <col min="2054" max="2054" width="2.5703125" style="970" customWidth="1"/>
    <col min="2055" max="2304" width="11.42578125" style="970"/>
    <col min="2305" max="2305" width="38.28515625" style="970" customWidth="1"/>
    <col min="2306" max="2306" width="13.85546875" style="970" customWidth="1"/>
    <col min="2307" max="2307" width="13.7109375" style="970" customWidth="1"/>
    <col min="2308" max="2308" width="20.5703125" style="970" customWidth="1"/>
    <col min="2309" max="2309" width="12.140625" style="970" customWidth="1"/>
    <col min="2310" max="2310" width="2.5703125" style="970" customWidth="1"/>
    <col min="2311" max="2560" width="11.42578125" style="970"/>
    <col min="2561" max="2561" width="38.28515625" style="970" customWidth="1"/>
    <col min="2562" max="2562" width="13.85546875" style="970" customWidth="1"/>
    <col min="2563" max="2563" width="13.7109375" style="970" customWidth="1"/>
    <col min="2564" max="2564" width="20.5703125" style="970" customWidth="1"/>
    <col min="2565" max="2565" width="12.140625" style="970" customWidth="1"/>
    <col min="2566" max="2566" width="2.5703125" style="970" customWidth="1"/>
    <col min="2567" max="2816" width="11.42578125" style="970"/>
    <col min="2817" max="2817" width="38.28515625" style="970" customWidth="1"/>
    <col min="2818" max="2818" width="13.85546875" style="970" customWidth="1"/>
    <col min="2819" max="2819" width="13.7109375" style="970" customWidth="1"/>
    <col min="2820" max="2820" width="20.5703125" style="970" customWidth="1"/>
    <col min="2821" max="2821" width="12.140625" style="970" customWidth="1"/>
    <col min="2822" max="2822" width="2.5703125" style="970" customWidth="1"/>
    <col min="2823" max="3072" width="11.42578125" style="970"/>
    <col min="3073" max="3073" width="38.28515625" style="970" customWidth="1"/>
    <col min="3074" max="3074" width="13.85546875" style="970" customWidth="1"/>
    <col min="3075" max="3075" width="13.7109375" style="970" customWidth="1"/>
    <col min="3076" max="3076" width="20.5703125" style="970" customWidth="1"/>
    <col min="3077" max="3077" width="12.140625" style="970" customWidth="1"/>
    <col min="3078" max="3078" width="2.5703125" style="970" customWidth="1"/>
    <col min="3079" max="3328" width="11.42578125" style="970"/>
    <col min="3329" max="3329" width="38.28515625" style="970" customWidth="1"/>
    <col min="3330" max="3330" width="13.85546875" style="970" customWidth="1"/>
    <col min="3331" max="3331" width="13.7109375" style="970" customWidth="1"/>
    <col min="3332" max="3332" width="20.5703125" style="970" customWidth="1"/>
    <col min="3333" max="3333" width="12.140625" style="970" customWidth="1"/>
    <col min="3334" max="3334" width="2.5703125" style="970" customWidth="1"/>
    <col min="3335" max="3584" width="11.42578125" style="970"/>
    <col min="3585" max="3585" width="38.28515625" style="970" customWidth="1"/>
    <col min="3586" max="3586" width="13.85546875" style="970" customWidth="1"/>
    <col min="3587" max="3587" width="13.7109375" style="970" customWidth="1"/>
    <col min="3588" max="3588" width="20.5703125" style="970" customWidth="1"/>
    <col min="3589" max="3589" width="12.140625" style="970" customWidth="1"/>
    <col min="3590" max="3590" width="2.5703125" style="970" customWidth="1"/>
    <col min="3591" max="3840" width="11.42578125" style="970"/>
    <col min="3841" max="3841" width="38.28515625" style="970" customWidth="1"/>
    <col min="3842" max="3842" width="13.85546875" style="970" customWidth="1"/>
    <col min="3843" max="3843" width="13.7109375" style="970" customWidth="1"/>
    <col min="3844" max="3844" width="20.5703125" style="970" customWidth="1"/>
    <col min="3845" max="3845" width="12.140625" style="970" customWidth="1"/>
    <col min="3846" max="3846" width="2.5703125" style="970" customWidth="1"/>
    <col min="3847" max="4096" width="11.42578125" style="970"/>
    <col min="4097" max="4097" width="38.28515625" style="970" customWidth="1"/>
    <col min="4098" max="4098" width="13.85546875" style="970" customWidth="1"/>
    <col min="4099" max="4099" width="13.7109375" style="970" customWidth="1"/>
    <col min="4100" max="4100" width="20.5703125" style="970" customWidth="1"/>
    <col min="4101" max="4101" width="12.140625" style="970" customWidth="1"/>
    <col min="4102" max="4102" width="2.5703125" style="970" customWidth="1"/>
    <col min="4103" max="4352" width="11.42578125" style="970"/>
    <col min="4353" max="4353" width="38.28515625" style="970" customWidth="1"/>
    <col min="4354" max="4354" width="13.85546875" style="970" customWidth="1"/>
    <col min="4355" max="4355" width="13.7109375" style="970" customWidth="1"/>
    <col min="4356" max="4356" width="20.5703125" style="970" customWidth="1"/>
    <col min="4357" max="4357" width="12.140625" style="970" customWidth="1"/>
    <col min="4358" max="4358" width="2.5703125" style="970" customWidth="1"/>
    <col min="4359" max="4608" width="11.42578125" style="970"/>
    <col min="4609" max="4609" width="38.28515625" style="970" customWidth="1"/>
    <col min="4610" max="4610" width="13.85546875" style="970" customWidth="1"/>
    <col min="4611" max="4611" width="13.7109375" style="970" customWidth="1"/>
    <col min="4612" max="4612" width="20.5703125" style="970" customWidth="1"/>
    <col min="4613" max="4613" width="12.140625" style="970" customWidth="1"/>
    <col min="4614" max="4614" width="2.5703125" style="970" customWidth="1"/>
    <col min="4615" max="4864" width="11.42578125" style="970"/>
    <col min="4865" max="4865" width="38.28515625" style="970" customWidth="1"/>
    <col min="4866" max="4866" width="13.85546875" style="970" customWidth="1"/>
    <col min="4867" max="4867" width="13.7109375" style="970" customWidth="1"/>
    <col min="4868" max="4868" width="20.5703125" style="970" customWidth="1"/>
    <col min="4869" max="4869" width="12.140625" style="970" customWidth="1"/>
    <col min="4870" max="4870" width="2.5703125" style="970" customWidth="1"/>
    <col min="4871" max="5120" width="11.42578125" style="970"/>
    <col min="5121" max="5121" width="38.28515625" style="970" customWidth="1"/>
    <col min="5122" max="5122" width="13.85546875" style="970" customWidth="1"/>
    <col min="5123" max="5123" width="13.7109375" style="970" customWidth="1"/>
    <col min="5124" max="5124" width="20.5703125" style="970" customWidth="1"/>
    <col min="5125" max="5125" width="12.140625" style="970" customWidth="1"/>
    <col min="5126" max="5126" width="2.5703125" style="970" customWidth="1"/>
    <col min="5127" max="5376" width="11.42578125" style="970"/>
    <col min="5377" max="5377" width="38.28515625" style="970" customWidth="1"/>
    <col min="5378" max="5378" width="13.85546875" style="970" customWidth="1"/>
    <col min="5379" max="5379" width="13.7109375" style="970" customWidth="1"/>
    <col min="5380" max="5380" width="20.5703125" style="970" customWidth="1"/>
    <col min="5381" max="5381" width="12.140625" style="970" customWidth="1"/>
    <col min="5382" max="5382" width="2.5703125" style="970" customWidth="1"/>
    <col min="5383" max="5632" width="11.42578125" style="970"/>
    <col min="5633" max="5633" width="38.28515625" style="970" customWidth="1"/>
    <col min="5634" max="5634" width="13.85546875" style="970" customWidth="1"/>
    <col min="5635" max="5635" width="13.7109375" style="970" customWidth="1"/>
    <col min="5636" max="5636" width="20.5703125" style="970" customWidth="1"/>
    <col min="5637" max="5637" width="12.140625" style="970" customWidth="1"/>
    <col min="5638" max="5638" width="2.5703125" style="970" customWidth="1"/>
    <col min="5639" max="5888" width="11.42578125" style="970"/>
    <col min="5889" max="5889" width="38.28515625" style="970" customWidth="1"/>
    <col min="5890" max="5890" width="13.85546875" style="970" customWidth="1"/>
    <col min="5891" max="5891" width="13.7109375" style="970" customWidth="1"/>
    <col min="5892" max="5892" width="20.5703125" style="970" customWidth="1"/>
    <col min="5893" max="5893" width="12.140625" style="970" customWidth="1"/>
    <col min="5894" max="5894" width="2.5703125" style="970" customWidth="1"/>
    <col min="5895" max="6144" width="11.42578125" style="970"/>
    <col min="6145" max="6145" width="38.28515625" style="970" customWidth="1"/>
    <col min="6146" max="6146" width="13.85546875" style="970" customWidth="1"/>
    <col min="6147" max="6147" width="13.7109375" style="970" customWidth="1"/>
    <col min="6148" max="6148" width="20.5703125" style="970" customWidth="1"/>
    <col min="6149" max="6149" width="12.140625" style="970" customWidth="1"/>
    <col min="6150" max="6150" width="2.5703125" style="970" customWidth="1"/>
    <col min="6151" max="6400" width="11.42578125" style="970"/>
    <col min="6401" max="6401" width="38.28515625" style="970" customWidth="1"/>
    <col min="6402" max="6402" width="13.85546875" style="970" customWidth="1"/>
    <col min="6403" max="6403" width="13.7109375" style="970" customWidth="1"/>
    <col min="6404" max="6404" width="20.5703125" style="970" customWidth="1"/>
    <col min="6405" max="6405" width="12.140625" style="970" customWidth="1"/>
    <col min="6406" max="6406" width="2.5703125" style="970" customWidth="1"/>
    <col min="6407" max="6656" width="11.42578125" style="970"/>
    <col min="6657" max="6657" width="38.28515625" style="970" customWidth="1"/>
    <col min="6658" max="6658" width="13.85546875" style="970" customWidth="1"/>
    <col min="6659" max="6659" width="13.7109375" style="970" customWidth="1"/>
    <col min="6660" max="6660" width="20.5703125" style="970" customWidth="1"/>
    <col min="6661" max="6661" width="12.140625" style="970" customWidth="1"/>
    <col min="6662" max="6662" width="2.5703125" style="970" customWidth="1"/>
    <col min="6663" max="6912" width="11.42578125" style="970"/>
    <col min="6913" max="6913" width="38.28515625" style="970" customWidth="1"/>
    <col min="6914" max="6914" width="13.85546875" style="970" customWidth="1"/>
    <col min="6915" max="6915" width="13.7109375" style="970" customWidth="1"/>
    <col min="6916" max="6916" width="20.5703125" style="970" customWidth="1"/>
    <col min="6917" max="6917" width="12.140625" style="970" customWidth="1"/>
    <col min="6918" max="6918" width="2.5703125" style="970" customWidth="1"/>
    <col min="6919" max="7168" width="11.42578125" style="970"/>
    <col min="7169" max="7169" width="38.28515625" style="970" customWidth="1"/>
    <col min="7170" max="7170" width="13.85546875" style="970" customWidth="1"/>
    <col min="7171" max="7171" width="13.7109375" style="970" customWidth="1"/>
    <col min="7172" max="7172" width="20.5703125" style="970" customWidth="1"/>
    <col min="7173" max="7173" width="12.140625" style="970" customWidth="1"/>
    <col min="7174" max="7174" width="2.5703125" style="970" customWidth="1"/>
    <col min="7175" max="7424" width="11.42578125" style="970"/>
    <col min="7425" max="7425" width="38.28515625" style="970" customWidth="1"/>
    <col min="7426" max="7426" width="13.85546875" style="970" customWidth="1"/>
    <col min="7427" max="7427" width="13.7109375" style="970" customWidth="1"/>
    <col min="7428" max="7428" width="20.5703125" style="970" customWidth="1"/>
    <col min="7429" max="7429" width="12.140625" style="970" customWidth="1"/>
    <col min="7430" max="7430" width="2.5703125" style="970" customWidth="1"/>
    <col min="7431" max="7680" width="11.42578125" style="970"/>
    <col min="7681" max="7681" width="38.28515625" style="970" customWidth="1"/>
    <col min="7682" max="7682" width="13.85546875" style="970" customWidth="1"/>
    <col min="7683" max="7683" width="13.7109375" style="970" customWidth="1"/>
    <col min="7684" max="7684" width="20.5703125" style="970" customWidth="1"/>
    <col min="7685" max="7685" width="12.140625" style="970" customWidth="1"/>
    <col min="7686" max="7686" width="2.5703125" style="970" customWidth="1"/>
    <col min="7687" max="7936" width="11.42578125" style="970"/>
    <col min="7937" max="7937" width="38.28515625" style="970" customWidth="1"/>
    <col min="7938" max="7938" width="13.85546875" style="970" customWidth="1"/>
    <col min="7939" max="7939" width="13.7109375" style="970" customWidth="1"/>
    <col min="7940" max="7940" width="20.5703125" style="970" customWidth="1"/>
    <col min="7941" max="7941" width="12.140625" style="970" customWidth="1"/>
    <col min="7942" max="7942" width="2.5703125" style="970" customWidth="1"/>
    <col min="7943" max="8192" width="11.42578125" style="970"/>
    <col min="8193" max="8193" width="38.28515625" style="970" customWidth="1"/>
    <col min="8194" max="8194" width="13.85546875" style="970" customWidth="1"/>
    <col min="8195" max="8195" width="13.7109375" style="970" customWidth="1"/>
    <col min="8196" max="8196" width="20.5703125" style="970" customWidth="1"/>
    <col min="8197" max="8197" width="12.140625" style="970" customWidth="1"/>
    <col min="8198" max="8198" width="2.5703125" style="970" customWidth="1"/>
    <col min="8199" max="8448" width="11.42578125" style="970"/>
    <col min="8449" max="8449" width="38.28515625" style="970" customWidth="1"/>
    <col min="8450" max="8450" width="13.85546875" style="970" customWidth="1"/>
    <col min="8451" max="8451" width="13.7109375" style="970" customWidth="1"/>
    <col min="8452" max="8452" width="20.5703125" style="970" customWidth="1"/>
    <col min="8453" max="8453" width="12.140625" style="970" customWidth="1"/>
    <col min="8454" max="8454" width="2.5703125" style="970" customWidth="1"/>
    <col min="8455" max="8704" width="11.42578125" style="970"/>
    <col min="8705" max="8705" width="38.28515625" style="970" customWidth="1"/>
    <col min="8706" max="8706" width="13.85546875" style="970" customWidth="1"/>
    <col min="8707" max="8707" width="13.7109375" style="970" customWidth="1"/>
    <col min="8708" max="8708" width="20.5703125" style="970" customWidth="1"/>
    <col min="8709" max="8709" width="12.140625" style="970" customWidth="1"/>
    <col min="8710" max="8710" width="2.5703125" style="970" customWidth="1"/>
    <col min="8711" max="8960" width="11.42578125" style="970"/>
    <col min="8961" max="8961" width="38.28515625" style="970" customWidth="1"/>
    <col min="8962" max="8962" width="13.85546875" style="970" customWidth="1"/>
    <col min="8963" max="8963" width="13.7109375" style="970" customWidth="1"/>
    <col min="8964" max="8964" width="20.5703125" style="970" customWidth="1"/>
    <col min="8965" max="8965" width="12.140625" style="970" customWidth="1"/>
    <col min="8966" max="8966" width="2.5703125" style="970" customWidth="1"/>
    <col min="8967" max="9216" width="11.42578125" style="970"/>
    <col min="9217" max="9217" width="38.28515625" style="970" customWidth="1"/>
    <col min="9218" max="9218" width="13.85546875" style="970" customWidth="1"/>
    <col min="9219" max="9219" width="13.7109375" style="970" customWidth="1"/>
    <col min="9220" max="9220" width="20.5703125" style="970" customWidth="1"/>
    <col min="9221" max="9221" width="12.140625" style="970" customWidth="1"/>
    <col min="9222" max="9222" width="2.5703125" style="970" customWidth="1"/>
    <col min="9223" max="9472" width="11.42578125" style="970"/>
    <col min="9473" max="9473" width="38.28515625" style="970" customWidth="1"/>
    <col min="9474" max="9474" width="13.85546875" style="970" customWidth="1"/>
    <col min="9475" max="9475" width="13.7109375" style="970" customWidth="1"/>
    <col min="9476" max="9476" width="20.5703125" style="970" customWidth="1"/>
    <col min="9477" max="9477" width="12.140625" style="970" customWidth="1"/>
    <col min="9478" max="9478" width="2.5703125" style="970" customWidth="1"/>
    <col min="9479" max="9728" width="11.42578125" style="970"/>
    <col min="9729" max="9729" width="38.28515625" style="970" customWidth="1"/>
    <col min="9730" max="9730" width="13.85546875" style="970" customWidth="1"/>
    <col min="9731" max="9731" width="13.7109375" style="970" customWidth="1"/>
    <col min="9732" max="9732" width="20.5703125" style="970" customWidth="1"/>
    <col min="9733" max="9733" width="12.140625" style="970" customWidth="1"/>
    <col min="9734" max="9734" width="2.5703125" style="970" customWidth="1"/>
    <col min="9735" max="9984" width="11.42578125" style="970"/>
    <col min="9985" max="9985" width="38.28515625" style="970" customWidth="1"/>
    <col min="9986" max="9986" width="13.85546875" style="970" customWidth="1"/>
    <col min="9987" max="9987" width="13.7109375" style="970" customWidth="1"/>
    <col min="9988" max="9988" width="20.5703125" style="970" customWidth="1"/>
    <col min="9989" max="9989" width="12.140625" style="970" customWidth="1"/>
    <col min="9990" max="9990" width="2.5703125" style="970" customWidth="1"/>
    <col min="9991" max="10240" width="11.42578125" style="970"/>
    <col min="10241" max="10241" width="38.28515625" style="970" customWidth="1"/>
    <col min="10242" max="10242" width="13.85546875" style="970" customWidth="1"/>
    <col min="10243" max="10243" width="13.7109375" style="970" customWidth="1"/>
    <col min="10244" max="10244" width="20.5703125" style="970" customWidth="1"/>
    <col min="10245" max="10245" width="12.140625" style="970" customWidth="1"/>
    <col min="10246" max="10246" width="2.5703125" style="970" customWidth="1"/>
    <col min="10247" max="10496" width="11.42578125" style="970"/>
    <col min="10497" max="10497" width="38.28515625" style="970" customWidth="1"/>
    <col min="10498" max="10498" width="13.85546875" style="970" customWidth="1"/>
    <col min="10499" max="10499" width="13.7109375" style="970" customWidth="1"/>
    <col min="10500" max="10500" width="20.5703125" style="970" customWidth="1"/>
    <col min="10501" max="10501" width="12.140625" style="970" customWidth="1"/>
    <col min="10502" max="10502" width="2.5703125" style="970" customWidth="1"/>
    <col min="10503" max="10752" width="11.42578125" style="970"/>
    <col min="10753" max="10753" width="38.28515625" style="970" customWidth="1"/>
    <col min="10754" max="10754" width="13.85546875" style="970" customWidth="1"/>
    <col min="10755" max="10755" width="13.7109375" style="970" customWidth="1"/>
    <col min="10756" max="10756" width="20.5703125" style="970" customWidth="1"/>
    <col min="10757" max="10757" width="12.140625" style="970" customWidth="1"/>
    <col min="10758" max="10758" width="2.5703125" style="970" customWidth="1"/>
    <col min="10759" max="11008" width="11.42578125" style="970"/>
    <col min="11009" max="11009" width="38.28515625" style="970" customWidth="1"/>
    <col min="11010" max="11010" width="13.85546875" style="970" customWidth="1"/>
    <col min="11011" max="11011" width="13.7109375" style="970" customWidth="1"/>
    <col min="11012" max="11012" width="20.5703125" style="970" customWidth="1"/>
    <col min="11013" max="11013" width="12.140625" style="970" customWidth="1"/>
    <col min="11014" max="11014" width="2.5703125" style="970" customWidth="1"/>
    <col min="11015" max="11264" width="11.42578125" style="970"/>
    <col min="11265" max="11265" width="38.28515625" style="970" customWidth="1"/>
    <col min="11266" max="11266" width="13.85546875" style="970" customWidth="1"/>
    <col min="11267" max="11267" width="13.7109375" style="970" customWidth="1"/>
    <col min="11268" max="11268" width="20.5703125" style="970" customWidth="1"/>
    <col min="11269" max="11269" width="12.140625" style="970" customWidth="1"/>
    <col min="11270" max="11270" width="2.5703125" style="970" customWidth="1"/>
    <col min="11271" max="11520" width="11.42578125" style="970"/>
    <col min="11521" max="11521" width="38.28515625" style="970" customWidth="1"/>
    <col min="11522" max="11522" width="13.85546875" style="970" customWidth="1"/>
    <col min="11523" max="11523" width="13.7109375" style="970" customWidth="1"/>
    <col min="11524" max="11524" width="20.5703125" style="970" customWidth="1"/>
    <col min="11525" max="11525" width="12.140625" style="970" customWidth="1"/>
    <col min="11526" max="11526" width="2.5703125" style="970" customWidth="1"/>
    <col min="11527" max="11776" width="11.42578125" style="970"/>
    <col min="11777" max="11777" width="38.28515625" style="970" customWidth="1"/>
    <col min="11778" max="11778" width="13.85546875" style="970" customWidth="1"/>
    <col min="11779" max="11779" width="13.7109375" style="970" customWidth="1"/>
    <col min="11780" max="11780" width="20.5703125" style="970" customWidth="1"/>
    <col min="11781" max="11781" width="12.140625" style="970" customWidth="1"/>
    <col min="11782" max="11782" width="2.5703125" style="970" customWidth="1"/>
    <col min="11783" max="12032" width="11.42578125" style="970"/>
    <col min="12033" max="12033" width="38.28515625" style="970" customWidth="1"/>
    <col min="12034" max="12034" width="13.85546875" style="970" customWidth="1"/>
    <col min="12035" max="12035" width="13.7109375" style="970" customWidth="1"/>
    <col min="12036" max="12036" width="20.5703125" style="970" customWidth="1"/>
    <col min="12037" max="12037" width="12.140625" style="970" customWidth="1"/>
    <col min="12038" max="12038" width="2.5703125" style="970" customWidth="1"/>
    <col min="12039" max="12288" width="11.42578125" style="970"/>
    <col min="12289" max="12289" width="38.28515625" style="970" customWidth="1"/>
    <col min="12290" max="12290" width="13.85546875" style="970" customWidth="1"/>
    <col min="12291" max="12291" width="13.7109375" style="970" customWidth="1"/>
    <col min="12292" max="12292" width="20.5703125" style="970" customWidth="1"/>
    <col min="12293" max="12293" width="12.140625" style="970" customWidth="1"/>
    <col min="12294" max="12294" width="2.5703125" style="970" customWidth="1"/>
    <col min="12295" max="12544" width="11.42578125" style="970"/>
    <col min="12545" max="12545" width="38.28515625" style="970" customWidth="1"/>
    <col min="12546" max="12546" width="13.85546875" style="970" customWidth="1"/>
    <col min="12547" max="12547" width="13.7109375" style="970" customWidth="1"/>
    <col min="12548" max="12548" width="20.5703125" style="970" customWidth="1"/>
    <col min="12549" max="12549" width="12.140625" style="970" customWidth="1"/>
    <col min="12550" max="12550" width="2.5703125" style="970" customWidth="1"/>
    <col min="12551" max="12800" width="11.42578125" style="970"/>
    <col min="12801" max="12801" width="38.28515625" style="970" customWidth="1"/>
    <col min="12802" max="12802" width="13.85546875" style="970" customWidth="1"/>
    <col min="12803" max="12803" width="13.7109375" style="970" customWidth="1"/>
    <col min="12804" max="12804" width="20.5703125" style="970" customWidth="1"/>
    <col min="12805" max="12805" width="12.140625" style="970" customWidth="1"/>
    <col min="12806" max="12806" width="2.5703125" style="970" customWidth="1"/>
    <col min="12807" max="13056" width="11.42578125" style="970"/>
    <col min="13057" max="13057" width="38.28515625" style="970" customWidth="1"/>
    <col min="13058" max="13058" width="13.85546875" style="970" customWidth="1"/>
    <col min="13059" max="13059" width="13.7109375" style="970" customWidth="1"/>
    <col min="13060" max="13060" width="20.5703125" style="970" customWidth="1"/>
    <col min="13061" max="13061" width="12.140625" style="970" customWidth="1"/>
    <col min="13062" max="13062" width="2.5703125" style="970" customWidth="1"/>
    <col min="13063" max="13312" width="11.42578125" style="970"/>
    <col min="13313" max="13313" width="38.28515625" style="970" customWidth="1"/>
    <col min="13314" max="13314" width="13.85546875" style="970" customWidth="1"/>
    <col min="13315" max="13315" width="13.7109375" style="970" customWidth="1"/>
    <col min="13316" max="13316" width="20.5703125" style="970" customWidth="1"/>
    <col min="13317" max="13317" width="12.140625" style="970" customWidth="1"/>
    <col min="13318" max="13318" width="2.5703125" style="970" customWidth="1"/>
    <col min="13319" max="13568" width="11.42578125" style="970"/>
    <col min="13569" max="13569" width="38.28515625" style="970" customWidth="1"/>
    <col min="13570" max="13570" width="13.85546875" style="970" customWidth="1"/>
    <col min="13571" max="13571" width="13.7109375" style="970" customWidth="1"/>
    <col min="13572" max="13572" width="20.5703125" style="970" customWidth="1"/>
    <col min="13573" max="13573" width="12.140625" style="970" customWidth="1"/>
    <col min="13574" max="13574" width="2.5703125" style="970" customWidth="1"/>
    <col min="13575" max="13824" width="11.42578125" style="970"/>
    <col min="13825" max="13825" width="38.28515625" style="970" customWidth="1"/>
    <col min="13826" max="13826" width="13.85546875" style="970" customWidth="1"/>
    <col min="13827" max="13827" width="13.7109375" style="970" customWidth="1"/>
    <col min="13828" max="13828" width="20.5703125" style="970" customWidth="1"/>
    <col min="13829" max="13829" width="12.140625" style="970" customWidth="1"/>
    <col min="13830" max="13830" width="2.5703125" style="970" customWidth="1"/>
    <col min="13831" max="14080" width="11.42578125" style="970"/>
    <col min="14081" max="14081" width="38.28515625" style="970" customWidth="1"/>
    <col min="14082" max="14082" width="13.85546875" style="970" customWidth="1"/>
    <col min="14083" max="14083" width="13.7109375" style="970" customWidth="1"/>
    <col min="14084" max="14084" width="20.5703125" style="970" customWidth="1"/>
    <col min="14085" max="14085" width="12.140625" style="970" customWidth="1"/>
    <col min="14086" max="14086" width="2.5703125" style="970" customWidth="1"/>
    <col min="14087" max="14336" width="11.42578125" style="970"/>
    <col min="14337" max="14337" width="38.28515625" style="970" customWidth="1"/>
    <col min="14338" max="14338" width="13.85546875" style="970" customWidth="1"/>
    <col min="14339" max="14339" width="13.7109375" style="970" customWidth="1"/>
    <col min="14340" max="14340" width="20.5703125" style="970" customWidth="1"/>
    <col min="14341" max="14341" width="12.140625" style="970" customWidth="1"/>
    <col min="14342" max="14342" width="2.5703125" style="970" customWidth="1"/>
    <col min="14343" max="14592" width="11.42578125" style="970"/>
    <col min="14593" max="14593" width="38.28515625" style="970" customWidth="1"/>
    <col min="14594" max="14594" width="13.85546875" style="970" customWidth="1"/>
    <col min="14595" max="14595" width="13.7109375" style="970" customWidth="1"/>
    <col min="14596" max="14596" width="20.5703125" style="970" customWidth="1"/>
    <col min="14597" max="14597" width="12.140625" style="970" customWidth="1"/>
    <col min="14598" max="14598" width="2.5703125" style="970" customWidth="1"/>
    <col min="14599" max="14848" width="11.42578125" style="970"/>
    <col min="14849" max="14849" width="38.28515625" style="970" customWidth="1"/>
    <col min="14850" max="14850" width="13.85546875" style="970" customWidth="1"/>
    <col min="14851" max="14851" width="13.7109375" style="970" customWidth="1"/>
    <col min="14852" max="14852" width="20.5703125" style="970" customWidth="1"/>
    <col min="14853" max="14853" width="12.140625" style="970" customWidth="1"/>
    <col min="14854" max="14854" width="2.5703125" style="970" customWidth="1"/>
    <col min="14855" max="15104" width="11.42578125" style="970"/>
    <col min="15105" max="15105" width="38.28515625" style="970" customWidth="1"/>
    <col min="15106" max="15106" width="13.85546875" style="970" customWidth="1"/>
    <col min="15107" max="15107" width="13.7109375" style="970" customWidth="1"/>
    <col min="15108" max="15108" width="20.5703125" style="970" customWidth="1"/>
    <col min="15109" max="15109" width="12.140625" style="970" customWidth="1"/>
    <col min="15110" max="15110" width="2.5703125" style="970" customWidth="1"/>
    <col min="15111" max="15360" width="11.42578125" style="970"/>
    <col min="15361" max="15361" width="38.28515625" style="970" customWidth="1"/>
    <col min="15362" max="15362" width="13.85546875" style="970" customWidth="1"/>
    <col min="15363" max="15363" width="13.7109375" style="970" customWidth="1"/>
    <col min="15364" max="15364" width="20.5703125" style="970" customWidth="1"/>
    <col min="15365" max="15365" width="12.140625" style="970" customWidth="1"/>
    <col min="15366" max="15366" width="2.5703125" style="970" customWidth="1"/>
    <col min="15367" max="15616" width="11.42578125" style="970"/>
    <col min="15617" max="15617" width="38.28515625" style="970" customWidth="1"/>
    <col min="15618" max="15618" width="13.85546875" style="970" customWidth="1"/>
    <col min="15619" max="15619" width="13.7109375" style="970" customWidth="1"/>
    <col min="15620" max="15620" width="20.5703125" style="970" customWidth="1"/>
    <col min="15621" max="15621" width="12.140625" style="970" customWidth="1"/>
    <col min="15622" max="15622" width="2.5703125" style="970" customWidth="1"/>
    <col min="15623" max="15872" width="11.42578125" style="970"/>
    <col min="15873" max="15873" width="38.28515625" style="970" customWidth="1"/>
    <col min="15874" max="15874" width="13.85546875" style="970" customWidth="1"/>
    <col min="15875" max="15875" width="13.7109375" style="970" customWidth="1"/>
    <col min="15876" max="15876" width="20.5703125" style="970" customWidth="1"/>
    <col min="15877" max="15877" width="12.140625" style="970" customWidth="1"/>
    <col min="15878" max="15878" width="2.5703125" style="970" customWidth="1"/>
    <col min="15879" max="16128" width="11.42578125" style="970"/>
    <col min="16129" max="16129" width="38.28515625" style="970" customWidth="1"/>
    <col min="16130" max="16130" width="13.85546875" style="970" customWidth="1"/>
    <col min="16131" max="16131" width="13.7109375" style="970" customWidth="1"/>
    <col min="16132" max="16132" width="20.5703125" style="970" customWidth="1"/>
    <col min="16133" max="16133" width="12.140625" style="970" customWidth="1"/>
    <col min="16134" max="16134" width="2.5703125" style="970" customWidth="1"/>
    <col min="16135" max="16384" width="11.42578125" style="970"/>
  </cols>
  <sheetData>
    <row r="1" spans="1:6" s="52" customFormat="1" ht="3.75" customHeight="1">
      <c r="A1" s="132">
        <v>0</v>
      </c>
      <c r="B1" s="770"/>
      <c r="C1" s="770"/>
      <c r="D1" s="770"/>
      <c r="E1" s="770"/>
    </row>
    <row r="2" spans="1:6" s="52" customFormat="1" ht="38.25" customHeight="1">
      <c r="A2" s="1117" t="s">
        <v>1073</v>
      </c>
      <c r="B2" s="1117"/>
      <c r="C2" s="1117"/>
      <c r="D2" s="1117"/>
      <c r="E2" s="1117"/>
    </row>
    <row r="3" spans="1:6" s="52" customFormat="1" ht="20.25" customHeight="1">
      <c r="A3" s="1117" t="s">
        <v>708</v>
      </c>
      <c r="B3" s="1117"/>
      <c r="C3" s="1117"/>
      <c r="D3" s="1117"/>
      <c r="E3" s="1117"/>
    </row>
    <row r="4" spans="1:6" s="52" customFormat="1" ht="20.25" customHeight="1">
      <c r="A4" s="1117" t="s">
        <v>1432</v>
      </c>
      <c r="B4" s="1117"/>
      <c r="C4" s="1117"/>
      <c r="D4" s="1117"/>
      <c r="E4" s="1117"/>
    </row>
    <row r="5" spans="1:6" s="133" customFormat="1" ht="39" customHeight="1">
      <c r="A5" s="1118" t="s">
        <v>1256</v>
      </c>
      <c r="B5" s="1118"/>
      <c r="C5" s="1118"/>
      <c r="D5" s="1118"/>
      <c r="E5" s="1118"/>
    </row>
    <row r="6" spans="1:6" ht="7.5" customHeight="1">
      <c r="A6" s="134"/>
      <c r="F6" s="970"/>
    </row>
    <row r="7" spans="1:6" ht="10.5" customHeight="1" thickBot="1">
      <c r="A7" s="135"/>
      <c r="B7" s="136"/>
      <c r="C7" s="136"/>
      <c r="D7" s="875"/>
      <c r="E7" s="875"/>
      <c r="F7" s="970"/>
    </row>
    <row r="8" spans="1:6" ht="34.5" customHeight="1" thickTop="1" thickBot="1">
      <c r="A8" s="138"/>
      <c r="B8" s="446" t="s">
        <v>1077</v>
      </c>
      <c r="C8" s="446" t="s">
        <v>1078</v>
      </c>
      <c r="D8" s="447" t="s">
        <v>309</v>
      </c>
      <c r="E8" s="448" t="s">
        <v>709</v>
      </c>
      <c r="F8" s="970"/>
    </row>
    <row r="9" spans="1:6" ht="34.5" customHeight="1" thickTop="1">
      <c r="A9" s="139" t="s">
        <v>710</v>
      </c>
      <c r="B9" s="140">
        <v>2809753.7193400003</v>
      </c>
      <c r="C9" s="140">
        <v>904134.54671999998</v>
      </c>
      <c r="D9" s="140">
        <v>3713888.2660600003</v>
      </c>
      <c r="E9" s="141">
        <v>0.93708980037198064</v>
      </c>
      <c r="F9" s="970"/>
    </row>
    <row r="10" spans="1:6" ht="34.5" customHeight="1">
      <c r="A10" s="139" t="s">
        <v>711</v>
      </c>
      <c r="B10" s="140">
        <v>12366.78241</v>
      </c>
      <c r="C10" s="140">
        <v>2534.1932000000002</v>
      </c>
      <c r="D10" s="140">
        <v>14900.97561</v>
      </c>
      <c r="E10" s="141">
        <v>3.7598202367397399E-3</v>
      </c>
      <c r="F10" s="970"/>
    </row>
    <row r="11" spans="1:6" ht="34.5" customHeight="1">
      <c r="A11" s="139" t="s">
        <v>712</v>
      </c>
      <c r="B11" s="140">
        <v>74009.628980000009</v>
      </c>
      <c r="C11" s="140">
        <v>21106.651590000001</v>
      </c>
      <c r="D11" s="140">
        <v>95116.280570000003</v>
      </c>
      <c r="E11" s="141">
        <v>2.3999778664861589E-2</v>
      </c>
      <c r="F11" s="970"/>
    </row>
    <row r="12" spans="1:6" ht="34.5" customHeight="1">
      <c r="A12" s="139" t="s">
        <v>713</v>
      </c>
      <c r="B12" s="140">
        <v>2629.5962500000001</v>
      </c>
      <c r="C12" s="140">
        <v>622.07722000000001</v>
      </c>
      <c r="D12" s="140">
        <v>3251.6734700000002</v>
      </c>
      <c r="E12" s="141">
        <v>8.2046357471863088E-4</v>
      </c>
      <c r="F12" s="970"/>
    </row>
    <row r="13" spans="1:6" ht="34.5" customHeight="1">
      <c r="A13" s="139" t="s">
        <v>714</v>
      </c>
      <c r="B13" s="140">
        <v>16619.866389999999</v>
      </c>
      <c r="C13" s="140">
        <v>8422.4248900000002</v>
      </c>
      <c r="D13" s="140">
        <v>25042.291279999998</v>
      </c>
      <c r="E13" s="141">
        <v>6.3186811382798524E-3</v>
      </c>
      <c r="F13" s="970"/>
    </row>
    <row r="14" spans="1:6" ht="34.5" customHeight="1">
      <c r="A14" s="139" t="s">
        <v>715</v>
      </c>
      <c r="B14" s="140">
        <v>2454.6182699999999</v>
      </c>
      <c r="C14" s="140">
        <v>992.74014999999997</v>
      </c>
      <c r="D14" s="140">
        <v>3447.35842</v>
      </c>
      <c r="E14" s="141">
        <v>8.6983888102687358E-4</v>
      </c>
      <c r="F14" s="970"/>
    </row>
    <row r="15" spans="1:6" ht="34.5" customHeight="1">
      <c r="A15" s="139" t="s">
        <v>716</v>
      </c>
      <c r="B15" s="140">
        <v>3644.4518800000001</v>
      </c>
      <c r="C15" s="140">
        <v>7523.89516</v>
      </c>
      <c r="D15" s="140">
        <v>11168.347040000001</v>
      </c>
      <c r="E15" s="141">
        <v>2.8180018752426085E-3</v>
      </c>
      <c r="F15" s="970"/>
    </row>
    <row r="16" spans="1:6" ht="34.5" customHeight="1">
      <c r="A16" s="139" t="s">
        <v>717</v>
      </c>
      <c r="B16" s="140">
        <v>1247.9394499999999</v>
      </c>
      <c r="C16" s="140">
        <v>1969.28754</v>
      </c>
      <c r="D16" s="140">
        <v>3217.2269900000001</v>
      </c>
      <c r="E16" s="141">
        <v>8.1177202485114869E-4</v>
      </c>
      <c r="F16" s="970"/>
    </row>
    <row r="17" spans="1:6" ht="34.5" customHeight="1">
      <c r="A17" s="139" t="s">
        <v>718</v>
      </c>
      <c r="B17" s="140">
        <v>8003.0376399999996</v>
      </c>
      <c r="C17" s="140">
        <v>8345.9965800000009</v>
      </c>
      <c r="D17" s="140">
        <v>16349.034220000001</v>
      </c>
      <c r="E17" s="141">
        <v>4.125194975170254E-3</v>
      </c>
      <c r="F17" s="970"/>
    </row>
    <row r="18" spans="1:6" ht="34.5" customHeight="1">
      <c r="A18" s="139" t="s">
        <v>719</v>
      </c>
      <c r="B18" s="140">
        <v>5099.6974600000003</v>
      </c>
      <c r="C18" s="140">
        <v>4071.1039799999999</v>
      </c>
      <c r="D18" s="140">
        <v>9170.8014399999993</v>
      </c>
      <c r="E18" s="141">
        <v>2.3139803556281335E-3</v>
      </c>
      <c r="F18" s="970"/>
    </row>
    <row r="19" spans="1:6" ht="34.5" customHeight="1">
      <c r="A19" s="139" t="s">
        <v>720</v>
      </c>
      <c r="B19" s="140">
        <v>61058.064859999999</v>
      </c>
      <c r="C19" s="140">
        <v>40592.623</v>
      </c>
      <c r="D19" s="140">
        <v>101650.68786000001</v>
      </c>
      <c r="E19" s="141">
        <v>2.5648542974465189E-2</v>
      </c>
      <c r="F19" s="970"/>
    </row>
    <row r="20" spans="1:6" ht="34.5" customHeight="1" thickBot="1">
      <c r="A20" s="139" t="s">
        <v>721</v>
      </c>
      <c r="B20" s="140">
        <v>42189.586430000003</v>
      </c>
      <c r="C20" s="140">
        <v>30645.379920000003</v>
      </c>
      <c r="D20" s="140">
        <v>72834.966350000002</v>
      </c>
      <c r="E20" s="141">
        <v>1.8377748383213949E-2</v>
      </c>
      <c r="F20" s="970"/>
    </row>
    <row r="21" spans="1:6" ht="34.5" customHeight="1" thickTop="1" thickBot="1">
      <c r="A21" s="142" t="s">
        <v>722</v>
      </c>
      <c r="B21" s="368">
        <v>2973088.7690900005</v>
      </c>
      <c r="C21" s="368">
        <v>990126.13794000004</v>
      </c>
      <c r="D21" s="368">
        <v>3963214.9070299999</v>
      </c>
      <c r="E21" s="143">
        <v>1</v>
      </c>
      <c r="F21" s="970"/>
    </row>
    <row r="22" spans="1:6" ht="34.5" customHeight="1" thickTop="1">
      <c r="A22" s="144" t="s">
        <v>723</v>
      </c>
      <c r="B22" s="369">
        <v>65988.220270000005</v>
      </c>
      <c r="C22" s="369">
        <v>40834.782010000003</v>
      </c>
      <c r="D22" s="369">
        <v>106823.00228</v>
      </c>
      <c r="E22" s="877"/>
      <c r="F22" s="970"/>
    </row>
    <row r="23" spans="1:6" s="147" customFormat="1" ht="34.5" customHeight="1" thickBot="1">
      <c r="A23" s="145" t="s">
        <v>724</v>
      </c>
      <c r="B23" s="146">
        <v>0.75017096948648909</v>
      </c>
      <c r="C23" s="146">
        <v>0.24982903051351113</v>
      </c>
      <c r="D23" s="146">
        <v>1</v>
      </c>
      <c r="E23" s="146"/>
    </row>
    <row r="24" spans="1:6" ht="13.5" customHeight="1" thickTop="1">
      <c r="A24" s="879" t="s">
        <v>725</v>
      </c>
      <c r="B24" s="148"/>
      <c r="C24" s="148"/>
      <c r="D24" s="148"/>
      <c r="E24" s="148"/>
      <c r="F24" s="970"/>
    </row>
    <row r="25" spans="1:6" ht="94.5" customHeight="1">
      <c r="A25" s="1138" t="s">
        <v>354</v>
      </c>
      <c r="B25" s="1139"/>
      <c r="C25" s="1139"/>
      <c r="D25" s="1139"/>
      <c r="E25" s="1139"/>
      <c r="F25" s="970"/>
    </row>
    <row r="26" spans="1:6" ht="85.5" customHeight="1">
      <c r="A26" s="1136" t="s">
        <v>355</v>
      </c>
      <c r="B26" s="1137"/>
      <c r="C26" s="1137"/>
      <c r="D26" s="1137"/>
      <c r="E26" s="1137"/>
      <c r="F26" s="970"/>
    </row>
    <row r="27" spans="1:6" ht="12" customHeight="1">
      <c r="A27" s="569" t="s">
        <v>726</v>
      </c>
      <c r="B27" s="149"/>
      <c r="C27" s="149"/>
      <c r="D27" s="878"/>
      <c r="E27" s="878"/>
      <c r="F27" s="970"/>
    </row>
    <row r="28" spans="1:6" ht="9" customHeight="1">
      <c r="A28" s="150"/>
      <c r="B28" s="151"/>
      <c r="C28" s="151"/>
      <c r="D28" s="299"/>
      <c r="E28" s="299"/>
      <c r="F28" s="970"/>
    </row>
    <row r="29" spans="1:6" ht="9" customHeight="1">
      <c r="A29" s="150"/>
      <c r="B29" s="151"/>
      <c r="C29" s="151"/>
      <c r="D29" s="299"/>
      <c r="E29" s="299"/>
      <c r="F29" s="970"/>
    </row>
    <row r="30" spans="1:6" ht="9" customHeight="1">
      <c r="A30" s="150"/>
      <c r="B30" s="151"/>
      <c r="C30" s="151"/>
      <c r="D30" s="299"/>
      <c r="E30" s="299"/>
      <c r="F30" s="970"/>
    </row>
    <row r="31" spans="1:6" ht="9" customHeight="1">
      <c r="A31" s="150"/>
      <c r="B31" s="151"/>
      <c r="C31" s="151"/>
      <c r="D31" s="299"/>
      <c r="E31" s="299"/>
      <c r="F31" s="970"/>
    </row>
    <row r="32" spans="1:6" ht="9" customHeight="1">
      <c r="A32" s="150"/>
      <c r="B32" s="151"/>
      <c r="C32" s="151"/>
      <c r="D32" s="299"/>
      <c r="E32" s="299"/>
      <c r="F32" s="970"/>
    </row>
    <row r="33" spans="1:6" ht="9" customHeight="1">
      <c r="A33" s="152"/>
      <c r="B33" s="151"/>
      <c r="C33" s="151"/>
      <c r="D33" s="299"/>
      <c r="E33" s="299"/>
      <c r="F33" s="970"/>
    </row>
    <row r="34" spans="1:6" ht="9" customHeight="1">
      <c r="A34" s="150"/>
      <c r="B34" s="151"/>
      <c r="C34" s="151"/>
      <c r="D34" s="299"/>
      <c r="E34" s="299"/>
      <c r="F34" s="970"/>
    </row>
    <row r="35" spans="1:6" ht="9" customHeight="1">
      <c r="A35" s="150"/>
      <c r="B35" s="151"/>
      <c r="C35" s="151"/>
      <c r="D35" s="299"/>
      <c r="E35" s="299"/>
      <c r="F35" s="970"/>
    </row>
    <row r="36" spans="1:6" ht="9" customHeight="1">
      <c r="A36" s="150"/>
      <c r="B36" s="151"/>
      <c r="C36" s="151"/>
      <c r="D36" s="299"/>
      <c r="E36" s="299"/>
      <c r="F36" s="970"/>
    </row>
    <row r="37" spans="1:6" ht="9" customHeight="1">
      <c r="A37" s="150"/>
      <c r="B37" s="151"/>
      <c r="C37" s="151"/>
      <c r="D37" s="299"/>
      <c r="E37" s="299"/>
      <c r="F37" s="970"/>
    </row>
    <row r="38" spans="1:6" ht="9" customHeight="1">
      <c r="A38" s="150"/>
      <c r="B38" s="151"/>
      <c r="C38" s="151"/>
      <c r="D38" s="299"/>
      <c r="E38" s="299"/>
      <c r="F38" s="970"/>
    </row>
    <row r="39" spans="1:6" ht="9" customHeight="1">
      <c r="A39" s="152"/>
      <c r="B39" s="151"/>
      <c r="C39" s="151"/>
      <c r="D39" s="299"/>
      <c r="E39" s="299"/>
      <c r="F39" s="970"/>
    </row>
    <row r="40" spans="1:6" ht="9" customHeight="1">
      <c r="A40" s="150"/>
      <c r="B40" s="151"/>
      <c r="C40" s="151"/>
      <c r="D40" s="299"/>
      <c r="E40" s="299"/>
      <c r="F40" s="970"/>
    </row>
    <row r="41" spans="1:6" ht="9" customHeight="1">
      <c r="A41" s="150"/>
      <c r="B41" s="151"/>
      <c r="C41" s="151"/>
      <c r="D41" s="299"/>
      <c r="E41" s="299"/>
      <c r="F41" s="970"/>
    </row>
    <row r="42" spans="1:6" ht="9" customHeight="1">
      <c r="A42" s="150"/>
      <c r="B42" s="151"/>
      <c r="C42" s="151"/>
      <c r="D42" s="299"/>
      <c r="E42" s="299"/>
      <c r="F42" s="970"/>
    </row>
    <row r="43" spans="1:6" ht="9" customHeight="1">
      <c r="A43" s="150"/>
      <c r="B43" s="151"/>
      <c r="C43" s="151"/>
      <c r="D43" s="299"/>
      <c r="E43" s="299"/>
      <c r="F43" s="970"/>
    </row>
    <row r="44" spans="1:6" ht="9" customHeight="1">
      <c r="A44" s="150"/>
      <c r="B44" s="151"/>
      <c r="C44" s="151"/>
      <c r="D44" s="299"/>
      <c r="E44" s="299"/>
      <c r="F44" s="970"/>
    </row>
    <row r="45" spans="1:6" ht="9" customHeight="1">
      <c r="A45" s="152"/>
      <c r="B45" s="151"/>
      <c r="C45" s="151"/>
      <c r="D45" s="299"/>
      <c r="E45" s="299"/>
      <c r="F45" s="970"/>
    </row>
    <row r="46" spans="1:6" ht="9" customHeight="1">
      <c r="A46" s="150"/>
      <c r="B46" s="151"/>
      <c r="C46" s="151"/>
      <c r="D46" s="299"/>
      <c r="E46" s="299"/>
      <c r="F46" s="970"/>
    </row>
    <row r="47" spans="1:6" ht="9" customHeight="1">
      <c r="A47" s="150"/>
      <c r="B47" s="151"/>
      <c r="C47" s="151"/>
      <c r="D47" s="299"/>
      <c r="E47" s="299"/>
      <c r="F47" s="970"/>
    </row>
    <row r="48" spans="1:6" ht="9" customHeight="1">
      <c r="A48" s="150"/>
      <c r="B48" s="151"/>
      <c r="C48" s="151"/>
      <c r="D48" s="299"/>
      <c r="E48" s="299"/>
      <c r="F48" s="970"/>
    </row>
    <row r="49" spans="1:6" ht="9" customHeight="1">
      <c r="A49" s="150"/>
      <c r="B49" s="151"/>
      <c r="C49" s="151"/>
      <c r="D49" s="299"/>
      <c r="E49" s="299"/>
      <c r="F49" s="970"/>
    </row>
    <row r="50" spans="1:6" ht="9" customHeight="1">
      <c r="A50" s="152"/>
      <c r="B50" s="151"/>
      <c r="C50" s="151"/>
      <c r="D50" s="299"/>
      <c r="E50" s="299"/>
      <c r="F50" s="970"/>
    </row>
    <row r="51" spans="1:6" ht="9" customHeight="1">
      <c r="A51" s="153"/>
      <c r="B51" s="151"/>
      <c r="C51" s="151"/>
      <c r="D51" s="299"/>
      <c r="E51" s="299"/>
      <c r="F51" s="970"/>
    </row>
    <row r="52" spans="1:6" ht="9" customHeight="1">
      <c r="A52" s="153"/>
      <c r="B52" s="151"/>
      <c r="C52" s="151"/>
      <c r="D52" s="299"/>
      <c r="E52" s="299"/>
      <c r="F52" s="970"/>
    </row>
    <row r="53" spans="1:6" ht="9" customHeight="1">
      <c r="A53" s="153"/>
      <c r="B53" s="151"/>
      <c r="C53" s="151"/>
      <c r="D53" s="299"/>
      <c r="E53" s="299"/>
      <c r="F53" s="970"/>
    </row>
    <row r="54" spans="1:6" ht="9" customHeight="1">
      <c r="A54" s="153"/>
      <c r="B54" s="151"/>
      <c r="C54" s="151"/>
      <c r="D54" s="299"/>
      <c r="E54" s="299"/>
      <c r="F54" s="970"/>
    </row>
    <row r="55" spans="1:6" ht="9" customHeight="1">
      <c r="A55" s="154"/>
      <c r="B55" s="151"/>
      <c r="C55" s="151"/>
      <c r="D55" s="299"/>
      <c r="E55" s="299"/>
      <c r="F55" s="970"/>
    </row>
    <row r="56" spans="1:6" ht="9" customHeight="1">
      <c r="A56" s="154"/>
      <c r="B56" s="151"/>
      <c r="C56" s="151"/>
      <c r="D56" s="299"/>
      <c r="E56" s="299"/>
      <c r="F56" s="970"/>
    </row>
    <row r="57" spans="1:6" ht="9" customHeight="1">
      <c r="A57" s="155"/>
      <c r="B57" s="151"/>
      <c r="C57" s="151"/>
      <c r="D57" s="299"/>
      <c r="E57" s="299"/>
      <c r="F57" s="970"/>
    </row>
    <row r="58" spans="1:6" ht="9" customHeight="1">
      <c r="A58" s="150"/>
      <c r="B58" s="151"/>
      <c r="C58" s="151"/>
      <c r="D58" s="299"/>
      <c r="E58" s="299"/>
      <c r="F58" s="970"/>
    </row>
    <row r="59" spans="1:6" ht="9" customHeight="1">
      <c r="A59" s="150"/>
      <c r="B59" s="151"/>
      <c r="C59" s="151"/>
      <c r="D59" s="299"/>
      <c r="E59" s="299"/>
      <c r="F59" s="970"/>
    </row>
    <row r="60" spans="1:6" ht="9" customHeight="1">
      <c r="A60" s="150"/>
      <c r="B60" s="151"/>
      <c r="C60" s="151"/>
      <c r="D60" s="299"/>
      <c r="E60" s="299"/>
      <c r="F60" s="970"/>
    </row>
    <row r="61" spans="1:6" ht="9" customHeight="1">
      <c r="A61" s="150"/>
      <c r="B61" s="151"/>
      <c r="C61" s="151"/>
      <c r="D61" s="299"/>
      <c r="E61" s="299"/>
      <c r="F61" s="970"/>
    </row>
    <row r="62" spans="1:6" ht="9" customHeight="1">
      <c r="A62" s="153"/>
      <c r="B62" s="151"/>
      <c r="C62" s="151"/>
      <c r="D62" s="299"/>
      <c r="E62" s="299"/>
      <c r="F62" s="970"/>
    </row>
    <row r="63" spans="1:6" ht="9" customHeight="1">
      <c r="A63" s="155"/>
      <c r="B63" s="151"/>
      <c r="C63" s="151"/>
      <c r="D63" s="299"/>
      <c r="E63" s="299"/>
      <c r="F63" s="970"/>
    </row>
    <row r="64" spans="1:6" ht="9" customHeight="1">
      <c r="A64" s="150"/>
      <c r="B64" s="151"/>
      <c r="C64" s="151"/>
      <c r="D64" s="299"/>
      <c r="E64" s="299"/>
      <c r="F64" s="970"/>
    </row>
    <row r="65" spans="1:6" ht="9" customHeight="1">
      <c r="A65" s="150"/>
      <c r="B65" s="151"/>
      <c r="C65" s="151"/>
      <c r="D65" s="299"/>
      <c r="E65" s="299"/>
      <c r="F65" s="970"/>
    </row>
    <row r="66" spans="1:6" ht="9" customHeight="1">
      <c r="A66" s="150"/>
      <c r="B66" s="151"/>
      <c r="C66" s="151"/>
      <c r="D66" s="299"/>
      <c r="E66" s="299"/>
      <c r="F66" s="970"/>
    </row>
    <row r="67" spans="1:6" ht="9" customHeight="1">
      <c r="A67" s="150"/>
      <c r="B67" s="151"/>
      <c r="C67" s="151"/>
      <c r="D67" s="299"/>
      <c r="E67" s="299"/>
      <c r="F67" s="970"/>
    </row>
    <row r="68" spans="1:6" ht="9" customHeight="1">
      <c r="A68" s="153"/>
      <c r="B68" s="151"/>
      <c r="C68" s="151"/>
      <c r="D68" s="299"/>
      <c r="E68" s="299"/>
      <c r="F68" s="970"/>
    </row>
    <row r="69" spans="1:6" ht="9" customHeight="1">
      <c r="A69" s="155"/>
      <c r="B69" s="151"/>
      <c r="C69" s="151"/>
      <c r="D69" s="299"/>
      <c r="E69" s="299"/>
      <c r="F69" s="970"/>
    </row>
    <row r="70" spans="1:6" ht="9" customHeight="1">
      <c r="A70" s="150"/>
      <c r="B70" s="151"/>
      <c r="C70" s="151"/>
      <c r="D70" s="299"/>
      <c r="E70" s="299"/>
      <c r="F70" s="970"/>
    </row>
    <row r="71" spans="1:6" ht="9" customHeight="1">
      <c r="A71" s="150"/>
      <c r="B71" s="151"/>
      <c r="C71" s="151"/>
      <c r="D71" s="299"/>
      <c r="E71" s="299"/>
      <c r="F71" s="970"/>
    </row>
    <row r="72" spans="1:6" ht="9" customHeight="1">
      <c r="A72" s="150"/>
      <c r="B72" s="375"/>
      <c r="C72" s="375"/>
      <c r="F72" s="970"/>
    </row>
    <row r="73" spans="1:6" ht="9" customHeight="1">
      <c r="A73" s="150"/>
      <c r="B73" s="375"/>
      <c r="C73" s="375"/>
      <c r="F73" s="970"/>
    </row>
    <row r="74" spans="1:6" ht="9" customHeight="1">
      <c r="A74" s="150"/>
      <c r="B74" s="375"/>
      <c r="C74" s="375"/>
      <c r="F74" s="970"/>
    </row>
    <row r="75" spans="1:6" ht="9" customHeight="1">
      <c r="A75" s="150"/>
      <c r="B75" s="375"/>
      <c r="C75" s="375"/>
      <c r="F75" s="970"/>
    </row>
    <row r="76" spans="1:6" ht="9" customHeight="1">
      <c r="A76" s="150"/>
      <c r="B76" s="375"/>
      <c r="C76" s="375"/>
      <c r="F76" s="970"/>
    </row>
    <row r="77" spans="1:6" ht="9" customHeight="1">
      <c r="A77" s="150"/>
      <c r="B77" s="375"/>
      <c r="C77" s="375"/>
      <c r="F77" s="970"/>
    </row>
    <row r="78" spans="1:6" ht="9" customHeight="1">
      <c r="A78" s="153"/>
      <c r="B78" s="375"/>
      <c r="C78" s="375"/>
      <c r="F78" s="970"/>
    </row>
    <row r="79" spans="1:6" ht="9" customHeight="1">
      <c r="A79" s="155"/>
      <c r="B79" s="375"/>
      <c r="C79" s="375"/>
      <c r="F79" s="970"/>
    </row>
    <row r="80" spans="1:6" ht="9" customHeight="1">
      <c r="A80" s="150"/>
      <c r="B80" s="375"/>
      <c r="C80" s="375"/>
      <c r="F80" s="970"/>
    </row>
    <row r="81" spans="1:6" ht="9" customHeight="1">
      <c r="A81" s="150"/>
      <c r="B81" s="375"/>
      <c r="C81" s="375"/>
      <c r="F81" s="970"/>
    </row>
    <row r="82" spans="1:6" ht="9" customHeight="1">
      <c r="A82" s="150"/>
      <c r="B82" s="375"/>
      <c r="C82" s="375"/>
      <c r="F82" s="970"/>
    </row>
    <row r="83" spans="1:6" ht="9" customHeight="1">
      <c r="A83" s="150"/>
      <c r="B83" s="375"/>
      <c r="C83" s="375"/>
      <c r="F83" s="970"/>
    </row>
    <row r="84" spans="1:6" ht="9" customHeight="1">
      <c r="A84" s="150"/>
      <c r="B84" s="375"/>
      <c r="C84" s="375"/>
      <c r="F84" s="970"/>
    </row>
    <row r="85" spans="1:6" ht="9" customHeight="1">
      <c r="A85" s="150"/>
      <c r="B85" s="375"/>
      <c r="C85" s="375"/>
      <c r="F85" s="970"/>
    </row>
    <row r="86" spans="1:6" ht="9" customHeight="1">
      <c r="A86" s="150"/>
      <c r="B86" s="375"/>
      <c r="C86" s="375"/>
      <c r="F86" s="970"/>
    </row>
    <row r="87" spans="1:6" ht="9" customHeight="1">
      <c r="A87" s="150"/>
      <c r="B87" s="375"/>
      <c r="C87" s="375"/>
      <c r="F87" s="970"/>
    </row>
    <row r="88" spans="1:6" ht="9" customHeight="1">
      <c r="A88" s="150"/>
      <c r="B88" s="375"/>
      <c r="C88" s="375"/>
      <c r="F88" s="970"/>
    </row>
    <row r="89" spans="1:6" ht="9" customHeight="1">
      <c r="A89" s="155"/>
      <c r="B89" s="375"/>
      <c r="C89" s="375"/>
      <c r="F89" s="970"/>
    </row>
    <row r="90" spans="1:6" ht="9" customHeight="1">
      <c r="A90" s="150"/>
      <c r="B90" s="375"/>
      <c r="C90" s="375"/>
      <c r="F90" s="970"/>
    </row>
    <row r="91" spans="1:6" ht="9" customHeight="1">
      <c r="A91" s="150"/>
      <c r="B91" s="375"/>
      <c r="C91" s="375"/>
      <c r="F91" s="970"/>
    </row>
    <row r="92" spans="1:6" ht="9" customHeight="1">
      <c r="A92" s="150"/>
      <c r="B92" s="375"/>
      <c r="C92" s="375"/>
      <c r="F92" s="970"/>
    </row>
    <row r="93" spans="1:6">
      <c r="A93" s="156"/>
      <c r="B93" s="375"/>
      <c r="C93" s="375"/>
      <c r="F93" s="970"/>
    </row>
    <row r="94" spans="1:6">
      <c r="A94" s="156"/>
      <c r="B94" s="375"/>
      <c r="C94" s="375"/>
      <c r="F94" s="970"/>
    </row>
    <row r="95" spans="1:6">
      <c r="A95" s="156"/>
      <c r="B95" s="375"/>
      <c r="C95" s="375"/>
      <c r="F95" s="970"/>
    </row>
    <row r="96" spans="1:6">
      <c r="A96" s="156"/>
      <c r="B96" s="375"/>
      <c r="C96" s="375"/>
      <c r="F96" s="970"/>
    </row>
    <row r="97" spans="1:6">
      <c r="A97" s="156"/>
      <c r="B97" s="375"/>
      <c r="C97" s="375"/>
      <c r="F97" s="970"/>
    </row>
    <row r="98" spans="1:6">
      <c r="A98" s="156"/>
      <c r="B98" s="375"/>
      <c r="C98" s="375"/>
      <c r="F98" s="970"/>
    </row>
    <row r="99" spans="1:6">
      <c r="A99" s="156"/>
      <c r="B99" s="375"/>
      <c r="C99" s="375"/>
      <c r="F99" s="970"/>
    </row>
    <row r="100" spans="1:6" ht="15.75">
      <c r="A100" s="157"/>
      <c r="B100" s="375"/>
      <c r="C100" s="375"/>
      <c r="F100" s="970"/>
    </row>
    <row r="101" spans="1:6" ht="15.75">
      <c r="A101" s="157"/>
      <c r="B101" s="375"/>
      <c r="C101" s="375"/>
      <c r="F101" s="970"/>
    </row>
    <row r="102" spans="1:6" ht="15.75">
      <c r="A102" s="157"/>
      <c r="B102" s="375"/>
      <c r="C102" s="375"/>
      <c r="F102" s="970"/>
    </row>
    <row r="103" spans="1:6" ht="15.75">
      <c r="A103" s="157"/>
      <c r="B103" s="375"/>
      <c r="C103" s="375"/>
      <c r="F103" s="970"/>
    </row>
    <row r="104" spans="1:6" ht="15.75">
      <c r="A104" s="157"/>
      <c r="B104" s="375"/>
      <c r="C104" s="375"/>
      <c r="F104" s="970"/>
    </row>
    <row r="105" spans="1:6" ht="15.75">
      <c r="A105" s="157"/>
      <c r="B105" s="375"/>
      <c r="C105" s="375"/>
      <c r="F105" s="970"/>
    </row>
    <row r="106" spans="1:6" ht="15.75">
      <c r="A106" s="157"/>
      <c r="B106" s="375"/>
      <c r="C106" s="375"/>
      <c r="F106" s="970"/>
    </row>
    <row r="107" spans="1:6" ht="15.75">
      <c r="A107" s="157"/>
      <c r="B107" s="375"/>
      <c r="C107" s="375"/>
      <c r="F107" s="970"/>
    </row>
    <row r="108" spans="1:6" ht="15.75">
      <c r="A108" s="157"/>
      <c r="B108" s="375"/>
      <c r="C108" s="375"/>
      <c r="F108" s="970"/>
    </row>
    <row r="109" spans="1:6" ht="15.75">
      <c r="A109" s="157"/>
      <c r="B109" s="375"/>
      <c r="C109" s="375"/>
      <c r="F109" s="970"/>
    </row>
    <row r="110" spans="1:6" ht="15.75">
      <c r="A110" s="157"/>
      <c r="B110" s="375"/>
      <c r="C110" s="375"/>
      <c r="F110" s="970"/>
    </row>
    <row r="111" spans="1:6" ht="15.75">
      <c r="A111" s="157"/>
      <c r="B111" s="375"/>
      <c r="C111" s="375"/>
      <c r="F111" s="970"/>
    </row>
    <row r="112" spans="1:6" ht="15.75">
      <c r="A112" s="157"/>
      <c r="B112" s="375"/>
      <c r="C112" s="375"/>
      <c r="F112" s="970"/>
    </row>
    <row r="113" spans="1:6" ht="15.75">
      <c r="A113" s="157"/>
      <c r="B113" s="375"/>
      <c r="C113" s="375"/>
      <c r="F113" s="970"/>
    </row>
    <row r="114" spans="1:6" ht="15.75">
      <c r="A114" s="157"/>
      <c r="B114" s="375"/>
      <c r="C114" s="375"/>
      <c r="F114" s="970"/>
    </row>
    <row r="115" spans="1:6" ht="15.75">
      <c r="A115" s="157"/>
      <c r="B115" s="375"/>
      <c r="C115" s="375"/>
      <c r="F115" s="970"/>
    </row>
    <row r="116" spans="1:6" ht="15.75">
      <c r="A116" s="157"/>
      <c r="B116" s="375"/>
      <c r="C116" s="375"/>
      <c r="F116" s="970"/>
    </row>
    <row r="117" spans="1:6" ht="15.75">
      <c r="A117" s="157"/>
      <c r="B117" s="375"/>
      <c r="C117" s="375"/>
      <c r="F117" s="970"/>
    </row>
    <row r="118" spans="1:6" ht="15.75">
      <c r="A118" s="157"/>
      <c r="B118" s="375"/>
      <c r="C118" s="375"/>
      <c r="F118" s="970"/>
    </row>
    <row r="119" spans="1:6" ht="15.75">
      <c r="A119" s="157"/>
      <c r="B119" s="375"/>
      <c r="C119" s="375"/>
      <c r="F119" s="970"/>
    </row>
    <row r="120" spans="1:6" ht="15.75">
      <c r="A120" s="157"/>
      <c r="B120" s="375"/>
      <c r="C120" s="375"/>
      <c r="F120" s="970"/>
    </row>
    <row r="121" spans="1:6" ht="15.75">
      <c r="A121" s="157"/>
      <c r="B121" s="375"/>
      <c r="C121" s="375"/>
      <c r="F121" s="970"/>
    </row>
    <row r="122" spans="1:6" ht="15.75">
      <c r="A122" s="157"/>
      <c r="B122" s="375"/>
      <c r="C122" s="375"/>
      <c r="F122" s="970"/>
    </row>
    <row r="123" spans="1:6" ht="15.75">
      <c r="A123" s="157"/>
      <c r="B123" s="375"/>
      <c r="C123" s="375"/>
      <c r="F123" s="970"/>
    </row>
    <row r="124" spans="1:6" ht="15.75">
      <c r="A124" s="157"/>
      <c r="B124" s="375"/>
      <c r="C124" s="375"/>
      <c r="F124" s="970"/>
    </row>
    <row r="125" spans="1:6" ht="15.75">
      <c r="A125" s="157"/>
      <c r="B125" s="375"/>
      <c r="C125" s="375"/>
      <c r="F125" s="970"/>
    </row>
    <row r="126" spans="1:6" ht="15.75">
      <c r="A126" s="157"/>
      <c r="B126" s="375"/>
      <c r="C126" s="375"/>
      <c r="F126" s="970"/>
    </row>
    <row r="127" spans="1:6" ht="15.75">
      <c r="A127" s="157"/>
      <c r="B127" s="375"/>
      <c r="C127" s="375"/>
      <c r="F127" s="970"/>
    </row>
    <row r="128" spans="1:6" ht="15.75">
      <c r="A128" s="157"/>
      <c r="B128" s="375"/>
      <c r="C128" s="375"/>
      <c r="F128" s="970"/>
    </row>
    <row r="129" spans="1:6" ht="15.75">
      <c r="A129" s="157"/>
      <c r="B129" s="375"/>
      <c r="C129" s="375"/>
      <c r="F129" s="970"/>
    </row>
    <row r="130" spans="1:6" ht="15.75">
      <c r="A130" s="157"/>
      <c r="B130" s="375"/>
      <c r="C130" s="375"/>
      <c r="F130" s="970"/>
    </row>
    <row r="131" spans="1:6" ht="15.75">
      <c r="A131" s="157"/>
      <c r="B131" s="375"/>
      <c r="C131" s="375"/>
      <c r="F131" s="970"/>
    </row>
    <row r="132" spans="1:6" ht="15.75">
      <c r="A132" s="157"/>
      <c r="B132" s="375"/>
      <c r="C132" s="375"/>
      <c r="F132" s="970"/>
    </row>
    <row r="133" spans="1:6" ht="15.75">
      <c r="A133" s="157"/>
      <c r="B133" s="375"/>
      <c r="C133" s="375"/>
      <c r="F133" s="970"/>
    </row>
    <row r="134" spans="1:6" ht="15.75">
      <c r="A134" s="157"/>
      <c r="B134" s="375"/>
      <c r="C134" s="375"/>
      <c r="F134" s="970"/>
    </row>
    <row r="135" spans="1:6" ht="15.75">
      <c r="A135" s="157"/>
      <c r="B135" s="375"/>
      <c r="C135" s="375"/>
      <c r="F135" s="970"/>
    </row>
    <row r="136" spans="1:6" ht="15.75">
      <c r="A136" s="157"/>
      <c r="B136" s="375"/>
      <c r="C136" s="375"/>
      <c r="F136" s="970"/>
    </row>
    <row r="137" spans="1:6" ht="15.75">
      <c r="A137" s="157"/>
      <c r="B137" s="375"/>
      <c r="C137" s="375"/>
      <c r="F137" s="970"/>
    </row>
    <row r="138" spans="1:6" ht="15.75">
      <c r="A138" s="157"/>
      <c r="B138" s="375"/>
      <c r="C138" s="375"/>
      <c r="F138" s="970"/>
    </row>
    <row r="139" spans="1:6" ht="15.75">
      <c r="A139" s="157"/>
      <c r="B139" s="375"/>
      <c r="C139" s="375"/>
      <c r="F139" s="970"/>
    </row>
    <row r="140" spans="1:6" ht="15.75">
      <c r="A140" s="157"/>
      <c r="B140" s="375"/>
      <c r="C140" s="375"/>
      <c r="F140" s="970"/>
    </row>
    <row r="141" spans="1:6" ht="15.75">
      <c r="A141" s="157"/>
      <c r="B141" s="375"/>
      <c r="C141" s="375"/>
      <c r="F141" s="970"/>
    </row>
    <row r="142" spans="1:6" ht="15.75">
      <c r="A142" s="157"/>
      <c r="B142" s="375"/>
      <c r="C142" s="375"/>
      <c r="F142" s="970"/>
    </row>
    <row r="143" spans="1:6" ht="15.75">
      <c r="A143" s="157"/>
      <c r="B143" s="375"/>
      <c r="C143" s="375"/>
      <c r="F143" s="970"/>
    </row>
    <row r="144" spans="1:6" ht="15.75">
      <c r="A144" s="157"/>
      <c r="B144" s="375"/>
      <c r="C144" s="375"/>
      <c r="F144" s="970"/>
    </row>
    <row r="145" spans="1:6" ht="15.75">
      <c r="A145" s="157"/>
      <c r="B145" s="375"/>
      <c r="C145" s="375"/>
      <c r="F145" s="970"/>
    </row>
    <row r="146" spans="1:6" ht="15.75">
      <c r="A146" s="157"/>
      <c r="B146" s="375"/>
      <c r="C146" s="375"/>
      <c r="F146" s="970"/>
    </row>
    <row r="147" spans="1:6" ht="15.75">
      <c r="A147" s="157"/>
      <c r="B147" s="375"/>
      <c r="C147" s="375"/>
      <c r="F147" s="970"/>
    </row>
    <row r="148" spans="1:6" ht="15.75">
      <c r="A148" s="157"/>
      <c r="B148" s="375"/>
      <c r="C148" s="375"/>
      <c r="F148" s="970"/>
    </row>
    <row r="149" spans="1:6" ht="15.75">
      <c r="A149" s="157"/>
      <c r="B149" s="375"/>
      <c r="C149" s="375"/>
      <c r="F149" s="970"/>
    </row>
    <row r="150" spans="1:6" ht="15.75">
      <c r="A150" s="157"/>
      <c r="B150" s="375"/>
      <c r="C150" s="375"/>
      <c r="F150" s="970"/>
    </row>
    <row r="151" spans="1:6" ht="15.75">
      <c r="A151" s="157"/>
      <c r="B151" s="375"/>
      <c r="C151" s="375"/>
      <c r="F151" s="970"/>
    </row>
    <row r="152" spans="1:6" ht="15.75">
      <c r="A152" s="157"/>
      <c r="B152" s="375"/>
      <c r="C152" s="375"/>
      <c r="F152" s="970"/>
    </row>
    <row r="153" spans="1:6" ht="15.75">
      <c r="A153" s="157"/>
      <c r="B153" s="375"/>
      <c r="C153" s="375"/>
      <c r="F153" s="970"/>
    </row>
    <row r="154" spans="1:6" ht="15.75">
      <c r="A154" s="157"/>
      <c r="B154" s="375"/>
      <c r="C154" s="375"/>
      <c r="F154" s="970"/>
    </row>
    <row r="155" spans="1:6" ht="15.75">
      <c r="A155" s="157"/>
      <c r="B155" s="375"/>
      <c r="C155" s="375"/>
      <c r="F155" s="970"/>
    </row>
    <row r="156" spans="1:6" ht="15.75">
      <c r="A156" s="157"/>
      <c r="B156" s="375"/>
      <c r="C156" s="375"/>
      <c r="F156" s="970"/>
    </row>
    <row r="157" spans="1:6" ht="15.75">
      <c r="A157" s="157"/>
      <c r="B157" s="375"/>
      <c r="C157" s="375"/>
      <c r="F157" s="970"/>
    </row>
    <row r="158" spans="1:6" ht="15.75">
      <c r="A158" s="157"/>
      <c r="B158" s="375"/>
      <c r="C158" s="375"/>
      <c r="F158" s="970"/>
    </row>
    <row r="159" spans="1:6" ht="15.75">
      <c r="A159" s="157"/>
      <c r="B159" s="375"/>
      <c r="C159" s="375"/>
      <c r="F159" s="970"/>
    </row>
    <row r="160" spans="1:6" ht="15.75">
      <c r="A160" s="157"/>
      <c r="B160" s="375"/>
      <c r="C160" s="375"/>
      <c r="F160" s="970"/>
    </row>
    <row r="161" spans="1:6" ht="15.75">
      <c r="A161" s="157"/>
      <c r="B161" s="375"/>
      <c r="C161" s="375"/>
      <c r="F161" s="970"/>
    </row>
    <row r="162" spans="1:6" ht="15.75">
      <c r="A162" s="157"/>
      <c r="B162" s="375"/>
      <c r="C162" s="375"/>
      <c r="F162" s="970"/>
    </row>
    <row r="163" spans="1:6" ht="15.75">
      <c r="A163" s="157"/>
      <c r="B163" s="375"/>
      <c r="C163" s="375"/>
      <c r="F163" s="970"/>
    </row>
    <row r="164" spans="1:6" ht="15.75">
      <c r="A164" s="157"/>
      <c r="B164" s="375"/>
      <c r="C164" s="375"/>
      <c r="F164" s="970"/>
    </row>
    <row r="165" spans="1:6" ht="15.75">
      <c r="A165" s="157"/>
      <c r="B165" s="375"/>
      <c r="C165" s="375"/>
      <c r="F165" s="970"/>
    </row>
    <row r="166" spans="1:6" ht="15.75">
      <c r="A166" s="157"/>
      <c r="B166" s="375"/>
      <c r="C166" s="375"/>
      <c r="F166" s="970"/>
    </row>
    <row r="167" spans="1:6" ht="15.75">
      <c r="A167" s="157"/>
      <c r="B167" s="375"/>
      <c r="C167" s="375"/>
      <c r="F167" s="970"/>
    </row>
    <row r="168" spans="1:6" ht="15.75">
      <c r="A168" s="157"/>
      <c r="B168" s="375"/>
      <c r="C168" s="375"/>
      <c r="F168" s="970"/>
    </row>
    <row r="169" spans="1:6" ht="15.75">
      <c r="A169" s="157"/>
      <c r="B169" s="375"/>
      <c r="C169" s="375"/>
      <c r="F169" s="970"/>
    </row>
    <row r="170" spans="1:6" ht="15.75">
      <c r="A170" s="157"/>
      <c r="B170" s="375"/>
      <c r="C170" s="375"/>
      <c r="F170" s="970"/>
    </row>
    <row r="171" spans="1:6" ht="15.75">
      <c r="A171" s="157"/>
      <c r="B171" s="375"/>
      <c r="C171" s="375"/>
      <c r="F171" s="970"/>
    </row>
    <row r="172" spans="1:6" ht="15.75">
      <c r="A172" s="157"/>
      <c r="B172" s="375"/>
      <c r="C172" s="375"/>
      <c r="F172" s="970"/>
    </row>
    <row r="173" spans="1:6" ht="15.75">
      <c r="A173" s="157"/>
      <c r="B173" s="375"/>
      <c r="C173" s="375"/>
      <c r="F173" s="970"/>
    </row>
    <row r="174" spans="1:6" ht="15.75">
      <c r="A174" s="157"/>
      <c r="B174" s="375"/>
      <c r="C174" s="375"/>
      <c r="F174" s="970"/>
    </row>
    <row r="175" spans="1:6" ht="15.75">
      <c r="A175" s="157"/>
      <c r="B175" s="375"/>
      <c r="C175" s="375"/>
      <c r="F175" s="970"/>
    </row>
    <row r="176" spans="1:6" ht="15.75">
      <c r="A176" s="157"/>
      <c r="B176" s="375"/>
      <c r="C176" s="375"/>
      <c r="F176" s="970"/>
    </row>
    <row r="177" spans="1:6" ht="15.75">
      <c r="A177" s="157"/>
      <c r="B177" s="375"/>
      <c r="C177" s="375"/>
      <c r="F177" s="970"/>
    </row>
    <row r="178" spans="1:6" ht="15.75">
      <c r="A178" s="157"/>
      <c r="B178" s="375"/>
      <c r="C178" s="375"/>
      <c r="F178" s="970"/>
    </row>
    <row r="179" spans="1:6" ht="15.75">
      <c r="A179" s="157"/>
      <c r="B179" s="375"/>
      <c r="C179" s="375"/>
      <c r="F179" s="970"/>
    </row>
    <row r="180" spans="1:6" ht="15.75">
      <c r="A180" s="157"/>
      <c r="B180" s="375"/>
      <c r="C180" s="375"/>
      <c r="F180" s="970"/>
    </row>
    <row r="181" spans="1:6" ht="15.75">
      <c r="A181" s="157"/>
      <c r="B181" s="375"/>
      <c r="C181" s="375"/>
      <c r="F181" s="970"/>
    </row>
    <row r="182" spans="1:6" ht="15.75">
      <c r="A182" s="157"/>
      <c r="B182" s="375"/>
      <c r="C182" s="375"/>
      <c r="F182" s="970"/>
    </row>
    <row r="183" spans="1:6" ht="15.75">
      <c r="A183" s="157"/>
      <c r="B183" s="375"/>
      <c r="C183" s="375"/>
      <c r="F183" s="970"/>
    </row>
    <row r="184" spans="1:6" ht="15.75">
      <c r="A184" s="157"/>
      <c r="B184" s="375"/>
      <c r="C184" s="375"/>
      <c r="F184" s="970"/>
    </row>
    <row r="185" spans="1:6" ht="15.75">
      <c r="A185" s="157"/>
      <c r="B185" s="375"/>
      <c r="C185" s="375"/>
      <c r="F185" s="970"/>
    </row>
    <row r="186" spans="1:6" ht="15.75">
      <c r="A186" s="157"/>
      <c r="B186" s="375"/>
      <c r="C186" s="375"/>
      <c r="F186" s="970"/>
    </row>
    <row r="187" spans="1:6" ht="15.75">
      <c r="A187" s="157"/>
      <c r="B187" s="375"/>
      <c r="C187" s="375"/>
      <c r="F187" s="970"/>
    </row>
    <row r="188" spans="1:6" ht="15.75">
      <c r="A188" s="157"/>
      <c r="B188" s="375"/>
      <c r="C188" s="375"/>
      <c r="F188" s="970"/>
    </row>
    <row r="189" spans="1:6" ht="15.75">
      <c r="A189" s="157"/>
      <c r="B189" s="375"/>
      <c r="C189" s="375"/>
      <c r="F189" s="970"/>
    </row>
    <row r="190" spans="1:6" ht="15.75">
      <c r="A190" s="157"/>
      <c r="B190" s="375"/>
      <c r="C190" s="375"/>
      <c r="F190" s="970"/>
    </row>
    <row r="191" spans="1:6" ht="15.75">
      <c r="A191" s="47"/>
      <c r="B191" s="375"/>
      <c r="C191" s="375"/>
      <c r="F191" s="970"/>
    </row>
    <row r="192" spans="1:6" ht="15.75">
      <c r="A192" s="47"/>
      <c r="B192" s="375"/>
      <c r="C192" s="375"/>
      <c r="F192" s="970"/>
    </row>
    <row r="193" spans="1:6" ht="15.75">
      <c r="A193" s="47"/>
      <c r="B193" s="375"/>
      <c r="C193" s="375"/>
      <c r="F193" s="970"/>
    </row>
    <row r="194" spans="1:6" ht="15.75">
      <c r="A194" s="47"/>
      <c r="B194" s="375"/>
      <c r="C194" s="375"/>
      <c r="F194" s="970"/>
    </row>
    <row r="195" spans="1:6" ht="15.75">
      <c r="A195" s="47"/>
      <c r="B195" s="375"/>
      <c r="C195" s="375"/>
      <c r="F195" s="970"/>
    </row>
    <row r="196" spans="1:6" ht="15.75">
      <c r="A196" s="47"/>
      <c r="B196" s="375"/>
      <c r="C196" s="375"/>
      <c r="F196" s="970"/>
    </row>
    <row r="197" spans="1:6" ht="15.75">
      <c r="A197" s="47"/>
      <c r="B197" s="375"/>
      <c r="C197" s="375"/>
      <c r="F197" s="970"/>
    </row>
    <row r="198" spans="1:6" ht="15.75">
      <c r="A198" s="47"/>
      <c r="B198" s="375"/>
      <c r="C198" s="375"/>
      <c r="F198" s="970"/>
    </row>
    <row r="199" spans="1:6" ht="15.75">
      <c r="A199" s="47"/>
      <c r="B199" s="375"/>
      <c r="C199" s="375"/>
      <c r="F199" s="970"/>
    </row>
    <row r="200" spans="1:6" ht="15.75">
      <c r="A200" s="47"/>
      <c r="B200" s="375"/>
      <c r="C200" s="375"/>
      <c r="F200" s="970"/>
    </row>
    <row r="201" spans="1:6" ht="15.75">
      <c r="A201" s="47"/>
      <c r="B201" s="375"/>
      <c r="C201" s="375"/>
    </row>
    <row r="202" spans="1:6" ht="15.75">
      <c r="A202" s="47"/>
      <c r="B202" s="375"/>
      <c r="C202" s="375"/>
    </row>
    <row r="203" spans="1:6" ht="15.75">
      <c r="A203" s="47"/>
      <c r="B203" s="375"/>
      <c r="C203" s="375"/>
    </row>
    <row r="204" spans="1:6" ht="15.75">
      <c r="A204" s="47"/>
      <c r="B204" s="375"/>
      <c r="C204" s="375"/>
    </row>
    <row r="205" spans="1:6" ht="15.75">
      <c r="A205" s="47"/>
      <c r="B205" s="375"/>
      <c r="C205" s="375"/>
    </row>
    <row r="206" spans="1:6" ht="15.75">
      <c r="A206" s="47"/>
      <c r="B206" s="375"/>
      <c r="C206" s="375"/>
    </row>
    <row r="207" spans="1:6" ht="15.75">
      <c r="A207" s="47"/>
      <c r="B207" s="375"/>
      <c r="C207" s="375"/>
    </row>
    <row r="208" spans="1:6" ht="15.75">
      <c r="A208" s="47"/>
      <c r="B208" s="375"/>
      <c r="C208" s="375"/>
    </row>
    <row r="209" spans="1:3" ht="15.75">
      <c r="A209" s="47"/>
      <c r="B209" s="375"/>
      <c r="C209" s="375"/>
    </row>
    <row r="210" spans="1:3" ht="15.75">
      <c r="A210" s="47"/>
      <c r="B210" s="375"/>
      <c r="C210" s="375"/>
    </row>
    <row r="211" spans="1:3" ht="15.75">
      <c r="A211" s="47"/>
      <c r="B211" s="375"/>
      <c r="C211" s="375"/>
    </row>
    <row r="212" spans="1:3" ht="15.75">
      <c r="A212" s="47"/>
      <c r="B212" s="375"/>
      <c r="C212" s="375"/>
    </row>
    <row r="213" spans="1:3" ht="15.75">
      <c r="A213" s="47"/>
      <c r="B213" s="375"/>
      <c r="C213" s="375"/>
    </row>
    <row r="214" spans="1:3" ht="15.75">
      <c r="A214" s="47"/>
      <c r="B214" s="375"/>
      <c r="C214" s="375"/>
    </row>
    <row r="215" spans="1:3" ht="15.75">
      <c r="A215" s="47"/>
      <c r="B215" s="375"/>
      <c r="C215" s="375"/>
    </row>
    <row r="216" spans="1:3" ht="15.75">
      <c r="A216" s="47"/>
      <c r="B216" s="375"/>
      <c r="C216" s="375"/>
    </row>
    <row r="217" spans="1:3" ht="15.75">
      <c r="A217" s="47"/>
      <c r="B217" s="375"/>
      <c r="C217" s="375"/>
    </row>
    <row r="218" spans="1:3" ht="15.75">
      <c r="A218" s="47"/>
      <c r="B218" s="375"/>
      <c r="C218" s="375"/>
    </row>
    <row r="219" spans="1:3" ht="15.75">
      <c r="A219" s="47"/>
      <c r="B219" s="375"/>
      <c r="C219" s="375"/>
    </row>
    <row r="220" spans="1:3" ht="15.75">
      <c r="A220" s="47"/>
      <c r="B220" s="375"/>
      <c r="C220" s="375"/>
    </row>
    <row r="221" spans="1:3" ht="15.75">
      <c r="A221" s="47"/>
      <c r="B221" s="375"/>
      <c r="C221" s="375"/>
    </row>
    <row r="222" spans="1:3" ht="15.75">
      <c r="A222" s="47"/>
      <c r="B222" s="375"/>
      <c r="C222" s="375"/>
    </row>
    <row r="223" spans="1:3" ht="15.75">
      <c r="A223" s="47"/>
      <c r="B223" s="375"/>
      <c r="C223" s="375"/>
    </row>
    <row r="224" spans="1:3" ht="15.75">
      <c r="A224" s="47"/>
      <c r="B224" s="375"/>
      <c r="C224" s="375"/>
    </row>
    <row r="225" spans="1:3" ht="15.75">
      <c r="A225" s="47"/>
      <c r="B225" s="375"/>
      <c r="C225" s="375"/>
    </row>
    <row r="226" spans="1:3" ht="15.75">
      <c r="A226" s="47"/>
      <c r="B226" s="375"/>
      <c r="C226" s="375"/>
    </row>
    <row r="227" spans="1:3" ht="15.75">
      <c r="A227" s="47"/>
      <c r="B227" s="375"/>
      <c r="C227" s="375"/>
    </row>
    <row r="228" spans="1:3" ht="15.75">
      <c r="A228" s="47"/>
      <c r="B228" s="375"/>
      <c r="C228" s="375"/>
    </row>
    <row r="229" spans="1:3" ht="15.75">
      <c r="A229" s="47"/>
      <c r="B229" s="375"/>
      <c r="C229" s="375"/>
    </row>
    <row r="230" spans="1:3" ht="15.75">
      <c r="A230" s="47"/>
      <c r="B230" s="375"/>
      <c r="C230" s="375"/>
    </row>
    <row r="231" spans="1:3" ht="15.75">
      <c r="A231" s="47"/>
      <c r="B231" s="375"/>
      <c r="C231" s="375"/>
    </row>
    <row r="232" spans="1:3" ht="15.75">
      <c r="A232" s="47"/>
      <c r="B232" s="375"/>
      <c r="C232" s="375"/>
    </row>
    <row r="233" spans="1:3" ht="15.75">
      <c r="A233" s="47"/>
      <c r="B233" s="375"/>
      <c r="C233" s="375"/>
    </row>
    <row r="234" spans="1:3" ht="15.75">
      <c r="A234" s="47"/>
      <c r="B234" s="375"/>
      <c r="C234" s="375"/>
    </row>
    <row r="235" spans="1:3" ht="15.75">
      <c r="A235" s="47"/>
      <c r="B235" s="375"/>
      <c r="C235" s="375"/>
    </row>
    <row r="236" spans="1:3" ht="15.75">
      <c r="A236" s="47"/>
      <c r="B236" s="375"/>
      <c r="C236" s="375"/>
    </row>
    <row r="237" spans="1:3" ht="15.75">
      <c r="A237" s="47"/>
      <c r="B237" s="375"/>
      <c r="C237" s="375"/>
    </row>
    <row r="238" spans="1:3" ht="15.75">
      <c r="A238" s="47"/>
      <c r="B238" s="375"/>
      <c r="C238" s="375"/>
    </row>
    <row r="239" spans="1:3" ht="15.75">
      <c r="A239" s="47"/>
      <c r="B239" s="375"/>
      <c r="C239" s="375"/>
    </row>
    <row r="240" spans="1:3" ht="15.75">
      <c r="A240" s="47"/>
      <c r="B240" s="375"/>
      <c r="C240" s="375"/>
    </row>
    <row r="241" spans="1:3" ht="15.75">
      <c r="A241" s="47"/>
      <c r="B241" s="375"/>
      <c r="C241" s="375"/>
    </row>
    <row r="242" spans="1:3" ht="15.75">
      <c r="A242" s="47"/>
      <c r="B242" s="375"/>
      <c r="C242" s="375"/>
    </row>
    <row r="243" spans="1:3" ht="15.75">
      <c r="A243" s="47"/>
      <c r="B243" s="375"/>
      <c r="C243" s="375"/>
    </row>
    <row r="244" spans="1:3" ht="15.75">
      <c r="A244" s="47"/>
      <c r="B244" s="375"/>
      <c r="C244" s="375"/>
    </row>
    <row r="245" spans="1:3" ht="15.75">
      <c r="A245" s="47"/>
      <c r="B245" s="375"/>
      <c r="C245" s="375"/>
    </row>
    <row r="246" spans="1:3" ht="15.75">
      <c r="A246" s="47"/>
      <c r="B246" s="375"/>
      <c r="C246" s="375"/>
    </row>
    <row r="247" spans="1:3" ht="15.75">
      <c r="A247" s="47"/>
      <c r="B247" s="375"/>
      <c r="C247" s="375"/>
    </row>
    <row r="248" spans="1:3" ht="15.75">
      <c r="A248" s="47"/>
      <c r="B248" s="375"/>
      <c r="C248" s="375"/>
    </row>
    <row r="249" spans="1:3" ht="15.75">
      <c r="A249" s="47"/>
      <c r="B249" s="375"/>
      <c r="C249" s="375"/>
    </row>
    <row r="250" spans="1:3" ht="15.75">
      <c r="A250" s="47"/>
      <c r="B250" s="375"/>
      <c r="C250" s="375"/>
    </row>
    <row r="251" spans="1:3" ht="15.75">
      <c r="A251" s="47"/>
      <c r="B251" s="375"/>
      <c r="C251" s="375"/>
    </row>
    <row r="252" spans="1:3" ht="15.75">
      <c r="A252" s="47"/>
      <c r="B252" s="375"/>
      <c r="C252" s="375"/>
    </row>
    <row r="253" spans="1:3" ht="15.75">
      <c r="A253" s="47"/>
      <c r="B253" s="375"/>
      <c r="C253" s="375"/>
    </row>
    <row r="254" spans="1:3" ht="15.75">
      <c r="A254" s="47"/>
      <c r="B254" s="375"/>
      <c r="C254" s="375"/>
    </row>
    <row r="255" spans="1:3" ht="15.75">
      <c r="A255" s="47"/>
      <c r="B255" s="375"/>
      <c r="C255" s="375"/>
    </row>
    <row r="256" spans="1:3" ht="15.75">
      <c r="A256" s="47"/>
      <c r="B256" s="375"/>
      <c r="C256" s="375"/>
    </row>
    <row r="257" spans="1:3" ht="15.75">
      <c r="A257" s="47"/>
      <c r="B257" s="375"/>
      <c r="C257" s="375"/>
    </row>
    <row r="258" spans="1:3" ht="15.75">
      <c r="A258" s="47"/>
      <c r="B258" s="375"/>
      <c r="C258" s="375"/>
    </row>
    <row r="259" spans="1:3" ht="15.75">
      <c r="A259" s="47"/>
      <c r="B259" s="375"/>
      <c r="C259" s="375"/>
    </row>
    <row r="260" spans="1:3" ht="15.75">
      <c r="A260" s="47"/>
      <c r="B260" s="375"/>
      <c r="C260" s="375"/>
    </row>
    <row r="261" spans="1:3" ht="15.75">
      <c r="A261" s="47"/>
      <c r="B261" s="375"/>
      <c r="C261" s="375"/>
    </row>
    <row r="262" spans="1:3" ht="15.75">
      <c r="A262" s="47"/>
      <c r="B262" s="375"/>
      <c r="C262" s="375"/>
    </row>
    <row r="263" spans="1:3" ht="15.75">
      <c r="A263" s="47"/>
    </row>
    <row r="264" spans="1:3" ht="15.75">
      <c r="A264" s="47"/>
    </row>
    <row r="265" spans="1:3" ht="15.75">
      <c r="A265" s="47"/>
    </row>
    <row r="266" spans="1:3" ht="15.75">
      <c r="A266" s="47"/>
    </row>
    <row r="267" spans="1:3" ht="15.75">
      <c r="A267" s="47"/>
    </row>
    <row r="268" spans="1:3" ht="15.75">
      <c r="A268" s="47"/>
    </row>
    <row r="269" spans="1:3" ht="15.75">
      <c r="A269" s="47"/>
    </row>
    <row r="270" spans="1:3" ht="15.75">
      <c r="A270" s="47"/>
    </row>
    <row r="271" spans="1:3" ht="15.75">
      <c r="A271" s="47"/>
    </row>
    <row r="272" spans="1:3"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sheetData>
  <mergeCells count="6">
    <mergeCell ref="A26:E26"/>
    <mergeCell ref="A2:E2"/>
    <mergeCell ref="A3:E3"/>
    <mergeCell ref="A4:E4"/>
    <mergeCell ref="A5:E5"/>
    <mergeCell ref="A25:E25"/>
  </mergeCells>
  <pageMargins left="0.7" right="0.7" top="0.75" bottom="0.75" header="0.3" footer="0.3"/>
  <pageSetup scale="77"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1"/>
  <sheetViews>
    <sheetView showGridLines="0" zoomScale="85" zoomScaleNormal="85" workbookViewId="0">
      <selection activeCell="R19" sqref="R19"/>
    </sheetView>
  </sheetViews>
  <sheetFormatPr baseColWidth="10" defaultRowHeight="15"/>
  <cols>
    <col min="1" max="1" width="9.140625" style="970" customWidth="1"/>
    <col min="2" max="2" width="8.7109375" style="970" bestFit="1" customWidth="1"/>
    <col min="3" max="3" width="12.140625" style="970" bestFit="1" customWidth="1"/>
    <col min="4" max="5" width="10.28515625" style="970" bestFit="1" customWidth="1"/>
    <col min="6" max="6" width="8.7109375" style="970" bestFit="1" customWidth="1"/>
    <col min="7" max="7" width="7.28515625" style="970" bestFit="1" customWidth="1"/>
    <col min="8" max="8" width="6.140625" style="970" customWidth="1"/>
    <col min="9" max="9" width="10" style="970" customWidth="1"/>
    <col min="10" max="10" width="15.7109375" style="970" bestFit="1" customWidth="1"/>
    <col min="11" max="11" width="8.7109375" style="970" bestFit="1" customWidth="1"/>
    <col min="12" max="12" width="7.85546875" style="970" bestFit="1" customWidth="1"/>
    <col min="13" max="13" width="5.85546875" style="970" bestFit="1" customWidth="1"/>
    <col min="14" max="14" width="10.28515625" style="970" bestFit="1" customWidth="1"/>
    <col min="15" max="15" width="7.28515625" style="970" bestFit="1" customWidth="1"/>
    <col min="16" max="16" width="4.7109375" style="970" customWidth="1"/>
    <col min="17" max="19" width="9.28515625" style="970" bestFit="1" customWidth="1"/>
    <col min="20" max="256" width="11.42578125" style="970"/>
    <col min="257" max="257" width="9.140625" style="970" customWidth="1"/>
    <col min="258" max="258" width="8.7109375" style="970" bestFit="1" customWidth="1"/>
    <col min="259" max="259" width="12.140625" style="970" bestFit="1" customWidth="1"/>
    <col min="260" max="261" width="10.28515625" style="970" bestFit="1" customWidth="1"/>
    <col min="262" max="262" width="8.7109375" style="970" bestFit="1" customWidth="1"/>
    <col min="263" max="263" width="7.28515625" style="970" bestFit="1" customWidth="1"/>
    <col min="264" max="264" width="6.140625" style="970" customWidth="1"/>
    <col min="265" max="265" width="10" style="970" customWidth="1"/>
    <col min="266" max="266" width="15.7109375" style="970" bestFit="1" customWidth="1"/>
    <col min="267" max="267" width="8.7109375" style="970" bestFit="1" customWidth="1"/>
    <col min="268" max="268" width="7.85546875" style="970" bestFit="1" customWidth="1"/>
    <col min="269" max="269" width="5.85546875" style="970" bestFit="1" customWidth="1"/>
    <col min="270" max="270" width="10.28515625" style="970" bestFit="1" customWidth="1"/>
    <col min="271" max="271" width="7.28515625" style="970" bestFit="1" customWidth="1"/>
    <col min="272" max="272" width="4.7109375" style="970" customWidth="1"/>
    <col min="273" max="275" width="9.28515625" style="970" bestFit="1" customWidth="1"/>
    <col min="276" max="512" width="11.42578125" style="970"/>
    <col min="513" max="513" width="9.140625" style="970" customWidth="1"/>
    <col min="514" max="514" width="8.7109375" style="970" bestFit="1" customWidth="1"/>
    <col min="515" max="515" width="12.140625" style="970" bestFit="1" customWidth="1"/>
    <col min="516" max="517" width="10.28515625" style="970" bestFit="1" customWidth="1"/>
    <col min="518" max="518" width="8.7109375" style="970" bestFit="1" customWidth="1"/>
    <col min="519" max="519" width="7.28515625" style="970" bestFit="1" customWidth="1"/>
    <col min="520" max="520" width="6.140625" style="970" customWidth="1"/>
    <col min="521" max="521" width="10" style="970" customWidth="1"/>
    <col min="522" max="522" width="15.7109375" style="970" bestFit="1" customWidth="1"/>
    <col min="523" max="523" width="8.7109375" style="970" bestFit="1" customWidth="1"/>
    <col min="524" max="524" width="7.85546875" style="970" bestFit="1" customWidth="1"/>
    <col min="525" max="525" width="5.85546875" style="970" bestFit="1" customWidth="1"/>
    <col min="526" max="526" width="10.28515625" style="970" bestFit="1" customWidth="1"/>
    <col min="527" max="527" width="7.28515625" style="970" bestFit="1" customWidth="1"/>
    <col min="528" max="528" width="4.7109375" style="970" customWidth="1"/>
    <col min="529" max="531" width="9.28515625" style="970" bestFit="1" customWidth="1"/>
    <col min="532" max="768" width="11.42578125" style="970"/>
    <col min="769" max="769" width="9.140625" style="970" customWidth="1"/>
    <col min="770" max="770" width="8.7109375" style="970" bestFit="1" customWidth="1"/>
    <col min="771" max="771" width="12.140625" style="970" bestFit="1" customWidth="1"/>
    <col min="772" max="773" width="10.28515625" style="970" bestFit="1" customWidth="1"/>
    <col min="774" max="774" width="8.7109375" style="970" bestFit="1" customWidth="1"/>
    <col min="775" max="775" width="7.28515625" style="970" bestFit="1" customWidth="1"/>
    <col min="776" max="776" width="6.140625" style="970" customWidth="1"/>
    <col min="777" max="777" width="10" style="970" customWidth="1"/>
    <col min="778" max="778" width="15.7109375" style="970" bestFit="1" customWidth="1"/>
    <col min="779" max="779" width="8.7109375" style="970" bestFit="1" customWidth="1"/>
    <col min="780" max="780" width="7.85546875" style="970" bestFit="1" customWidth="1"/>
    <col min="781" max="781" width="5.85546875" style="970" bestFit="1" customWidth="1"/>
    <col min="782" max="782" width="10.28515625" style="970" bestFit="1" customWidth="1"/>
    <col min="783" max="783" width="7.28515625" style="970" bestFit="1" customWidth="1"/>
    <col min="784" max="784" width="4.7109375" style="970" customWidth="1"/>
    <col min="785" max="787" width="9.28515625" style="970" bestFit="1" customWidth="1"/>
    <col min="788" max="1024" width="11.42578125" style="970"/>
    <col min="1025" max="1025" width="9.140625" style="970" customWidth="1"/>
    <col min="1026" max="1026" width="8.7109375" style="970" bestFit="1" customWidth="1"/>
    <col min="1027" max="1027" width="12.140625" style="970" bestFit="1" customWidth="1"/>
    <col min="1028" max="1029" width="10.28515625" style="970" bestFit="1" customWidth="1"/>
    <col min="1030" max="1030" width="8.7109375" style="970" bestFit="1" customWidth="1"/>
    <col min="1031" max="1031" width="7.28515625" style="970" bestFit="1" customWidth="1"/>
    <col min="1032" max="1032" width="6.140625" style="970" customWidth="1"/>
    <col min="1033" max="1033" width="10" style="970" customWidth="1"/>
    <col min="1034" max="1034" width="15.7109375" style="970" bestFit="1" customWidth="1"/>
    <col min="1035" max="1035" width="8.7109375" style="970" bestFit="1" customWidth="1"/>
    <col min="1036" max="1036" width="7.85546875" style="970" bestFit="1" customWidth="1"/>
    <col min="1037" max="1037" width="5.85546875" style="970" bestFit="1" customWidth="1"/>
    <col min="1038" max="1038" width="10.28515625" style="970" bestFit="1" customWidth="1"/>
    <col min="1039" max="1039" width="7.28515625" style="970" bestFit="1" customWidth="1"/>
    <col min="1040" max="1040" width="4.7109375" style="970" customWidth="1"/>
    <col min="1041" max="1043" width="9.28515625" style="970" bestFit="1" customWidth="1"/>
    <col min="1044" max="1280" width="11.42578125" style="970"/>
    <col min="1281" max="1281" width="9.140625" style="970" customWidth="1"/>
    <col min="1282" max="1282" width="8.7109375" style="970" bestFit="1" customWidth="1"/>
    <col min="1283" max="1283" width="12.140625" style="970" bestFit="1" customWidth="1"/>
    <col min="1284" max="1285" width="10.28515625" style="970" bestFit="1" customWidth="1"/>
    <col min="1286" max="1286" width="8.7109375" style="970" bestFit="1" customWidth="1"/>
    <col min="1287" max="1287" width="7.28515625" style="970" bestFit="1" customWidth="1"/>
    <col min="1288" max="1288" width="6.140625" style="970" customWidth="1"/>
    <col min="1289" max="1289" width="10" style="970" customWidth="1"/>
    <col min="1290" max="1290" width="15.7109375" style="970" bestFit="1" customWidth="1"/>
    <col min="1291" max="1291" width="8.7109375" style="970" bestFit="1" customWidth="1"/>
    <col min="1292" max="1292" width="7.85546875" style="970" bestFit="1" customWidth="1"/>
    <col min="1293" max="1293" width="5.85546875" style="970" bestFit="1" customWidth="1"/>
    <col min="1294" max="1294" width="10.28515625" style="970" bestFit="1" customWidth="1"/>
    <col min="1295" max="1295" width="7.28515625" style="970" bestFit="1" customWidth="1"/>
    <col min="1296" max="1296" width="4.7109375" style="970" customWidth="1"/>
    <col min="1297" max="1299" width="9.28515625" style="970" bestFit="1" customWidth="1"/>
    <col min="1300" max="1536" width="11.42578125" style="970"/>
    <col min="1537" max="1537" width="9.140625" style="970" customWidth="1"/>
    <col min="1538" max="1538" width="8.7109375" style="970" bestFit="1" customWidth="1"/>
    <col min="1539" max="1539" width="12.140625" style="970" bestFit="1" customWidth="1"/>
    <col min="1540" max="1541" width="10.28515625" style="970" bestFit="1" customWidth="1"/>
    <col min="1542" max="1542" width="8.7109375" style="970" bestFit="1" customWidth="1"/>
    <col min="1543" max="1543" width="7.28515625" style="970" bestFit="1" customWidth="1"/>
    <col min="1544" max="1544" width="6.140625" style="970" customWidth="1"/>
    <col min="1545" max="1545" width="10" style="970" customWidth="1"/>
    <col min="1546" max="1546" width="15.7109375" style="970" bestFit="1" customWidth="1"/>
    <col min="1547" max="1547" width="8.7109375" style="970" bestFit="1" customWidth="1"/>
    <col min="1548" max="1548" width="7.85546875" style="970" bestFit="1" customWidth="1"/>
    <col min="1549" max="1549" width="5.85546875" style="970" bestFit="1" customWidth="1"/>
    <col min="1550" max="1550" width="10.28515625" style="970" bestFit="1" customWidth="1"/>
    <col min="1551" max="1551" width="7.28515625" style="970" bestFit="1" customWidth="1"/>
    <col min="1552" max="1552" width="4.7109375" style="970" customWidth="1"/>
    <col min="1553" max="1555" width="9.28515625" style="970" bestFit="1" customWidth="1"/>
    <col min="1556" max="1792" width="11.42578125" style="970"/>
    <col min="1793" max="1793" width="9.140625" style="970" customWidth="1"/>
    <col min="1794" max="1794" width="8.7109375" style="970" bestFit="1" customWidth="1"/>
    <col min="1795" max="1795" width="12.140625" style="970" bestFit="1" customWidth="1"/>
    <col min="1796" max="1797" width="10.28515625" style="970" bestFit="1" customWidth="1"/>
    <col min="1798" max="1798" width="8.7109375" style="970" bestFit="1" customWidth="1"/>
    <col min="1799" max="1799" width="7.28515625" style="970" bestFit="1" customWidth="1"/>
    <col min="1800" max="1800" width="6.140625" style="970" customWidth="1"/>
    <col min="1801" max="1801" width="10" style="970" customWidth="1"/>
    <col min="1802" max="1802" width="15.7109375" style="970" bestFit="1" customWidth="1"/>
    <col min="1803" max="1803" width="8.7109375" style="970" bestFit="1" customWidth="1"/>
    <col min="1804" max="1804" width="7.85546875" style="970" bestFit="1" customWidth="1"/>
    <col min="1805" max="1805" width="5.85546875" style="970" bestFit="1" customWidth="1"/>
    <col min="1806" max="1806" width="10.28515625" style="970" bestFit="1" customWidth="1"/>
    <col min="1807" max="1807" width="7.28515625" style="970" bestFit="1" customWidth="1"/>
    <col min="1808" max="1808" width="4.7109375" style="970" customWidth="1"/>
    <col min="1809" max="1811" width="9.28515625" style="970" bestFit="1" customWidth="1"/>
    <col min="1812" max="2048" width="11.42578125" style="970"/>
    <col min="2049" max="2049" width="9.140625" style="970" customWidth="1"/>
    <col min="2050" max="2050" width="8.7109375" style="970" bestFit="1" customWidth="1"/>
    <col min="2051" max="2051" width="12.140625" style="970" bestFit="1" customWidth="1"/>
    <col min="2052" max="2053" width="10.28515625" style="970" bestFit="1" customWidth="1"/>
    <col min="2054" max="2054" width="8.7109375" style="970" bestFit="1" customWidth="1"/>
    <col min="2055" max="2055" width="7.28515625" style="970" bestFit="1" customWidth="1"/>
    <col min="2056" max="2056" width="6.140625" style="970" customWidth="1"/>
    <col min="2057" max="2057" width="10" style="970" customWidth="1"/>
    <col min="2058" max="2058" width="15.7109375" style="970" bestFit="1" customWidth="1"/>
    <col min="2059" max="2059" width="8.7109375" style="970" bestFit="1" customWidth="1"/>
    <col min="2060" max="2060" width="7.85546875" style="970" bestFit="1" customWidth="1"/>
    <col min="2061" max="2061" width="5.85546875" style="970" bestFit="1" customWidth="1"/>
    <col min="2062" max="2062" width="10.28515625" style="970" bestFit="1" customWidth="1"/>
    <col min="2063" max="2063" width="7.28515625" style="970" bestFit="1" customWidth="1"/>
    <col min="2064" max="2064" width="4.7109375" style="970" customWidth="1"/>
    <col min="2065" max="2067" width="9.28515625" style="970" bestFit="1" customWidth="1"/>
    <col min="2068" max="2304" width="11.42578125" style="970"/>
    <col min="2305" max="2305" width="9.140625" style="970" customWidth="1"/>
    <col min="2306" max="2306" width="8.7109375" style="970" bestFit="1" customWidth="1"/>
    <col min="2307" max="2307" width="12.140625" style="970" bestFit="1" customWidth="1"/>
    <col min="2308" max="2309" width="10.28515625" style="970" bestFit="1" customWidth="1"/>
    <col min="2310" max="2310" width="8.7109375" style="970" bestFit="1" customWidth="1"/>
    <col min="2311" max="2311" width="7.28515625" style="970" bestFit="1" customWidth="1"/>
    <col min="2312" max="2312" width="6.140625" style="970" customWidth="1"/>
    <col min="2313" max="2313" width="10" style="970" customWidth="1"/>
    <col min="2314" max="2314" width="15.7109375" style="970" bestFit="1" customWidth="1"/>
    <col min="2315" max="2315" width="8.7109375" style="970" bestFit="1" customWidth="1"/>
    <col min="2316" max="2316" width="7.85546875" style="970" bestFit="1" customWidth="1"/>
    <col min="2317" max="2317" width="5.85546875" style="970" bestFit="1" customWidth="1"/>
    <col min="2318" max="2318" width="10.28515625" style="970" bestFit="1" customWidth="1"/>
    <col min="2319" max="2319" width="7.28515625" style="970" bestFit="1" customWidth="1"/>
    <col min="2320" max="2320" width="4.7109375" style="970" customWidth="1"/>
    <col min="2321" max="2323" width="9.28515625" style="970" bestFit="1" customWidth="1"/>
    <col min="2324" max="2560" width="11.42578125" style="970"/>
    <col min="2561" max="2561" width="9.140625" style="970" customWidth="1"/>
    <col min="2562" max="2562" width="8.7109375" style="970" bestFit="1" customWidth="1"/>
    <col min="2563" max="2563" width="12.140625" style="970" bestFit="1" customWidth="1"/>
    <col min="2564" max="2565" width="10.28515625" style="970" bestFit="1" customWidth="1"/>
    <col min="2566" max="2566" width="8.7109375" style="970" bestFit="1" customWidth="1"/>
    <col min="2567" max="2567" width="7.28515625" style="970" bestFit="1" customWidth="1"/>
    <col min="2568" max="2568" width="6.140625" style="970" customWidth="1"/>
    <col min="2569" max="2569" width="10" style="970" customWidth="1"/>
    <col min="2570" max="2570" width="15.7109375" style="970" bestFit="1" customWidth="1"/>
    <col min="2571" max="2571" width="8.7109375" style="970" bestFit="1" customWidth="1"/>
    <col min="2572" max="2572" width="7.85546875" style="970" bestFit="1" customWidth="1"/>
    <col min="2573" max="2573" width="5.85546875" style="970" bestFit="1" customWidth="1"/>
    <col min="2574" max="2574" width="10.28515625" style="970" bestFit="1" customWidth="1"/>
    <col min="2575" max="2575" width="7.28515625" style="970" bestFit="1" customWidth="1"/>
    <col min="2576" max="2576" width="4.7109375" style="970" customWidth="1"/>
    <col min="2577" max="2579" width="9.28515625" style="970" bestFit="1" customWidth="1"/>
    <col min="2580" max="2816" width="11.42578125" style="970"/>
    <col min="2817" max="2817" width="9.140625" style="970" customWidth="1"/>
    <col min="2818" max="2818" width="8.7109375" style="970" bestFit="1" customWidth="1"/>
    <col min="2819" max="2819" width="12.140625" style="970" bestFit="1" customWidth="1"/>
    <col min="2820" max="2821" width="10.28515625" style="970" bestFit="1" customWidth="1"/>
    <col min="2822" max="2822" width="8.7109375" style="970" bestFit="1" customWidth="1"/>
    <col min="2823" max="2823" width="7.28515625" style="970" bestFit="1" customWidth="1"/>
    <col min="2824" max="2824" width="6.140625" style="970" customWidth="1"/>
    <col min="2825" max="2825" width="10" style="970" customWidth="1"/>
    <col min="2826" max="2826" width="15.7109375" style="970" bestFit="1" customWidth="1"/>
    <col min="2827" max="2827" width="8.7109375" style="970" bestFit="1" customWidth="1"/>
    <col min="2828" max="2828" width="7.85546875" style="970" bestFit="1" customWidth="1"/>
    <col min="2829" max="2829" width="5.85546875" style="970" bestFit="1" customWidth="1"/>
    <col min="2830" max="2830" width="10.28515625" style="970" bestFit="1" customWidth="1"/>
    <col min="2831" max="2831" width="7.28515625" style="970" bestFit="1" customWidth="1"/>
    <col min="2832" max="2832" width="4.7109375" style="970" customWidth="1"/>
    <col min="2833" max="2835" width="9.28515625" style="970" bestFit="1" customWidth="1"/>
    <col min="2836" max="3072" width="11.42578125" style="970"/>
    <col min="3073" max="3073" width="9.140625" style="970" customWidth="1"/>
    <col min="3074" max="3074" width="8.7109375" style="970" bestFit="1" customWidth="1"/>
    <col min="3075" max="3075" width="12.140625" style="970" bestFit="1" customWidth="1"/>
    <col min="3076" max="3077" width="10.28515625" style="970" bestFit="1" customWidth="1"/>
    <col min="3078" max="3078" width="8.7109375" style="970" bestFit="1" customWidth="1"/>
    <col min="3079" max="3079" width="7.28515625" style="970" bestFit="1" customWidth="1"/>
    <col min="3080" max="3080" width="6.140625" style="970" customWidth="1"/>
    <col min="3081" max="3081" width="10" style="970" customWidth="1"/>
    <col min="3082" max="3082" width="15.7109375" style="970" bestFit="1" customWidth="1"/>
    <col min="3083" max="3083" width="8.7109375" style="970" bestFit="1" customWidth="1"/>
    <col min="3084" max="3084" width="7.85546875" style="970" bestFit="1" customWidth="1"/>
    <col min="3085" max="3085" width="5.85546875" style="970" bestFit="1" customWidth="1"/>
    <col min="3086" max="3086" width="10.28515625" style="970" bestFit="1" customWidth="1"/>
    <col min="3087" max="3087" width="7.28515625" style="970" bestFit="1" customWidth="1"/>
    <col min="3088" max="3088" width="4.7109375" style="970" customWidth="1"/>
    <col min="3089" max="3091" width="9.28515625" style="970" bestFit="1" customWidth="1"/>
    <col min="3092" max="3328" width="11.42578125" style="970"/>
    <col min="3329" max="3329" width="9.140625" style="970" customWidth="1"/>
    <col min="3330" max="3330" width="8.7109375" style="970" bestFit="1" customWidth="1"/>
    <col min="3331" max="3331" width="12.140625" style="970" bestFit="1" customWidth="1"/>
    <col min="3332" max="3333" width="10.28515625" style="970" bestFit="1" customWidth="1"/>
    <col min="3334" max="3334" width="8.7109375" style="970" bestFit="1" customWidth="1"/>
    <col min="3335" max="3335" width="7.28515625" style="970" bestFit="1" customWidth="1"/>
    <col min="3336" max="3336" width="6.140625" style="970" customWidth="1"/>
    <col min="3337" max="3337" width="10" style="970" customWidth="1"/>
    <col min="3338" max="3338" width="15.7109375" style="970" bestFit="1" customWidth="1"/>
    <col min="3339" max="3339" width="8.7109375" style="970" bestFit="1" customWidth="1"/>
    <col min="3340" max="3340" width="7.85546875" style="970" bestFit="1" customWidth="1"/>
    <col min="3341" max="3341" width="5.85546875" style="970" bestFit="1" customWidth="1"/>
    <col min="3342" max="3342" width="10.28515625" style="970" bestFit="1" customWidth="1"/>
    <col min="3343" max="3343" width="7.28515625" style="970" bestFit="1" customWidth="1"/>
    <col min="3344" max="3344" width="4.7109375" style="970" customWidth="1"/>
    <col min="3345" max="3347" width="9.28515625" style="970" bestFit="1" customWidth="1"/>
    <col min="3348" max="3584" width="11.42578125" style="970"/>
    <col min="3585" max="3585" width="9.140625" style="970" customWidth="1"/>
    <col min="3586" max="3586" width="8.7109375" style="970" bestFit="1" customWidth="1"/>
    <col min="3587" max="3587" width="12.140625" style="970" bestFit="1" customWidth="1"/>
    <col min="3588" max="3589" width="10.28515625" style="970" bestFit="1" customWidth="1"/>
    <col min="3590" max="3590" width="8.7109375" style="970" bestFit="1" customWidth="1"/>
    <col min="3591" max="3591" width="7.28515625" style="970" bestFit="1" customWidth="1"/>
    <col min="3592" max="3592" width="6.140625" style="970" customWidth="1"/>
    <col min="3593" max="3593" width="10" style="970" customWidth="1"/>
    <col min="3594" max="3594" width="15.7109375" style="970" bestFit="1" customWidth="1"/>
    <col min="3595" max="3595" width="8.7109375" style="970" bestFit="1" customWidth="1"/>
    <col min="3596" max="3596" width="7.85546875" style="970" bestFit="1" customWidth="1"/>
    <col min="3597" max="3597" width="5.85546875" style="970" bestFit="1" customWidth="1"/>
    <col min="3598" max="3598" width="10.28515625" style="970" bestFit="1" customWidth="1"/>
    <col min="3599" max="3599" width="7.28515625" style="970" bestFit="1" customWidth="1"/>
    <col min="3600" max="3600" width="4.7109375" style="970" customWidth="1"/>
    <col min="3601" max="3603" width="9.28515625" style="970" bestFit="1" customWidth="1"/>
    <col min="3604" max="3840" width="11.42578125" style="970"/>
    <col min="3841" max="3841" width="9.140625" style="970" customWidth="1"/>
    <col min="3842" max="3842" width="8.7109375" style="970" bestFit="1" customWidth="1"/>
    <col min="3843" max="3843" width="12.140625" style="970" bestFit="1" customWidth="1"/>
    <col min="3844" max="3845" width="10.28515625" style="970" bestFit="1" customWidth="1"/>
    <col min="3846" max="3846" width="8.7109375" style="970" bestFit="1" customWidth="1"/>
    <col min="3847" max="3847" width="7.28515625" style="970" bestFit="1" customWidth="1"/>
    <col min="3848" max="3848" width="6.140625" style="970" customWidth="1"/>
    <col min="3849" max="3849" width="10" style="970" customWidth="1"/>
    <col min="3850" max="3850" width="15.7109375" style="970" bestFit="1" customWidth="1"/>
    <col min="3851" max="3851" width="8.7109375" style="970" bestFit="1" customWidth="1"/>
    <col min="3852" max="3852" width="7.85546875" style="970" bestFit="1" customWidth="1"/>
    <col min="3853" max="3853" width="5.85546875" style="970" bestFit="1" customWidth="1"/>
    <col min="3854" max="3854" width="10.28515625" style="970" bestFit="1" customWidth="1"/>
    <col min="3855" max="3855" width="7.28515625" style="970" bestFit="1" customWidth="1"/>
    <col min="3856" max="3856" width="4.7109375" style="970" customWidth="1"/>
    <col min="3857" max="3859" width="9.28515625" style="970" bestFit="1" customWidth="1"/>
    <col min="3860" max="4096" width="11.42578125" style="970"/>
    <col min="4097" max="4097" width="9.140625" style="970" customWidth="1"/>
    <col min="4098" max="4098" width="8.7109375" style="970" bestFit="1" customWidth="1"/>
    <col min="4099" max="4099" width="12.140625" style="970" bestFit="1" customWidth="1"/>
    <col min="4100" max="4101" width="10.28515625" style="970" bestFit="1" customWidth="1"/>
    <col min="4102" max="4102" width="8.7109375" style="970" bestFit="1" customWidth="1"/>
    <col min="4103" max="4103" width="7.28515625" style="970" bestFit="1" customWidth="1"/>
    <col min="4104" max="4104" width="6.140625" style="970" customWidth="1"/>
    <col min="4105" max="4105" width="10" style="970" customWidth="1"/>
    <col min="4106" max="4106" width="15.7109375" style="970" bestFit="1" customWidth="1"/>
    <col min="4107" max="4107" width="8.7109375" style="970" bestFit="1" customWidth="1"/>
    <col min="4108" max="4108" width="7.85546875" style="970" bestFit="1" customWidth="1"/>
    <col min="4109" max="4109" width="5.85546875" style="970" bestFit="1" customWidth="1"/>
    <col min="4110" max="4110" width="10.28515625" style="970" bestFit="1" customWidth="1"/>
    <col min="4111" max="4111" width="7.28515625" style="970" bestFit="1" customWidth="1"/>
    <col min="4112" max="4112" width="4.7109375" style="970" customWidth="1"/>
    <col min="4113" max="4115" width="9.28515625" style="970" bestFit="1" customWidth="1"/>
    <col min="4116" max="4352" width="11.42578125" style="970"/>
    <col min="4353" max="4353" width="9.140625" style="970" customWidth="1"/>
    <col min="4354" max="4354" width="8.7109375" style="970" bestFit="1" customWidth="1"/>
    <col min="4355" max="4355" width="12.140625" style="970" bestFit="1" customWidth="1"/>
    <col min="4356" max="4357" width="10.28515625" style="970" bestFit="1" customWidth="1"/>
    <col min="4358" max="4358" width="8.7109375" style="970" bestFit="1" customWidth="1"/>
    <col min="4359" max="4359" width="7.28515625" style="970" bestFit="1" customWidth="1"/>
    <col min="4360" max="4360" width="6.140625" style="970" customWidth="1"/>
    <col min="4361" max="4361" width="10" style="970" customWidth="1"/>
    <col min="4362" max="4362" width="15.7109375" style="970" bestFit="1" customWidth="1"/>
    <col min="4363" max="4363" width="8.7109375" style="970" bestFit="1" customWidth="1"/>
    <col min="4364" max="4364" width="7.85546875" style="970" bestFit="1" customWidth="1"/>
    <col min="4365" max="4365" width="5.85546875" style="970" bestFit="1" customWidth="1"/>
    <col min="4366" max="4366" width="10.28515625" style="970" bestFit="1" customWidth="1"/>
    <col min="4367" max="4367" width="7.28515625" style="970" bestFit="1" customWidth="1"/>
    <col min="4368" max="4368" width="4.7109375" style="970" customWidth="1"/>
    <col min="4369" max="4371" width="9.28515625" style="970" bestFit="1" customWidth="1"/>
    <col min="4372" max="4608" width="11.42578125" style="970"/>
    <col min="4609" max="4609" width="9.140625" style="970" customWidth="1"/>
    <col min="4610" max="4610" width="8.7109375" style="970" bestFit="1" customWidth="1"/>
    <col min="4611" max="4611" width="12.140625" style="970" bestFit="1" customWidth="1"/>
    <col min="4612" max="4613" width="10.28515625" style="970" bestFit="1" customWidth="1"/>
    <col min="4614" max="4614" width="8.7109375" style="970" bestFit="1" customWidth="1"/>
    <col min="4615" max="4615" width="7.28515625" style="970" bestFit="1" customWidth="1"/>
    <col min="4616" max="4616" width="6.140625" style="970" customWidth="1"/>
    <col min="4617" max="4617" width="10" style="970" customWidth="1"/>
    <col min="4618" max="4618" width="15.7109375" style="970" bestFit="1" customWidth="1"/>
    <col min="4619" max="4619" width="8.7109375" style="970" bestFit="1" customWidth="1"/>
    <col min="4620" max="4620" width="7.85546875" style="970" bestFit="1" customWidth="1"/>
    <col min="4621" max="4621" width="5.85546875" style="970" bestFit="1" customWidth="1"/>
    <col min="4622" max="4622" width="10.28515625" style="970" bestFit="1" customWidth="1"/>
    <col min="4623" max="4623" width="7.28515625" style="970" bestFit="1" customWidth="1"/>
    <col min="4624" max="4624" width="4.7109375" style="970" customWidth="1"/>
    <col min="4625" max="4627" width="9.28515625" style="970" bestFit="1" customWidth="1"/>
    <col min="4628" max="4864" width="11.42578125" style="970"/>
    <col min="4865" max="4865" width="9.140625" style="970" customWidth="1"/>
    <col min="4866" max="4866" width="8.7109375" style="970" bestFit="1" customWidth="1"/>
    <col min="4867" max="4867" width="12.140625" style="970" bestFit="1" customWidth="1"/>
    <col min="4868" max="4869" width="10.28515625" style="970" bestFit="1" customWidth="1"/>
    <col min="4870" max="4870" width="8.7109375" style="970" bestFit="1" customWidth="1"/>
    <col min="4871" max="4871" width="7.28515625" style="970" bestFit="1" customWidth="1"/>
    <col min="4872" max="4872" width="6.140625" style="970" customWidth="1"/>
    <col min="4873" max="4873" width="10" style="970" customWidth="1"/>
    <col min="4874" max="4874" width="15.7109375" style="970" bestFit="1" customWidth="1"/>
    <col min="4875" max="4875" width="8.7109375" style="970" bestFit="1" customWidth="1"/>
    <col min="4876" max="4876" width="7.85546875" style="970" bestFit="1" customWidth="1"/>
    <col min="4877" max="4877" width="5.85546875" style="970" bestFit="1" customWidth="1"/>
    <col min="4878" max="4878" width="10.28515625" style="970" bestFit="1" customWidth="1"/>
    <col min="4879" max="4879" width="7.28515625" style="970" bestFit="1" customWidth="1"/>
    <col min="4880" max="4880" width="4.7109375" style="970" customWidth="1"/>
    <col min="4881" max="4883" width="9.28515625" style="970" bestFit="1" customWidth="1"/>
    <col min="4884" max="5120" width="11.42578125" style="970"/>
    <col min="5121" max="5121" width="9.140625" style="970" customWidth="1"/>
    <col min="5122" max="5122" width="8.7109375" style="970" bestFit="1" customWidth="1"/>
    <col min="5123" max="5123" width="12.140625" style="970" bestFit="1" customWidth="1"/>
    <col min="5124" max="5125" width="10.28515625" style="970" bestFit="1" customWidth="1"/>
    <col min="5126" max="5126" width="8.7109375" style="970" bestFit="1" customWidth="1"/>
    <col min="5127" max="5127" width="7.28515625" style="970" bestFit="1" customWidth="1"/>
    <col min="5128" max="5128" width="6.140625" style="970" customWidth="1"/>
    <col min="5129" max="5129" width="10" style="970" customWidth="1"/>
    <col min="5130" max="5130" width="15.7109375" style="970" bestFit="1" customWidth="1"/>
    <col min="5131" max="5131" width="8.7109375" style="970" bestFit="1" customWidth="1"/>
    <col min="5132" max="5132" width="7.85546875" style="970" bestFit="1" customWidth="1"/>
    <col min="5133" max="5133" width="5.85546875" style="970" bestFit="1" customWidth="1"/>
    <col min="5134" max="5134" width="10.28515625" style="970" bestFit="1" customWidth="1"/>
    <col min="5135" max="5135" width="7.28515625" style="970" bestFit="1" customWidth="1"/>
    <col min="5136" max="5136" width="4.7109375" style="970" customWidth="1"/>
    <col min="5137" max="5139" width="9.28515625" style="970" bestFit="1" customWidth="1"/>
    <col min="5140" max="5376" width="11.42578125" style="970"/>
    <col min="5377" max="5377" width="9.140625" style="970" customWidth="1"/>
    <col min="5378" max="5378" width="8.7109375" style="970" bestFit="1" customWidth="1"/>
    <col min="5379" max="5379" width="12.140625" style="970" bestFit="1" customWidth="1"/>
    <col min="5380" max="5381" width="10.28515625" style="970" bestFit="1" customWidth="1"/>
    <col min="5382" max="5382" width="8.7109375" style="970" bestFit="1" customWidth="1"/>
    <col min="5383" max="5383" width="7.28515625" style="970" bestFit="1" customWidth="1"/>
    <col min="5384" max="5384" width="6.140625" style="970" customWidth="1"/>
    <col min="5385" max="5385" width="10" style="970" customWidth="1"/>
    <col min="5386" max="5386" width="15.7109375" style="970" bestFit="1" customWidth="1"/>
    <col min="5387" max="5387" width="8.7109375" style="970" bestFit="1" customWidth="1"/>
    <col min="5388" max="5388" width="7.85546875" style="970" bestFit="1" customWidth="1"/>
    <col min="5389" max="5389" width="5.85546875" style="970" bestFit="1" customWidth="1"/>
    <col min="5390" max="5390" width="10.28515625" style="970" bestFit="1" customWidth="1"/>
    <col min="5391" max="5391" width="7.28515625" style="970" bestFit="1" customWidth="1"/>
    <col min="5392" max="5392" width="4.7109375" style="970" customWidth="1"/>
    <col min="5393" max="5395" width="9.28515625" style="970" bestFit="1" customWidth="1"/>
    <col min="5396" max="5632" width="11.42578125" style="970"/>
    <col min="5633" max="5633" width="9.140625" style="970" customWidth="1"/>
    <col min="5634" max="5634" width="8.7109375" style="970" bestFit="1" customWidth="1"/>
    <col min="5635" max="5635" width="12.140625" style="970" bestFit="1" customWidth="1"/>
    <col min="5636" max="5637" width="10.28515625" style="970" bestFit="1" customWidth="1"/>
    <col min="5638" max="5638" width="8.7109375" style="970" bestFit="1" customWidth="1"/>
    <col min="5639" max="5639" width="7.28515625" style="970" bestFit="1" customWidth="1"/>
    <col min="5640" max="5640" width="6.140625" style="970" customWidth="1"/>
    <col min="5641" max="5641" width="10" style="970" customWidth="1"/>
    <col min="5642" max="5642" width="15.7109375" style="970" bestFit="1" customWidth="1"/>
    <col min="5643" max="5643" width="8.7109375" style="970" bestFit="1" customWidth="1"/>
    <col min="5644" max="5644" width="7.85546875" style="970" bestFit="1" customWidth="1"/>
    <col min="5645" max="5645" width="5.85546875" style="970" bestFit="1" customWidth="1"/>
    <col min="5646" max="5646" width="10.28515625" style="970" bestFit="1" customWidth="1"/>
    <col min="5647" max="5647" width="7.28515625" style="970" bestFit="1" customWidth="1"/>
    <col min="5648" max="5648" width="4.7109375" style="970" customWidth="1"/>
    <col min="5649" max="5651" width="9.28515625" style="970" bestFit="1" customWidth="1"/>
    <col min="5652" max="5888" width="11.42578125" style="970"/>
    <col min="5889" max="5889" width="9.140625" style="970" customWidth="1"/>
    <col min="5890" max="5890" width="8.7109375" style="970" bestFit="1" customWidth="1"/>
    <col min="5891" max="5891" width="12.140625" style="970" bestFit="1" customWidth="1"/>
    <col min="5892" max="5893" width="10.28515625" style="970" bestFit="1" customWidth="1"/>
    <col min="5894" max="5894" width="8.7109375" style="970" bestFit="1" customWidth="1"/>
    <col min="5895" max="5895" width="7.28515625" style="970" bestFit="1" customWidth="1"/>
    <col min="5896" max="5896" width="6.140625" style="970" customWidth="1"/>
    <col min="5897" max="5897" width="10" style="970" customWidth="1"/>
    <col min="5898" max="5898" width="15.7109375" style="970" bestFit="1" customWidth="1"/>
    <col min="5899" max="5899" width="8.7109375" style="970" bestFit="1" customWidth="1"/>
    <col min="5900" max="5900" width="7.85546875" style="970" bestFit="1" customWidth="1"/>
    <col min="5901" max="5901" width="5.85546875" style="970" bestFit="1" customWidth="1"/>
    <col min="5902" max="5902" width="10.28515625" style="970" bestFit="1" customWidth="1"/>
    <col min="5903" max="5903" width="7.28515625" style="970" bestFit="1" customWidth="1"/>
    <col min="5904" max="5904" width="4.7109375" style="970" customWidth="1"/>
    <col min="5905" max="5907" width="9.28515625" style="970" bestFit="1" customWidth="1"/>
    <col min="5908" max="6144" width="11.42578125" style="970"/>
    <col min="6145" max="6145" width="9.140625" style="970" customWidth="1"/>
    <col min="6146" max="6146" width="8.7109375" style="970" bestFit="1" customWidth="1"/>
    <col min="6147" max="6147" width="12.140625" style="970" bestFit="1" customWidth="1"/>
    <col min="6148" max="6149" width="10.28515625" style="970" bestFit="1" customWidth="1"/>
    <col min="6150" max="6150" width="8.7109375" style="970" bestFit="1" customWidth="1"/>
    <col min="6151" max="6151" width="7.28515625" style="970" bestFit="1" customWidth="1"/>
    <col min="6152" max="6152" width="6.140625" style="970" customWidth="1"/>
    <col min="6153" max="6153" width="10" style="970" customWidth="1"/>
    <col min="6154" max="6154" width="15.7109375" style="970" bestFit="1" customWidth="1"/>
    <col min="6155" max="6155" width="8.7109375" style="970" bestFit="1" customWidth="1"/>
    <col min="6156" max="6156" width="7.85546875" style="970" bestFit="1" customWidth="1"/>
    <col min="6157" max="6157" width="5.85546875" style="970" bestFit="1" customWidth="1"/>
    <col min="6158" max="6158" width="10.28515625" style="970" bestFit="1" customWidth="1"/>
    <col min="6159" max="6159" width="7.28515625" style="970" bestFit="1" customWidth="1"/>
    <col min="6160" max="6160" width="4.7109375" style="970" customWidth="1"/>
    <col min="6161" max="6163" width="9.28515625" style="970" bestFit="1" customWidth="1"/>
    <col min="6164" max="6400" width="11.42578125" style="970"/>
    <col min="6401" max="6401" width="9.140625" style="970" customWidth="1"/>
    <col min="6402" max="6402" width="8.7109375" style="970" bestFit="1" customWidth="1"/>
    <col min="6403" max="6403" width="12.140625" style="970" bestFit="1" customWidth="1"/>
    <col min="6404" max="6405" width="10.28515625" style="970" bestFit="1" customWidth="1"/>
    <col min="6406" max="6406" width="8.7109375" style="970" bestFit="1" customWidth="1"/>
    <col min="6407" max="6407" width="7.28515625" style="970" bestFit="1" customWidth="1"/>
    <col min="6408" max="6408" width="6.140625" style="970" customWidth="1"/>
    <col min="6409" max="6409" width="10" style="970" customWidth="1"/>
    <col min="6410" max="6410" width="15.7109375" style="970" bestFit="1" customWidth="1"/>
    <col min="6411" max="6411" width="8.7109375" style="970" bestFit="1" customWidth="1"/>
    <col min="6412" max="6412" width="7.85546875" style="970" bestFit="1" customWidth="1"/>
    <col min="6413" max="6413" width="5.85546875" style="970" bestFit="1" customWidth="1"/>
    <col min="6414" max="6414" width="10.28515625" style="970" bestFit="1" customWidth="1"/>
    <col min="6415" max="6415" width="7.28515625" style="970" bestFit="1" customWidth="1"/>
    <col min="6416" max="6416" width="4.7109375" style="970" customWidth="1"/>
    <col min="6417" max="6419" width="9.28515625" style="970" bestFit="1" customWidth="1"/>
    <col min="6420" max="6656" width="11.42578125" style="970"/>
    <col min="6657" max="6657" width="9.140625" style="970" customWidth="1"/>
    <col min="6658" max="6658" width="8.7109375" style="970" bestFit="1" customWidth="1"/>
    <col min="6659" max="6659" width="12.140625" style="970" bestFit="1" customWidth="1"/>
    <col min="6660" max="6661" width="10.28515625" style="970" bestFit="1" customWidth="1"/>
    <col min="6662" max="6662" width="8.7109375" style="970" bestFit="1" customWidth="1"/>
    <col min="6663" max="6663" width="7.28515625" style="970" bestFit="1" customWidth="1"/>
    <col min="6664" max="6664" width="6.140625" style="970" customWidth="1"/>
    <col min="6665" max="6665" width="10" style="970" customWidth="1"/>
    <col min="6666" max="6666" width="15.7109375" style="970" bestFit="1" customWidth="1"/>
    <col min="6667" max="6667" width="8.7109375" style="970" bestFit="1" customWidth="1"/>
    <col min="6668" max="6668" width="7.85546875" style="970" bestFit="1" customWidth="1"/>
    <col min="6669" max="6669" width="5.85546875" style="970" bestFit="1" customWidth="1"/>
    <col min="6670" max="6670" width="10.28515625" style="970" bestFit="1" customWidth="1"/>
    <col min="6671" max="6671" width="7.28515625" style="970" bestFit="1" customWidth="1"/>
    <col min="6672" max="6672" width="4.7109375" style="970" customWidth="1"/>
    <col min="6673" max="6675" width="9.28515625" style="970" bestFit="1" customWidth="1"/>
    <col min="6676" max="6912" width="11.42578125" style="970"/>
    <col min="6913" max="6913" width="9.140625" style="970" customWidth="1"/>
    <col min="6914" max="6914" width="8.7109375" style="970" bestFit="1" customWidth="1"/>
    <col min="6915" max="6915" width="12.140625" style="970" bestFit="1" customWidth="1"/>
    <col min="6916" max="6917" width="10.28515625" style="970" bestFit="1" customWidth="1"/>
    <col min="6918" max="6918" width="8.7109375" style="970" bestFit="1" customWidth="1"/>
    <col min="6919" max="6919" width="7.28515625" style="970" bestFit="1" customWidth="1"/>
    <col min="6920" max="6920" width="6.140625" style="970" customWidth="1"/>
    <col min="6921" max="6921" width="10" style="970" customWidth="1"/>
    <col min="6922" max="6922" width="15.7109375" style="970" bestFit="1" customWidth="1"/>
    <col min="6923" max="6923" width="8.7109375" style="970" bestFit="1" customWidth="1"/>
    <col min="6924" max="6924" width="7.85546875" style="970" bestFit="1" customWidth="1"/>
    <col min="6925" max="6925" width="5.85546875" style="970" bestFit="1" customWidth="1"/>
    <col min="6926" max="6926" width="10.28515625" style="970" bestFit="1" customWidth="1"/>
    <col min="6927" max="6927" width="7.28515625" style="970" bestFit="1" customWidth="1"/>
    <col min="6928" max="6928" width="4.7109375" style="970" customWidth="1"/>
    <col min="6929" max="6931" width="9.28515625" style="970" bestFit="1" customWidth="1"/>
    <col min="6932" max="7168" width="11.42578125" style="970"/>
    <col min="7169" max="7169" width="9.140625" style="970" customWidth="1"/>
    <col min="7170" max="7170" width="8.7109375" style="970" bestFit="1" customWidth="1"/>
    <col min="7171" max="7171" width="12.140625" style="970" bestFit="1" customWidth="1"/>
    <col min="7172" max="7173" width="10.28515625" style="970" bestFit="1" customWidth="1"/>
    <col min="7174" max="7174" width="8.7109375" style="970" bestFit="1" customWidth="1"/>
    <col min="7175" max="7175" width="7.28515625" style="970" bestFit="1" customWidth="1"/>
    <col min="7176" max="7176" width="6.140625" style="970" customWidth="1"/>
    <col min="7177" max="7177" width="10" style="970" customWidth="1"/>
    <col min="7178" max="7178" width="15.7109375" style="970" bestFit="1" customWidth="1"/>
    <col min="7179" max="7179" width="8.7109375" style="970" bestFit="1" customWidth="1"/>
    <col min="7180" max="7180" width="7.85546875" style="970" bestFit="1" customWidth="1"/>
    <col min="7181" max="7181" width="5.85546875" style="970" bestFit="1" customWidth="1"/>
    <col min="7182" max="7182" width="10.28515625" style="970" bestFit="1" customWidth="1"/>
    <col min="7183" max="7183" width="7.28515625" style="970" bestFit="1" customWidth="1"/>
    <col min="7184" max="7184" width="4.7109375" style="970" customWidth="1"/>
    <col min="7185" max="7187" width="9.28515625" style="970" bestFit="1" customWidth="1"/>
    <col min="7188" max="7424" width="11.42578125" style="970"/>
    <col min="7425" max="7425" width="9.140625" style="970" customWidth="1"/>
    <col min="7426" max="7426" width="8.7109375" style="970" bestFit="1" customWidth="1"/>
    <col min="7427" max="7427" width="12.140625" style="970" bestFit="1" customWidth="1"/>
    <col min="7428" max="7429" width="10.28515625" style="970" bestFit="1" customWidth="1"/>
    <col min="7430" max="7430" width="8.7109375" style="970" bestFit="1" customWidth="1"/>
    <col min="7431" max="7431" width="7.28515625" style="970" bestFit="1" customWidth="1"/>
    <col min="7432" max="7432" width="6.140625" style="970" customWidth="1"/>
    <col min="7433" max="7433" width="10" style="970" customWidth="1"/>
    <col min="7434" max="7434" width="15.7109375" style="970" bestFit="1" customWidth="1"/>
    <col min="7435" max="7435" width="8.7109375" style="970" bestFit="1" customWidth="1"/>
    <col min="7436" max="7436" width="7.85546875" style="970" bestFit="1" customWidth="1"/>
    <col min="7437" max="7437" width="5.85546875" style="970" bestFit="1" customWidth="1"/>
    <col min="7438" max="7438" width="10.28515625" style="970" bestFit="1" customWidth="1"/>
    <col min="7439" max="7439" width="7.28515625" style="970" bestFit="1" customWidth="1"/>
    <col min="7440" max="7440" width="4.7109375" style="970" customWidth="1"/>
    <col min="7441" max="7443" width="9.28515625" style="970" bestFit="1" customWidth="1"/>
    <col min="7444" max="7680" width="11.42578125" style="970"/>
    <col min="7681" max="7681" width="9.140625" style="970" customWidth="1"/>
    <col min="7682" max="7682" width="8.7109375" style="970" bestFit="1" customWidth="1"/>
    <col min="7683" max="7683" width="12.140625" style="970" bestFit="1" customWidth="1"/>
    <col min="7684" max="7685" width="10.28515625" style="970" bestFit="1" customWidth="1"/>
    <col min="7686" max="7686" width="8.7109375" style="970" bestFit="1" customWidth="1"/>
    <col min="7687" max="7687" width="7.28515625" style="970" bestFit="1" customWidth="1"/>
    <col min="7688" max="7688" width="6.140625" style="970" customWidth="1"/>
    <col min="7689" max="7689" width="10" style="970" customWidth="1"/>
    <col min="7690" max="7690" width="15.7109375" style="970" bestFit="1" customWidth="1"/>
    <col min="7691" max="7691" width="8.7109375" style="970" bestFit="1" customWidth="1"/>
    <col min="7692" max="7692" width="7.85546875" style="970" bestFit="1" customWidth="1"/>
    <col min="7693" max="7693" width="5.85546875" style="970" bestFit="1" customWidth="1"/>
    <col min="7694" max="7694" width="10.28515625" style="970" bestFit="1" customWidth="1"/>
    <col min="7695" max="7695" width="7.28515625" style="970" bestFit="1" customWidth="1"/>
    <col min="7696" max="7696" width="4.7109375" style="970" customWidth="1"/>
    <col min="7697" max="7699" width="9.28515625" style="970" bestFit="1" customWidth="1"/>
    <col min="7700" max="7936" width="11.42578125" style="970"/>
    <col min="7937" max="7937" width="9.140625" style="970" customWidth="1"/>
    <col min="7938" max="7938" width="8.7109375" style="970" bestFit="1" customWidth="1"/>
    <col min="7939" max="7939" width="12.140625" style="970" bestFit="1" customWidth="1"/>
    <col min="7940" max="7941" width="10.28515625" style="970" bestFit="1" customWidth="1"/>
    <col min="7942" max="7942" width="8.7109375" style="970" bestFit="1" customWidth="1"/>
    <col min="7943" max="7943" width="7.28515625" style="970" bestFit="1" customWidth="1"/>
    <col min="7944" max="7944" width="6.140625" style="970" customWidth="1"/>
    <col min="7945" max="7945" width="10" style="970" customWidth="1"/>
    <col min="7946" max="7946" width="15.7109375" style="970" bestFit="1" customWidth="1"/>
    <col min="7947" max="7947" width="8.7109375" style="970" bestFit="1" customWidth="1"/>
    <col min="7948" max="7948" width="7.85546875" style="970" bestFit="1" customWidth="1"/>
    <col min="7949" max="7949" width="5.85546875" style="970" bestFit="1" customWidth="1"/>
    <col min="7950" max="7950" width="10.28515625" style="970" bestFit="1" customWidth="1"/>
    <col min="7951" max="7951" width="7.28515625" style="970" bestFit="1" customWidth="1"/>
    <col min="7952" max="7952" width="4.7109375" style="970" customWidth="1"/>
    <col min="7953" max="7955" width="9.28515625" style="970" bestFit="1" customWidth="1"/>
    <col min="7956" max="8192" width="11.42578125" style="970"/>
    <col min="8193" max="8193" width="9.140625" style="970" customWidth="1"/>
    <col min="8194" max="8194" width="8.7109375" style="970" bestFit="1" customWidth="1"/>
    <col min="8195" max="8195" width="12.140625" style="970" bestFit="1" customWidth="1"/>
    <col min="8196" max="8197" width="10.28515625" style="970" bestFit="1" customWidth="1"/>
    <col min="8198" max="8198" width="8.7109375" style="970" bestFit="1" customWidth="1"/>
    <col min="8199" max="8199" width="7.28515625" style="970" bestFit="1" customWidth="1"/>
    <col min="8200" max="8200" width="6.140625" style="970" customWidth="1"/>
    <col min="8201" max="8201" width="10" style="970" customWidth="1"/>
    <col min="8202" max="8202" width="15.7109375" style="970" bestFit="1" customWidth="1"/>
    <col min="8203" max="8203" width="8.7109375" style="970" bestFit="1" customWidth="1"/>
    <col min="8204" max="8204" width="7.85546875" style="970" bestFit="1" customWidth="1"/>
    <col min="8205" max="8205" width="5.85546875" style="970" bestFit="1" customWidth="1"/>
    <col min="8206" max="8206" width="10.28515625" style="970" bestFit="1" customWidth="1"/>
    <col min="8207" max="8207" width="7.28515625" style="970" bestFit="1" customWidth="1"/>
    <col min="8208" max="8208" width="4.7109375" style="970" customWidth="1"/>
    <col min="8209" max="8211" width="9.28515625" style="970" bestFit="1" customWidth="1"/>
    <col min="8212" max="8448" width="11.42578125" style="970"/>
    <col min="8449" max="8449" width="9.140625" style="970" customWidth="1"/>
    <col min="8450" max="8450" width="8.7109375" style="970" bestFit="1" customWidth="1"/>
    <col min="8451" max="8451" width="12.140625" style="970" bestFit="1" customWidth="1"/>
    <col min="8452" max="8453" width="10.28515625" style="970" bestFit="1" customWidth="1"/>
    <col min="8454" max="8454" width="8.7109375" style="970" bestFit="1" customWidth="1"/>
    <col min="8455" max="8455" width="7.28515625" style="970" bestFit="1" customWidth="1"/>
    <col min="8456" max="8456" width="6.140625" style="970" customWidth="1"/>
    <col min="8457" max="8457" width="10" style="970" customWidth="1"/>
    <col min="8458" max="8458" width="15.7109375" style="970" bestFit="1" customWidth="1"/>
    <col min="8459" max="8459" width="8.7109375" style="970" bestFit="1" customWidth="1"/>
    <col min="8460" max="8460" width="7.85546875" style="970" bestFit="1" customWidth="1"/>
    <col min="8461" max="8461" width="5.85546875" style="970" bestFit="1" customWidth="1"/>
    <col min="8462" max="8462" width="10.28515625" style="970" bestFit="1" customWidth="1"/>
    <col min="8463" max="8463" width="7.28515625" style="970" bestFit="1" customWidth="1"/>
    <col min="8464" max="8464" width="4.7109375" style="970" customWidth="1"/>
    <col min="8465" max="8467" width="9.28515625" style="970" bestFit="1" customWidth="1"/>
    <col min="8468" max="8704" width="11.42578125" style="970"/>
    <col min="8705" max="8705" width="9.140625" style="970" customWidth="1"/>
    <col min="8706" max="8706" width="8.7109375" style="970" bestFit="1" customWidth="1"/>
    <col min="8707" max="8707" width="12.140625" style="970" bestFit="1" customWidth="1"/>
    <col min="8708" max="8709" width="10.28515625" style="970" bestFit="1" customWidth="1"/>
    <col min="8710" max="8710" width="8.7109375" style="970" bestFit="1" customWidth="1"/>
    <col min="8711" max="8711" width="7.28515625" style="970" bestFit="1" customWidth="1"/>
    <col min="8712" max="8712" width="6.140625" style="970" customWidth="1"/>
    <col min="8713" max="8713" width="10" style="970" customWidth="1"/>
    <col min="8714" max="8714" width="15.7109375" style="970" bestFit="1" customWidth="1"/>
    <col min="8715" max="8715" width="8.7109375" style="970" bestFit="1" customWidth="1"/>
    <col min="8716" max="8716" width="7.85546875" style="970" bestFit="1" customWidth="1"/>
    <col min="8717" max="8717" width="5.85546875" style="970" bestFit="1" customWidth="1"/>
    <col min="8718" max="8718" width="10.28515625" style="970" bestFit="1" customWidth="1"/>
    <col min="8719" max="8719" width="7.28515625" style="970" bestFit="1" customWidth="1"/>
    <col min="8720" max="8720" width="4.7109375" style="970" customWidth="1"/>
    <col min="8721" max="8723" width="9.28515625" style="970" bestFit="1" customWidth="1"/>
    <col min="8724" max="8960" width="11.42578125" style="970"/>
    <col min="8961" max="8961" width="9.140625" style="970" customWidth="1"/>
    <col min="8962" max="8962" width="8.7109375" style="970" bestFit="1" customWidth="1"/>
    <col min="8963" max="8963" width="12.140625" style="970" bestFit="1" customWidth="1"/>
    <col min="8964" max="8965" width="10.28515625" style="970" bestFit="1" customWidth="1"/>
    <col min="8966" max="8966" width="8.7109375" style="970" bestFit="1" customWidth="1"/>
    <col min="8967" max="8967" width="7.28515625" style="970" bestFit="1" customWidth="1"/>
    <col min="8968" max="8968" width="6.140625" style="970" customWidth="1"/>
    <col min="8969" max="8969" width="10" style="970" customWidth="1"/>
    <col min="8970" max="8970" width="15.7109375" style="970" bestFit="1" customWidth="1"/>
    <col min="8971" max="8971" width="8.7109375" style="970" bestFit="1" customWidth="1"/>
    <col min="8972" max="8972" width="7.85546875" style="970" bestFit="1" customWidth="1"/>
    <col min="8973" max="8973" width="5.85546875" style="970" bestFit="1" customWidth="1"/>
    <col min="8974" max="8974" width="10.28515625" style="970" bestFit="1" customWidth="1"/>
    <col min="8975" max="8975" width="7.28515625" style="970" bestFit="1" customWidth="1"/>
    <col min="8976" max="8976" width="4.7109375" style="970" customWidth="1"/>
    <col min="8977" max="8979" width="9.28515625" style="970" bestFit="1" customWidth="1"/>
    <col min="8980" max="9216" width="11.42578125" style="970"/>
    <col min="9217" max="9217" width="9.140625" style="970" customWidth="1"/>
    <col min="9218" max="9218" width="8.7109375" style="970" bestFit="1" customWidth="1"/>
    <col min="9219" max="9219" width="12.140625" style="970" bestFit="1" customWidth="1"/>
    <col min="9220" max="9221" width="10.28515625" style="970" bestFit="1" customWidth="1"/>
    <col min="9222" max="9222" width="8.7109375" style="970" bestFit="1" customWidth="1"/>
    <col min="9223" max="9223" width="7.28515625" style="970" bestFit="1" customWidth="1"/>
    <col min="9224" max="9224" width="6.140625" style="970" customWidth="1"/>
    <col min="9225" max="9225" width="10" style="970" customWidth="1"/>
    <col min="9226" max="9226" width="15.7109375" style="970" bestFit="1" customWidth="1"/>
    <col min="9227" max="9227" width="8.7109375" style="970" bestFit="1" customWidth="1"/>
    <col min="9228" max="9228" width="7.85546875" style="970" bestFit="1" customWidth="1"/>
    <col min="9229" max="9229" width="5.85546875" style="970" bestFit="1" customWidth="1"/>
    <col min="9230" max="9230" width="10.28515625" style="970" bestFit="1" customWidth="1"/>
    <col min="9231" max="9231" width="7.28515625" style="970" bestFit="1" customWidth="1"/>
    <col min="9232" max="9232" width="4.7109375" style="970" customWidth="1"/>
    <col min="9233" max="9235" width="9.28515625" style="970" bestFit="1" customWidth="1"/>
    <col min="9236" max="9472" width="11.42578125" style="970"/>
    <col min="9473" max="9473" width="9.140625" style="970" customWidth="1"/>
    <col min="9474" max="9474" width="8.7109375" style="970" bestFit="1" customWidth="1"/>
    <col min="9475" max="9475" width="12.140625" style="970" bestFit="1" customWidth="1"/>
    <col min="9476" max="9477" width="10.28515625" style="970" bestFit="1" customWidth="1"/>
    <col min="9478" max="9478" width="8.7109375" style="970" bestFit="1" customWidth="1"/>
    <col min="9479" max="9479" width="7.28515625" style="970" bestFit="1" customWidth="1"/>
    <col min="9480" max="9480" width="6.140625" style="970" customWidth="1"/>
    <col min="9481" max="9481" width="10" style="970" customWidth="1"/>
    <col min="9482" max="9482" width="15.7109375" style="970" bestFit="1" customWidth="1"/>
    <col min="9483" max="9483" width="8.7109375" style="970" bestFit="1" customWidth="1"/>
    <col min="9484" max="9484" width="7.85546875" style="970" bestFit="1" customWidth="1"/>
    <col min="9485" max="9485" width="5.85546875" style="970" bestFit="1" customWidth="1"/>
    <col min="9486" max="9486" width="10.28515625" style="970" bestFit="1" customWidth="1"/>
    <col min="9487" max="9487" width="7.28515625" style="970" bestFit="1" customWidth="1"/>
    <col min="9488" max="9488" width="4.7109375" style="970" customWidth="1"/>
    <col min="9489" max="9491" width="9.28515625" style="970" bestFit="1" customWidth="1"/>
    <col min="9492" max="9728" width="11.42578125" style="970"/>
    <col min="9729" max="9729" width="9.140625" style="970" customWidth="1"/>
    <col min="9730" max="9730" width="8.7109375" style="970" bestFit="1" customWidth="1"/>
    <col min="9731" max="9731" width="12.140625" style="970" bestFit="1" customWidth="1"/>
    <col min="9732" max="9733" width="10.28515625" style="970" bestFit="1" customWidth="1"/>
    <col min="9734" max="9734" width="8.7109375" style="970" bestFit="1" customWidth="1"/>
    <col min="9735" max="9735" width="7.28515625" style="970" bestFit="1" customWidth="1"/>
    <col min="9736" max="9736" width="6.140625" style="970" customWidth="1"/>
    <col min="9737" max="9737" width="10" style="970" customWidth="1"/>
    <col min="9738" max="9738" width="15.7109375" style="970" bestFit="1" customWidth="1"/>
    <col min="9739" max="9739" width="8.7109375" style="970" bestFit="1" customWidth="1"/>
    <col min="9740" max="9740" width="7.85546875" style="970" bestFit="1" customWidth="1"/>
    <col min="9741" max="9741" width="5.85546875" style="970" bestFit="1" customWidth="1"/>
    <col min="9742" max="9742" width="10.28515625" style="970" bestFit="1" customWidth="1"/>
    <col min="9743" max="9743" width="7.28515625" style="970" bestFit="1" customWidth="1"/>
    <col min="9744" max="9744" width="4.7109375" style="970" customWidth="1"/>
    <col min="9745" max="9747" width="9.28515625" style="970" bestFit="1" customWidth="1"/>
    <col min="9748" max="9984" width="11.42578125" style="970"/>
    <col min="9985" max="9985" width="9.140625" style="970" customWidth="1"/>
    <col min="9986" max="9986" width="8.7109375" style="970" bestFit="1" customWidth="1"/>
    <col min="9987" max="9987" width="12.140625" style="970" bestFit="1" customWidth="1"/>
    <col min="9988" max="9989" width="10.28515625" style="970" bestFit="1" customWidth="1"/>
    <col min="9990" max="9990" width="8.7109375" style="970" bestFit="1" customWidth="1"/>
    <col min="9991" max="9991" width="7.28515625" style="970" bestFit="1" customWidth="1"/>
    <col min="9992" max="9992" width="6.140625" style="970" customWidth="1"/>
    <col min="9993" max="9993" width="10" style="970" customWidth="1"/>
    <col min="9994" max="9994" width="15.7109375" style="970" bestFit="1" customWidth="1"/>
    <col min="9995" max="9995" width="8.7109375" style="970" bestFit="1" customWidth="1"/>
    <col min="9996" max="9996" width="7.85546875" style="970" bestFit="1" customWidth="1"/>
    <col min="9997" max="9997" width="5.85546875" style="970" bestFit="1" customWidth="1"/>
    <col min="9998" max="9998" width="10.28515625" style="970" bestFit="1" customWidth="1"/>
    <col min="9999" max="9999" width="7.28515625" style="970" bestFit="1" customWidth="1"/>
    <col min="10000" max="10000" width="4.7109375" style="970" customWidth="1"/>
    <col min="10001" max="10003" width="9.28515625" style="970" bestFit="1" customWidth="1"/>
    <col min="10004" max="10240" width="11.42578125" style="970"/>
    <col min="10241" max="10241" width="9.140625" style="970" customWidth="1"/>
    <col min="10242" max="10242" width="8.7109375" style="970" bestFit="1" customWidth="1"/>
    <col min="10243" max="10243" width="12.140625" style="970" bestFit="1" customWidth="1"/>
    <col min="10244" max="10245" width="10.28515625" style="970" bestFit="1" customWidth="1"/>
    <col min="10246" max="10246" width="8.7109375" style="970" bestFit="1" customWidth="1"/>
    <col min="10247" max="10247" width="7.28515625" style="970" bestFit="1" customWidth="1"/>
    <col min="10248" max="10248" width="6.140625" style="970" customWidth="1"/>
    <col min="10249" max="10249" width="10" style="970" customWidth="1"/>
    <col min="10250" max="10250" width="15.7109375" style="970" bestFit="1" customWidth="1"/>
    <col min="10251" max="10251" width="8.7109375" style="970" bestFit="1" customWidth="1"/>
    <col min="10252" max="10252" width="7.85546875" style="970" bestFit="1" customWidth="1"/>
    <col min="10253" max="10253" width="5.85546875" style="970" bestFit="1" customWidth="1"/>
    <col min="10254" max="10254" width="10.28515625" style="970" bestFit="1" customWidth="1"/>
    <col min="10255" max="10255" width="7.28515625" style="970" bestFit="1" customWidth="1"/>
    <col min="10256" max="10256" width="4.7109375" style="970" customWidth="1"/>
    <col min="10257" max="10259" width="9.28515625" style="970" bestFit="1" customWidth="1"/>
    <col min="10260" max="10496" width="11.42578125" style="970"/>
    <col min="10497" max="10497" width="9.140625" style="970" customWidth="1"/>
    <col min="10498" max="10498" width="8.7109375" style="970" bestFit="1" customWidth="1"/>
    <col min="10499" max="10499" width="12.140625" style="970" bestFit="1" customWidth="1"/>
    <col min="10500" max="10501" width="10.28515625" style="970" bestFit="1" customWidth="1"/>
    <col min="10502" max="10502" width="8.7109375" style="970" bestFit="1" customWidth="1"/>
    <col min="10503" max="10503" width="7.28515625" style="970" bestFit="1" customWidth="1"/>
    <col min="10504" max="10504" width="6.140625" style="970" customWidth="1"/>
    <col min="10505" max="10505" width="10" style="970" customWidth="1"/>
    <col min="10506" max="10506" width="15.7109375" style="970" bestFit="1" customWidth="1"/>
    <col min="10507" max="10507" width="8.7109375" style="970" bestFit="1" customWidth="1"/>
    <col min="10508" max="10508" width="7.85546875" style="970" bestFit="1" customWidth="1"/>
    <col min="10509" max="10509" width="5.85546875" style="970" bestFit="1" customWidth="1"/>
    <col min="10510" max="10510" width="10.28515625" style="970" bestFit="1" customWidth="1"/>
    <col min="10511" max="10511" width="7.28515625" style="970" bestFit="1" customWidth="1"/>
    <col min="10512" max="10512" width="4.7109375" style="970" customWidth="1"/>
    <col min="10513" max="10515" width="9.28515625" style="970" bestFit="1" customWidth="1"/>
    <col min="10516" max="10752" width="11.42578125" style="970"/>
    <col min="10753" max="10753" width="9.140625" style="970" customWidth="1"/>
    <col min="10754" max="10754" width="8.7109375" style="970" bestFit="1" customWidth="1"/>
    <col min="10755" max="10755" width="12.140625" style="970" bestFit="1" customWidth="1"/>
    <col min="10756" max="10757" width="10.28515625" style="970" bestFit="1" customWidth="1"/>
    <col min="10758" max="10758" width="8.7109375" style="970" bestFit="1" customWidth="1"/>
    <col min="10759" max="10759" width="7.28515625" style="970" bestFit="1" customWidth="1"/>
    <col min="10760" max="10760" width="6.140625" style="970" customWidth="1"/>
    <col min="10761" max="10761" width="10" style="970" customWidth="1"/>
    <col min="10762" max="10762" width="15.7109375" style="970" bestFit="1" customWidth="1"/>
    <col min="10763" max="10763" width="8.7109375" style="970" bestFit="1" customWidth="1"/>
    <col min="10764" max="10764" width="7.85546875" style="970" bestFit="1" customWidth="1"/>
    <col min="10765" max="10765" width="5.85546875" style="970" bestFit="1" customWidth="1"/>
    <col min="10766" max="10766" width="10.28515625" style="970" bestFit="1" customWidth="1"/>
    <col min="10767" max="10767" width="7.28515625" style="970" bestFit="1" customWidth="1"/>
    <col min="10768" max="10768" width="4.7109375" style="970" customWidth="1"/>
    <col min="10769" max="10771" width="9.28515625" style="970" bestFit="1" customWidth="1"/>
    <col min="10772" max="11008" width="11.42578125" style="970"/>
    <col min="11009" max="11009" width="9.140625" style="970" customWidth="1"/>
    <col min="11010" max="11010" width="8.7109375" style="970" bestFit="1" customWidth="1"/>
    <col min="11011" max="11011" width="12.140625" style="970" bestFit="1" customWidth="1"/>
    <col min="11012" max="11013" width="10.28515625" style="970" bestFit="1" customWidth="1"/>
    <col min="11014" max="11014" width="8.7109375" style="970" bestFit="1" customWidth="1"/>
    <col min="11015" max="11015" width="7.28515625" style="970" bestFit="1" customWidth="1"/>
    <col min="11016" max="11016" width="6.140625" style="970" customWidth="1"/>
    <col min="11017" max="11017" width="10" style="970" customWidth="1"/>
    <col min="11018" max="11018" width="15.7109375" style="970" bestFit="1" customWidth="1"/>
    <col min="11019" max="11019" width="8.7109375" style="970" bestFit="1" customWidth="1"/>
    <col min="11020" max="11020" width="7.85546875" style="970" bestFit="1" customWidth="1"/>
    <col min="11021" max="11021" width="5.85546875" style="970" bestFit="1" customWidth="1"/>
    <col min="11022" max="11022" width="10.28515625" style="970" bestFit="1" customWidth="1"/>
    <col min="11023" max="11023" width="7.28515625" style="970" bestFit="1" customWidth="1"/>
    <col min="11024" max="11024" width="4.7109375" style="970" customWidth="1"/>
    <col min="11025" max="11027" width="9.28515625" style="970" bestFit="1" customWidth="1"/>
    <col min="11028" max="11264" width="11.42578125" style="970"/>
    <col min="11265" max="11265" width="9.140625" style="970" customWidth="1"/>
    <col min="11266" max="11266" width="8.7109375" style="970" bestFit="1" customWidth="1"/>
    <col min="11267" max="11267" width="12.140625" style="970" bestFit="1" customWidth="1"/>
    <col min="11268" max="11269" width="10.28515625" style="970" bestFit="1" customWidth="1"/>
    <col min="11270" max="11270" width="8.7109375" style="970" bestFit="1" customWidth="1"/>
    <col min="11271" max="11271" width="7.28515625" style="970" bestFit="1" customWidth="1"/>
    <col min="11272" max="11272" width="6.140625" style="970" customWidth="1"/>
    <col min="11273" max="11273" width="10" style="970" customWidth="1"/>
    <col min="11274" max="11274" width="15.7109375" style="970" bestFit="1" customWidth="1"/>
    <col min="11275" max="11275" width="8.7109375" style="970" bestFit="1" customWidth="1"/>
    <col min="11276" max="11276" width="7.85546875" style="970" bestFit="1" customWidth="1"/>
    <col min="11277" max="11277" width="5.85546875" style="970" bestFit="1" customWidth="1"/>
    <col min="11278" max="11278" width="10.28515625" style="970" bestFit="1" customWidth="1"/>
    <col min="11279" max="11279" width="7.28515625" style="970" bestFit="1" customWidth="1"/>
    <col min="11280" max="11280" width="4.7109375" style="970" customWidth="1"/>
    <col min="11281" max="11283" width="9.28515625" style="970" bestFit="1" customWidth="1"/>
    <col min="11284" max="11520" width="11.42578125" style="970"/>
    <col min="11521" max="11521" width="9.140625" style="970" customWidth="1"/>
    <col min="11522" max="11522" width="8.7109375" style="970" bestFit="1" customWidth="1"/>
    <col min="11523" max="11523" width="12.140625" style="970" bestFit="1" customWidth="1"/>
    <col min="11524" max="11525" width="10.28515625" style="970" bestFit="1" customWidth="1"/>
    <col min="11526" max="11526" width="8.7109375" style="970" bestFit="1" customWidth="1"/>
    <col min="11527" max="11527" width="7.28515625" style="970" bestFit="1" customWidth="1"/>
    <col min="11528" max="11528" width="6.140625" style="970" customWidth="1"/>
    <col min="11529" max="11529" width="10" style="970" customWidth="1"/>
    <col min="11530" max="11530" width="15.7109375" style="970" bestFit="1" customWidth="1"/>
    <col min="11531" max="11531" width="8.7109375" style="970" bestFit="1" customWidth="1"/>
    <col min="11532" max="11532" width="7.85546875" style="970" bestFit="1" customWidth="1"/>
    <col min="11533" max="11533" width="5.85546875" style="970" bestFit="1" customWidth="1"/>
    <col min="11534" max="11534" width="10.28515625" style="970" bestFit="1" customWidth="1"/>
    <col min="11535" max="11535" width="7.28515625" style="970" bestFit="1" customWidth="1"/>
    <col min="11536" max="11536" width="4.7109375" style="970" customWidth="1"/>
    <col min="11537" max="11539" width="9.28515625" style="970" bestFit="1" customWidth="1"/>
    <col min="11540" max="11776" width="11.42578125" style="970"/>
    <col min="11777" max="11777" width="9.140625" style="970" customWidth="1"/>
    <col min="11778" max="11778" width="8.7109375" style="970" bestFit="1" customWidth="1"/>
    <col min="11779" max="11779" width="12.140625" style="970" bestFit="1" customWidth="1"/>
    <col min="11780" max="11781" width="10.28515625" style="970" bestFit="1" customWidth="1"/>
    <col min="11782" max="11782" width="8.7109375" style="970" bestFit="1" customWidth="1"/>
    <col min="11783" max="11783" width="7.28515625" style="970" bestFit="1" customWidth="1"/>
    <col min="11784" max="11784" width="6.140625" style="970" customWidth="1"/>
    <col min="11785" max="11785" width="10" style="970" customWidth="1"/>
    <col min="11786" max="11786" width="15.7109375" style="970" bestFit="1" customWidth="1"/>
    <col min="11787" max="11787" width="8.7109375" style="970" bestFit="1" customWidth="1"/>
    <col min="11788" max="11788" width="7.85546875" style="970" bestFit="1" customWidth="1"/>
    <col min="11789" max="11789" width="5.85546875" style="970" bestFit="1" customWidth="1"/>
    <col min="11790" max="11790" width="10.28515625" style="970" bestFit="1" customWidth="1"/>
    <col min="11791" max="11791" width="7.28515625" style="970" bestFit="1" customWidth="1"/>
    <col min="11792" max="11792" width="4.7109375" style="970" customWidth="1"/>
    <col min="11793" max="11795" width="9.28515625" style="970" bestFit="1" customWidth="1"/>
    <col min="11796" max="12032" width="11.42578125" style="970"/>
    <col min="12033" max="12033" width="9.140625" style="970" customWidth="1"/>
    <col min="12034" max="12034" width="8.7109375" style="970" bestFit="1" customWidth="1"/>
    <col min="12035" max="12035" width="12.140625" style="970" bestFit="1" customWidth="1"/>
    <col min="12036" max="12037" width="10.28515625" style="970" bestFit="1" customWidth="1"/>
    <col min="12038" max="12038" width="8.7109375" style="970" bestFit="1" customWidth="1"/>
    <col min="12039" max="12039" width="7.28515625" style="970" bestFit="1" customWidth="1"/>
    <col min="12040" max="12040" width="6.140625" style="970" customWidth="1"/>
    <col min="12041" max="12041" width="10" style="970" customWidth="1"/>
    <col min="12042" max="12042" width="15.7109375" style="970" bestFit="1" customWidth="1"/>
    <col min="12043" max="12043" width="8.7109375" style="970" bestFit="1" customWidth="1"/>
    <col min="12044" max="12044" width="7.85546875" style="970" bestFit="1" customWidth="1"/>
    <col min="12045" max="12045" width="5.85546875" style="970" bestFit="1" customWidth="1"/>
    <col min="12046" max="12046" width="10.28515625" style="970" bestFit="1" customWidth="1"/>
    <col min="12047" max="12047" width="7.28515625" style="970" bestFit="1" customWidth="1"/>
    <col min="12048" max="12048" width="4.7109375" style="970" customWidth="1"/>
    <col min="12049" max="12051" width="9.28515625" style="970" bestFit="1" customWidth="1"/>
    <col min="12052" max="12288" width="11.42578125" style="970"/>
    <col min="12289" max="12289" width="9.140625" style="970" customWidth="1"/>
    <col min="12290" max="12290" width="8.7109375" style="970" bestFit="1" customWidth="1"/>
    <col min="12291" max="12291" width="12.140625" style="970" bestFit="1" customWidth="1"/>
    <col min="12292" max="12293" width="10.28515625" style="970" bestFit="1" customWidth="1"/>
    <col min="12294" max="12294" width="8.7109375" style="970" bestFit="1" customWidth="1"/>
    <col min="12295" max="12295" width="7.28515625" style="970" bestFit="1" customWidth="1"/>
    <col min="12296" max="12296" width="6.140625" style="970" customWidth="1"/>
    <col min="12297" max="12297" width="10" style="970" customWidth="1"/>
    <col min="12298" max="12298" width="15.7109375" style="970" bestFit="1" customWidth="1"/>
    <col min="12299" max="12299" width="8.7109375" style="970" bestFit="1" customWidth="1"/>
    <col min="12300" max="12300" width="7.85546875" style="970" bestFit="1" customWidth="1"/>
    <col min="12301" max="12301" width="5.85546875" style="970" bestFit="1" customWidth="1"/>
    <col min="12302" max="12302" width="10.28515625" style="970" bestFit="1" customWidth="1"/>
    <col min="12303" max="12303" width="7.28515625" style="970" bestFit="1" customWidth="1"/>
    <col min="12304" max="12304" width="4.7109375" style="970" customWidth="1"/>
    <col min="12305" max="12307" width="9.28515625" style="970" bestFit="1" customWidth="1"/>
    <col min="12308" max="12544" width="11.42578125" style="970"/>
    <col min="12545" max="12545" width="9.140625" style="970" customWidth="1"/>
    <col min="12546" max="12546" width="8.7109375" style="970" bestFit="1" customWidth="1"/>
    <col min="12547" max="12547" width="12.140625" style="970" bestFit="1" customWidth="1"/>
    <col min="12548" max="12549" width="10.28515625" style="970" bestFit="1" customWidth="1"/>
    <col min="12550" max="12550" width="8.7109375" style="970" bestFit="1" customWidth="1"/>
    <col min="12551" max="12551" width="7.28515625" style="970" bestFit="1" customWidth="1"/>
    <col min="12552" max="12552" width="6.140625" style="970" customWidth="1"/>
    <col min="12553" max="12553" width="10" style="970" customWidth="1"/>
    <col min="12554" max="12554" width="15.7109375" style="970" bestFit="1" customWidth="1"/>
    <col min="12555" max="12555" width="8.7109375" style="970" bestFit="1" customWidth="1"/>
    <col min="12556" max="12556" width="7.85546875" style="970" bestFit="1" customWidth="1"/>
    <col min="12557" max="12557" width="5.85546875" style="970" bestFit="1" customWidth="1"/>
    <col min="12558" max="12558" width="10.28515625" style="970" bestFit="1" customWidth="1"/>
    <col min="12559" max="12559" width="7.28515625" style="970" bestFit="1" customWidth="1"/>
    <col min="12560" max="12560" width="4.7109375" style="970" customWidth="1"/>
    <col min="12561" max="12563" width="9.28515625" style="970" bestFit="1" customWidth="1"/>
    <col min="12564" max="12800" width="11.42578125" style="970"/>
    <col min="12801" max="12801" width="9.140625" style="970" customWidth="1"/>
    <col min="12802" max="12802" width="8.7109375" style="970" bestFit="1" customWidth="1"/>
    <col min="12803" max="12803" width="12.140625" style="970" bestFit="1" customWidth="1"/>
    <col min="12804" max="12805" width="10.28515625" style="970" bestFit="1" customWidth="1"/>
    <col min="12806" max="12806" width="8.7109375" style="970" bestFit="1" customWidth="1"/>
    <col min="12807" max="12807" width="7.28515625" style="970" bestFit="1" customWidth="1"/>
    <col min="12808" max="12808" width="6.140625" style="970" customWidth="1"/>
    <col min="12809" max="12809" width="10" style="970" customWidth="1"/>
    <col min="12810" max="12810" width="15.7109375" style="970" bestFit="1" customWidth="1"/>
    <col min="12811" max="12811" width="8.7109375" style="970" bestFit="1" customWidth="1"/>
    <col min="12812" max="12812" width="7.85546875" style="970" bestFit="1" customWidth="1"/>
    <col min="12813" max="12813" width="5.85546875" style="970" bestFit="1" customWidth="1"/>
    <col min="12814" max="12814" width="10.28515625" style="970" bestFit="1" customWidth="1"/>
    <col min="12815" max="12815" width="7.28515625" style="970" bestFit="1" customWidth="1"/>
    <col min="12816" max="12816" width="4.7109375" style="970" customWidth="1"/>
    <col min="12817" max="12819" width="9.28515625" style="970" bestFit="1" customWidth="1"/>
    <col min="12820" max="13056" width="11.42578125" style="970"/>
    <col min="13057" max="13057" width="9.140625" style="970" customWidth="1"/>
    <col min="13058" max="13058" width="8.7109375" style="970" bestFit="1" customWidth="1"/>
    <col min="13059" max="13059" width="12.140625" style="970" bestFit="1" customWidth="1"/>
    <col min="13060" max="13061" width="10.28515625" style="970" bestFit="1" customWidth="1"/>
    <col min="13062" max="13062" width="8.7109375" style="970" bestFit="1" customWidth="1"/>
    <col min="13063" max="13063" width="7.28515625" style="970" bestFit="1" customWidth="1"/>
    <col min="13064" max="13064" width="6.140625" style="970" customWidth="1"/>
    <col min="13065" max="13065" width="10" style="970" customWidth="1"/>
    <col min="13066" max="13066" width="15.7109375" style="970" bestFit="1" customWidth="1"/>
    <col min="13067" max="13067" width="8.7109375" style="970" bestFit="1" customWidth="1"/>
    <col min="13068" max="13068" width="7.85546875" style="970" bestFit="1" customWidth="1"/>
    <col min="13069" max="13069" width="5.85546875" style="970" bestFit="1" customWidth="1"/>
    <col min="13070" max="13070" width="10.28515625" style="970" bestFit="1" customWidth="1"/>
    <col min="13071" max="13071" width="7.28515625" style="970" bestFit="1" customWidth="1"/>
    <col min="13072" max="13072" width="4.7109375" style="970" customWidth="1"/>
    <col min="13073" max="13075" width="9.28515625" style="970" bestFit="1" customWidth="1"/>
    <col min="13076" max="13312" width="11.42578125" style="970"/>
    <col min="13313" max="13313" width="9.140625" style="970" customWidth="1"/>
    <col min="13314" max="13314" width="8.7109375" style="970" bestFit="1" customWidth="1"/>
    <col min="13315" max="13315" width="12.140625" style="970" bestFit="1" customWidth="1"/>
    <col min="13316" max="13317" width="10.28515625" style="970" bestFit="1" customWidth="1"/>
    <col min="13318" max="13318" width="8.7109375" style="970" bestFit="1" customWidth="1"/>
    <col min="13319" max="13319" width="7.28515625" style="970" bestFit="1" customWidth="1"/>
    <col min="13320" max="13320" width="6.140625" style="970" customWidth="1"/>
    <col min="13321" max="13321" width="10" style="970" customWidth="1"/>
    <col min="13322" max="13322" width="15.7109375" style="970" bestFit="1" customWidth="1"/>
    <col min="13323" max="13323" width="8.7109375" style="970" bestFit="1" customWidth="1"/>
    <col min="13324" max="13324" width="7.85546875" style="970" bestFit="1" customWidth="1"/>
    <col min="13325" max="13325" width="5.85546875" style="970" bestFit="1" customWidth="1"/>
    <col min="13326" max="13326" width="10.28515625" style="970" bestFit="1" customWidth="1"/>
    <col min="13327" max="13327" width="7.28515625" style="970" bestFit="1" customWidth="1"/>
    <col min="13328" max="13328" width="4.7109375" style="970" customWidth="1"/>
    <col min="13329" max="13331" width="9.28515625" style="970" bestFit="1" customWidth="1"/>
    <col min="13332" max="13568" width="11.42578125" style="970"/>
    <col min="13569" max="13569" width="9.140625" style="970" customWidth="1"/>
    <col min="13570" max="13570" width="8.7109375" style="970" bestFit="1" customWidth="1"/>
    <col min="13571" max="13571" width="12.140625" style="970" bestFit="1" customWidth="1"/>
    <col min="13572" max="13573" width="10.28515625" style="970" bestFit="1" customWidth="1"/>
    <col min="13574" max="13574" width="8.7109375" style="970" bestFit="1" customWidth="1"/>
    <col min="13575" max="13575" width="7.28515625" style="970" bestFit="1" customWidth="1"/>
    <col min="13576" max="13576" width="6.140625" style="970" customWidth="1"/>
    <col min="13577" max="13577" width="10" style="970" customWidth="1"/>
    <col min="13578" max="13578" width="15.7109375" style="970" bestFit="1" customWidth="1"/>
    <col min="13579" max="13579" width="8.7109375" style="970" bestFit="1" customWidth="1"/>
    <col min="13580" max="13580" width="7.85546875" style="970" bestFit="1" customWidth="1"/>
    <col min="13581" max="13581" width="5.85546875" style="970" bestFit="1" customWidth="1"/>
    <col min="13582" max="13582" width="10.28515625" style="970" bestFit="1" customWidth="1"/>
    <col min="13583" max="13583" width="7.28515625" style="970" bestFit="1" customWidth="1"/>
    <col min="13584" max="13584" width="4.7109375" style="970" customWidth="1"/>
    <col min="13585" max="13587" width="9.28515625" style="970" bestFit="1" customWidth="1"/>
    <col min="13588" max="13824" width="11.42578125" style="970"/>
    <col min="13825" max="13825" width="9.140625" style="970" customWidth="1"/>
    <col min="13826" max="13826" width="8.7109375" style="970" bestFit="1" customWidth="1"/>
    <col min="13827" max="13827" width="12.140625" style="970" bestFit="1" customWidth="1"/>
    <col min="13828" max="13829" width="10.28515625" style="970" bestFit="1" customWidth="1"/>
    <col min="13830" max="13830" width="8.7109375" style="970" bestFit="1" customWidth="1"/>
    <col min="13831" max="13831" width="7.28515625" style="970" bestFit="1" customWidth="1"/>
    <col min="13832" max="13832" width="6.140625" style="970" customWidth="1"/>
    <col min="13833" max="13833" width="10" style="970" customWidth="1"/>
    <col min="13834" max="13834" width="15.7109375" style="970" bestFit="1" customWidth="1"/>
    <col min="13835" max="13835" width="8.7109375" style="970" bestFit="1" customWidth="1"/>
    <col min="13836" max="13836" width="7.85546875" style="970" bestFit="1" customWidth="1"/>
    <col min="13837" max="13837" width="5.85546875" style="970" bestFit="1" customWidth="1"/>
    <col min="13838" max="13838" width="10.28515625" style="970" bestFit="1" customWidth="1"/>
    <col min="13839" max="13839" width="7.28515625" style="970" bestFit="1" customWidth="1"/>
    <col min="13840" max="13840" width="4.7109375" style="970" customWidth="1"/>
    <col min="13841" max="13843" width="9.28515625" style="970" bestFit="1" customWidth="1"/>
    <col min="13844" max="14080" width="11.42578125" style="970"/>
    <col min="14081" max="14081" width="9.140625" style="970" customWidth="1"/>
    <col min="14082" max="14082" width="8.7109375" style="970" bestFit="1" customWidth="1"/>
    <col min="14083" max="14083" width="12.140625" style="970" bestFit="1" customWidth="1"/>
    <col min="14084" max="14085" width="10.28515625" style="970" bestFit="1" customWidth="1"/>
    <col min="14086" max="14086" width="8.7109375" style="970" bestFit="1" customWidth="1"/>
    <col min="14087" max="14087" width="7.28515625" style="970" bestFit="1" customWidth="1"/>
    <col min="14088" max="14088" width="6.140625" style="970" customWidth="1"/>
    <col min="14089" max="14089" width="10" style="970" customWidth="1"/>
    <col min="14090" max="14090" width="15.7109375" style="970" bestFit="1" customWidth="1"/>
    <col min="14091" max="14091" width="8.7109375" style="970" bestFit="1" customWidth="1"/>
    <col min="14092" max="14092" width="7.85546875" style="970" bestFit="1" customWidth="1"/>
    <col min="14093" max="14093" width="5.85546875" style="970" bestFit="1" customWidth="1"/>
    <col min="14094" max="14094" width="10.28515625" style="970" bestFit="1" customWidth="1"/>
    <col min="14095" max="14095" width="7.28515625" style="970" bestFit="1" customWidth="1"/>
    <col min="14096" max="14096" width="4.7109375" style="970" customWidth="1"/>
    <col min="14097" max="14099" width="9.28515625" style="970" bestFit="1" customWidth="1"/>
    <col min="14100" max="14336" width="11.42578125" style="970"/>
    <col min="14337" max="14337" width="9.140625" style="970" customWidth="1"/>
    <col min="14338" max="14338" width="8.7109375" style="970" bestFit="1" customWidth="1"/>
    <col min="14339" max="14339" width="12.140625" style="970" bestFit="1" customWidth="1"/>
    <col min="14340" max="14341" width="10.28515625" style="970" bestFit="1" customWidth="1"/>
    <col min="14342" max="14342" width="8.7109375" style="970" bestFit="1" customWidth="1"/>
    <col min="14343" max="14343" width="7.28515625" style="970" bestFit="1" customWidth="1"/>
    <col min="14344" max="14344" width="6.140625" style="970" customWidth="1"/>
    <col min="14345" max="14345" width="10" style="970" customWidth="1"/>
    <col min="14346" max="14346" width="15.7109375" style="970" bestFit="1" customWidth="1"/>
    <col min="14347" max="14347" width="8.7109375" style="970" bestFit="1" customWidth="1"/>
    <col min="14348" max="14348" width="7.85546875" style="970" bestFit="1" customWidth="1"/>
    <col min="14349" max="14349" width="5.85546875" style="970" bestFit="1" customWidth="1"/>
    <col min="14350" max="14350" width="10.28515625" style="970" bestFit="1" customWidth="1"/>
    <col min="14351" max="14351" width="7.28515625" style="970" bestFit="1" customWidth="1"/>
    <col min="14352" max="14352" width="4.7109375" style="970" customWidth="1"/>
    <col min="14353" max="14355" width="9.28515625" style="970" bestFit="1" customWidth="1"/>
    <col min="14356" max="14592" width="11.42578125" style="970"/>
    <col min="14593" max="14593" width="9.140625" style="970" customWidth="1"/>
    <col min="14594" max="14594" width="8.7109375" style="970" bestFit="1" customWidth="1"/>
    <col min="14595" max="14595" width="12.140625" style="970" bestFit="1" customWidth="1"/>
    <col min="14596" max="14597" width="10.28515625" style="970" bestFit="1" customWidth="1"/>
    <col min="14598" max="14598" width="8.7109375" style="970" bestFit="1" customWidth="1"/>
    <col min="14599" max="14599" width="7.28515625" style="970" bestFit="1" customWidth="1"/>
    <col min="14600" max="14600" width="6.140625" style="970" customWidth="1"/>
    <col min="14601" max="14601" width="10" style="970" customWidth="1"/>
    <col min="14602" max="14602" width="15.7109375" style="970" bestFit="1" customWidth="1"/>
    <col min="14603" max="14603" width="8.7109375" style="970" bestFit="1" customWidth="1"/>
    <col min="14604" max="14604" width="7.85546875" style="970" bestFit="1" customWidth="1"/>
    <col min="14605" max="14605" width="5.85546875" style="970" bestFit="1" customWidth="1"/>
    <col min="14606" max="14606" width="10.28515625" style="970" bestFit="1" customWidth="1"/>
    <col min="14607" max="14607" width="7.28515625" style="970" bestFit="1" customWidth="1"/>
    <col min="14608" max="14608" width="4.7109375" style="970" customWidth="1"/>
    <col min="14609" max="14611" width="9.28515625" style="970" bestFit="1" customWidth="1"/>
    <col min="14612" max="14848" width="11.42578125" style="970"/>
    <col min="14849" max="14849" width="9.140625" style="970" customWidth="1"/>
    <col min="14850" max="14850" width="8.7109375" style="970" bestFit="1" customWidth="1"/>
    <col min="14851" max="14851" width="12.140625" style="970" bestFit="1" customWidth="1"/>
    <col min="14852" max="14853" width="10.28515625" style="970" bestFit="1" customWidth="1"/>
    <col min="14854" max="14854" width="8.7109375" style="970" bestFit="1" customWidth="1"/>
    <col min="14855" max="14855" width="7.28515625" style="970" bestFit="1" customWidth="1"/>
    <col min="14856" max="14856" width="6.140625" style="970" customWidth="1"/>
    <col min="14857" max="14857" width="10" style="970" customWidth="1"/>
    <col min="14858" max="14858" width="15.7109375" style="970" bestFit="1" customWidth="1"/>
    <col min="14859" max="14859" width="8.7109375" style="970" bestFit="1" customWidth="1"/>
    <col min="14860" max="14860" width="7.85546875" style="970" bestFit="1" customWidth="1"/>
    <col min="14861" max="14861" width="5.85546875" style="970" bestFit="1" customWidth="1"/>
    <col min="14862" max="14862" width="10.28515625" style="970" bestFit="1" customWidth="1"/>
    <col min="14863" max="14863" width="7.28515625" style="970" bestFit="1" customWidth="1"/>
    <col min="14864" max="14864" width="4.7109375" style="970" customWidth="1"/>
    <col min="14865" max="14867" width="9.28515625" style="970" bestFit="1" customWidth="1"/>
    <col min="14868" max="15104" width="11.42578125" style="970"/>
    <col min="15105" max="15105" width="9.140625" style="970" customWidth="1"/>
    <col min="15106" max="15106" width="8.7109375" style="970" bestFit="1" customWidth="1"/>
    <col min="15107" max="15107" width="12.140625" style="970" bestFit="1" customWidth="1"/>
    <col min="15108" max="15109" width="10.28515625" style="970" bestFit="1" customWidth="1"/>
    <col min="15110" max="15110" width="8.7109375" style="970" bestFit="1" customWidth="1"/>
    <col min="15111" max="15111" width="7.28515625" style="970" bestFit="1" customWidth="1"/>
    <col min="15112" max="15112" width="6.140625" style="970" customWidth="1"/>
    <col min="15113" max="15113" width="10" style="970" customWidth="1"/>
    <col min="15114" max="15114" width="15.7109375" style="970" bestFit="1" customWidth="1"/>
    <col min="15115" max="15115" width="8.7109375" style="970" bestFit="1" customWidth="1"/>
    <col min="15116" max="15116" width="7.85546875" style="970" bestFit="1" customWidth="1"/>
    <col min="15117" max="15117" width="5.85546875" style="970" bestFit="1" customWidth="1"/>
    <col min="15118" max="15118" width="10.28515625" style="970" bestFit="1" customWidth="1"/>
    <col min="15119" max="15119" width="7.28515625" style="970" bestFit="1" customWidth="1"/>
    <col min="15120" max="15120" width="4.7109375" style="970" customWidth="1"/>
    <col min="15121" max="15123" width="9.28515625" style="970" bestFit="1" customWidth="1"/>
    <col min="15124" max="15360" width="11.42578125" style="970"/>
    <col min="15361" max="15361" width="9.140625" style="970" customWidth="1"/>
    <col min="15362" max="15362" width="8.7109375" style="970" bestFit="1" customWidth="1"/>
    <col min="15363" max="15363" width="12.140625" style="970" bestFit="1" customWidth="1"/>
    <col min="15364" max="15365" width="10.28515625" style="970" bestFit="1" customWidth="1"/>
    <col min="15366" max="15366" width="8.7109375" style="970" bestFit="1" customWidth="1"/>
    <col min="15367" max="15367" width="7.28515625" style="970" bestFit="1" customWidth="1"/>
    <col min="15368" max="15368" width="6.140625" style="970" customWidth="1"/>
    <col min="15369" max="15369" width="10" style="970" customWidth="1"/>
    <col min="15370" max="15370" width="15.7109375" style="970" bestFit="1" customWidth="1"/>
    <col min="15371" max="15371" width="8.7109375" style="970" bestFit="1" customWidth="1"/>
    <col min="15372" max="15372" width="7.85546875" style="970" bestFit="1" customWidth="1"/>
    <col min="15373" max="15373" width="5.85546875" style="970" bestFit="1" customWidth="1"/>
    <col min="15374" max="15374" width="10.28515625" style="970" bestFit="1" customWidth="1"/>
    <col min="15375" max="15375" width="7.28515625" style="970" bestFit="1" customWidth="1"/>
    <col min="15376" max="15376" width="4.7109375" style="970" customWidth="1"/>
    <col min="15377" max="15379" width="9.28515625" style="970" bestFit="1" customWidth="1"/>
    <col min="15380" max="15616" width="11.42578125" style="970"/>
    <col min="15617" max="15617" width="9.140625" style="970" customWidth="1"/>
    <col min="15618" max="15618" width="8.7109375" style="970" bestFit="1" customWidth="1"/>
    <col min="15619" max="15619" width="12.140625" style="970" bestFit="1" customWidth="1"/>
    <col min="15620" max="15621" width="10.28515625" style="970" bestFit="1" customWidth="1"/>
    <col min="15622" max="15622" width="8.7109375" style="970" bestFit="1" customWidth="1"/>
    <col min="15623" max="15623" width="7.28515625" style="970" bestFit="1" customWidth="1"/>
    <col min="15624" max="15624" width="6.140625" style="970" customWidth="1"/>
    <col min="15625" max="15625" width="10" style="970" customWidth="1"/>
    <col min="15626" max="15626" width="15.7109375" style="970" bestFit="1" customWidth="1"/>
    <col min="15627" max="15627" width="8.7109375" style="970" bestFit="1" customWidth="1"/>
    <col min="15628" max="15628" width="7.85546875" style="970" bestFit="1" customWidth="1"/>
    <col min="15629" max="15629" width="5.85546875" style="970" bestFit="1" customWidth="1"/>
    <col min="15630" max="15630" width="10.28515625" style="970" bestFit="1" customWidth="1"/>
    <col min="15631" max="15631" width="7.28515625" style="970" bestFit="1" customWidth="1"/>
    <col min="15632" max="15632" width="4.7109375" style="970" customWidth="1"/>
    <col min="15633" max="15635" width="9.28515625" style="970" bestFit="1" customWidth="1"/>
    <col min="15636" max="15872" width="11.42578125" style="970"/>
    <col min="15873" max="15873" width="9.140625" style="970" customWidth="1"/>
    <col min="15874" max="15874" width="8.7109375" style="970" bestFit="1" customWidth="1"/>
    <col min="15875" max="15875" width="12.140625" style="970" bestFit="1" customWidth="1"/>
    <col min="15876" max="15877" width="10.28515625" style="970" bestFit="1" customWidth="1"/>
    <col min="15878" max="15878" width="8.7109375" style="970" bestFit="1" customWidth="1"/>
    <col min="15879" max="15879" width="7.28515625" style="970" bestFit="1" customWidth="1"/>
    <col min="15880" max="15880" width="6.140625" style="970" customWidth="1"/>
    <col min="15881" max="15881" width="10" style="970" customWidth="1"/>
    <col min="15882" max="15882" width="15.7109375" style="970" bestFit="1" customWidth="1"/>
    <col min="15883" max="15883" width="8.7109375" style="970" bestFit="1" customWidth="1"/>
    <col min="15884" max="15884" width="7.85546875" style="970" bestFit="1" customWidth="1"/>
    <col min="15885" max="15885" width="5.85546875" style="970" bestFit="1" customWidth="1"/>
    <col min="15886" max="15886" width="10.28515625" style="970" bestFit="1" customWidth="1"/>
    <col min="15887" max="15887" width="7.28515625" style="970" bestFit="1" customWidth="1"/>
    <col min="15888" max="15888" width="4.7109375" style="970" customWidth="1"/>
    <col min="15889" max="15891" width="9.28515625" style="970" bestFit="1" customWidth="1"/>
    <col min="15892" max="16128" width="11.42578125" style="970"/>
    <col min="16129" max="16129" width="9.140625" style="970" customWidth="1"/>
    <col min="16130" max="16130" width="8.7109375" style="970" bestFit="1" customWidth="1"/>
    <col min="16131" max="16131" width="12.140625" style="970" bestFit="1" customWidth="1"/>
    <col min="16132" max="16133" width="10.28515625" style="970" bestFit="1" customWidth="1"/>
    <col min="16134" max="16134" width="8.7109375" style="970" bestFit="1" customWidth="1"/>
    <col min="16135" max="16135" width="7.28515625" style="970" bestFit="1" customWidth="1"/>
    <col min="16136" max="16136" width="6.140625" style="970" customWidth="1"/>
    <col min="16137" max="16137" width="10" style="970" customWidth="1"/>
    <col min="16138" max="16138" width="15.7109375" style="970" bestFit="1" customWidth="1"/>
    <col min="16139" max="16139" width="8.7109375" style="970" bestFit="1" customWidth="1"/>
    <col min="16140" max="16140" width="7.85546875" style="970" bestFit="1" customWidth="1"/>
    <col min="16141" max="16141" width="5.85546875" style="970" bestFit="1" customWidth="1"/>
    <col min="16142" max="16142" width="10.28515625" style="970" bestFit="1" customWidth="1"/>
    <col min="16143" max="16143" width="7.28515625" style="970" bestFit="1" customWidth="1"/>
    <col min="16144" max="16144" width="4.7109375" style="970" customWidth="1"/>
    <col min="16145" max="16147" width="9.28515625" style="970" bestFit="1" customWidth="1"/>
    <col min="16148" max="16384" width="11.42578125" style="970"/>
  </cols>
  <sheetData>
    <row r="1" spans="1:15" ht="3.75" customHeight="1">
      <c r="A1" s="961"/>
      <c r="B1" s="961"/>
      <c r="C1" s="961"/>
      <c r="D1" s="961"/>
      <c r="E1" s="961"/>
      <c r="F1" s="961"/>
      <c r="G1" s="961"/>
      <c r="H1" s="961"/>
      <c r="I1" s="961"/>
      <c r="J1" s="961"/>
      <c r="K1" s="961"/>
      <c r="L1" s="961"/>
      <c r="M1" s="961"/>
      <c r="N1" s="961"/>
      <c r="O1" s="961"/>
    </row>
    <row r="2" spans="1:15" ht="38.25" customHeight="1">
      <c r="A2" s="1122" t="s">
        <v>1073</v>
      </c>
      <c r="B2" s="1122"/>
      <c r="C2" s="1122"/>
      <c r="D2" s="1122"/>
      <c r="E2" s="1122"/>
      <c r="F2" s="1122"/>
      <c r="G2" s="1122"/>
      <c r="H2" s="1122"/>
      <c r="I2" s="1122"/>
      <c r="J2" s="1122"/>
      <c r="K2" s="1122"/>
      <c r="L2" s="1122"/>
      <c r="M2" s="1122"/>
      <c r="N2" s="1122"/>
      <c r="O2" s="1122"/>
    </row>
    <row r="3" spans="1:15" ht="20.25" customHeight="1">
      <c r="A3" s="1122" t="s">
        <v>768</v>
      </c>
      <c r="B3" s="1122"/>
      <c r="C3" s="1122"/>
      <c r="D3" s="1122"/>
      <c r="E3" s="1122"/>
      <c r="F3" s="1122"/>
      <c r="G3" s="1122"/>
      <c r="H3" s="1122"/>
      <c r="I3" s="1122"/>
      <c r="J3" s="1122"/>
      <c r="K3" s="1122"/>
      <c r="L3" s="1122"/>
      <c r="M3" s="1122"/>
      <c r="N3" s="1122"/>
      <c r="O3" s="1122"/>
    </row>
    <row r="4" spans="1:15" ht="20.25" customHeight="1">
      <c r="A4" s="1122" t="s">
        <v>1432</v>
      </c>
      <c r="B4" s="1122"/>
      <c r="C4" s="1122"/>
      <c r="D4" s="1122"/>
      <c r="E4" s="1122"/>
      <c r="F4" s="1122"/>
      <c r="G4" s="1122"/>
      <c r="H4" s="1122"/>
      <c r="I4" s="1122"/>
      <c r="J4" s="1122"/>
      <c r="K4" s="1122"/>
      <c r="L4" s="1122"/>
      <c r="M4" s="1122"/>
      <c r="N4" s="1122"/>
      <c r="O4" s="1122"/>
    </row>
    <row r="5" spans="1:15" ht="39" customHeight="1" thickBot="1">
      <c r="A5" s="1123" t="s">
        <v>1256</v>
      </c>
      <c r="B5" s="1123"/>
      <c r="C5" s="1123"/>
      <c r="D5" s="1123"/>
      <c r="E5" s="1123"/>
      <c r="F5" s="1123"/>
      <c r="G5" s="1123"/>
      <c r="H5" s="1123"/>
      <c r="I5" s="1123"/>
      <c r="J5" s="1123"/>
      <c r="K5" s="1123"/>
      <c r="L5" s="1123"/>
      <c r="M5" s="1123"/>
      <c r="N5" s="1123"/>
      <c r="O5" s="1123"/>
    </row>
    <row r="6" spans="1:15" s="481" customFormat="1" ht="18" customHeight="1" thickTop="1" thickBot="1">
      <c r="A6" s="326"/>
      <c r="B6" s="1124" t="s">
        <v>1427</v>
      </c>
      <c r="C6" s="1124"/>
      <c r="D6" s="1124"/>
      <c r="E6" s="1124"/>
      <c r="F6" s="1124"/>
      <c r="G6" s="1124"/>
      <c r="H6" s="175"/>
      <c r="I6" s="962"/>
      <c r="J6" s="1124" t="s">
        <v>769</v>
      </c>
      <c r="K6" s="1124"/>
      <c r="L6" s="1124"/>
      <c r="M6" s="1124"/>
      <c r="N6" s="1124"/>
      <c r="O6" s="1124"/>
    </row>
    <row r="7" spans="1:15" s="481" customFormat="1" ht="18" customHeight="1" thickTop="1" thickBot="1">
      <c r="A7" s="176" t="s">
        <v>770</v>
      </c>
      <c r="B7" s="644" t="s">
        <v>771</v>
      </c>
      <c r="C7" s="644" t="s">
        <v>772</v>
      </c>
      <c r="D7" s="644" t="s">
        <v>773</v>
      </c>
      <c r="E7" s="644" t="s">
        <v>6</v>
      </c>
      <c r="F7" s="644" t="s">
        <v>709</v>
      </c>
      <c r="G7" s="327"/>
      <c r="H7" s="175"/>
      <c r="I7" s="176" t="s">
        <v>770</v>
      </c>
      <c r="J7" s="796" t="s">
        <v>2</v>
      </c>
      <c r="K7" s="796" t="s">
        <v>3</v>
      </c>
      <c r="L7" s="796" t="s">
        <v>4</v>
      </c>
      <c r="M7" s="796" t="s">
        <v>774</v>
      </c>
      <c r="N7" s="796" t="s">
        <v>6</v>
      </c>
      <c r="O7" s="796" t="s">
        <v>709</v>
      </c>
    </row>
    <row r="8" spans="1:15" s="481" customFormat="1" ht="18" customHeight="1" thickTop="1">
      <c r="A8" s="175" t="s">
        <v>1085</v>
      </c>
      <c r="B8" s="797">
        <v>67047.777730000002</v>
      </c>
      <c r="C8" s="797">
        <v>443796.38045999996</v>
      </c>
      <c r="D8" s="797">
        <v>2321729.8770100004</v>
      </c>
      <c r="E8" s="797">
        <v>2832574.0351999998</v>
      </c>
      <c r="F8" s="798">
        <v>0.77068547489816808</v>
      </c>
      <c r="H8" s="175"/>
      <c r="I8" s="799" t="s">
        <v>1085</v>
      </c>
      <c r="J8" s="801">
        <v>61314.983639999999</v>
      </c>
      <c r="K8" s="801">
        <v>5732.7940899999994</v>
      </c>
      <c r="L8" s="801">
        <v>0</v>
      </c>
      <c r="M8" s="801">
        <v>0</v>
      </c>
      <c r="N8" s="801">
        <v>67047.777730000002</v>
      </c>
      <c r="O8" s="798">
        <v>0.8649636715014748</v>
      </c>
    </row>
    <row r="9" spans="1:15" s="481" customFormat="1" ht="18" customHeight="1">
      <c r="A9" s="175" t="s">
        <v>1086</v>
      </c>
      <c r="B9" s="797">
        <v>10467.359539999999</v>
      </c>
      <c r="C9" s="797">
        <v>163215.24328</v>
      </c>
      <c r="D9" s="797">
        <v>669139.00321</v>
      </c>
      <c r="E9" s="797">
        <v>842821.60603000002</v>
      </c>
      <c r="F9" s="798">
        <v>0.22931452510183178</v>
      </c>
      <c r="H9" s="175"/>
      <c r="I9" s="799" t="s">
        <v>1086</v>
      </c>
      <c r="J9" s="801">
        <v>9425.0795399999988</v>
      </c>
      <c r="K9" s="801">
        <v>1042.28</v>
      </c>
      <c r="L9" s="801">
        <v>0</v>
      </c>
      <c r="M9" s="801">
        <v>0</v>
      </c>
      <c r="N9" s="801">
        <v>10467.359539999999</v>
      </c>
      <c r="O9" s="798">
        <v>0.13503632849852529</v>
      </c>
    </row>
    <row r="10" spans="1:15" s="481" customFormat="1" ht="18" customHeight="1" thickBot="1">
      <c r="A10" s="175"/>
      <c r="B10" s="801"/>
      <c r="C10" s="801"/>
      <c r="D10" s="801"/>
      <c r="E10" s="710"/>
      <c r="F10" s="802"/>
      <c r="H10" s="175"/>
      <c r="I10" s="803"/>
      <c r="J10" s="801"/>
      <c r="K10" s="801"/>
      <c r="L10" s="803"/>
      <c r="M10" s="801"/>
      <c r="N10" s="801"/>
      <c r="O10" s="802"/>
    </row>
    <row r="11" spans="1:15" s="481" customFormat="1" ht="18" customHeight="1" thickTop="1" thickBot="1">
      <c r="A11" s="176" t="s">
        <v>787</v>
      </c>
      <c r="B11" s="804">
        <v>77515.137269999992</v>
      </c>
      <c r="C11" s="804">
        <v>607011.62373999995</v>
      </c>
      <c r="D11" s="804">
        <v>2990868.8802199997</v>
      </c>
      <c r="E11" s="805">
        <v>3675395.6412300002</v>
      </c>
      <c r="F11" s="805"/>
      <c r="G11" s="327"/>
      <c r="H11" s="175"/>
      <c r="I11" s="805"/>
      <c r="J11" s="804">
        <v>70740.063180000012</v>
      </c>
      <c r="K11" s="804">
        <v>6775.0740900000001</v>
      </c>
      <c r="L11" s="805">
        <v>0</v>
      </c>
      <c r="M11" s="804">
        <v>0</v>
      </c>
      <c r="N11" s="804">
        <v>77515.137269999992</v>
      </c>
      <c r="O11" s="813"/>
    </row>
    <row r="12" spans="1:15" s="481" customFormat="1" ht="18" customHeight="1" thickTop="1" thickBot="1">
      <c r="A12" s="175"/>
      <c r="B12" s="801"/>
      <c r="C12" s="801"/>
      <c r="D12" s="801"/>
      <c r="E12" s="801"/>
      <c r="F12" s="710"/>
      <c r="G12" s="710"/>
      <c r="H12" s="175"/>
      <c r="I12" s="710"/>
      <c r="J12" s="801"/>
      <c r="K12" s="801"/>
      <c r="L12" s="803"/>
      <c r="M12" s="801"/>
      <c r="N12" s="801"/>
      <c r="O12" s="797"/>
    </row>
    <row r="13" spans="1:15" s="481" customFormat="1" ht="18" customHeight="1" thickTop="1" thickBot="1">
      <c r="A13" s="177"/>
      <c r="B13" s="1120" t="s">
        <v>788</v>
      </c>
      <c r="C13" s="1120"/>
      <c r="D13" s="1120"/>
      <c r="E13" s="1120"/>
      <c r="F13" s="1120"/>
      <c r="G13" s="1120"/>
      <c r="H13" s="175"/>
      <c r="I13" s="821"/>
      <c r="J13" s="960" t="s">
        <v>789</v>
      </c>
      <c r="K13" s="960"/>
      <c r="L13" s="960"/>
      <c r="M13" s="960"/>
      <c r="N13" s="960"/>
      <c r="O13" s="960"/>
    </row>
    <row r="14" spans="1:15" s="481" customFormat="1" ht="18" customHeight="1" thickTop="1" thickBot="1">
      <c r="A14" s="176" t="s">
        <v>770</v>
      </c>
      <c r="B14" s="796" t="s">
        <v>2</v>
      </c>
      <c r="C14" s="796" t="s">
        <v>3</v>
      </c>
      <c r="D14" s="796" t="s">
        <v>4</v>
      </c>
      <c r="E14" s="796" t="s">
        <v>774</v>
      </c>
      <c r="F14" s="796" t="s">
        <v>6</v>
      </c>
      <c r="G14" s="796" t="s">
        <v>709</v>
      </c>
      <c r="H14" s="175"/>
      <c r="I14" s="711" t="s">
        <v>770</v>
      </c>
      <c r="J14" s="796" t="s">
        <v>2</v>
      </c>
      <c r="K14" s="796" t="s">
        <v>3</v>
      </c>
      <c r="L14" s="796" t="s">
        <v>4</v>
      </c>
      <c r="M14" s="796" t="s">
        <v>774</v>
      </c>
      <c r="N14" s="796" t="s">
        <v>6</v>
      </c>
      <c r="O14" s="796" t="s">
        <v>709</v>
      </c>
    </row>
    <row r="15" spans="1:15" s="481" customFormat="1" ht="18" customHeight="1" thickTop="1">
      <c r="A15" s="175" t="s">
        <v>1085</v>
      </c>
      <c r="B15" s="797">
        <v>417777.41550999996</v>
      </c>
      <c r="C15" s="797">
        <v>26006.77708</v>
      </c>
      <c r="D15" s="797">
        <v>0</v>
      </c>
      <c r="E15" s="797">
        <v>12.18787</v>
      </c>
      <c r="F15" s="797">
        <v>443796.38045999996</v>
      </c>
      <c r="G15" s="808">
        <v>0.73111677454481561</v>
      </c>
      <c r="H15" s="175"/>
      <c r="I15" s="803" t="s">
        <v>1085</v>
      </c>
      <c r="J15" s="797">
        <v>2277260.5328800003</v>
      </c>
      <c r="K15" s="797">
        <v>44469.344130000005</v>
      </c>
      <c r="L15" s="797">
        <v>0</v>
      </c>
      <c r="M15" s="797">
        <v>0</v>
      </c>
      <c r="N15" s="797">
        <v>2321729.8770100004</v>
      </c>
      <c r="O15" s="809">
        <v>0.77627270535484683</v>
      </c>
    </row>
    <row r="16" spans="1:15" s="481" customFormat="1" ht="18" customHeight="1">
      <c r="A16" s="175" t="s">
        <v>1086</v>
      </c>
      <c r="B16" s="797">
        <v>135404.37433000002</v>
      </c>
      <c r="C16" s="797">
        <v>27810.86895</v>
      </c>
      <c r="D16" s="797">
        <v>0</v>
      </c>
      <c r="E16" s="797">
        <v>0</v>
      </c>
      <c r="F16" s="797">
        <v>163215.24328</v>
      </c>
      <c r="G16" s="808">
        <v>0.26888322545518445</v>
      </c>
      <c r="H16" s="175"/>
      <c r="I16" s="803" t="s">
        <v>1086</v>
      </c>
      <c r="J16" s="797">
        <v>583468.25621000002</v>
      </c>
      <c r="K16" s="797">
        <v>85670.747000000003</v>
      </c>
      <c r="L16" s="797">
        <v>0</v>
      </c>
      <c r="M16" s="797">
        <v>0</v>
      </c>
      <c r="N16" s="797">
        <v>669139.00321</v>
      </c>
      <c r="O16" s="809">
        <v>0.22372729464515342</v>
      </c>
    </row>
    <row r="17" spans="1:15" s="481" customFormat="1" ht="18" customHeight="1" thickBot="1">
      <c r="A17" s="175"/>
      <c r="B17" s="801"/>
      <c r="C17" s="801"/>
      <c r="D17" s="801"/>
      <c r="E17" s="801"/>
      <c r="F17" s="710"/>
      <c r="G17" s="808"/>
      <c r="H17" s="803"/>
      <c r="I17" s="710"/>
      <c r="J17" s="801"/>
      <c r="K17" s="801"/>
      <c r="L17" s="803"/>
      <c r="M17" s="801"/>
      <c r="N17" s="801"/>
      <c r="O17" s="809"/>
    </row>
    <row r="18" spans="1:15" s="481" customFormat="1" ht="18" customHeight="1" thickTop="1" thickBot="1">
      <c r="A18" s="176" t="s">
        <v>790</v>
      </c>
      <c r="B18" s="804">
        <v>553181.78983999998</v>
      </c>
      <c r="C18" s="804">
        <v>53817.646030000004</v>
      </c>
      <c r="D18" s="804">
        <v>0</v>
      </c>
      <c r="E18" s="804">
        <v>12.18787</v>
      </c>
      <c r="F18" s="805">
        <v>607011.62373999995</v>
      </c>
      <c r="G18" s="805"/>
      <c r="H18" s="803"/>
      <c r="I18" s="711"/>
      <c r="J18" s="813">
        <v>2860728.7890900001</v>
      </c>
      <c r="K18" s="804">
        <v>130140.09113</v>
      </c>
      <c r="L18" s="805">
        <v>0</v>
      </c>
      <c r="M18" s="804">
        <v>0</v>
      </c>
      <c r="N18" s="804">
        <v>2990868.8802199997</v>
      </c>
      <c r="O18" s="813"/>
    </row>
    <row r="19" spans="1:15" s="481" customFormat="1" ht="18" customHeight="1" thickTop="1">
      <c r="A19" s="175"/>
      <c r="B19" s="797"/>
      <c r="C19" s="797"/>
      <c r="D19" s="797"/>
      <c r="E19" s="797"/>
      <c r="F19" s="808"/>
      <c r="J19" s="803"/>
      <c r="K19" s="797"/>
      <c r="L19" s="797"/>
      <c r="M19" s="797"/>
      <c r="N19" s="797"/>
      <c r="O19" s="797"/>
    </row>
    <row r="20" spans="1:15" s="481" customFormat="1" ht="18" customHeight="1" thickBot="1">
      <c r="A20" s="323" t="s">
        <v>1264</v>
      </c>
      <c r="B20" s="814"/>
      <c r="C20" s="814"/>
      <c r="D20" s="814"/>
      <c r="E20" s="814"/>
      <c r="F20" s="822"/>
      <c r="G20" s="323"/>
      <c r="H20" s="323"/>
      <c r="I20" s="323"/>
      <c r="J20" s="823"/>
      <c r="K20" s="814"/>
      <c r="L20" s="814"/>
      <c r="M20" s="814"/>
      <c r="N20" s="814"/>
      <c r="O20" s="814"/>
    </row>
    <row r="21" spans="1:15" s="481" customFormat="1" ht="18" customHeight="1" thickTop="1">
      <c r="A21" s="481" t="s">
        <v>791</v>
      </c>
      <c r="B21" s="797"/>
      <c r="C21" s="797"/>
      <c r="D21" s="797"/>
      <c r="E21" s="797"/>
      <c r="F21" s="808"/>
      <c r="J21" s="710"/>
      <c r="K21" s="797"/>
      <c r="L21" s="797"/>
      <c r="M21" s="797"/>
      <c r="N21" s="797"/>
      <c r="O21" s="797"/>
    </row>
    <row r="22" spans="1:15" s="481" customFormat="1" ht="18" customHeight="1">
      <c r="A22" s="481" t="s">
        <v>792</v>
      </c>
      <c r="B22" s="797"/>
      <c r="C22" s="797"/>
      <c r="D22" s="797"/>
      <c r="E22" s="797"/>
      <c r="F22" s="808"/>
      <c r="J22" s="710"/>
      <c r="K22" s="797"/>
      <c r="L22" s="797"/>
      <c r="M22" s="797"/>
      <c r="N22" s="797"/>
      <c r="O22" s="797"/>
    </row>
    <row r="23" spans="1:15" s="481" customFormat="1" ht="18" customHeight="1">
      <c r="A23" s="481" t="s">
        <v>793</v>
      </c>
      <c r="B23" s="797"/>
      <c r="C23" s="797"/>
      <c r="D23" s="797"/>
      <c r="E23" s="797"/>
      <c r="F23" s="808"/>
      <c r="J23" s="710"/>
      <c r="K23" s="797"/>
      <c r="L23" s="797"/>
      <c r="M23" s="797"/>
      <c r="N23" s="797"/>
      <c r="O23" s="797"/>
    </row>
    <row r="24" spans="1:15" s="481" customFormat="1" ht="13.5" customHeight="1">
      <c r="A24" s="175"/>
      <c r="B24" s="797"/>
      <c r="C24" s="797"/>
      <c r="D24" s="797"/>
      <c r="E24" s="797"/>
      <c r="F24" s="808"/>
      <c r="J24" s="803"/>
      <c r="K24" s="797"/>
      <c r="L24" s="797"/>
      <c r="M24" s="797"/>
      <c r="N24" s="797"/>
      <c r="O24" s="797"/>
    </row>
    <row r="25" spans="1:15" s="481" customFormat="1" ht="40.5" customHeight="1">
      <c r="A25" s="175"/>
      <c r="B25" s="801"/>
      <c r="C25" s="801"/>
      <c r="D25" s="801"/>
      <c r="E25" s="801"/>
      <c r="F25" s="810"/>
      <c r="J25" s="803"/>
      <c r="K25" s="801"/>
      <c r="L25" s="806"/>
      <c r="M25" s="801"/>
      <c r="N25" s="801"/>
      <c r="O25" s="801"/>
    </row>
    <row r="26" spans="1:15" s="481" customFormat="1" ht="39" customHeight="1">
      <c r="A26" s="175"/>
      <c r="B26" s="806"/>
      <c r="C26" s="806"/>
      <c r="D26" s="806"/>
      <c r="E26" s="806"/>
      <c r="F26" s="810"/>
      <c r="J26" s="803"/>
      <c r="K26" s="824"/>
      <c r="L26" s="824"/>
      <c r="M26" s="824"/>
      <c r="N26" s="824"/>
      <c r="O26" s="824"/>
    </row>
    <row r="27" spans="1:15" s="481" customFormat="1" ht="12" customHeight="1">
      <c r="A27" s="175"/>
      <c r="B27" s="801"/>
      <c r="C27" s="801"/>
      <c r="D27" s="801"/>
      <c r="E27" s="801"/>
      <c r="F27" s="801"/>
      <c r="G27" s="801"/>
      <c r="J27" s="801"/>
      <c r="K27" s="801"/>
      <c r="L27" s="806"/>
      <c r="M27" s="801"/>
      <c r="N27" s="801"/>
      <c r="O27" s="801"/>
    </row>
    <row r="28" spans="1:15" s="481" customFormat="1" ht="9" customHeight="1">
      <c r="A28" s="175"/>
      <c r="B28" s="799"/>
      <c r="C28" s="799"/>
      <c r="D28" s="799"/>
      <c r="E28" s="799"/>
      <c r="F28" s="799"/>
      <c r="G28" s="799"/>
      <c r="J28" s="801"/>
      <c r="K28" s="799"/>
      <c r="L28" s="799"/>
      <c r="M28" s="799"/>
      <c r="N28" s="799"/>
      <c r="O28" s="799"/>
    </row>
    <row r="29" spans="1:15" s="481" customFormat="1" ht="9" customHeight="1">
      <c r="A29" s="175"/>
      <c r="B29" s="799"/>
      <c r="C29" s="799"/>
      <c r="D29" s="799"/>
      <c r="E29" s="799"/>
      <c r="F29" s="799"/>
      <c r="G29" s="799"/>
      <c r="J29" s="806"/>
      <c r="K29" s="799"/>
      <c r="L29" s="799"/>
      <c r="M29" s="799"/>
      <c r="N29" s="799"/>
      <c r="O29" s="799"/>
    </row>
    <row r="30" spans="1:15" s="481" customFormat="1" ht="9" customHeight="1">
      <c r="A30" s="175"/>
      <c r="B30" s="797"/>
      <c r="C30" s="797"/>
      <c r="D30" s="797"/>
      <c r="E30" s="797"/>
      <c r="F30" s="797"/>
      <c r="G30" s="809"/>
      <c r="J30" s="803"/>
      <c r="K30" s="797"/>
      <c r="L30" s="797"/>
      <c r="M30" s="797"/>
      <c r="N30" s="797"/>
      <c r="O30" s="797"/>
    </row>
    <row r="31" spans="1:15" s="481" customFormat="1" ht="9" customHeight="1">
      <c r="A31" s="175"/>
      <c r="B31" s="797"/>
      <c r="C31" s="797"/>
      <c r="D31" s="797"/>
      <c r="E31" s="797"/>
      <c r="F31" s="797"/>
      <c r="G31" s="809"/>
      <c r="J31" s="803"/>
      <c r="K31" s="797"/>
      <c r="L31" s="797"/>
      <c r="M31" s="797"/>
      <c r="N31" s="797"/>
      <c r="O31" s="797"/>
    </row>
    <row r="32" spans="1:15" s="481" customFormat="1" ht="9" customHeight="1">
      <c r="A32" s="175"/>
      <c r="B32" s="797"/>
      <c r="C32" s="797"/>
      <c r="D32" s="797"/>
      <c r="E32" s="797"/>
      <c r="F32" s="797"/>
      <c r="G32" s="809"/>
      <c r="J32" s="803"/>
      <c r="K32" s="797"/>
      <c r="L32" s="797"/>
      <c r="M32" s="797"/>
      <c r="N32" s="797"/>
      <c r="O32" s="797"/>
    </row>
    <row r="33" spans="1:15" s="481" customFormat="1" ht="9" customHeight="1">
      <c r="A33" s="175"/>
      <c r="B33" s="797"/>
      <c r="C33" s="797"/>
      <c r="D33" s="797"/>
      <c r="E33" s="797"/>
      <c r="F33" s="797"/>
      <c r="G33" s="809"/>
      <c r="J33" s="803"/>
      <c r="K33" s="797"/>
      <c r="L33" s="797"/>
      <c r="M33" s="797"/>
      <c r="N33" s="797"/>
      <c r="O33" s="797"/>
    </row>
    <row r="34" spans="1:15" s="481" customFormat="1" ht="9" customHeight="1">
      <c r="A34" s="175"/>
      <c r="B34" s="797"/>
      <c r="C34" s="797"/>
      <c r="D34" s="797"/>
      <c r="E34" s="797"/>
      <c r="F34" s="797"/>
      <c r="G34" s="809"/>
      <c r="J34" s="803"/>
      <c r="K34" s="797"/>
      <c r="L34" s="797"/>
      <c r="M34" s="797"/>
      <c r="N34" s="797"/>
      <c r="O34" s="797"/>
    </row>
    <row r="35" spans="1:15" s="481" customFormat="1" ht="9" customHeight="1">
      <c r="A35" s="175"/>
      <c r="B35" s="797"/>
      <c r="C35" s="797"/>
      <c r="D35" s="797"/>
      <c r="E35" s="797"/>
      <c r="F35" s="797"/>
      <c r="G35" s="809"/>
      <c r="J35" s="803"/>
      <c r="K35" s="797"/>
      <c r="L35" s="797"/>
      <c r="M35" s="797"/>
      <c r="N35" s="797"/>
      <c r="O35" s="797"/>
    </row>
    <row r="36" spans="1:15" s="481" customFormat="1" ht="9" customHeight="1">
      <c r="A36" s="175"/>
      <c r="B36" s="797"/>
      <c r="C36" s="797"/>
      <c r="D36" s="797"/>
      <c r="E36" s="797"/>
      <c r="F36" s="797"/>
      <c r="G36" s="809"/>
      <c r="J36" s="803"/>
      <c r="K36" s="797"/>
      <c r="L36" s="797"/>
      <c r="M36" s="797"/>
      <c r="N36" s="797"/>
      <c r="O36" s="797"/>
    </row>
    <row r="37" spans="1:15" s="481" customFormat="1" ht="9" customHeight="1">
      <c r="A37" s="175"/>
      <c r="B37" s="797"/>
      <c r="C37" s="797"/>
      <c r="D37" s="797"/>
      <c r="E37" s="797"/>
      <c r="F37" s="797"/>
      <c r="G37" s="809"/>
      <c r="J37" s="803"/>
      <c r="K37" s="797"/>
      <c r="L37" s="797"/>
      <c r="M37" s="797"/>
      <c r="N37" s="797"/>
      <c r="O37" s="797"/>
    </row>
    <row r="38" spans="1:15" s="481" customFormat="1" ht="9" customHeight="1">
      <c r="A38" s="175"/>
      <c r="B38" s="797"/>
      <c r="C38" s="797"/>
      <c r="D38" s="797"/>
      <c r="E38" s="797"/>
      <c r="F38" s="797"/>
      <c r="G38" s="809"/>
      <c r="J38" s="803"/>
      <c r="K38" s="797"/>
      <c r="L38" s="797"/>
      <c r="M38" s="797"/>
      <c r="N38" s="797"/>
      <c r="O38" s="797"/>
    </row>
    <row r="39" spans="1:15" s="481" customFormat="1" ht="9" customHeight="1">
      <c r="A39" s="175"/>
      <c r="B39" s="797"/>
      <c r="C39" s="797"/>
      <c r="D39" s="797"/>
      <c r="E39" s="797"/>
      <c r="F39" s="797"/>
      <c r="G39" s="809"/>
      <c r="J39" s="803"/>
      <c r="K39" s="797"/>
      <c r="L39" s="797"/>
      <c r="M39" s="797"/>
      <c r="N39" s="797"/>
      <c r="O39" s="797"/>
    </row>
    <row r="40" spans="1:15" s="481" customFormat="1" ht="9" customHeight="1">
      <c r="A40" s="175"/>
      <c r="B40" s="797"/>
      <c r="C40" s="797"/>
      <c r="D40" s="797"/>
      <c r="E40" s="797"/>
      <c r="F40" s="797"/>
      <c r="G40" s="809"/>
      <c r="J40" s="803"/>
      <c r="K40" s="797"/>
      <c r="L40" s="797"/>
      <c r="M40" s="797"/>
      <c r="N40" s="797"/>
      <c r="O40" s="797"/>
    </row>
    <row r="41" spans="1:15" s="481" customFormat="1" ht="9" customHeight="1">
      <c r="A41" s="175"/>
      <c r="B41" s="797"/>
      <c r="C41" s="797"/>
      <c r="D41" s="797"/>
      <c r="E41" s="797"/>
      <c r="F41" s="797"/>
      <c r="G41" s="809"/>
      <c r="J41" s="803"/>
      <c r="K41" s="797"/>
      <c r="L41" s="797"/>
      <c r="M41" s="797"/>
      <c r="N41" s="797"/>
      <c r="O41" s="797"/>
    </row>
    <row r="42" spans="1:15" s="481" customFormat="1" ht="9" customHeight="1">
      <c r="A42" s="175"/>
      <c r="B42" s="797"/>
      <c r="C42" s="797"/>
      <c r="D42" s="797"/>
      <c r="E42" s="797"/>
      <c r="F42" s="797"/>
      <c r="G42" s="809"/>
      <c r="J42" s="803"/>
      <c r="K42" s="797"/>
      <c r="L42" s="797"/>
      <c r="M42" s="797"/>
      <c r="N42" s="797"/>
      <c r="O42" s="797"/>
    </row>
    <row r="43" spans="1:15" s="481" customFormat="1" ht="9" customHeight="1">
      <c r="A43" s="175"/>
      <c r="B43" s="797"/>
      <c r="C43" s="797"/>
      <c r="D43" s="797"/>
      <c r="E43" s="797"/>
      <c r="F43" s="797"/>
      <c r="G43" s="809"/>
      <c r="J43" s="803"/>
      <c r="K43" s="797"/>
      <c r="L43" s="797"/>
      <c r="M43" s="824"/>
      <c r="N43" s="797"/>
      <c r="O43" s="797"/>
    </row>
    <row r="44" spans="1:15" s="481" customFormat="1" ht="9" customHeight="1">
      <c r="A44" s="175"/>
      <c r="B44" s="824"/>
      <c r="C44" s="824"/>
      <c r="D44" s="824"/>
      <c r="E44" s="824"/>
      <c r="F44" s="824"/>
      <c r="G44" s="811"/>
      <c r="J44" s="803"/>
      <c r="K44" s="824"/>
      <c r="L44" s="824"/>
      <c r="M44" s="824"/>
      <c r="N44" s="824"/>
      <c r="O44" s="824"/>
    </row>
    <row r="45" spans="1:15" s="324" customFormat="1" ht="9" customHeight="1">
      <c r="A45" s="182"/>
      <c r="B45" s="816"/>
      <c r="C45" s="816"/>
      <c r="D45" s="816"/>
      <c r="E45" s="816"/>
      <c r="F45" s="816"/>
      <c r="G45" s="816"/>
      <c r="H45" s="816"/>
      <c r="I45" s="816"/>
      <c r="J45" s="816"/>
      <c r="K45" s="816"/>
      <c r="L45" s="817"/>
      <c r="M45" s="825"/>
      <c r="N45" s="816"/>
      <c r="O45" s="816"/>
    </row>
    <row r="46" spans="1:15" s="328" customFormat="1" ht="9" customHeight="1">
      <c r="A46" s="181"/>
      <c r="B46" s="826"/>
      <c r="C46" s="826"/>
      <c r="D46" s="826"/>
      <c r="E46" s="826"/>
      <c r="F46" s="826"/>
      <c r="G46" s="826"/>
      <c r="H46" s="826"/>
      <c r="I46" s="826"/>
      <c r="J46" s="826"/>
      <c r="K46" s="826"/>
      <c r="L46" s="827"/>
      <c r="M46" s="828"/>
      <c r="N46" s="826"/>
      <c r="O46" s="826"/>
    </row>
    <row r="47" spans="1:15" s="109" customFormat="1" ht="9" customHeight="1">
      <c r="A47" s="37"/>
      <c r="B47" s="829"/>
      <c r="C47" s="829"/>
      <c r="D47" s="829"/>
      <c r="E47" s="830"/>
      <c r="F47" s="830"/>
      <c r="G47" s="830"/>
      <c r="H47" s="830"/>
      <c r="I47" s="830"/>
      <c r="J47" s="830"/>
      <c r="K47" s="830"/>
      <c r="L47" s="831"/>
      <c r="M47" s="832"/>
      <c r="N47" s="830"/>
      <c r="O47" s="830"/>
    </row>
    <row r="48" spans="1:15" s="109" customFormat="1" ht="9" customHeight="1">
      <c r="B48" s="830"/>
      <c r="C48" s="830"/>
      <c r="D48" s="830"/>
      <c r="E48" s="830"/>
      <c r="F48" s="830"/>
      <c r="G48" s="830"/>
      <c r="H48" s="830"/>
      <c r="I48" s="830"/>
      <c r="J48" s="830"/>
      <c r="K48" s="830"/>
      <c r="L48" s="831"/>
      <c r="M48" s="832"/>
      <c r="N48" s="830"/>
      <c r="O48" s="830"/>
    </row>
    <row r="49" spans="1:1" ht="9" customHeight="1">
      <c r="A49" s="109"/>
    </row>
    <row r="50" spans="1:1" ht="9" customHeight="1">
      <c r="A50" s="109"/>
    </row>
    <row r="51" spans="1:1" ht="9" customHeight="1">
      <c r="A51" s="109"/>
    </row>
  </sheetData>
  <mergeCells count="7">
    <mergeCell ref="B13:G13"/>
    <mergeCell ref="A2:O2"/>
    <mergeCell ref="A3:O3"/>
    <mergeCell ref="A4:O4"/>
    <mergeCell ref="A5:O5"/>
    <mergeCell ref="B6:G6"/>
    <mergeCell ref="J6:O6"/>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9"/>
  <sheetViews>
    <sheetView showGridLines="0" zoomScale="70" zoomScaleNormal="70" workbookViewId="0">
      <selection activeCell="I18" sqref="I18"/>
    </sheetView>
  </sheetViews>
  <sheetFormatPr baseColWidth="10" defaultRowHeight="15"/>
  <cols>
    <col min="1" max="1" width="68.140625" style="442" customWidth="1"/>
    <col min="2" max="2" width="23.7109375" style="48" customWidth="1"/>
    <col min="3" max="3" width="24.5703125" style="48" customWidth="1"/>
    <col min="4" max="4" width="33.5703125" style="48" customWidth="1"/>
    <col min="5" max="5" width="39.140625" style="449" customWidth="1"/>
    <col min="6" max="6" width="2.5703125" style="970" customWidth="1"/>
    <col min="7" max="256" width="11.42578125" style="970"/>
    <col min="257" max="257" width="68.140625" style="970" customWidth="1"/>
    <col min="258" max="258" width="23.7109375" style="970" customWidth="1"/>
    <col min="259" max="259" width="24.5703125" style="970" customWidth="1"/>
    <col min="260" max="260" width="33.5703125" style="970" customWidth="1"/>
    <col min="261" max="261" width="39.140625" style="970" customWidth="1"/>
    <col min="262" max="262" width="2.5703125" style="970" customWidth="1"/>
    <col min="263" max="512" width="11.42578125" style="970"/>
    <col min="513" max="513" width="68.140625" style="970" customWidth="1"/>
    <col min="514" max="514" width="23.7109375" style="970" customWidth="1"/>
    <col min="515" max="515" width="24.5703125" style="970" customWidth="1"/>
    <col min="516" max="516" width="33.5703125" style="970" customWidth="1"/>
    <col min="517" max="517" width="39.140625" style="970" customWidth="1"/>
    <col min="518" max="518" width="2.5703125" style="970" customWidth="1"/>
    <col min="519" max="768" width="11.42578125" style="970"/>
    <col min="769" max="769" width="68.140625" style="970" customWidth="1"/>
    <col min="770" max="770" width="23.7109375" style="970" customWidth="1"/>
    <col min="771" max="771" width="24.5703125" style="970" customWidth="1"/>
    <col min="772" max="772" width="33.5703125" style="970" customWidth="1"/>
    <col min="773" max="773" width="39.140625" style="970" customWidth="1"/>
    <col min="774" max="774" width="2.5703125" style="970" customWidth="1"/>
    <col min="775" max="1024" width="11.42578125" style="970"/>
    <col min="1025" max="1025" width="68.140625" style="970" customWidth="1"/>
    <col min="1026" max="1026" width="23.7109375" style="970" customWidth="1"/>
    <col min="1027" max="1027" width="24.5703125" style="970" customWidth="1"/>
    <col min="1028" max="1028" width="33.5703125" style="970" customWidth="1"/>
    <col min="1029" max="1029" width="39.140625" style="970" customWidth="1"/>
    <col min="1030" max="1030" width="2.5703125" style="970" customWidth="1"/>
    <col min="1031" max="1280" width="11.42578125" style="970"/>
    <col min="1281" max="1281" width="68.140625" style="970" customWidth="1"/>
    <col min="1282" max="1282" width="23.7109375" style="970" customWidth="1"/>
    <col min="1283" max="1283" width="24.5703125" style="970" customWidth="1"/>
    <col min="1284" max="1284" width="33.5703125" style="970" customWidth="1"/>
    <col min="1285" max="1285" width="39.140625" style="970" customWidth="1"/>
    <col min="1286" max="1286" width="2.5703125" style="970" customWidth="1"/>
    <col min="1287" max="1536" width="11.42578125" style="970"/>
    <col min="1537" max="1537" width="68.140625" style="970" customWidth="1"/>
    <col min="1538" max="1538" width="23.7109375" style="970" customWidth="1"/>
    <col min="1539" max="1539" width="24.5703125" style="970" customWidth="1"/>
    <col min="1540" max="1540" width="33.5703125" style="970" customWidth="1"/>
    <col min="1541" max="1541" width="39.140625" style="970" customWidth="1"/>
    <col min="1542" max="1542" width="2.5703125" style="970" customWidth="1"/>
    <col min="1543" max="1792" width="11.42578125" style="970"/>
    <col min="1793" max="1793" width="68.140625" style="970" customWidth="1"/>
    <col min="1794" max="1794" width="23.7109375" style="970" customWidth="1"/>
    <col min="1795" max="1795" width="24.5703125" style="970" customWidth="1"/>
    <col min="1796" max="1796" width="33.5703125" style="970" customWidth="1"/>
    <col min="1797" max="1797" width="39.140625" style="970" customWidth="1"/>
    <col min="1798" max="1798" width="2.5703125" style="970" customWidth="1"/>
    <col min="1799" max="2048" width="11.42578125" style="970"/>
    <col min="2049" max="2049" width="68.140625" style="970" customWidth="1"/>
    <col min="2050" max="2050" width="23.7109375" style="970" customWidth="1"/>
    <col min="2051" max="2051" width="24.5703125" style="970" customWidth="1"/>
    <col min="2052" max="2052" width="33.5703125" style="970" customWidth="1"/>
    <col min="2053" max="2053" width="39.140625" style="970" customWidth="1"/>
    <col min="2054" max="2054" width="2.5703125" style="970" customWidth="1"/>
    <col min="2055" max="2304" width="11.42578125" style="970"/>
    <col min="2305" max="2305" width="68.140625" style="970" customWidth="1"/>
    <col min="2306" max="2306" width="23.7109375" style="970" customWidth="1"/>
    <col min="2307" max="2307" width="24.5703125" style="970" customWidth="1"/>
    <col min="2308" max="2308" width="33.5703125" style="970" customWidth="1"/>
    <col min="2309" max="2309" width="39.140625" style="970" customWidth="1"/>
    <col min="2310" max="2310" width="2.5703125" style="970" customWidth="1"/>
    <col min="2311" max="2560" width="11.42578125" style="970"/>
    <col min="2561" max="2561" width="68.140625" style="970" customWidth="1"/>
    <col min="2562" max="2562" width="23.7109375" style="970" customWidth="1"/>
    <col min="2563" max="2563" width="24.5703125" style="970" customWidth="1"/>
    <col min="2564" max="2564" width="33.5703125" style="970" customWidth="1"/>
    <col min="2565" max="2565" width="39.140625" style="970" customWidth="1"/>
    <col min="2566" max="2566" width="2.5703125" style="970" customWidth="1"/>
    <col min="2567" max="2816" width="11.42578125" style="970"/>
    <col min="2817" max="2817" width="68.140625" style="970" customWidth="1"/>
    <col min="2818" max="2818" width="23.7109375" style="970" customWidth="1"/>
    <col min="2819" max="2819" width="24.5703125" style="970" customWidth="1"/>
    <col min="2820" max="2820" width="33.5703125" style="970" customWidth="1"/>
    <col min="2821" max="2821" width="39.140625" style="970" customWidth="1"/>
    <col min="2822" max="2822" width="2.5703125" style="970" customWidth="1"/>
    <col min="2823" max="3072" width="11.42578125" style="970"/>
    <col min="3073" max="3073" width="68.140625" style="970" customWidth="1"/>
    <col min="3074" max="3074" width="23.7109375" style="970" customWidth="1"/>
    <col min="3075" max="3075" width="24.5703125" style="970" customWidth="1"/>
    <col min="3076" max="3076" width="33.5703125" style="970" customWidth="1"/>
    <col min="3077" max="3077" width="39.140625" style="970" customWidth="1"/>
    <col min="3078" max="3078" width="2.5703125" style="970" customWidth="1"/>
    <col min="3079" max="3328" width="11.42578125" style="970"/>
    <col min="3329" max="3329" width="68.140625" style="970" customWidth="1"/>
    <col min="3330" max="3330" width="23.7109375" style="970" customWidth="1"/>
    <col min="3331" max="3331" width="24.5703125" style="970" customWidth="1"/>
    <col min="3332" max="3332" width="33.5703125" style="970" customWidth="1"/>
    <col min="3333" max="3333" width="39.140625" style="970" customWidth="1"/>
    <col min="3334" max="3334" width="2.5703125" style="970" customWidth="1"/>
    <col min="3335" max="3584" width="11.42578125" style="970"/>
    <col min="3585" max="3585" width="68.140625" style="970" customWidth="1"/>
    <col min="3586" max="3586" width="23.7109375" style="970" customWidth="1"/>
    <col min="3587" max="3587" width="24.5703125" style="970" customWidth="1"/>
    <col min="3588" max="3588" width="33.5703125" style="970" customWidth="1"/>
    <col min="3589" max="3589" width="39.140625" style="970" customWidth="1"/>
    <col min="3590" max="3590" width="2.5703125" style="970" customWidth="1"/>
    <col min="3591" max="3840" width="11.42578125" style="970"/>
    <col min="3841" max="3841" width="68.140625" style="970" customWidth="1"/>
    <col min="3842" max="3842" width="23.7109375" style="970" customWidth="1"/>
    <col min="3843" max="3843" width="24.5703125" style="970" customWidth="1"/>
    <col min="3844" max="3844" width="33.5703125" style="970" customWidth="1"/>
    <col min="3845" max="3845" width="39.140625" style="970" customWidth="1"/>
    <col min="3846" max="3846" width="2.5703125" style="970" customWidth="1"/>
    <col min="3847" max="4096" width="11.42578125" style="970"/>
    <col min="4097" max="4097" width="68.140625" style="970" customWidth="1"/>
    <col min="4098" max="4098" width="23.7109375" style="970" customWidth="1"/>
    <col min="4099" max="4099" width="24.5703125" style="970" customWidth="1"/>
    <col min="4100" max="4100" width="33.5703125" style="970" customWidth="1"/>
    <col min="4101" max="4101" width="39.140625" style="970" customWidth="1"/>
    <col min="4102" max="4102" width="2.5703125" style="970" customWidth="1"/>
    <col min="4103" max="4352" width="11.42578125" style="970"/>
    <col min="4353" max="4353" width="68.140625" style="970" customWidth="1"/>
    <col min="4354" max="4354" width="23.7109375" style="970" customWidth="1"/>
    <col min="4355" max="4355" width="24.5703125" style="970" customWidth="1"/>
    <col min="4356" max="4356" width="33.5703125" style="970" customWidth="1"/>
    <col min="4357" max="4357" width="39.140625" style="970" customWidth="1"/>
    <col min="4358" max="4358" width="2.5703125" style="970" customWidth="1"/>
    <col min="4359" max="4608" width="11.42578125" style="970"/>
    <col min="4609" max="4609" width="68.140625" style="970" customWidth="1"/>
    <col min="4610" max="4610" width="23.7109375" style="970" customWidth="1"/>
    <col min="4611" max="4611" width="24.5703125" style="970" customWidth="1"/>
    <col min="4612" max="4612" width="33.5703125" style="970" customWidth="1"/>
    <col min="4613" max="4613" width="39.140625" style="970" customWidth="1"/>
    <col min="4614" max="4614" width="2.5703125" style="970" customWidth="1"/>
    <col min="4615" max="4864" width="11.42578125" style="970"/>
    <col min="4865" max="4865" width="68.140625" style="970" customWidth="1"/>
    <col min="4866" max="4866" width="23.7109375" style="970" customWidth="1"/>
    <col min="4867" max="4867" width="24.5703125" style="970" customWidth="1"/>
    <col min="4868" max="4868" width="33.5703125" style="970" customWidth="1"/>
    <col min="4869" max="4869" width="39.140625" style="970" customWidth="1"/>
    <col min="4870" max="4870" width="2.5703125" style="970" customWidth="1"/>
    <col min="4871" max="5120" width="11.42578125" style="970"/>
    <col min="5121" max="5121" width="68.140625" style="970" customWidth="1"/>
    <col min="5122" max="5122" width="23.7109375" style="970" customWidth="1"/>
    <col min="5123" max="5123" width="24.5703125" style="970" customWidth="1"/>
    <col min="5124" max="5124" width="33.5703125" style="970" customWidth="1"/>
    <col min="5125" max="5125" width="39.140625" style="970" customWidth="1"/>
    <col min="5126" max="5126" width="2.5703125" style="970" customWidth="1"/>
    <col min="5127" max="5376" width="11.42578125" style="970"/>
    <col min="5377" max="5377" width="68.140625" style="970" customWidth="1"/>
    <col min="5378" max="5378" width="23.7109375" style="970" customWidth="1"/>
    <col min="5379" max="5379" width="24.5703125" style="970" customWidth="1"/>
    <col min="5380" max="5380" width="33.5703125" style="970" customWidth="1"/>
    <col min="5381" max="5381" width="39.140625" style="970" customWidth="1"/>
    <col min="5382" max="5382" width="2.5703125" style="970" customWidth="1"/>
    <col min="5383" max="5632" width="11.42578125" style="970"/>
    <col min="5633" max="5633" width="68.140625" style="970" customWidth="1"/>
    <col min="5634" max="5634" width="23.7109375" style="970" customWidth="1"/>
    <col min="5635" max="5635" width="24.5703125" style="970" customWidth="1"/>
    <col min="5636" max="5636" width="33.5703125" style="970" customWidth="1"/>
    <col min="5637" max="5637" width="39.140625" style="970" customWidth="1"/>
    <col min="5638" max="5638" width="2.5703125" style="970" customWidth="1"/>
    <col min="5639" max="5888" width="11.42578125" style="970"/>
    <col min="5889" max="5889" width="68.140625" style="970" customWidth="1"/>
    <col min="5890" max="5890" width="23.7109375" style="970" customWidth="1"/>
    <col min="5891" max="5891" width="24.5703125" style="970" customWidth="1"/>
    <col min="5892" max="5892" width="33.5703125" style="970" customWidth="1"/>
    <col min="5893" max="5893" width="39.140625" style="970" customWidth="1"/>
    <col min="5894" max="5894" width="2.5703125" style="970" customWidth="1"/>
    <col min="5895" max="6144" width="11.42578125" style="970"/>
    <col min="6145" max="6145" width="68.140625" style="970" customWidth="1"/>
    <col min="6146" max="6146" width="23.7109375" style="970" customWidth="1"/>
    <col min="6147" max="6147" width="24.5703125" style="970" customWidth="1"/>
    <col min="6148" max="6148" width="33.5703125" style="970" customWidth="1"/>
    <col min="6149" max="6149" width="39.140625" style="970" customWidth="1"/>
    <col min="6150" max="6150" width="2.5703125" style="970" customWidth="1"/>
    <col min="6151" max="6400" width="11.42578125" style="970"/>
    <col min="6401" max="6401" width="68.140625" style="970" customWidth="1"/>
    <col min="6402" max="6402" width="23.7109375" style="970" customWidth="1"/>
    <col min="6403" max="6403" width="24.5703125" style="970" customWidth="1"/>
    <col min="6404" max="6404" width="33.5703125" style="970" customWidth="1"/>
    <col min="6405" max="6405" width="39.140625" style="970" customWidth="1"/>
    <col min="6406" max="6406" width="2.5703125" style="970" customWidth="1"/>
    <col min="6407" max="6656" width="11.42578125" style="970"/>
    <col min="6657" max="6657" width="68.140625" style="970" customWidth="1"/>
    <col min="6658" max="6658" width="23.7109375" style="970" customWidth="1"/>
    <col min="6659" max="6659" width="24.5703125" style="970" customWidth="1"/>
    <col min="6660" max="6660" width="33.5703125" style="970" customWidth="1"/>
    <col min="6661" max="6661" width="39.140625" style="970" customWidth="1"/>
    <col min="6662" max="6662" width="2.5703125" style="970" customWidth="1"/>
    <col min="6663" max="6912" width="11.42578125" style="970"/>
    <col min="6913" max="6913" width="68.140625" style="970" customWidth="1"/>
    <col min="6914" max="6914" width="23.7109375" style="970" customWidth="1"/>
    <col min="6915" max="6915" width="24.5703125" style="970" customWidth="1"/>
    <col min="6916" max="6916" width="33.5703125" style="970" customWidth="1"/>
    <col min="6917" max="6917" width="39.140625" style="970" customWidth="1"/>
    <col min="6918" max="6918" width="2.5703125" style="970" customWidth="1"/>
    <col min="6919" max="7168" width="11.42578125" style="970"/>
    <col min="7169" max="7169" width="68.140625" style="970" customWidth="1"/>
    <col min="7170" max="7170" width="23.7109375" style="970" customWidth="1"/>
    <col min="7171" max="7171" width="24.5703125" style="970" customWidth="1"/>
    <col min="7172" max="7172" width="33.5703125" style="970" customWidth="1"/>
    <col min="7173" max="7173" width="39.140625" style="970" customWidth="1"/>
    <col min="7174" max="7174" width="2.5703125" style="970" customWidth="1"/>
    <col min="7175" max="7424" width="11.42578125" style="970"/>
    <col min="7425" max="7425" width="68.140625" style="970" customWidth="1"/>
    <col min="7426" max="7426" width="23.7109375" style="970" customWidth="1"/>
    <col min="7427" max="7427" width="24.5703125" style="970" customWidth="1"/>
    <col min="7428" max="7428" width="33.5703125" style="970" customWidth="1"/>
    <col min="7429" max="7429" width="39.140625" style="970" customWidth="1"/>
    <col min="7430" max="7430" width="2.5703125" style="970" customWidth="1"/>
    <col min="7431" max="7680" width="11.42578125" style="970"/>
    <col min="7681" max="7681" width="68.140625" style="970" customWidth="1"/>
    <col min="7682" max="7682" width="23.7109375" style="970" customWidth="1"/>
    <col min="7683" max="7683" width="24.5703125" style="970" customWidth="1"/>
    <col min="7684" max="7684" width="33.5703125" style="970" customWidth="1"/>
    <col min="7685" max="7685" width="39.140625" style="970" customWidth="1"/>
    <col min="7686" max="7686" width="2.5703125" style="970" customWidth="1"/>
    <col min="7687" max="7936" width="11.42578125" style="970"/>
    <col min="7937" max="7937" width="68.140625" style="970" customWidth="1"/>
    <col min="7938" max="7938" width="23.7109375" style="970" customWidth="1"/>
    <col min="7939" max="7939" width="24.5703125" style="970" customWidth="1"/>
    <col min="7940" max="7940" width="33.5703125" style="970" customWidth="1"/>
    <col min="7941" max="7941" width="39.140625" style="970" customWidth="1"/>
    <col min="7942" max="7942" width="2.5703125" style="970" customWidth="1"/>
    <col min="7943" max="8192" width="11.42578125" style="970"/>
    <col min="8193" max="8193" width="68.140625" style="970" customWidth="1"/>
    <col min="8194" max="8194" width="23.7109375" style="970" customWidth="1"/>
    <col min="8195" max="8195" width="24.5703125" style="970" customWidth="1"/>
    <col min="8196" max="8196" width="33.5703125" style="970" customWidth="1"/>
    <col min="8197" max="8197" width="39.140625" style="970" customWidth="1"/>
    <col min="8198" max="8198" width="2.5703125" style="970" customWidth="1"/>
    <col min="8199" max="8448" width="11.42578125" style="970"/>
    <col min="8449" max="8449" width="68.140625" style="970" customWidth="1"/>
    <col min="8450" max="8450" width="23.7109375" style="970" customWidth="1"/>
    <col min="8451" max="8451" width="24.5703125" style="970" customWidth="1"/>
    <col min="8452" max="8452" width="33.5703125" style="970" customWidth="1"/>
    <col min="8453" max="8453" width="39.140625" style="970" customWidth="1"/>
    <col min="8454" max="8454" width="2.5703125" style="970" customWidth="1"/>
    <col min="8455" max="8704" width="11.42578125" style="970"/>
    <col min="8705" max="8705" width="68.140625" style="970" customWidth="1"/>
    <col min="8706" max="8706" width="23.7109375" style="970" customWidth="1"/>
    <col min="8707" max="8707" width="24.5703125" style="970" customWidth="1"/>
    <col min="8708" max="8708" width="33.5703125" style="970" customWidth="1"/>
    <col min="8709" max="8709" width="39.140625" style="970" customWidth="1"/>
    <col min="8710" max="8710" width="2.5703125" style="970" customWidth="1"/>
    <col min="8711" max="8960" width="11.42578125" style="970"/>
    <col min="8961" max="8961" width="68.140625" style="970" customWidth="1"/>
    <col min="8962" max="8962" width="23.7109375" style="970" customWidth="1"/>
    <col min="8963" max="8963" width="24.5703125" style="970" customWidth="1"/>
    <col min="8964" max="8964" width="33.5703125" style="970" customWidth="1"/>
    <col min="8965" max="8965" width="39.140625" style="970" customWidth="1"/>
    <col min="8966" max="8966" width="2.5703125" style="970" customWidth="1"/>
    <col min="8967" max="9216" width="11.42578125" style="970"/>
    <col min="9217" max="9217" width="68.140625" style="970" customWidth="1"/>
    <col min="9218" max="9218" width="23.7109375" style="970" customWidth="1"/>
    <col min="9219" max="9219" width="24.5703125" style="970" customWidth="1"/>
    <col min="9220" max="9220" width="33.5703125" style="970" customWidth="1"/>
    <col min="9221" max="9221" width="39.140625" style="970" customWidth="1"/>
    <col min="9222" max="9222" width="2.5703125" style="970" customWidth="1"/>
    <col min="9223" max="9472" width="11.42578125" style="970"/>
    <col min="9473" max="9473" width="68.140625" style="970" customWidth="1"/>
    <col min="9474" max="9474" width="23.7109375" style="970" customWidth="1"/>
    <col min="9475" max="9475" width="24.5703125" style="970" customWidth="1"/>
    <col min="9476" max="9476" width="33.5703125" style="970" customWidth="1"/>
    <col min="9477" max="9477" width="39.140625" style="970" customWidth="1"/>
    <col min="9478" max="9478" width="2.5703125" style="970" customWidth="1"/>
    <col min="9479" max="9728" width="11.42578125" style="970"/>
    <col min="9729" max="9729" width="68.140625" style="970" customWidth="1"/>
    <col min="9730" max="9730" width="23.7109375" style="970" customWidth="1"/>
    <col min="9731" max="9731" width="24.5703125" style="970" customWidth="1"/>
    <col min="9732" max="9732" width="33.5703125" style="970" customWidth="1"/>
    <col min="9733" max="9733" width="39.140625" style="970" customWidth="1"/>
    <col min="9734" max="9734" width="2.5703125" style="970" customWidth="1"/>
    <col min="9735" max="9984" width="11.42578125" style="970"/>
    <col min="9985" max="9985" width="68.140625" style="970" customWidth="1"/>
    <col min="9986" max="9986" width="23.7109375" style="970" customWidth="1"/>
    <col min="9987" max="9987" width="24.5703125" style="970" customWidth="1"/>
    <col min="9988" max="9988" width="33.5703125" style="970" customWidth="1"/>
    <col min="9989" max="9989" width="39.140625" style="970" customWidth="1"/>
    <col min="9990" max="9990" width="2.5703125" style="970" customWidth="1"/>
    <col min="9991" max="10240" width="11.42578125" style="970"/>
    <col min="10241" max="10241" width="68.140625" style="970" customWidth="1"/>
    <col min="10242" max="10242" width="23.7109375" style="970" customWidth="1"/>
    <col min="10243" max="10243" width="24.5703125" style="970" customWidth="1"/>
    <col min="10244" max="10244" width="33.5703125" style="970" customWidth="1"/>
    <col min="10245" max="10245" width="39.140625" style="970" customWidth="1"/>
    <col min="10246" max="10246" width="2.5703125" style="970" customWidth="1"/>
    <col min="10247" max="10496" width="11.42578125" style="970"/>
    <col min="10497" max="10497" width="68.140625" style="970" customWidth="1"/>
    <col min="10498" max="10498" width="23.7109375" style="970" customWidth="1"/>
    <col min="10499" max="10499" width="24.5703125" style="970" customWidth="1"/>
    <col min="10500" max="10500" width="33.5703125" style="970" customWidth="1"/>
    <col min="10501" max="10501" width="39.140625" style="970" customWidth="1"/>
    <col min="10502" max="10502" width="2.5703125" style="970" customWidth="1"/>
    <col min="10503" max="10752" width="11.42578125" style="970"/>
    <col min="10753" max="10753" width="68.140625" style="970" customWidth="1"/>
    <col min="10754" max="10754" width="23.7109375" style="970" customWidth="1"/>
    <col min="10755" max="10755" width="24.5703125" style="970" customWidth="1"/>
    <col min="10756" max="10756" width="33.5703125" style="970" customWidth="1"/>
    <col min="10757" max="10757" width="39.140625" style="970" customWidth="1"/>
    <col min="10758" max="10758" width="2.5703125" style="970" customWidth="1"/>
    <col min="10759" max="11008" width="11.42578125" style="970"/>
    <col min="11009" max="11009" width="68.140625" style="970" customWidth="1"/>
    <col min="11010" max="11010" width="23.7109375" style="970" customWidth="1"/>
    <col min="11011" max="11011" width="24.5703125" style="970" customWidth="1"/>
    <col min="11012" max="11012" width="33.5703125" style="970" customWidth="1"/>
    <col min="11013" max="11013" width="39.140625" style="970" customWidth="1"/>
    <col min="11014" max="11014" width="2.5703125" style="970" customWidth="1"/>
    <col min="11015" max="11264" width="11.42578125" style="970"/>
    <col min="11265" max="11265" width="68.140625" style="970" customWidth="1"/>
    <col min="11266" max="11266" width="23.7109375" style="970" customWidth="1"/>
    <col min="11267" max="11267" width="24.5703125" style="970" customWidth="1"/>
    <col min="11268" max="11268" width="33.5703125" style="970" customWidth="1"/>
    <col min="11269" max="11269" width="39.140625" style="970" customWidth="1"/>
    <col min="11270" max="11270" width="2.5703125" style="970" customWidth="1"/>
    <col min="11271" max="11520" width="11.42578125" style="970"/>
    <col min="11521" max="11521" width="68.140625" style="970" customWidth="1"/>
    <col min="11522" max="11522" width="23.7109375" style="970" customWidth="1"/>
    <col min="11523" max="11523" width="24.5703125" style="970" customWidth="1"/>
    <col min="11524" max="11524" width="33.5703125" style="970" customWidth="1"/>
    <col min="11525" max="11525" width="39.140625" style="970" customWidth="1"/>
    <col min="11526" max="11526" width="2.5703125" style="970" customWidth="1"/>
    <col min="11527" max="11776" width="11.42578125" style="970"/>
    <col min="11777" max="11777" width="68.140625" style="970" customWidth="1"/>
    <col min="11778" max="11778" width="23.7109375" style="970" customWidth="1"/>
    <col min="11779" max="11779" width="24.5703125" style="970" customWidth="1"/>
    <col min="11780" max="11780" width="33.5703125" style="970" customWidth="1"/>
    <col min="11781" max="11781" width="39.140625" style="970" customWidth="1"/>
    <col min="11782" max="11782" width="2.5703125" style="970" customWidth="1"/>
    <col min="11783" max="12032" width="11.42578125" style="970"/>
    <col min="12033" max="12033" width="68.140625" style="970" customWidth="1"/>
    <col min="12034" max="12034" width="23.7109375" style="970" customWidth="1"/>
    <col min="12035" max="12035" width="24.5703125" style="970" customWidth="1"/>
    <col min="12036" max="12036" width="33.5703125" style="970" customWidth="1"/>
    <col min="12037" max="12037" width="39.140625" style="970" customWidth="1"/>
    <col min="12038" max="12038" width="2.5703125" style="970" customWidth="1"/>
    <col min="12039" max="12288" width="11.42578125" style="970"/>
    <col min="12289" max="12289" width="68.140625" style="970" customWidth="1"/>
    <col min="12290" max="12290" width="23.7109375" style="970" customWidth="1"/>
    <col min="12291" max="12291" width="24.5703125" style="970" customWidth="1"/>
    <col min="12292" max="12292" width="33.5703125" style="970" customWidth="1"/>
    <col min="12293" max="12293" width="39.140625" style="970" customWidth="1"/>
    <col min="12294" max="12294" width="2.5703125" style="970" customWidth="1"/>
    <col min="12295" max="12544" width="11.42578125" style="970"/>
    <col min="12545" max="12545" width="68.140625" style="970" customWidth="1"/>
    <col min="12546" max="12546" width="23.7109375" style="970" customWidth="1"/>
    <col min="12547" max="12547" width="24.5703125" style="970" customWidth="1"/>
    <col min="12548" max="12548" width="33.5703125" style="970" customWidth="1"/>
    <col min="12549" max="12549" width="39.140625" style="970" customWidth="1"/>
    <col min="12550" max="12550" width="2.5703125" style="970" customWidth="1"/>
    <col min="12551" max="12800" width="11.42578125" style="970"/>
    <col min="12801" max="12801" width="68.140625" style="970" customWidth="1"/>
    <col min="12802" max="12802" width="23.7109375" style="970" customWidth="1"/>
    <col min="12803" max="12803" width="24.5703125" style="970" customWidth="1"/>
    <col min="12804" max="12804" width="33.5703125" style="970" customWidth="1"/>
    <col min="12805" max="12805" width="39.140625" style="970" customWidth="1"/>
    <col min="12806" max="12806" width="2.5703125" style="970" customWidth="1"/>
    <col min="12807" max="13056" width="11.42578125" style="970"/>
    <col min="13057" max="13057" width="68.140625" style="970" customWidth="1"/>
    <col min="13058" max="13058" width="23.7109375" style="970" customWidth="1"/>
    <col min="13059" max="13059" width="24.5703125" style="970" customWidth="1"/>
    <col min="13060" max="13060" width="33.5703125" style="970" customWidth="1"/>
    <col min="13061" max="13061" width="39.140625" style="970" customWidth="1"/>
    <col min="13062" max="13062" width="2.5703125" style="970" customWidth="1"/>
    <col min="13063" max="13312" width="11.42578125" style="970"/>
    <col min="13313" max="13313" width="68.140625" style="970" customWidth="1"/>
    <col min="13314" max="13314" width="23.7109375" style="970" customWidth="1"/>
    <col min="13315" max="13315" width="24.5703125" style="970" customWidth="1"/>
    <col min="13316" max="13316" width="33.5703125" style="970" customWidth="1"/>
    <col min="13317" max="13317" width="39.140625" style="970" customWidth="1"/>
    <col min="13318" max="13318" width="2.5703125" style="970" customWidth="1"/>
    <col min="13319" max="13568" width="11.42578125" style="970"/>
    <col min="13569" max="13569" width="68.140625" style="970" customWidth="1"/>
    <col min="13570" max="13570" width="23.7109375" style="970" customWidth="1"/>
    <col min="13571" max="13571" width="24.5703125" style="970" customWidth="1"/>
    <col min="13572" max="13572" width="33.5703125" style="970" customWidth="1"/>
    <col min="13573" max="13573" width="39.140625" style="970" customWidth="1"/>
    <col min="13574" max="13574" width="2.5703125" style="970" customWidth="1"/>
    <col min="13575" max="13824" width="11.42578125" style="970"/>
    <col min="13825" max="13825" width="68.140625" style="970" customWidth="1"/>
    <col min="13826" max="13826" width="23.7109375" style="970" customWidth="1"/>
    <col min="13827" max="13827" width="24.5703125" style="970" customWidth="1"/>
    <col min="13828" max="13828" width="33.5703125" style="970" customWidth="1"/>
    <col min="13829" max="13829" width="39.140625" style="970" customWidth="1"/>
    <col min="13830" max="13830" width="2.5703125" style="970" customWidth="1"/>
    <col min="13831" max="14080" width="11.42578125" style="970"/>
    <col min="14081" max="14081" width="68.140625" style="970" customWidth="1"/>
    <col min="14082" max="14082" width="23.7109375" style="970" customWidth="1"/>
    <col min="14083" max="14083" width="24.5703125" style="970" customWidth="1"/>
    <col min="14084" max="14084" width="33.5703125" style="970" customWidth="1"/>
    <col min="14085" max="14085" width="39.140625" style="970" customWidth="1"/>
    <col min="14086" max="14086" width="2.5703125" style="970" customWidth="1"/>
    <col min="14087" max="14336" width="11.42578125" style="970"/>
    <col min="14337" max="14337" width="68.140625" style="970" customWidth="1"/>
    <col min="14338" max="14338" width="23.7109375" style="970" customWidth="1"/>
    <col min="14339" max="14339" width="24.5703125" style="970" customWidth="1"/>
    <col min="14340" max="14340" width="33.5703125" style="970" customWidth="1"/>
    <col min="14341" max="14341" width="39.140625" style="970" customWidth="1"/>
    <col min="14342" max="14342" width="2.5703125" style="970" customWidth="1"/>
    <col min="14343" max="14592" width="11.42578125" style="970"/>
    <col min="14593" max="14593" width="68.140625" style="970" customWidth="1"/>
    <col min="14594" max="14594" width="23.7109375" style="970" customWidth="1"/>
    <col min="14595" max="14595" width="24.5703125" style="970" customWidth="1"/>
    <col min="14596" max="14596" width="33.5703125" style="970" customWidth="1"/>
    <col min="14597" max="14597" width="39.140625" style="970" customWidth="1"/>
    <col min="14598" max="14598" width="2.5703125" style="970" customWidth="1"/>
    <col min="14599" max="14848" width="11.42578125" style="970"/>
    <col min="14849" max="14849" width="68.140625" style="970" customWidth="1"/>
    <col min="14850" max="14850" width="23.7109375" style="970" customWidth="1"/>
    <col min="14851" max="14851" width="24.5703125" style="970" customWidth="1"/>
    <col min="14852" max="14852" width="33.5703125" style="970" customWidth="1"/>
    <col min="14853" max="14853" width="39.140625" style="970" customWidth="1"/>
    <col min="14854" max="14854" width="2.5703125" style="970" customWidth="1"/>
    <col min="14855" max="15104" width="11.42578125" style="970"/>
    <col min="15105" max="15105" width="68.140625" style="970" customWidth="1"/>
    <col min="15106" max="15106" width="23.7109375" style="970" customWidth="1"/>
    <col min="15107" max="15107" width="24.5703125" style="970" customWidth="1"/>
    <col min="15108" max="15108" width="33.5703125" style="970" customWidth="1"/>
    <col min="15109" max="15109" width="39.140625" style="970" customWidth="1"/>
    <col min="15110" max="15110" width="2.5703125" style="970" customWidth="1"/>
    <col min="15111" max="15360" width="11.42578125" style="970"/>
    <col min="15361" max="15361" width="68.140625" style="970" customWidth="1"/>
    <col min="15362" max="15362" width="23.7109375" style="970" customWidth="1"/>
    <col min="15363" max="15363" width="24.5703125" style="970" customWidth="1"/>
    <col min="15364" max="15364" width="33.5703125" style="970" customWidth="1"/>
    <col min="15365" max="15365" width="39.140625" style="970" customWidth="1"/>
    <col min="15366" max="15366" width="2.5703125" style="970" customWidth="1"/>
    <col min="15367" max="15616" width="11.42578125" style="970"/>
    <col min="15617" max="15617" width="68.140625" style="970" customWidth="1"/>
    <col min="15618" max="15618" width="23.7109375" style="970" customWidth="1"/>
    <col min="15619" max="15619" width="24.5703125" style="970" customWidth="1"/>
    <col min="15620" max="15620" width="33.5703125" style="970" customWidth="1"/>
    <col min="15621" max="15621" width="39.140625" style="970" customWidth="1"/>
    <col min="15622" max="15622" width="2.5703125" style="970" customWidth="1"/>
    <col min="15623" max="15872" width="11.42578125" style="970"/>
    <col min="15873" max="15873" width="68.140625" style="970" customWidth="1"/>
    <col min="15874" max="15874" width="23.7109375" style="970" customWidth="1"/>
    <col min="15875" max="15875" width="24.5703125" style="970" customWidth="1"/>
    <col min="15876" max="15876" width="33.5703125" style="970" customWidth="1"/>
    <col min="15877" max="15877" width="39.140625" style="970" customWidth="1"/>
    <col min="15878" max="15878" width="2.5703125" style="970" customWidth="1"/>
    <col min="15879" max="16128" width="11.42578125" style="970"/>
    <col min="16129" max="16129" width="68.140625" style="970" customWidth="1"/>
    <col min="16130" max="16130" width="23.7109375" style="970" customWidth="1"/>
    <col min="16131" max="16131" width="24.5703125" style="970" customWidth="1"/>
    <col min="16132" max="16132" width="33.5703125" style="970" customWidth="1"/>
    <col min="16133" max="16133" width="39.140625" style="970" customWidth="1"/>
    <col min="16134" max="16134" width="2.5703125" style="970" customWidth="1"/>
    <col min="16135" max="16384" width="11.42578125" style="970"/>
  </cols>
  <sheetData>
    <row r="1" spans="1:5" s="52" customFormat="1" ht="3.75" customHeight="1">
      <c r="A1" s="880"/>
      <c r="B1" s="887"/>
      <c r="C1" s="887"/>
      <c r="D1" s="887"/>
      <c r="E1" s="770"/>
    </row>
    <row r="2" spans="1:5" s="42" customFormat="1" ht="47.25" customHeight="1">
      <c r="A2" s="1126" t="s">
        <v>1073</v>
      </c>
      <c r="B2" s="1126"/>
      <c r="C2" s="1126"/>
      <c r="D2" s="1126"/>
      <c r="E2" s="1126"/>
    </row>
    <row r="3" spans="1:5" s="42" customFormat="1" ht="27.95" customHeight="1">
      <c r="A3" s="1126" t="s">
        <v>794</v>
      </c>
      <c r="B3" s="1126"/>
      <c r="C3" s="1126"/>
      <c r="D3" s="1126"/>
      <c r="E3" s="1126"/>
    </row>
    <row r="4" spans="1:5" s="42" customFormat="1" ht="27.95" customHeight="1">
      <c r="A4" s="1126" t="s">
        <v>1432</v>
      </c>
      <c r="B4" s="1126"/>
      <c r="C4" s="1126"/>
      <c r="D4" s="1126"/>
      <c r="E4" s="1126"/>
    </row>
    <row r="5" spans="1:5" s="43" customFormat="1" ht="46.5" customHeight="1">
      <c r="A5" s="1127" t="s">
        <v>1256</v>
      </c>
      <c r="B5" s="1127"/>
      <c r="C5" s="1127"/>
      <c r="D5" s="1127"/>
      <c r="E5" s="1127"/>
    </row>
    <row r="6" spans="1:5" ht="2.25" customHeight="1" thickBot="1">
      <c r="A6" s="881"/>
      <c r="B6" s="888"/>
      <c r="C6" s="888"/>
      <c r="D6" s="888"/>
      <c r="E6" s="889"/>
    </row>
    <row r="7" spans="1:5" ht="14.25" hidden="1" customHeight="1" thickBot="1">
      <c r="A7" s="882"/>
      <c r="B7" s="891"/>
      <c r="C7" s="890"/>
      <c r="D7" s="890"/>
      <c r="E7" s="892"/>
    </row>
    <row r="8" spans="1:5" ht="34.5" customHeight="1" thickTop="1" thickBot="1">
      <c r="A8" s="471" t="s">
        <v>795</v>
      </c>
      <c r="B8" s="893" t="s">
        <v>1077</v>
      </c>
      <c r="C8" s="893" t="s">
        <v>1078</v>
      </c>
      <c r="D8" s="894" t="s">
        <v>309</v>
      </c>
      <c r="E8" s="893" t="s">
        <v>796</v>
      </c>
    </row>
    <row r="9" spans="1:5" ht="36.75" customHeight="1" thickTop="1">
      <c r="A9" s="472" t="s">
        <v>797</v>
      </c>
      <c r="B9" s="208">
        <v>16240.474789999998</v>
      </c>
      <c r="C9" s="208">
        <v>0</v>
      </c>
      <c r="D9" s="208">
        <v>16240.474789999998</v>
      </c>
      <c r="E9" s="209">
        <v>4.2021095297831374E-3</v>
      </c>
    </row>
    <row r="10" spans="1:5" ht="18" customHeight="1">
      <c r="A10" s="472" t="s">
        <v>798</v>
      </c>
      <c r="B10" s="208">
        <v>248000</v>
      </c>
      <c r="C10" s="208">
        <v>0</v>
      </c>
      <c r="D10" s="208">
        <v>248000</v>
      </c>
      <c r="E10" s="209">
        <v>6.4168269515611748E-2</v>
      </c>
    </row>
    <row r="11" spans="1:5" ht="18" customHeight="1">
      <c r="A11" s="472" t="s">
        <v>799</v>
      </c>
      <c r="B11" s="208">
        <v>1115548.3947000001</v>
      </c>
      <c r="C11" s="208">
        <v>226028.52958999999</v>
      </c>
      <c r="D11" s="208">
        <v>1341576.92429</v>
      </c>
      <c r="E11" s="209">
        <v>0.34712366795873462</v>
      </c>
    </row>
    <row r="12" spans="1:5" ht="18" customHeight="1">
      <c r="A12" s="472" t="s">
        <v>800</v>
      </c>
      <c r="B12" s="208">
        <v>657623.64246</v>
      </c>
      <c r="C12" s="208">
        <v>377406.28416000004</v>
      </c>
      <c r="D12" s="208">
        <v>1035029.92662</v>
      </c>
      <c r="E12" s="209">
        <v>0.26780677132288716</v>
      </c>
    </row>
    <row r="13" spans="1:5" ht="18" customHeight="1">
      <c r="A13" s="472" t="s">
        <v>801</v>
      </c>
      <c r="B13" s="208">
        <v>306608.86405999999</v>
      </c>
      <c r="C13" s="208">
        <v>81462.934730000008</v>
      </c>
      <c r="D13" s="208">
        <v>388071.79879000003</v>
      </c>
      <c r="E13" s="209">
        <v>0.10041087006518136</v>
      </c>
    </row>
    <row r="14" spans="1:5" ht="18" customHeight="1">
      <c r="A14" s="472" t="s">
        <v>802</v>
      </c>
      <c r="B14" s="208">
        <v>172757.54603999999</v>
      </c>
      <c r="C14" s="208">
        <v>90286.747470000002</v>
      </c>
      <c r="D14" s="208">
        <v>263044.29350999999</v>
      </c>
      <c r="E14" s="209">
        <v>6.8060875485860331E-2</v>
      </c>
    </row>
    <row r="15" spans="1:5" ht="18" customHeight="1">
      <c r="A15" s="472" t="s">
        <v>803</v>
      </c>
      <c r="B15" s="208">
        <v>42498.193229999997</v>
      </c>
      <c r="C15" s="208">
        <v>38283.987280000001</v>
      </c>
      <c r="D15" s="208">
        <v>80782.180510000006</v>
      </c>
      <c r="E15" s="209">
        <v>2.0901825528324515E-2</v>
      </c>
    </row>
    <row r="16" spans="1:5" ht="18" customHeight="1">
      <c r="A16" s="472" t="s">
        <v>804</v>
      </c>
      <c r="B16" s="208">
        <v>36803.214359999998</v>
      </c>
      <c r="C16" s="208">
        <v>23588.690839999999</v>
      </c>
      <c r="D16" s="208">
        <v>60391.905199999994</v>
      </c>
      <c r="E16" s="209">
        <v>1.5625984070301913E-2</v>
      </c>
    </row>
    <row r="17" spans="1:5" ht="18" customHeight="1">
      <c r="A17" s="472" t="s">
        <v>805</v>
      </c>
      <c r="B17" s="208">
        <v>25221.021769999999</v>
      </c>
      <c r="C17" s="208">
        <v>15434.969539999998</v>
      </c>
      <c r="D17" s="208">
        <v>40655.991309999998</v>
      </c>
      <c r="E17" s="209">
        <v>1.0519454063727618E-2</v>
      </c>
    </row>
    <row r="18" spans="1:5" ht="18" customHeight="1">
      <c r="A18" s="472" t="s">
        <v>806</v>
      </c>
      <c r="B18" s="208">
        <v>48922.41345</v>
      </c>
      <c r="C18" s="208">
        <v>16479.082019999998</v>
      </c>
      <c r="D18" s="208">
        <v>65401.495469999994</v>
      </c>
      <c r="E18" s="209">
        <v>1.6922180596947663E-2</v>
      </c>
    </row>
    <row r="19" spans="1:5" ht="18" customHeight="1">
      <c r="A19" s="472" t="s">
        <v>807</v>
      </c>
      <c r="B19" s="208">
        <v>77276.965660000002</v>
      </c>
      <c r="C19" s="208">
        <v>16569.426449999999</v>
      </c>
      <c r="D19" s="208">
        <v>93846.392110000001</v>
      </c>
      <c r="E19" s="209">
        <v>2.4282099120896211E-2</v>
      </c>
    </row>
    <row r="20" spans="1:5" ht="18" customHeight="1">
      <c r="A20" s="472" t="s">
        <v>808</v>
      </c>
      <c r="B20" s="208">
        <v>121864.41875</v>
      </c>
      <c r="C20" s="208">
        <v>17012.492690000003</v>
      </c>
      <c r="D20" s="208">
        <v>138876.91144</v>
      </c>
      <c r="E20" s="209">
        <v>3.5933431785393807E-2</v>
      </c>
    </row>
    <row r="21" spans="1:5" ht="18" customHeight="1">
      <c r="A21" s="472" t="s">
        <v>809</v>
      </c>
      <c r="B21" s="208">
        <v>26861.640629999998</v>
      </c>
      <c r="C21" s="208">
        <v>3238.3014500000004</v>
      </c>
      <c r="D21" s="208">
        <v>30099.942079999997</v>
      </c>
      <c r="E21" s="209">
        <v>7.7881499830392874E-3</v>
      </c>
    </row>
    <row r="22" spans="1:5" ht="18" customHeight="1" thickBot="1">
      <c r="A22" s="472" t="s">
        <v>810</v>
      </c>
      <c r="B22" s="208">
        <v>58768.026100000003</v>
      </c>
      <c r="C22" s="208">
        <v>4052.2611200000001</v>
      </c>
      <c r="D22" s="208">
        <v>62820.287220000006</v>
      </c>
      <c r="E22" s="209">
        <v>1.6254310973310891E-2</v>
      </c>
    </row>
    <row r="23" spans="1:5" ht="23.25" customHeight="1" thickTop="1" thickBot="1">
      <c r="A23" s="471" t="s">
        <v>6</v>
      </c>
      <c r="B23" s="329">
        <v>2954994.8159999996</v>
      </c>
      <c r="C23" s="329">
        <v>909843.70733999996</v>
      </c>
      <c r="D23" s="329">
        <v>3864838.5233399989</v>
      </c>
      <c r="E23" s="330">
        <v>1</v>
      </c>
    </row>
    <row r="24" spans="1:5" ht="34.5" customHeight="1" thickTop="1" thickBot="1">
      <c r="A24" s="473" t="s">
        <v>811</v>
      </c>
      <c r="B24" s="209">
        <v>0.76458428939646594</v>
      </c>
      <c r="C24" s="209">
        <v>0.23541571060353428</v>
      </c>
      <c r="D24" s="209">
        <v>1</v>
      </c>
      <c r="E24" s="331"/>
    </row>
    <row r="25" spans="1:5" ht="33" customHeight="1" thickTop="1" thickBot="1">
      <c r="A25" s="474" t="s">
        <v>812</v>
      </c>
      <c r="B25" s="893" t="s">
        <v>1077</v>
      </c>
      <c r="C25" s="893" t="s">
        <v>1078</v>
      </c>
      <c r="D25" s="894" t="s">
        <v>309</v>
      </c>
      <c r="E25" s="893" t="s">
        <v>709</v>
      </c>
    </row>
    <row r="26" spans="1:5" ht="28.5" customHeight="1" thickTop="1">
      <c r="A26" s="472" t="s">
        <v>797</v>
      </c>
      <c r="B26" s="208">
        <v>1</v>
      </c>
      <c r="C26" s="208">
        <v>0</v>
      </c>
      <c r="D26" s="208">
        <v>1</v>
      </c>
      <c r="E26" s="209">
        <v>2.3782626791129082E-6</v>
      </c>
    </row>
    <row r="27" spans="1:5" ht="17.25" customHeight="1">
      <c r="A27" s="472" t="s">
        <v>798</v>
      </c>
      <c r="B27" s="208">
        <v>27</v>
      </c>
      <c r="C27" s="208">
        <v>0</v>
      </c>
      <c r="D27" s="208">
        <v>27</v>
      </c>
      <c r="E27" s="209">
        <v>6.4213092336048519E-5</v>
      </c>
    </row>
    <row r="28" spans="1:5" ht="17.25" customHeight="1">
      <c r="A28" s="472" t="s">
        <v>799</v>
      </c>
      <c r="B28" s="208">
        <v>232</v>
      </c>
      <c r="C28" s="208">
        <v>54</v>
      </c>
      <c r="D28" s="208">
        <v>286</v>
      </c>
      <c r="E28" s="209">
        <v>6.8018312622629168E-4</v>
      </c>
    </row>
    <row r="29" spans="1:5" ht="17.25" customHeight="1">
      <c r="A29" s="472" t="s">
        <v>800</v>
      </c>
      <c r="B29" s="208">
        <v>292</v>
      </c>
      <c r="C29" s="208">
        <v>172</v>
      </c>
      <c r="D29" s="208">
        <v>464</v>
      </c>
      <c r="E29" s="209">
        <v>1.1035138831083893E-3</v>
      </c>
    </row>
    <row r="30" spans="1:5" ht="17.25" customHeight="1">
      <c r="A30" s="472" t="s">
        <v>801</v>
      </c>
      <c r="B30" s="208">
        <v>307</v>
      </c>
      <c r="C30" s="208">
        <v>87</v>
      </c>
      <c r="D30" s="208">
        <v>394</v>
      </c>
      <c r="E30" s="209">
        <v>9.3703549557048571E-4</v>
      </c>
    </row>
    <row r="31" spans="1:5" ht="17.25" customHeight="1">
      <c r="A31" s="472" t="s">
        <v>802</v>
      </c>
      <c r="B31" s="208">
        <v>352</v>
      </c>
      <c r="C31" s="208">
        <v>179</v>
      </c>
      <c r="D31" s="208">
        <v>531</v>
      </c>
      <c r="E31" s="209">
        <v>1.2628574826089541E-3</v>
      </c>
    </row>
    <row r="32" spans="1:5" ht="17.25" customHeight="1">
      <c r="A32" s="472" t="s">
        <v>803</v>
      </c>
      <c r="B32" s="208">
        <v>160</v>
      </c>
      <c r="C32" s="208">
        <v>140</v>
      </c>
      <c r="D32" s="208">
        <v>300</v>
      </c>
      <c r="E32" s="209">
        <v>7.1347880373387245E-4</v>
      </c>
    </row>
    <row r="33" spans="1:5" ht="17.25" customHeight="1">
      <c r="A33" s="472" t="s">
        <v>804</v>
      </c>
      <c r="B33" s="208">
        <v>220</v>
      </c>
      <c r="C33" s="208">
        <v>140</v>
      </c>
      <c r="D33" s="208">
        <v>360</v>
      </c>
      <c r="E33" s="209">
        <v>8.5617456448064692E-4</v>
      </c>
    </row>
    <row r="34" spans="1:5" ht="17.25" customHeight="1">
      <c r="A34" s="472" t="s">
        <v>805</v>
      </c>
      <c r="B34" s="208">
        <v>214</v>
      </c>
      <c r="C34" s="208">
        <v>128</v>
      </c>
      <c r="D34" s="208">
        <v>342</v>
      </c>
      <c r="E34" s="209">
        <v>8.1336583625661455E-4</v>
      </c>
    </row>
    <row r="35" spans="1:5" ht="17.25" customHeight="1">
      <c r="A35" s="472" t="s">
        <v>806</v>
      </c>
      <c r="B35" s="208">
        <v>601</v>
      </c>
      <c r="C35" s="208">
        <v>197</v>
      </c>
      <c r="D35" s="208">
        <v>798</v>
      </c>
      <c r="E35" s="209">
        <v>1.8978536179321006E-3</v>
      </c>
    </row>
    <row r="36" spans="1:5" ht="17.25" customHeight="1">
      <c r="A36" s="472" t="s">
        <v>807</v>
      </c>
      <c r="B36" s="208">
        <v>1620</v>
      </c>
      <c r="C36" s="208">
        <v>332</v>
      </c>
      <c r="D36" s="208">
        <v>1952</v>
      </c>
      <c r="E36" s="209">
        <v>4.6423687496283967E-3</v>
      </c>
    </row>
    <row r="37" spans="1:5" ht="17.25" customHeight="1">
      <c r="A37" s="472" t="s">
        <v>808</v>
      </c>
      <c r="B37" s="208">
        <v>8164</v>
      </c>
      <c r="C37" s="208">
        <v>1044</v>
      </c>
      <c r="D37" s="208">
        <v>9208</v>
      </c>
      <c r="E37" s="209">
        <v>2.1899042749271656E-2</v>
      </c>
    </row>
    <row r="38" spans="1:5" ht="17.25" customHeight="1">
      <c r="A38" s="472" t="s">
        <v>809</v>
      </c>
      <c r="B38" s="208">
        <v>5494</v>
      </c>
      <c r="C38" s="208">
        <v>634</v>
      </c>
      <c r="D38" s="208">
        <v>6128</v>
      </c>
      <c r="E38" s="209">
        <v>1.45739936976039E-2</v>
      </c>
    </row>
    <row r="39" spans="1:5" ht="17.25" customHeight="1" thickBot="1">
      <c r="A39" s="472" t="s">
        <v>810</v>
      </c>
      <c r="B39" s="208">
        <v>380709</v>
      </c>
      <c r="C39" s="208">
        <v>18975</v>
      </c>
      <c r="D39" s="208">
        <v>399684</v>
      </c>
      <c r="E39" s="209">
        <v>0.95055354063856357</v>
      </c>
    </row>
    <row r="40" spans="1:5" ht="23.25" customHeight="1" thickTop="1" thickBot="1">
      <c r="A40" s="471" t="s">
        <v>6</v>
      </c>
      <c r="B40" s="329">
        <v>398393</v>
      </c>
      <c r="C40" s="329">
        <v>22082</v>
      </c>
      <c r="D40" s="329">
        <v>420475</v>
      </c>
      <c r="E40" s="330">
        <v>1</v>
      </c>
    </row>
    <row r="41" spans="1:5" ht="36.75" customHeight="1" thickTop="1">
      <c r="A41" s="473" t="s">
        <v>811</v>
      </c>
      <c r="B41" s="209">
        <v>0.94748320351982873</v>
      </c>
      <c r="C41" s="209">
        <v>5.2516796480171234E-2</v>
      </c>
      <c r="D41" s="209">
        <v>1</v>
      </c>
      <c r="E41" s="332"/>
    </row>
    <row r="42" spans="1:5" ht="9" customHeight="1" thickBot="1">
      <c r="A42" s="475"/>
      <c r="B42" s="333"/>
      <c r="C42" s="333"/>
      <c r="D42" s="896"/>
      <c r="E42" s="896"/>
    </row>
    <row r="43" spans="1:5" s="109" customFormat="1" ht="38.25" customHeight="1" thickTop="1">
      <c r="A43" s="1129" t="s">
        <v>813</v>
      </c>
      <c r="B43" s="1130"/>
      <c r="C43" s="1130"/>
      <c r="D43" s="1130"/>
      <c r="E43" s="1130"/>
    </row>
    <row r="44" spans="1:5" ht="24" customHeight="1">
      <c r="A44" s="883"/>
      <c r="B44" s="151"/>
      <c r="C44" s="151"/>
      <c r="D44" s="217"/>
      <c r="E44" s="897"/>
    </row>
    <row r="45" spans="1:5" ht="43.5" customHeight="1">
      <c r="A45" s="1126" t="s">
        <v>1073</v>
      </c>
      <c r="B45" s="1126"/>
      <c r="C45" s="1126"/>
      <c r="D45" s="1126"/>
      <c r="E45" s="1126"/>
    </row>
    <row r="46" spans="1:5" ht="43.5" customHeight="1">
      <c r="A46" s="1126" t="s">
        <v>814</v>
      </c>
      <c r="B46" s="1126"/>
      <c r="C46" s="1126"/>
      <c r="D46" s="1126"/>
      <c r="E46" s="1126"/>
    </row>
    <row r="47" spans="1:5" ht="43.5" customHeight="1">
      <c r="A47" s="1126" t="s">
        <v>1432</v>
      </c>
      <c r="B47" s="1126"/>
      <c r="C47" s="1126"/>
      <c r="D47" s="1126"/>
      <c r="E47" s="1126"/>
    </row>
    <row r="48" spans="1:5" ht="43.5" customHeight="1">
      <c r="A48" s="1127" t="s">
        <v>1256</v>
      </c>
      <c r="B48" s="1127"/>
      <c r="C48" s="1127"/>
      <c r="D48" s="1127"/>
      <c r="E48" s="1127"/>
    </row>
    <row r="49" spans="1:5" ht="18" customHeight="1">
      <c r="A49" s="884"/>
    </row>
    <row r="50" spans="1:5" ht="18" customHeight="1" thickBot="1">
      <c r="A50" s="882"/>
      <c r="B50" s="891"/>
      <c r="C50" s="890"/>
      <c r="D50" s="890"/>
      <c r="E50" s="892"/>
    </row>
    <row r="51" spans="1:5" ht="18" customHeight="1" thickTop="1" thickBot="1">
      <c r="A51" s="471" t="s">
        <v>795</v>
      </c>
      <c r="B51" s="893" t="s">
        <v>1077</v>
      </c>
      <c r="C51" s="893" t="s">
        <v>1078</v>
      </c>
      <c r="D51" s="894" t="s">
        <v>309</v>
      </c>
      <c r="E51" s="893" t="s">
        <v>796</v>
      </c>
    </row>
    <row r="52" spans="1:5" ht="18" customHeight="1" thickTop="1">
      <c r="A52" s="472" t="s">
        <v>797</v>
      </c>
      <c r="B52" s="208">
        <v>0</v>
      </c>
      <c r="C52" s="208">
        <v>0</v>
      </c>
      <c r="D52" s="208">
        <v>0</v>
      </c>
      <c r="E52" s="209">
        <v>0</v>
      </c>
    </row>
    <row r="53" spans="1:5" ht="18" customHeight="1">
      <c r="A53" s="472" t="s">
        <v>798</v>
      </c>
      <c r="B53" s="208">
        <v>0</v>
      </c>
      <c r="C53" s="208">
        <v>0</v>
      </c>
      <c r="D53" s="208">
        <v>0</v>
      </c>
      <c r="E53" s="209">
        <v>0</v>
      </c>
    </row>
    <row r="54" spans="1:5" ht="18" customHeight="1">
      <c r="A54" s="472" t="s">
        <v>799</v>
      </c>
      <c r="B54" s="208">
        <v>26504.805829999998</v>
      </c>
      <c r="C54" s="208">
        <v>0</v>
      </c>
      <c r="D54" s="208">
        <v>26504.805829999998</v>
      </c>
      <c r="E54" s="209">
        <v>0.3419307085864039</v>
      </c>
    </row>
    <row r="55" spans="1:5" ht="18" customHeight="1">
      <c r="A55" s="472" t="s">
        <v>800</v>
      </c>
      <c r="B55" s="208">
        <v>14854.74454</v>
      </c>
      <c r="C55" s="208">
        <v>3708.1805299999996</v>
      </c>
      <c r="D55" s="208">
        <v>18562.925069999998</v>
      </c>
      <c r="E55" s="209">
        <v>0.23947483951899678</v>
      </c>
    </row>
    <row r="56" spans="1:5" ht="18" customHeight="1">
      <c r="A56" s="472" t="s">
        <v>801</v>
      </c>
      <c r="B56" s="208">
        <v>8545.4292299999997</v>
      </c>
      <c r="C56" s="208">
        <v>3291.7553599999997</v>
      </c>
      <c r="D56" s="208">
        <v>11837.184589999999</v>
      </c>
      <c r="E56" s="209">
        <v>0.15270803870389119</v>
      </c>
    </row>
    <row r="57" spans="1:5" ht="18" customHeight="1">
      <c r="A57" s="472" t="s">
        <v>802</v>
      </c>
      <c r="B57" s="208">
        <v>5221.1457</v>
      </c>
      <c r="C57" s="208">
        <v>878.15845999999999</v>
      </c>
      <c r="D57" s="208">
        <v>6099.3041599999997</v>
      </c>
      <c r="E57" s="209">
        <v>7.8685329999748241E-2</v>
      </c>
    </row>
    <row r="58" spans="1:5" ht="18" customHeight="1">
      <c r="A58" s="472" t="s">
        <v>803</v>
      </c>
      <c r="B58" s="208">
        <v>3270.40562</v>
      </c>
      <c r="C58" s="208">
        <v>849.36692000000005</v>
      </c>
      <c r="D58" s="208">
        <v>4119.7725399999999</v>
      </c>
      <c r="E58" s="209">
        <v>5.3147974478747917E-2</v>
      </c>
    </row>
    <row r="59" spans="1:5" ht="18" customHeight="1">
      <c r="A59" s="472" t="s">
        <v>804</v>
      </c>
      <c r="B59" s="208">
        <v>3012.2124199999998</v>
      </c>
      <c r="C59" s="208">
        <v>164.10328000000001</v>
      </c>
      <c r="D59" s="208">
        <v>3176.3156999999997</v>
      </c>
      <c r="E59" s="209">
        <v>4.0976715127104157E-2</v>
      </c>
    </row>
    <row r="60" spans="1:5" ht="18" customHeight="1">
      <c r="A60" s="472" t="s">
        <v>805</v>
      </c>
      <c r="B60" s="208">
        <v>1085.6933700000002</v>
      </c>
      <c r="C60" s="208">
        <v>248.20160000000001</v>
      </c>
      <c r="D60" s="208">
        <v>1333.8949700000003</v>
      </c>
      <c r="E60" s="209">
        <v>1.7208186892495342E-2</v>
      </c>
    </row>
    <row r="61" spans="1:5" ht="18" customHeight="1">
      <c r="A61" s="472" t="s">
        <v>806</v>
      </c>
      <c r="B61" s="208">
        <v>824.79538000000002</v>
      </c>
      <c r="C61" s="208">
        <v>337.75358</v>
      </c>
      <c r="D61" s="208">
        <v>1162.5489600000001</v>
      </c>
      <c r="E61" s="209">
        <v>1.4997702386834915E-2</v>
      </c>
    </row>
    <row r="62" spans="1:5" ht="18" customHeight="1">
      <c r="A62" s="472" t="s">
        <v>807</v>
      </c>
      <c r="B62" s="208">
        <v>1472.3771000000002</v>
      </c>
      <c r="C62" s="208">
        <v>464.31779999999998</v>
      </c>
      <c r="D62" s="208">
        <v>1936.6949000000002</v>
      </c>
      <c r="E62" s="209">
        <v>2.4984731588681655E-2</v>
      </c>
    </row>
    <row r="63" spans="1:5" ht="18" customHeight="1">
      <c r="A63" s="472" t="s">
        <v>808</v>
      </c>
      <c r="B63" s="208">
        <v>1405.8237199999999</v>
      </c>
      <c r="C63" s="208">
        <v>422.62983000000003</v>
      </c>
      <c r="D63" s="208">
        <v>1828.45355</v>
      </c>
      <c r="E63" s="209">
        <v>2.3588341751259897E-2</v>
      </c>
    </row>
    <row r="64" spans="1:5" ht="18" customHeight="1">
      <c r="A64" s="472" t="s">
        <v>809</v>
      </c>
      <c r="B64" s="208">
        <v>220.21660999999997</v>
      </c>
      <c r="C64" s="208">
        <v>39.118589999999998</v>
      </c>
      <c r="D64" s="208">
        <v>259.33519999999999</v>
      </c>
      <c r="E64" s="209">
        <v>3.345607180303451E-3</v>
      </c>
    </row>
    <row r="65" spans="1:5" ht="18" customHeight="1" thickBot="1">
      <c r="A65" s="472" t="s">
        <v>810</v>
      </c>
      <c r="B65" s="208">
        <v>630.12819999999999</v>
      </c>
      <c r="C65" s="208">
        <v>63.773650000000004</v>
      </c>
      <c r="D65" s="208">
        <v>693.90184999999997</v>
      </c>
      <c r="E65" s="209">
        <v>8.9518237855325776E-3</v>
      </c>
    </row>
    <row r="66" spans="1:5" ht="18" customHeight="1" thickTop="1" thickBot="1">
      <c r="A66" s="471" t="s">
        <v>6</v>
      </c>
      <c r="B66" s="329">
        <v>67047.777720000013</v>
      </c>
      <c r="C66" s="329">
        <v>10467.359599999998</v>
      </c>
      <c r="D66" s="329">
        <v>77515.137319999994</v>
      </c>
      <c r="E66" s="330">
        <v>1</v>
      </c>
    </row>
    <row r="67" spans="1:5" ht="18" customHeight="1" thickTop="1" thickBot="1">
      <c r="A67" s="473" t="s">
        <v>811</v>
      </c>
      <c r="B67" s="209">
        <v>0.86496367081453573</v>
      </c>
      <c r="C67" s="209">
        <v>0.13503632918546443</v>
      </c>
      <c r="D67" s="209">
        <v>1</v>
      </c>
      <c r="E67" s="209"/>
    </row>
    <row r="68" spans="1:5" ht="18" customHeight="1" thickTop="1" thickBot="1">
      <c r="A68" s="471" t="s">
        <v>815</v>
      </c>
      <c r="B68" s="893" t="s">
        <v>1077</v>
      </c>
      <c r="C68" s="893" t="s">
        <v>1078</v>
      </c>
      <c r="D68" s="894" t="s">
        <v>309</v>
      </c>
      <c r="E68" s="893" t="s">
        <v>709</v>
      </c>
    </row>
    <row r="69" spans="1:5" ht="18" customHeight="1" thickTop="1">
      <c r="A69" s="472" t="s">
        <v>797</v>
      </c>
      <c r="B69" s="208">
        <v>0</v>
      </c>
      <c r="C69" s="208">
        <v>0</v>
      </c>
      <c r="D69" s="208">
        <v>0</v>
      </c>
      <c r="E69" s="209">
        <v>0</v>
      </c>
    </row>
    <row r="70" spans="1:5" ht="18" customHeight="1">
      <c r="A70" s="472" t="s">
        <v>798</v>
      </c>
      <c r="B70" s="208">
        <v>0</v>
      </c>
      <c r="C70" s="208">
        <v>0</v>
      </c>
      <c r="D70" s="208">
        <v>0</v>
      </c>
      <c r="E70" s="209">
        <v>0</v>
      </c>
    </row>
    <row r="71" spans="1:5" ht="18" customHeight="1">
      <c r="A71" s="472" t="s">
        <v>799</v>
      </c>
      <c r="B71" s="208">
        <v>6</v>
      </c>
      <c r="C71" s="208">
        <v>0</v>
      </c>
      <c r="D71" s="208">
        <v>6</v>
      </c>
      <c r="E71" s="209">
        <v>2.9776674937965261E-3</v>
      </c>
    </row>
    <row r="72" spans="1:5" ht="18" customHeight="1">
      <c r="A72" s="472" t="s">
        <v>800</v>
      </c>
      <c r="B72" s="208">
        <v>5</v>
      </c>
      <c r="C72" s="208">
        <v>2</v>
      </c>
      <c r="D72" s="208">
        <v>7</v>
      </c>
      <c r="E72" s="209">
        <v>3.4739454094292804E-3</v>
      </c>
    </row>
    <row r="73" spans="1:5" ht="18" customHeight="1">
      <c r="A73" s="472" t="s">
        <v>801</v>
      </c>
      <c r="B73" s="208">
        <v>9</v>
      </c>
      <c r="C73" s="208">
        <v>4</v>
      </c>
      <c r="D73" s="208">
        <v>13</v>
      </c>
      <c r="E73" s="209">
        <v>6.4516129032258064E-3</v>
      </c>
    </row>
    <row r="74" spans="1:5" ht="18" customHeight="1">
      <c r="A74" s="472" t="s">
        <v>802</v>
      </c>
      <c r="B74" s="208">
        <v>11</v>
      </c>
      <c r="C74" s="208">
        <v>2</v>
      </c>
      <c r="D74" s="208">
        <v>13</v>
      </c>
      <c r="E74" s="209">
        <v>6.4516129032258064E-3</v>
      </c>
    </row>
    <row r="75" spans="1:5" ht="18" customHeight="1">
      <c r="A75" s="472" t="s">
        <v>803</v>
      </c>
      <c r="B75" s="208">
        <v>13</v>
      </c>
      <c r="C75" s="208">
        <v>3</v>
      </c>
      <c r="D75" s="208">
        <v>16</v>
      </c>
      <c r="E75" s="209">
        <v>7.9404466501240695E-3</v>
      </c>
    </row>
    <row r="76" spans="1:5" ht="18" customHeight="1">
      <c r="A76" s="472" t="s">
        <v>804</v>
      </c>
      <c r="B76" s="208">
        <v>18</v>
      </c>
      <c r="C76" s="208">
        <v>1</v>
      </c>
      <c r="D76" s="208">
        <v>19</v>
      </c>
      <c r="E76" s="209">
        <v>9.4292803970223334E-3</v>
      </c>
    </row>
    <row r="77" spans="1:5" ht="18" customHeight="1">
      <c r="A77" s="472" t="s">
        <v>805</v>
      </c>
      <c r="B77" s="208">
        <v>9</v>
      </c>
      <c r="C77" s="208">
        <v>2</v>
      </c>
      <c r="D77" s="208">
        <v>11</v>
      </c>
      <c r="E77" s="209">
        <v>5.4590570719602978E-3</v>
      </c>
    </row>
    <row r="78" spans="1:5" ht="18" customHeight="1">
      <c r="A78" s="472" t="s">
        <v>806</v>
      </c>
      <c r="B78" s="208">
        <v>10</v>
      </c>
      <c r="C78" s="208">
        <v>4</v>
      </c>
      <c r="D78" s="208">
        <v>14</v>
      </c>
      <c r="E78" s="209">
        <v>6.9478908188585608E-3</v>
      </c>
    </row>
    <row r="79" spans="1:5" ht="18" customHeight="1">
      <c r="A79" s="472" t="s">
        <v>807</v>
      </c>
      <c r="B79" s="208">
        <v>31</v>
      </c>
      <c r="C79" s="208">
        <v>9</v>
      </c>
      <c r="D79" s="208">
        <v>40</v>
      </c>
      <c r="E79" s="209">
        <v>1.9851116625310174E-2</v>
      </c>
    </row>
    <row r="80" spans="1:5" ht="18" customHeight="1">
      <c r="A80" s="472" t="s">
        <v>808</v>
      </c>
      <c r="B80" s="208">
        <v>80</v>
      </c>
      <c r="C80" s="208">
        <v>26</v>
      </c>
      <c r="D80" s="208">
        <v>106</v>
      </c>
      <c r="E80" s="209">
        <v>5.2605459057071959E-2</v>
      </c>
    </row>
    <row r="81" spans="1:5" ht="18" customHeight="1">
      <c r="A81" s="472" t="s">
        <v>809</v>
      </c>
      <c r="B81" s="208">
        <v>45</v>
      </c>
      <c r="C81" s="208">
        <v>9</v>
      </c>
      <c r="D81" s="208">
        <v>54</v>
      </c>
      <c r="E81" s="209">
        <v>2.6799007444168736E-2</v>
      </c>
    </row>
    <row r="82" spans="1:5" ht="18" customHeight="1" thickBot="1">
      <c r="A82" s="472" t="s">
        <v>810</v>
      </c>
      <c r="B82" s="208">
        <v>1593</v>
      </c>
      <c r="C82" s="208">
        <v>123</v>
      </c>
      <c r="D82" s="208">
        <v>1716</v>
      </c>
      <c r="E82" s="209">
        <v>0.85161290322580641</v>
      </c>
    </row>
    <row r="83" spans="1:5" ht="18" customHeight="1" thickTop="1" thickBot="1">
      <c r="A83" s="471" t="s">
        <v>6</v>
      </c>
      <c r="B83" s="329">
        <v>1830</v>
      </c>
      <c r="C83" s="329">
        <v>185</v>
      </c>
      <c r="D83" s="329">
        <v>2015</v>
      </c>
      <c r="E83" s="330">
        <v>1</v>
      </c>
    </row>
    <row r="84" spans="1:5" ht="18" customHeight="1" thickTop="1">
      <c r="A84" s="473" t="s">
        <v>811</v>
      </c>
      <c r="B84" s="209">
        <v>0.90818858560794047</v>
      </c>
      <c r="C84" s="209">
        <v>9.1811414392059559E-2</v>
      </c>
      <c r="D84" s="209">
        <v>1</v>
      </c>
      <c r="E84" s="209"/>
    </row>
    <row r="85" spans="1:5" ht="24" customHeight="1" thickBot="1">
      <c r="A85" s="475"/>
      <c r="B85" s="333"/>
      <c r="C85" s="333"/>
      <c r="D85" s="896"/>
      <c r="E85" s="896"/>
    </row>
    <row r="86" spans="1:5" ht="24" customHeight="1" thickTop="1">
      <c r="A86" s="1140" t="s">
        <v>816</v>
      </c>
      <c r="B86" s="1141"/>
      <c r="C86" s="1141"/>
      <c r="D86" s="217"/>
      <c r="E86" s="897"/>
    </row>
    <row r="87" spans="1:5" ht="24" customHeight="1">
      <c r="A87" s="883"/>
      <c r="B87" s="375"/>
      <c r="C87" s="375"/>
      <c r="D87" s="898"/>
    </row>
    <row r="88" spans="1:5" ht="48" customHeight="1">
      <c r="A88" s="1126" t="s">
        <v>1073</v>
      </c>
      <c r="B88" s="1126"/>
      <c r="C88" s="1126"/>
      <c r="D88" s="1126"/>
      <c r="E88" s="1126"/>
    </row>
    <row r="89" spans="1:5" ht="48" customHeight="1">
      <c r="A89" s="1126" t="s">
        <v>1428</v>
      </c>
      <c r="B89" s="1126"/>
      <c r="C89" s="1126"/>
      <c r="D89" s="1126"/>
      <c r="E89" s="1126"/>
    </row>
    <row r="90" spans="1:5" ht="28.5" customHeight="1">
      <c r="A90" s="1126" t="s">
        <v>1432</v>
      </c>
      <c r="B90" s="1126"/>
      <c r="C90" s="1126"/>
      <c r="D90" s="1126"/>
      <c r="E90" s="1126"/>
    </row>
    <row r="91" spans="1:5" ht="48" customHeight="1">
      <c r="A91" s="1127" t="s">
        <v>1256</v>
      </c>
      <c r="B91" s="1127"/>
      <c r="C91" s="1127"/>
      <c r="D91" s="1127"/>
      <c r="E91" s="1127"/>
    </row>
    <row r="92" spans="1:5" ht="24" customHeight="1">
      <c r="A92" s="884"/>
    </row>
    <row r="93" spans="1:5" ht="21.75" customHeight="1" thickBot="1">
      <c r="A93" s="882"/>
      <c r="B93" s="891"/>
      <c r="C93" s="890"/>
      <c r="D93" s="890"/>
      <c r="E93" s="892"/>
    </row>
    <row r="94" spans="1:5" ht="21.75" customHeight="1" thickTop="1" thickBot="1">
      <c r="A94" s="471" t="s">
        <v>795</v>
      </c>
      <c r="B94" s="893" t="s">
        <v>1077</v>
      </c>
      <c r="C94" s="893" t="s">
        <v>1078</v>
      </c>
      <c r="D94" s="894" t="s">
        <v>309</v>
      </c>
      <c r="E94" s="893" t="s">
        <v>796</v>
      </c>
    </row>
    <row r="95" spans="1:5" ht="21.75" customHeight="1" thickTop="1">
      <c r="A95" s="472" t="s">
        <v>797</v>
      </c>
      <c r="B95" s="208">
        <v>16240.474789999998</v>
      </c>
      <c r="C95" s="208">
        <v>0</v>
      </c>
      <c r="D95" s="208">
        <v>16240.474789999998</v>
      </c>
      <c r="E95" s="209">
        <v>2.7098460667367298E-2</v>
      </c>
    </row>
    <row r="96" spans="1:5" ht="21.75" customHeight="1">
      <c r="A96" s="472" t="s">
        <v>798</v>
      </c>
      <c r="B96" s="208">
        <v>0</v>
      </c>
      <c r="C96" s="208">
        <v>0</v>
      </c>
      <c r="D96" s="208">
        <v>0</v>
      </c>
      <c r="E96" s="209">
        <v>0</v>
      </c>
    </row>
    <row r="97" spans="1:5" ht="21.75" customHeight="1">
      <c r="A97" s="472" t="s">
        <v>799</v>
      </c>
      <c r="B97" s="208">
        <v>4677.69751</v>
      </c>
      <c r="C97" s="208">
        <v>5778.5295900000001</v>
      </c>
      <c r="D97" s="208">
        <v>10456.2271</v>
      </c>
      <c r="E97" s="209">
        <v>1.7447005858035634E-2</v>
      </c>
    </row>
    <row r="98" spans="1:5" ht="21.75" customHeight="1">
      <c r="A98" s="472" t="s">
        <v>800</v>
      </c>
      <c r="B98" s="208">
        <v>21601.270420000001</v>
      </c>
      <c r="C98" s="208">
        <v>11134.255349999999</v>
      </c>
      <c r="D98" s="208">
        <v>32735.52577</v>
      </c>
      <c r="E98" s="209">
        <v>5.4621700964687971E-2</v>
      </c>
    </row>
    <row r="99" spans="1:5" ht="21.75" customHeight="1">
      <c r="A99" s="472" t="s">
        <v>801</v>
      </c>
      <c r="B99" s="208">
        <v>6610.0151500000002</v>
      </c>
      <c r="C99" s="208">
        <v>19122.966949999998</v>
      </c>
      <c r="D99" s="208">
        <v>25732.982099999997</v>
      </c>
      <c r="E99" s="209">
        <v>4.2937427157012119E-2</v>
      </c>
    </row>
    <row r="100" spans="1:5" ht="21.75" customHeight="1">
      <c r="A100" s="472" t="s">
        <v>802</v>
      </c>
      <c r="B100" s="208">
        <v>19044.81453</v>
      </c>
      <c r="C100" s="208">
        <v>22291.446960000001</v>
      </c>
      <c r="D100" s="208">
        <v>41336.261490000004</v>
      </c>
      <c r="E100" s="209">
        <v>6.8972679100028619E-2</v>
      </c>
    </row>
    <row r="101" spans="1:5" ht="21.75" customHeight="1">
      <c r="A101" s="472" t="s">
        <v>803</v>
      </c>
      <c r="B101" s="208">
        <v>30496.6302</v>
      </c>
      <c r="C101" s="208">
        <v>24428.237149999997</v>
      </c>
      <c r="D101" s="208">
        <v>54924.86735</v>
      </c>
      <c r="E101" s="209">
        <v>9.164629586203997E-2</v>
      </c>
    </row>
    <row r="102" spans="1:5" ht="21.75" customHeight="1">
      <c r="A102" s="472" t="s">
        <v>804</v>
      </c>
      <c r="B102" s="208">
        <v>28490.862269999998</v>
      </c>
      <c r="C102" s="208">
        <v>14121.99696</v>
      </c>
      <c r="D102" s="208">
        <v>42612.859230000002</v>
      </c>
      <c r="E102" s="209">
        <v>7.1102778995060067E-2</v>
      </c>
    </row>
    <row r="103" spans="1:5" ht="21.75" customHeight="1">
      <c r="A103" s="472" t="s">
        <v>805</v>
      </c>
      <c r="B103" s="208">
        <v>23676.914510000002</v>
      </c>
      <c r="C103" s="208">
        <v>10814.52577</v>
      </c>
      <c r="D103" s="208">
        <v>34491.440280000003</v>
      </c>
      <c r="E103" s="209">
        <v>5.7551577147482415E-2</v>
      </c>
    </row>
    <row r="104" spans="1:5" ht="21.75" customHeight="1">
      <c r="A104" s="472" t="s">
        <v>806</v>
      </c>
      <c r="B104" s="208">
        <v>40242.98156</v>
      </c>
      <c r="C104" s="208">
        <v>12789.51143</v>
      </c>
      <c r="D104" s="208">
        <v>53032.492989999999</v>
      </c>
      <c r="E104" s="209">
        <v>8.8488726097271139E-2</v>
      </c>
    </row>
    <row r="105" spans="1:5" ht="21.75" customHeight="1">
      <c r="A105" s="472" t="s">
        <v>807</v>
      </c>
      <c r="B105" s="208">
        <v>64907.783409999996</v>
      </c>
      <c r="C105" s="208">
        <v>13871.739609999999</v>
      </c>
      <c r="D105" s="208">
        <v>78779.523019999993</v>
      </c>
      <c r="E105" s="209">
        <v>0.13144959328811756</v>
      </c>
    </row>
    <row r="106" spans="1:5" ht="21.75" customHeight="1">
      <c r="A106" s="472" t="s">
        <v>808</v>
      </c>
      <c r="B106" s="208">
        <v>107172.68109</v>
      </c>
      <c r="C106" s="208">
        <v>14194.28895</v>
      </c>
      <c r="D106" s="208">
        <v>121366.97004</v>
      </c>
      <c r="E106" s="209">
        <v>0.20250997008853369</v>
      </c>
    </row>
    <row r="107" spans="1:5" ht="21.75" customHeight="1">
      <c r="A107" s="472" t="s">
        <v>809</v>
      </c>
      <c r="B107" s="208">
        <v>25393.291949999999</v>
      </c>
      <c r="C107" s="208">
        <v>2441.2158599999998</v>
      </c>
      <c r="D107" s="208">
        <v>27834.507809999999</v>
      </c>
      <c r="E107" s="209">
        <v>4.64439817701175E-2</v>
      </c>
    </row>
    <row r="108" spans="1:5" ht="21.75" customHeight="1" thickBot="1">
      <c r="A108" s="472" t="s">
        <v>810</v>
      </c>
      <c r="B108" s="208">
        <v>55953.063200000004</v>
      </c>
      <c r="C108" s="208">
        <v>3816.3595499999997</v>
      </c>
      <c r="D108" s="208">
        <v>59769.422750000005</v>
      </c>
      <c r="E108" s="209">
        <v>9.9729803004245998E-2</v>
      </c>
    </row>
    <row r="109" spans="1:5" ht="21.75" customHeight="1" thickTop="1" thickBot="1">
      <c r="A109" s="471" t="s">
        <v>6</v>
      </c>
      <c r="B109" s="329">
        <v>444508.48058999993</v>
      </c>
      <c r="C109" s="329">
        <v>154805.07412999999</v>
      </c>
      <c r="D109" s="329">
        <v>599313.55472000001</v>
      </c>
      <c r="E109" s="330">
        <v>1</v>
      </c>
    </row>
    <row r="110" spans="1:5" ht="21.75" customHeight="1" thickTop="1" thickBot="1">
      <c r="A110" s="473" t="s">
        <v>811</v>
      </c>
      <c r="B110" s="209">
        <v>0.74169602387463907</v>
      </c>
      <c r="C110" s="209">
        <v>0.25830397612536077</v>
      </c>
      <c r="D110" s="209">
        <v>1</v>
      </c>
      <c r="E110" s="209"/>
    </row>
    <row r="111" spans="1:5" ht="21.75" customHeight="1" thickTop="1" thickBot="1">
      <c r="A111" s="471" t="s">
        <v>815</v>
      </c>
      <c r="B111" s="893" t="s">
        <v>1077</v>
      </c>
      <c r="C111" s="893" t="s">
        <v>1078</v>
      </c>
      <c r="D111" s="894" t="s">
        <v>309</v>
      </c>
      <c r="E111" s="893" t="s">
        <v>709</v>
      </c>
    </row>
    <row r="112" spans="1:5" ht="21.75" customHeight="1" thickTop="1">
      <c r="A112" s="472" t="s">
        <v>797</v>
      </c>
      <c r="B112" s="208">
        <v>1</v>
      </c>
      <c r="C112" s="208">
        <v>0</v>
      </c>
      <c r="D112" s="208">
        <v>1</v>
      </c>
      <c r="E112" s="209">
        <v>2.4267191485127853E-6</v>
      </c>
    </row>
    <row r="113" spans="1:5" ht="21.75" customHeight="1">
      <c r="A113" s="472" t="s">
        <v>798</v>
      </c>
      <c r="B113" s="208">
        <v>0</v>
      </c>
      <c r="C113" s="208">
        <v>0</v>
      </c>
      <c r="D113" s="208">
        <v>0</v>
      </c>
      <c r="E113" s="209">
        <v>0</v>
      </c>
    </row>
    <row r="114" spans="1:5" ht="21.75" customHeight="1">
      <c r="A114" s="472" t="s">
        <v>799</v>
      </c>
      <c r="B114" s="208">
        <v>1</v>
      </c>
      <c r="C114" s="208">
        <v>1</v>
      </c>
      <c r="D114" s="208">
        <v>2</v>
      </c>
      <c r="E114" s="209">
        <v>4.8534382970255705E-6</v>
      </c>
    </row>
    <row r="115" spans="1:5" ht="21.75" customHeight="1">
      <c r="A115" s="472" t="s">
        <v>800</v>
      </c>
      <c r="B115" s="208">
        <v>11</v>
      </c>
      <c r="C115" s="208">
        <v>6</v>
      </c>
      <c r="D115" s="208">
        <v>17</v>
      </c>
      <c r="E115" s="209">
        <v>4.1254225524717345E-5</v>
      </c>
    </row>
    <row r="116" spans="1:5" ht="21.75" customHeight="1">
      <c r="A116" s="472" t="s">
        <v>801</v>
      </c>
      <c r="B116" s="208">
        <v>7</v>
      </c>
      <c r="C116" s="208">
        <v>22</v>
      </c>
      <c r="D116" s="208">
        <v>29</v>
      </c>
      <c r="E116" s="209">
        <v>7.0374855306870766E-5</v>
      </c>
    </row>
    <row r="117" spans="1:5" ht="21.75" customHeight="1">
      <c r="A117" s="472" t="s">
        <v>802</v>
      </c>
      <c r="B117" s="208">
        <v>43</v>
      </c>
      <c r="C117" s="208">
        <v>48</v>
      </c>
      <c r="D117" s="208">
        <v>91</v>
      </c>
      <c r="E117" s="209">
        <v>2.2083144251466345E-4</v>
      </c>
    </row>
    <row r="118" spans="1:5" ht="21.75" customHeight="1">
      <c r="A118" s="472" t="s">
        <v>803</v>
      </c>
      <c r="B118" s="208">
        <v>117</v>
      </c>
      <c r="C118" s="208">
        <v>91</v>
      </c>
      <c r="D118" s="208">
        <v>208</v>
      </c>
      <c r="E118" s="209">
        <v>5.0475758289065934E-4</v>
      </c>
    </row>
    <row r="119" spans="1:5" ht="21.75" customHeight="1">
      <c r="A119" s="472" t="s">
        <v>804</v>
      </c>
      <c r="B119" s="208">
        <v>172</v>
      </c>
      <c r="C119" s="208">
        <v>86</v>
      </c>
      <c r="D119" s="208">
        <v>258</v>
      </c>
      <c r="E119" s="209">
        <v>6.2609354031629852E-4</v>
      </c>
    </row>
    <row r="120" spans="1:5" ht="21.75" customHeight="1">
      <c r="A120" s="472" t="s">
        <v>805</v>
      </c>
      <c r="B120" s="208">
        <v>201</v>
      </c>
      <c r="C120" s="208">
        <v>92</v>
      </c>
      <c r="D120" s="208">
        <v>293</v>
      </c>
      <c r="E120" s="209">
        <v>7.1102871051424601E-4</v>
      </c>
    </row>
    <row r="121" spans="1:5" ht="21.75" customHeight="1">
      <c r="A121" s="472" t="s">
        <v>806</v>
      </c>
      <c r="B121" s="208">
        <v>487</v>
      </c>
      <c r="C121" s="208">
        <v>152</v>
      </c>
      <c r="D121" s="208">
        <v>639</v>
      </c>
      <c r="E121" s="209">
        <v>1.5506735358996697E-3</v>
      </c>
    </row>
    <row r="122" spans="1:5" ht="21.75" customHeight="1">
      <c r="A122" s="472" t="s">
        <v>807</v>
      </c>
      <c r="B122" s="208">
        <v>1357</v>
      </c>
      <c r="C122" s="208">
        <v>279</v>
      </c>
      <c r="D122" s="208">
        <v>1636</v>
      </c>
      <c r="E122" s="209">
        <v>3.9701125269669168E-3</v>
      </c>
    </row>
    <row r="123" spans="1:5" ht="21.75" customHeight="1">
      <c r="A123" s="472" t="s">
        <v>808</v>
      </c>
      <c r="B123" s="208">
        <v>7247</v>
      </c>
      <c r="C123" s="208">
        <v>866</v>
      </c>
      <c r="D123" s="208">
        <v>8113</v>
      </c>
      <c r="E123" s="209">
        <v>1.9687972451884226E-2</v>
      </c>
    </row>
    <row r="124" spans="1:5" ht="21.75" customHeight="1">
      <c r="A124" s="472" t="s">
        <v>809</v>
      </c>
      <c r="B124" s="208">
        <v>5193</v>
      </c>
      <c r="C124" s="208">
        <v>504</v>
      </c>
      <c r="D124" s="208">
        <v>5697</v>
      </c>
      <c r="E124" s="209">
        <v>1.3825018989077337E-2</v>
      </c>
    </row>
    <row r="125" spans="1:5" ht="21.75" customHeight="1" thickBot="1">
      <c r="A125" s="472" t="s">
        <v>810</v>
      </c>
      <c r="B125" s="208">
        <v>376338</v>
      </c>
      <c r="C125" s="208">
        <v>18757</v>
      </c>
      <c r="D125" s="208">
        <v>395095</v>
      </c>
      <c r="E125" s="209">
        <v>0.95878460198165882</v>
      </c>
    </row>
    <row r="126" spans="1:5" ht="21.75" customHeight="1" thickTop="1" thickBot="1">
      <c r="A126" s="471" t="s">
        <v>6</v>
      </c>
      <c r="B126" s="329">
        <v>391175</v>
      </c>
      <c r="C126" s="329">
        <v>20904</v>
      </c>
      <c r="D126" s="329">
        <v>412079</v>
      </c>
      <c r="E126" s="330">
        <v>1</v>
      </c>
    </row>
    <row r="127" spans="1:5" ht="21.75" customHeight="1" thickTop="1">
      <c r="A127" s="473" t="s">
        <v>811</v>
      </c>
      <c r="B127" s="209">
        <v>0.94927186291948873</v>
      </c>
      <c r="C127" s="209">
        <v>5.0728137080511264E-2</v>
      </c>
      <c r="D127" s="209">
        <v>1</v>
      </c>
      <c r="E127" s="209"/>
    </row>
    <row r="128" spans="1:5" ht="21.75" customHeight="1" thickBot="1">
      <c r="A128" s="475"/>
      <c r="B128" s="333"/>
      <c r="C128" s="333"/>
      <c r="D128" s="896"/>
      <c r="E128" s="896"/>
    </row>
    <row r="129" spans="1:5" ht="21.75" customHeight="1" thickTop="1">
      <c r="A129" s="885" t="s">
        <v>817</v>
      </c>
      <c r="B129" s="151"/>
      <c r="C129" s="151"/>
      <c r="D129" s="217"/>
      <c r="E129" s="897"/>
    </row>
    <row r="130" spans="1:5" ht="15.75">
      <c r="A130" s="157"/>
      <c r="B130" s="375"/>
      <c r="C130" s="375"/>
      <c r="D130" s="898"/>
    </row>
    <row r="131" spans="1:5" ht="41.25" customHeight="1">
      <c r="A131" s="1126" t="s">
        <v>1073</v>
      </c>
      <c r="B131" s="1126"/>
      <c r="C131" s="1126"/>
      <c r="D131" s="1126"/>
      <c r="E131" s="1126"/>
    </row>
    <row r="132" spans="1:5" ht="41.25" customHeight="1">
      <c r="A132" s="1126" t="s">
        <v>818</v>
      </c>
      <c r="B132" s="1126"/>
      <c r="C132" s="1126"/>
      <c r="D132" s="1126"/>
      <c r="E132" s="1126"/>
    </row>
    <row r="133" spans="1:5" ht="41.25" customHeight="1">
      <c r="A133" s="1126" t="s">
        <v>1432</v>
      </c>
      <c r="B133" s="1126"/>
      <c r="C133" s="1126"/>
      <c r="D133" s="1126"/>
      <c r="E133" s="1126"/>
    </row>
    <row r="134" spans="1:5" ht="41.25" customHeight="1">
      <c r="A134" s="1127" t="s">
        <v>1256</v>
      </c>
      <c r="B134" s="1127"/>
      <c r="C134" s="1127"/>
      <c r="D134" s="1127"/>
      <c r="E134" s="1127"/>
    </row>
    <row r="135" spans="1:5">
      <c r="A135" s="884"/>
    </row>
    <row r="136" spans="1:5" ht="20.25" customHeight="1" thickBot="1">
      <c r="A136" s="882"/>
      <c r="B136" s="891"/>
      <c r="C136" s="890"/>
      <c r="D136" s="890"/>
      <c r="E136" s="892"/>
    </row>
    <row r="137" spans="1:5" ht="20.25" customHeight="1" thickTop="1" thickBot="1">
      <c r="A137" s="471" t="s">
        <v>795</v>
      </c>
      <c r="B137" s="893" t="s">
        <v>1077</v>
      </c>
      <c r="C137" s="893" t="s">
        <v>1078</v>
      </c>
      <c r="D137" s="894" t="s">
        <v>309</v>
      </c>
      <c r="E137" s="899" t="s">
        <v>796</v>
      </c>
    </row>
    <row r="138" spans="1:5" ht="20.25" customHeight="1" thickTop="1">
      <c r="A138" s="472" t="s">
        <v>797</v>
      </c>
      <c r="B138" s="208">
        <v>0</v>
      </c>
      <c r="C138" s="208">
        <v>0</v>
      </c>
      <c r="D138" s="208">
        <v>0</v>
      </c>
      <c r="E138" s="818">
        <v>0</v>
      </c>
    </row>
    <row r="139" spans="1:5" ht="20.25" customHeight="1">
      <c r="A139" s="472" t="s">
        <v>798</v>
      </c>
      <c r="B139" s="208">
        <v>248000</v>
      </c>
      <c r="C139" s="208">
        <v>0</v>
      </c>
      <c r="D139" s="208">
        <v>248000</v>
      </c>
      <c r="E139" s="818">
        <v>7.882000248593149E-2</v>
      </c>
    </row>
    <row r="140" spans="1:5" ht="20.25" customHeight="1">
      <c r="A140" s="472" t="s">
        <v>799</v>
      </c>
      <c r="B140" s="208">
        <v>1084365.89136</v>
      </c>
      <c r="C140" s="208">
        <v>220250</v>
      </c>
      <c r="D140" s="208">
        <v>1304615.89136</v>
      </c>
      <c r="E140" s="818">
        <v>0.41463640242008437</v>
      </c>
    </row>
    <row r="141" spans="1:5" ht="20.25" customHeight="1">
      <c r="A141" s="472" t="s">
        <v>800</v>
      </c>
      <c r="B141" s="208">
        <v>621167.62749999994</v>
      </c>
      <c r="C141" s="208">
        <v>351750.76627999998</v>
      </c>
      <c r="D141" s="208">
        <v>972918.39377999993</v>
      </c>
      <c r="E141" s="818">
        <v>0.30921544442075832</v>
      </c>
    </row>
    <row r="142" spans="1:5" ht="20.25" customHeight="1">
      <c r="A142" s="472" t="s">
        <v>801</v>
      </c>
      <c r="B142" s="208">
        <v>291453.41967999999</v>
      </c>
      <c r="C142" s="208">
        <v>55953.42542</v>
      </c>
      <c r="D142" s="208">
        <v>347406.84509999998</v>
      </c>
      <c r="E142" s="818">
        <v>0.11041374352585327</v>
      </c>
    </row>
    <row r="143" spans="1:5" ht="20.25" customHeight="1">
      <c r="A143" s="472" t="s">
        <v>802</v>
      </c>
      <c r="B143" s="208">
        <v>148491.58580999999</v>
      </c>
      <c r="C143" s="208">
        <v>52566.827279999998</v>
      </c>
      <c r="D143" s="208">
        <v>201058.41308999999</v>
      </c>
      <c r="E143" s="818">
        <v>6.390090572407757E-2</v>
      </c>
    </row>
    <row r="144" spans="1:5" ht="20.25" customHeight="1">
      <c r="A144" s="472" t="s">
        <v>803</v>
      </c>
      <c r="B144" s="208">
        <v>8419.1574099999998</v>
      </c>
      <c r="C144" s="208">
        <v>9225.2340700000004</v>
      </c>
      <c r="D144" s="208">
        <v>17644.391479999998</v>
      </c>
      <c r="E144" s="818">
        <v>5.6077862109530172E-3</v>
      </c>
    </row>
    <row r="145" spans="1:5" ht="20.25" customHeight="1">
      <c r="A145" s="472" t="s">
        <v>804</v>
      </c>
      <c r="B145" s="208">
        <v>5300.1396699999996</v>
      </c>
      <c r="C145" s="208">
        <v>6781.4306900000001</v>
      </c>
      <c r="D145" s="208">
        <v>12081.57036</v>
      </c>
      <c r="E145" s="818">
        <v>3.8397959911659523E-3</v>
      </c>
    </row>
    <row r="146" spans="1:5" ht="20.25" customHeight="1">
      <c r="A146" s="472" t="s">
        <v>805</v>
      </c>
      <c r="B146" s="208">
        <v>458.41389000000004</v>
      </c>
      <c r="C146" s="208">
        <v>3845.4911699999998</v>
      </c>
      <c r="D146" s="208">
        <v>4303.90506</v>
      </c>
      <c r="E146" s="818">
        <v>1.3678782561629562E-3</v>
      </c>
    </row>
    <row r="147" spans="1:5" ht="20.25" customHeight="1">
      <c r="A147" s="472" t="s">
        <v>806</v>
      </c>
      <c r="B147" s="208">
        <v>7777.9394499999999</v>
      </c>
      <c r="C147" s="208">
        <v>1834.9930099999999</v>
      </c>
      <c r="D147" s="208">
        <v>9612.93246</v>
      </c>
      <c r="E147" s="818">
        <v>3.0552070983640785E-3</v>
      </c>
    </row>
    <row r="148" spans="1:5" ht="20.25" customHeight="1">
      <c r="A148" s="472" t="s">
        <v>807</v>
      </c>
      <c r="B148" s="208">
        <v>10627.171869999998</v>
      </c>
      <c r="C148" s="208">
        <v>1020.90762</v>
      </c>
      <c r="D148" s="208">
        <v>11648.079489999998</v>
      </c>
      <c r="E148" s="818">
        <v>3.7020227998311589E-3</v>
      </c>
    </row>
    <row r="149" spans="1:5" ht="20.25" customHeight="1">
      <c r="A149" s="472" t="s">
        <v>808</v>
      </c>
      <c r="B149" s="208">
        <v>13111.512769999999</v>
      </c>
      <c r="C149" s="208">
        <v>524.59146999999996</v>
      </c>
      <c r="D149" s="208">
        <v>13636.104239999999</v>
      </c>
      <c r="E149" s="818">
        <v>4.3338619761904068E-3</v>
      </c>
    </row>
    <row r="150" spans="1:5" ht="20.25" customHeight="1">
      <c r="A150" s="472" t="s">
        <v>809</v>
      </c>
      <c r="B150" s="208">
        <v>1248.1320700000001</v>
      </c>
      <c r="C150" s="208">
        <v>12.145</v>
      </c>
      <c r="D150" s="208">
        <v>1260.2770700000001</v>
      </c>
      <c r="E150" s="818">
        <v>4.005445233482357E-4</v>
      </c>
    </row>
    <row r="151" spans="1:5" ht="20.25" customHeight="1" thickBot="1">
      <c r="A151" s="472" t="s">
        <v>810</v>
      </c>
      <c r="B151" s="208">
        <v>2184.8347000000003</v>
      </c>
      <c r="C151" s="208">
        <v>37.8033</v>
      </c>
      <c r="D151" s="208">
        <v>2222.6380000000004</v>
      </c>
      <c r="E151" s="818">
        <v>7.0640456727953964E-4</v>
      </c>
    </row>
    <row r="152" spans="1:5" ht="20.25" customHeight="1" thickTop="1" thickBot="1">
      <c r="A152" s="471" t="s">
        <v>6</v>
      </c>
      <c r="B152" s="329">
        <v>2442605.8261799999</v>
      </c>
      <c r="C152" s="329">
        <v>703803.61530999991</v>
      </c>
      <c r="D152" s="329">
        <v>3146409.4414899987</v>
      </c>
      <c r="E152" s="819">
        <v>1</v>
      </c>
    </row>
    <row r="153" spans="1:5" ht="20.25" customHeight="1" thickTop="1" thickBot="1">
      <c r="A153" s="473" t="s">
        <v>811</v>
      </c>
      <c r="B153" s="209">
        <v>0.77631531165991263</v>
      </c>
      <c r="C153" s="209">
        <v>0.22368468834008776</v>
      </c>
      <c r="D153" s="209">
        <v>1</v>
      </c>
      <c r="E153" s="209"/>
    </row>
    <row r="154" spans="1:5" ht="20.25" customHeight="1" thickTop="1" thickBot="1">
      <c r="A154" s="471" t="s">
        <v>815</v>
      </c>
      <c r="B154" s="893" t="s">
        <v>1077</v>
      </c>
      <c r="C154" s="893" t="s">
        <v>1078</v>
      </c>
      <c r="D154" s="894" t="s">
        <v>309</v>
      </c>
      <c r="E154" s="899" t="s">
        <v>709</v>
      </c>
    </row>
    <row r="155" spans="1:5" ht="20.25" customHeight="1" thickTop="1">
      <c r="A155" s="472" t="s">
        <v>797</v>
      </c>
      <c r="B155" s="208">
        <v>0</v>
      </c>
      <c r="C155" s="208">
        <v>0</v>
      </c>
      <c r="D155" s="208">
        <v>0</v>
      </c>
      <c r="E155" s="209">
        <v>0</v>
      </c>
    </row>
    <row r="156" spans="1:5" ht="20.25" customHeight="1">
      <c r="A156" s="472" t="s">
        <v>798</v>
      </c>
      <c r="B156" s="208">
        <v>27</v>
      </c>
      <c r="C156" s="208">
        <v>0</v>
      </c>
      <c r="D156" s="208">
        <v>27</v>
      </c>
      <c r="E156" s="209">
        <v>4.5393409549428377E-3</v>
      </c>
    </row>
    <row r="157" spans="1:5" ht="20.25" customHeight="1">
      <c r="A157" s="472" t="s">
        <v>799</v>
      </c>
      <c r="B157" s="208">
        <v>225</v>
      </c>
      <c r="C157" s="208">
        <v>53</v>
      </c>
      <c r="D157" s="208">
        <v>278</v>
      </c>
      <c r="E157" s="209">
        <v>4.6738399462004032E-2</v>
      </c>
    </row>
    <row r="158" spans="1:5" ht="20.25" customHeight="1">
      <c r="A158" s="472" t="s">
        <v>800</v>
      </c>
      <c r="B158" s="208">
        <v>276</v>
      </c>
      <c r="C158" s="208">
        <v>159</v>
      </c>
      <c r="D158" s="208">
        <v>435</v>
      </c>
      <c r="E158" s="209">
        <v>7.3133826496301277E-2</v>
      </c>
    </row>
    <row r="159" spans="1:5" ht="20.25" customHeight="1">
      <c r="A159" s="472" t="s">
        <v>801</v>
      </c>
      <c r="B159" s="208">
        <v>291</v>
      </c>
      <c r="C159" s="208">
        <v>57</v>
      </c>
      <c r="D159" s="208">
        <v>348</v>
      </c>
      <c r="E159" s="209">
        <v>5.8507061197041021E-2</v>
      </c>
    </row>
    <row r="160" spans="1:5" ht="20.25" customHeight="1">
      <c r="A160" s="472" t="s">
        <v>802</v>
      </c>
      <c r="B160" s="208">
        <v>298</v>
      </c>
      <c r="C160" s="208">
        <v>101</v>
      </c>
      <c r="D160" s="208">
        <v>399</v>
      </c>
      <c r="E160" s="209">
        <v>6.7081371889710834E-2</v>
      </c>
    </row>
    <row r="161" spans="1:5" ht="20.25" customHeight="1">
      <c r="A161" s="472" t="s">
        <v>803</v>
      </c>
      <c r="B161" s="208">
        <v>29</v>
      </c>
      <c r="C161" s="208">
        <v>32</v>
      </c>
      <c r="D161" s="208">
        <v>61</v>
      </c>
      <c r="E161" s="209">
        <v>1.0255548083389375E-2</v>
      </c>
    </row>
    <row r="162" spans="1:5" ht="20.25" customHeight="1">
      <c r="A162" s="472" t="s">
        <v>804</v>
      </c>
      <c r="B162" s="208">
        <v>30</v>
      </c>
      <c r="C162" s="208">
        <v>39</v>
      </c>
      <c r="D162" s="208">
        <v>69</v>
      </c>
      <c r="E162" s="209">
        <v>1.160053799596503E-2</v>
      </c>
    </row>
    <row r="163" spans="1:5" ht="20.25" customHeight="1">
      <c r="A163" s="472" t="s">
        <v>805</v>
      </c>
      <c r="B163" s="208">
        <v>4</v>
      </c>
      <c r="C163" s="208">
        <v>30</v>
      </c>
      <c r="D163" s="208">
        <v>34</v>
      </c>
      <c r="E163" s="209">
        <v>5.7162071284465365E-3</v>
      </c>
    </row>
    <row r="164" spans="1:5" ht="20.25" customHeight="1">
      <c r="A164" s="472" t="s">
        <v>806</v>
      </c>
      <c r="B164" s="208">
        <v>103</v>
      </c>
      <c r="C164" s="208">
        <v>23</v>
      </c>
      <c r="D164" s="208">
        <v>126</v>
      </c>
      <c r="E164" s="209">
        <v>2.1183591123066576E-2</v>
      </c>
    </row>
    <row r="165" spans="1:5" ht="20.25" customHeight="1">
      <c r="A165" s="472" t="s">
        <v>807</v>
      </c>
      <c r="B165" s="208">
        <v>227</v>
      </c>
      <c r="C165" s="208">
        <v>21</v>
      </c>
      <c r="D165" s="208">
        <v>248</v>
      </c>
      <c r="E165" s="209">
        <v>4.1694687289845329E-2</v>
      </c>
    </row>
    <row r="166" spans="1:5" ht="20.25" customHeight="1">
      <c r="A166" s="472" t="s">
        <v>808</v>
      </c>
      <c r="B166" s="208">
        <v>827</v>
      </c>
      <c r="C166" s="208">
        <v>31</v>
      </c>
      <c r="D166" s="208">
        <v>858</v>
      </c>
      <c r="E166" s="209">
        <v>0.14425016812373906</v>
      </c>
    </row>
    <row r="167" spans="1:5" ht="20.25" customHeight="1">
      <c r="A167" s="472" t="s">
        <v>809</v>
      </c>
      <c r="B167" s="208">
        <v>256</v>
      </c>
      <c r="C167" s="208">
        <v>3</v>
      </c>
      <c r="D167" s="208">
        <v>259</v>
      </c>
      <c r="E167" s="209">
        <v>4.3544048419636855E-2</v>
      </c>
    </row>
    <row r="168" spans="1:5" ht="20.25" customHeight="1" thickBot="1">
      <c r="A168" s="472" t="s">
        <v>810</v>
      </c>
      <c r="B168" s="208">
        <v>2778</v>
      </c>
      <c r="C168" s="208">
        <v>28</v>
      </c>
      <c r="D168" s="208">
        <v>2806</v>
      </c>
      <c r="E168" s="209">
        <v>0.47175521183591124</v>
      </c>
    </row>
    <row r="169" spans="1:5" ht="20.25" customHeight="1" thickTop="1" thickBot="1">
      <c r="A169" s="471" t="s">
        <v>6</v>
      </c>
      <c r="B169" s="329">
        <v>5371</v>
      </c>
      <c r="C169" s="329">
        <v>577</v>
      </c>
      <c r="D169" s="329">
        <v>5948</v>
      </c>
      <c r="E169" s="330">
        <v>1</v>
      </c>
    </row>
    <row r="170" spans="1:5" ht="20.25" customHeight="1" thickTop="1">
      <c r="A170" s="473" t="s">
        <v>811</v>
      </c>
      <c r="B170" s="209">
        <v>0.90299260255548086</v>
      </c>
      <c r="C170" s="209">
        <v>9.7007397444519167E-2</v>
      </c>
      <c r="D170" s="209">
        <v>1</v>
      </c>
      <c r="E170" s="209"/>
    </row>
    <row r="171" spans="1:5" ht="20.25" customHeight="1" thickBot="1">
      <c r="A171" s="475"/>
      <c r="B171" s="1001"/>
      <c r="C171" s="895"/>
      <c r="D171" s="896"/>
      <c r="E171" s="896"/>
    </row>
    <row r="172" spans="1:5" ht="20.25" customHeight="1" thickTop="1">
      <c r="A172" s="886" t="s">
        <v>820</v>
      </c>
      <c r="B172" s="151"/>
      <c r="C172" s="299"/>
      <c r="D172" s="217"/>
      <c r="E172" s="900"/>
    </row>
    <row r="173" spans="1:5" ht="20.25" customHeight="1">
      <c r="A173" s="157"/>
      <c r="B173" s="375"/>
      <c r="C173" s="375"/>
      <c r="D173" s="898"/>
    </row>
    <row r="174" spans="1:5" ht="39.75" customHeight="1">
      <c r="A174" s="1126" t="s">
        <v>1073</v>
      </c>
      <c r="B174" s="1126"/>
      <c r="C174" s="1126"/>
      <c r="D174" s="1126"/>
      <c r="E174" s="1126"/>
    </row>
    <row r="175" spans="1:5" ht="39.75" customHeight="1">
      <c r="A175" s="1126" t="s">
        <v>821</v>
      </c>
      <c r="B175" s="1126"/>
      <c r="C175" s="1126"/>
      <c r="D175" s="1126"/>
      <c r="E175" s="1126"/>
    </row>
    <row r="176" spans="1:5" ht="39.75" customHeight="1">
      <c r="A176" s="1126" t="s">
        <v>1432</v>
      </c>
      <c r="B176" s="1126"/>
      <c r="C176" s="1126"/>
      <c r="D176" s="1126"/>
      <c r="E176" s="1126"/>
    </row>
    <row r="177" spans="1:5" ht="39.75" customHeight="1">
      <c r="A177" s="1127" t="s">
        <v>1256</v>
      </c>
      <c r="B177" s="1127"/>
      <c r="C177" s="1127"/>
      <c r="D177" s="1127"/>
      <c r="E177" s="1127"/>
    </row>
    <row r="178" spans="1:5" ht="20.25" customHeight="1">
      <c r="A178" s="884"/>
    </row>
    <row r="179" spans="1:5" ht="20.25" customHeight="1" thickBot="1">
      <c r="A179" s="882"/>
      <c r="B179" s="891"/>
      <c r="C179" s="890"/>
      <c r="D179" s="890"/>
      <c r="E179" s="892"/>
    </row>
    <row r="180" spans="1:5" ht="20.25" customHeight="1" thickTop="1" thickBot="1">
      <c r="A180" s="471" t="s">
        <v>795</v>
      </c>
      <c r="B180" s="893" t="s">
        <v>1077</v>
      </c>
      <c r="C180" s="893" t="s">
        <v>1078</v>
      </c>
      <c r="D180" s="894" t="s">
        <v>309</v>
      </c>
      <c r="E180" s="893" t="s">
        <v>796</v>
      </c>
    </row>
    <row r="181" spans="1:5" ht="20.25" customHeight="1" thickTop="1">
      <c r="A181" s="472" t="s">
        <v>797</v>
      </c>
      <c r="B181" s="208">
        <v>0</v>
      </c>
      <c r="C181" s="208">
        <v>0</v>
      </c>
      <c r="D181" s="208">
        <v>0</v>
      </c>
      <c r="E181" s="209">
        <v>0</v>
      </c>
    </row>
    <row r="182" spans="1:5" ht="20.25" customHeight="1">
      <c r="A182" s="472" t="s">
        <v>798</v>
      </c>
      <c r="B182" s="208">
        <v>0</v>
      </c>
      <c r="C182" s="208">
        <v>0</v>
      </c>
      <c r="D182" s="208">
        <v>0</v>
      </c>
      <c r="E182" s="209">
        <v>0</v>
      </c>
    </row>
    <row r="183" spans="1:5" ht="20.25" customHeight="1">
      <c r="A183" s="472" t="s">
        <v>799</v>
      </c>
      <c r="B183" s="208">
        <v>0</v>
      </c>
      <c r="C183" s="208">
        <v>0</v>
      </c>
      <c r="D183" s="208">
        <v>0</v>
      </c>
      <c r="E183" s="209">
        <v>0</v>
      </c>
    </row>
    <row r="184" spans="1:5" ht="20.25" customHeight="1">
      <c r="A184" s="472" t="s">
        <v>800</v>
      </c>
      <c r="B184" s="208">
        <v>0</v>
      </c>
      <c r="C184" s="208">
        <v>10813.082</v>
      </c>
      <c r="D184" s="208">
        <v>10813.082</v>
      </c>
      <c r="E184" s="209">
        <v>0.25992742013683556</v>
      </c>
    </row>
    <row r="185" spans="1:5" ht="20.25" customHeight="1">
      <c r="A185" s="472" t="s">
        <v>801</v>
      </c>
      <c r="B185" s="208">
        <v>0</v>
      </c>
      <c r="C185" s="208">
        <v>3094.7869999999998</v>
      </c>
      <c r="D185" s="208">
        <v>3094.7869999999998</v>
      </c>
      <c r="E185" s="209">
        <v>7.4393221172559018E-2</v>
      </c>
    </row>
    <row r="186" spans="1:5" ht="20.25" customHeight="1">
      <c r="A186" s="472" t="s">
        <v>802</v>
      </c>
      <c r="B186" s="208">
        <v>0</v>
      </c>
      <c r="C186" s="208">
        <v>14550.314769999999</v>
      </c>
      <c r="D186" s="208">
        <v>14550.314769999999</v>
      </c>
      <c r="E186" s="209">
        <v>0.34976390453202827</v>
      </c>
    </row>
    <row r="187" spans="1:5" ht="20.25" customHeight="1">
      <c r="A187" s="472" t="s">
        <v>803</v>
      </c>
      <c r="B187" s="208">
        <v>312</v>
      </c>
      <c r="C187" s="208">
        <v>3781.14914</v>
      </c>
      <c r="D187" s="208">
        <v>4093.14914</v>
      </c>
      <c r="E187" s="209">
        <v>9.8392086196655779E-2</v>
      </c>
    </row>
    <row r="188" spans="1:5" ht="20.25" customHeight="1">
      <c r="A188" s="472" t="s">
        <v>804</v>
      </c>
      <c r="B188" s="208">
        <v>0</v>
      </c>
      <c r="C188" s="208">
        <v>2521.1599100000003</v>
      </c>
      <c r="D188" s="208">
        <v>2521.1599100000003</v>
      </c>
      <c r="E188" s="209">
        <v>6.0604237640916485E-2</v>
      </c>
    </row>
    <row r="189" spans="1:5" ht="20.25" customHeight="1">
      <c r="A189" s="472" t="s">
        <v>805</v>
      </c>
      <c r="B189" s="208">
        <v>0</v>
      </c>
      <c r="C189" s="208">
        <v>526.75099999999998</v>
      </c>
      <c r="D189" s="208">
        <v>526.75099999999998</v>
      </c>
      <c r="E189" s="209">
        <v>1.2662165003881247E-2</v>
      </c>
    </row>
    <row r="190" spans="1:5" ht="20.25" customHeight="1">
      <c r="A190" s="472" t="s">
        <v>806</v>
      </c>
      <c r="B190" s="208">
        <v>76.697059999999993</v>
      </c>
      <c r="C190" s="208">
        <v>1516.8240000000001</v>
      </c>
      <c r="D190" s="208">
        <v>1593.52106</v>
      </c>
      <c r="E190" s="209">
        <v>3.8305435773030805E-2</v>
      </c>
    </row>
    <row r="191" spans="1:5" ht="20.25" customHeight="1">
      <c r="A191" s="472" t="s">
        <v>807</v>
      </c>
      <c r="B191" s="208">
        <v>269.63328000000001</v>
      </c>
      <c r="C191" s="208">
        <v>1212.4614199999999</v>
      </c>
      <c r="D191" s="208">
        <v>1482.0946999999999</v>
      </c>
      <c r="E191" s="209">
        <v>3.5626942602440009E-2</v>
      </c>
    </row>
    <row r="192" spans="1:5" ht="20.25" customHeight="1">
      <c r="A192" s="472" t="s">
        <v>808</v>
      </c>
      <c r="B192" s="208">
        <v>174.40117000000001</v>
      </c>
      <c r="C192" s="208">
        <v>1870.98244</v>
      </c>
      <c r="D192" s="208">
        <v>2045.3836100000001</v>
      </c>
      <c r="E192" s="209">
        <v>4.9167414520436208E-2</v>
      </c>
    </row>
    <row r="193" spans="1:5" ht="20.25" customHeight="1">
      <c r="A193" s="472" t="s">
        <v>809</v>
      </c>
      <c r="B193" s="208">
        <v>0</v>
      </c>
      <c r="C193" s="208">
        <v>745.822</v>
      </c>
      <c r="D193" s="208">
        <v>745.822</v>
      </c>
      <c r="E193" s="209">
        <v>1.7928245466121033E-2</v>
      </c>
    </row>
    <row r="194" spans="1:5" ht="20.25" customHeight="1" thickBot="1">
      <c r="A194" s="472" t="s">
        <v>810</v>
      </c>
      <c r="B194" s="208">
        <v>0</v>
      </c>
      <c r="C194" s="208">
        <v>134.32461999999998</v>
      </c>
      <c r="D194" s="208">
        <v>134.32461999999998</v>
      </c>
      <c r="E194" s="209">
        <v>3.2289269550957603E-3</v>
      </c>
    </row>
    <row r="195" spans="1:5" ht="20.25" customHeight="1" thickTop="1" thickBot="1">
      <c r="A195" s="471" t="s">
        <v>6</v>
      </c>
      <c r="B195" s="329">
        <v>832.73150999999996</v>
      </c>
      <c r="C195" s="329">
        <v>40767.658299999996</v>
      </c>
      <c r="D195" s="329">
        <v>41600.389809999993</v>
      </c>
      <c r="E195" s="330">
        <v>1</v>
      </c>
    </row>
    <row r="196" spans="1:5" ht="20.25" customHeight="1" thickTop="1" thickBot="1">
      <c r="A196" s="473" t="s">
        <v>811</v>
      </c>
      <c r="B196" s="209">
        <v>2.0017396803330582E-2</v>
      </c>
      <c r="C196" s="209">
        <v>0.97998260319666952</v>
      </c>
      <c r="D196" s="209">
        <v>1</v>
      </c>
      <c r="E196" s="209"/>
    </row>
    <row r="197" spans="1:5" ht="20.25" customHeight="1" thickTop="1" thickBot="1">
      <c r="A197" s="471" t="s">
        <v>815</v>
      </c>
      <c r="B197" s="893" t="s">
        <v>1077</v>
      </c>
      <c r="C197" s="893" t="s">
        <v>1078</v>
      </c>
      <c r="D197" s="894" t="s">
        <v>309</v>
      </c>
      <c r="E197" s="893" t="s">
        <v>709</v>
      </c>
    </row>
    <row r="198" spans="1:5" ht="20.25" customHeight="1" thickTop="1">
      <c r="A198" s="472" t="s">
        <v>797</v>
      </c>
      <c r="B198" s="208">
        <v>0</v>
      </c>
      <c r="C198" s="208">
        <v>0</v>
      </c>
      <c r="D198" s="208">
        <v>0</v>
      </c>
      <c r="E198" s="209">
        <v>0</v>
      </c>
    </row>
    <row r="199" spans="1:5" ht="20.25" customHeight="1">
      <c r="A199" s="472" t="s">
        <v>798</v>
      </c>
      <c r="B199" s="208">
        <v>0</v>
      </c>
      <c r="C199" s="208">
        <v>0</v>
      </c>
      <c r="D199" s="208">
        <v>0</v>
      </c>
      <c r="E199" s="209">
        <v>0</v>
      </c>
    </row>
    <row r="200" spans="1:5" ht="20.25" customHeight="1">
      <c r="A200" s="472" t="s">
        <v>799</v>
      </c>
      <c r="B200" s="208">
        <v>0</v>
      </c>
      <c r="C200" s="208">
        <v>0</v>
      </c>
      <c r="D200" s="208">
        <v>0</v>
      </c>
      <c r="E200" s="209">
        <v>0</v>
      </c>
    </row>
    <row r="201" spans="1:5" ht="20.25" customHeight="1">
      <c r="A201" s="472" t="s">
        <v>800</v>
      </c>
      <c r="B201" s="208">
        <v>0</v>
      </c>
      <c r="C201" s="208">
        <v>5</v>
      </c>
      <c r="D201" s="208">
        <v>5</v>
      </c>
      <c r="E201" s="209">
        <v>1.1547344110854504E-2</v>
      </c>
    </row>
    <row r="202" spans="1:5" ht="20.25" customHeight="1">
      <c r="A202" s="472" t="s">
        <v>801</v>
      </c>
      <c r="B202" s="208">
        <v>0</v>
      </c>
      <c r="C202" s="208">
        <v>4</v>
      </c>
      <c r="D202" s="208">
        <v>4</v>
      </c>
      <c r="E202" s="209">
        <v>9.2378752886836026E-3</v>
      </c>
    </row>
    <row r="203" spans="1:5" ht="20.25" customHeight="1">
      <c r="A203" s="472" t="s">
        <v>802</v>
      </c>
      <c r="B203" s="208">
        <v>0</v>
      </c>
      <c r="C203" s="208">
        <v>28</v>
      </c>
      <c r="D203" s="208">
        <v>28</v>
      </c>
      <c r="E203" s="209">
        <v>6.4665127020785224E-2</v>
      </c>
    </row>
    <row r="204" spans="1:5" ht="20.25" customHeight="1">
      <c r="A204" s="472" t="s">
        <v>803</v>
      </c>
      <c r="B204" s="208">
        <v>1</v>
      </c>
      <c r="C204" s="208">
        <v>14</v>
      </c>
      <c r="D204" s="208">
        <v>15</v>
      </c>
      <c r="E204" s="209">
        <v>3.4642032332563508E-2</v>
      </c>
    </row>
    <row r="205" spans="1:5" ht="20.25" customHeight="1">
      <c r="A205" s="472" t="s">
        <v>804</v>
      </c>
      <c r="B205" s="208">
        <v>0</v>
      </c>
      <c r="C205" s="208">
        <v>14</v>
      </c>
      <c r="D205" s="208">
        <v>14</v>
      </c>
      <c r="E205" s="209">
        <v>3.2332563510392612E-2</v>
      </c>
    </row>
    <row r="206" spans="1:5" ht="20.25" customHeight="1">
      <c r="A206" s="472" t="s">
        <v>805</v>
      </c>
      <c r="B206" s="208">
        <v>0</v>
      </c>
      <c r="C206" s="208">
        <v>4</v>
      </c>
      <c r="D206" s="208">
        <v>4</v>
      </c>
      <c r="E206" s="209">
        <v>9.2378752886836026E-3</v>
      </c>
    </row>
    <row r="207" spans="1:5" ht="20.25" customHeight="1">
      <c r="A207" s="472" t="s">
        <v>806</v>
      </c>
      <c r="B207" s="208">
        <v>1</v>
      </c>
      <c r="C207" s="208">
        <v>18</v>
      </c>
      <c r="D207" s="208">
        <v>19</v>
      </c>
      <c r="E207" s="209">
        <v>4.3879907621247112E-2</v>
      </c>
    </row>
    <row r="208" spans="1:5" ht="20.25" customHeight="1">
      <c r="A208" s="472" t="s">
        <v>807</v>
      </c>
      <c r="B208" s="208">
        <v>5</v>
      </c>
      <c r="C208" s="208">
        <v>23</v>
      </c>
      <c r="D208" s="208">
        <v>28</v>
      </c>
      <c r="E208" s="209">
        <v>6.4665127020785224E-2</v>
      </c>
    </row>
    <row r="209" spans="1:5" ht="20.25" customHeight="1">
      <c r="A209" s="472" t="s">
        <v>808</v>
      </c>
      <c r="B209" s="208">
        <v>10</v>
      </c>
      <c r="C209" s="208">
        <v>121</v>
      </c>
      <c r="D209" s="208">
        <v>131</v>
      </c>
      <c r="E209" s="209">
        <v>0.302540415704388</v>
      </c>
    </row>
    <row r="210" spans="1:5" ht="20.25" customHeight="1">
      <c r="A210" s="472" t="s">
        <v>809</v>
      </c>
      <c r="B210" s="208">
        <v>0</v>
      </c>
      <c r="C210" s="208">
        <v>118</v>
      </c>
      <c r="D210" s="208">
        <v>118</v>
      </c>
      <c r="E210" s="209">
        <v>0.27251732101616627</v>
      </c>
    </row>
    <row r="211" spans="1:5" ht="20.25" customHeight="1" thickBot="1">
      <c r="A211" s="472" t="s">
        <v>810</v>
      </c>
      <c r="B211" s="208">
        <v>0</v>
      </c>
      <c r="C211" s="208">
        <v>67</v>
      </c>
      <c r="D211" s="208">
        <v>67</v>
      </c>
      <c r="E211" s="209">
        <v>0.15473441108545036</v>
      </c>
    </row>
    <row r="212" spans="1:5" ht="20.25" customHeight="1" thickTop="1" thickBot="1">
      <c r="A212" s="471" t="s">
        <v>6</v>
      </c>
      <c r="B212" s="329">
        <v>17</v>
      </c>
      <c r="C212" s="329">
        <v>416</v>
      </c>
      <c r="D212" s="329">
        <v>433</v>
      </c>
      <c r="E212" s="330">
        <v>1</v>
      </c>
    </row>
    <row r="213" spans="1:5" ht="20.25" customHeight="1" thickTop="1">
      <c r="A213" s="473" t="s">
        <v>811</v>
      </c>
      <c r="B213" s="209">
        <v>3.9260969976905313E-2</v>
      </c>
      <c r="C213" s="209">
        <v>0.96073903002309469</v>
      </c>
      <c r="D213" s="209">
        <v>1</v>
      </c>
      <c r="E213" s="209"/>
    </row>
    <row r="214" spans="1:5" ht="20.25" customHeight="1" thickBot="1">
      <c r="A214" s="475"/>
      <c r="B214" s="333"/>
      <c r="C214" s="333"/>
      <c r="D214" s="896"/>
      <c r="E214" s="896"/>
    </row>
    <row r="215" spans="1:5" ht="20.25" customHeight="1" thickTop="1">
      <c r="A215" s="886" t="s">
        <v>822</v>
      </c>
      <c r="B215" s="151"/>
      <c r="C215" s="151"/>
      <c r="D215" s="217"/>
      <c r="E215" s="897"/>
    </row>
    <row r="216" spans="1:5" ht="20.25" customHeight="1">
      <c r="A216" s="47"/>
      <c r="B216" s="375"/>
      <c r="C216" s="375"/>
    </row>
    <row r="217" spans="1:5" ht="20.25" customHeight="1">
      <c r="A217" s="47"/>
      <c r="B217" s="375"/>
      <c r="C217" s="375"/>
    </row>
    <row r="218" spans="1:5" ht="20.25" customHeight="1">
      <c r="A218" s="47"/>
      <c r="B218" s="375"/>
      <c r="C218" s="375"/>
    </row>
    <row r="219" spans="1:5" ht="20.25" customHeight="1">
      <c r="A219" s="47"/>
      <c r="B219" s="375"/>
      <c r="C219" s="375"/>
    </row>
    <row r="220" spans="1:5" ht="20.25" customHeight="1">
      <c r="A220" s="47"/>
      <c r="B220" s="375"/>
      <c r="C220" s="375"/>
    </row>
    <row r="221" spans="1:5" ht="20.25" customHeight="1">
      <c r="A221" s="47"/>
      <c r="B221" s="375"/>
      <c r="C221" s="375"/>
    </row>
    <row r="222" spans="1:5" ht="20.25" customHeight="1">
      <c r="A222" s="47"/>
      <c r="B222" s="375"/>
      <c r="C222" s="375"/>
    </row>
    <row r="223" spans="1:5" ht="20.25" customHeight="1">
      <c r="A223" s="47"/>
      <c r="B223" s="375"/>
      <c r="C223" s="375"/>
    </row>
    <row r="224" spans="1:5" ht="20.25" customHeight="1">
      <c r="A224" s="47"/>
      <c r="B224" s="375"/>
      <c r="C224" s="375"/>
    </row>
    <row r="225" spans="1:3" ht="20.25" customHeight="1">
      <c r="A225" s="47"/>
      <c r="B225" s="375"/>
      <c r="C225" s="375"/>
    </row>
    <row r="226" spans="1:3" ht="20.25" customHeight="1">
      <c r="A226" s="47"/>
      <c r="B226" s="375"/>
      <c r="C226" s="375"/>
    </row>
    <row r="227" spans="1:3" ht="20.25" customHeight="1">
      <c r="A227" s="47"/>
      <c r="B227" s="375"/>
      <c r="C227" s="375"/>
    </row>
    <row r="228" spans="1:3" ht="20.25" customHeight="1">
      <c r="A228" s="47"/>
      <c r="B228" s="375"/>
      <c r="C228" s="375"/>
    </row>
    <row r="229" spans="1:3" ht="20.25" customHeight="1">
      <c r="A229" s="47"/>
      <c r="B229" s="375"/>
      <c r="C229" s="375"/>
    </row>
    <row r="230" spans="1:3" ht="20.25" customHeight="1">
      <c r="A230" s="47"/>
      <c r="B230" s="375"/>
      <c r="C230" s="375"/>
    </row>
    <row r="231" spans="1:3" ht="20.25" customHeight="1">
      <c r="A231" s="47"/>
      <c r="B231" s="375"/>
      <c r="C231" s="375"/>
    </row>
    <row r="232" spans="1:3" ht="20.25" customHeight="1">
      <c r="A232" s="47"/>
      <c r="B232" s="375"/>
      <c r="C232" s="375"/>
    </row>
    <row r="233" spans="1:3" ht="20.25" customHeight="1">
      <c r="A233" s="47"/>
      <c r="B233" s="375"/>
      <c r="C233" s="375"/>
    </row>
    <row r="234" spans="1:3" ht="20.25" customHeight="1">
      <c r="A234" s="47"/>
      <c r="B234" s="375"/>
      <c r="C234" s="375"/>
    </row>
    <row r="235" spans="1:3" ht="20.25" customHeight="1">
      <c r="A235" s="47"/>
      <c r="B235" s="375"/>
      <c r="C235" s="375"/>
    </row>
    <row r="236" spans="1:3" ht="20.25" customHeight="1">
      <c r="A236" s="47"/>
      <c r="B236" s="375"/>
      <c r="C236" s="375"/>
    </row>
    <row r="237" spans="1:3" ht="20.25" customHeight="1">
      <c r="A237" s="47"/>
      <c r="B237" s="375"/>
      <c r="C237" s="375"/>
    </row>
    <row r="238" spans="1:3" ht="20.25" customHeight="1">
      <c r="A238" s="47"/>
      <c r="B238" s="375"/>
      <c r="C238" s="375"/>
    </row>
    <row r="239" spans="1:3" ht="20.25" customHeight="1">
      <c r="A239" s="47"/>
      <c r="B239" s="375"/>
      <c r="C239" s="375"/>
    </row>
    <row r="240" spans="1:3" ht="20.25" customHeight="1">
      <c r="A240" s="47"/>
      <c r="B240" s="375"/>
      <c r="C240" s="375"/>
    </row>
    <row r="241" spans="1:3" ht="20.25" customHeight="1">
      <c r="A241" s="47"/>
      <c r="B241" s="375"/>
      <c r="C241" s="375"/>
    </row>
    <row r="242" spans="1:3" ht="20.25" customHeight="1">
      <c r="A242" s="47"/>
      <c r="B242" s="375"/>
      <c r="C242" s="375"/>
    </row>
    <row r="243" spans="1:3" ht="20.25" customHeight="1">
      <c r="A243" s="47"/>
      <c r="B243" s="375"/>
      <c r="C243" s="375"/>
    </row>
    <row r="244" spans="1:3" ht="20.25" customHeight="1">
      <c r="A244" s="47"/>
      <c r="B244" s="375"/>
      <c r="C244" s="375"/>
    </row>
    <row r="245" spans="1:3" ht="20.25" customHeight="1">
      <c r="A245" s="47"/>
      <c r="B245" s="375"/>
      <c r="C245" s="375"/>
    </row>
    <row r="246" spans="1:3" ht="20.25" customHeight="1">
      <c r="A246" s="47"/>
      <c r="B246" s="375"/>
      <c r="C246" s="375"/>
    </row>
    <row r="247" spans="1:3" ht="20.25" customHeight="1">
      <c r="A247" s="47"/>
      <c r="B247" s="375"/>
      <c r="C247" s="375"/>
    </row>
    <row r="248" spans="1:3" ht="20.25" customHeight="1">
      <c r="A248" s="47"/>
      <c r="B248" s="375"/>
      <c r="C248" s="375"/>
    </row>
    <row r="249" spans="1:3" ht="20.25" customHeight="1">
      <c r="A249" s="47"/>
      <c r="B249" s="375"/>
      <c r="C249" s="375"/>
    </row>
    <row r="250" spans="1:3" ht="20.25" customHeight="1">
      <c r="A250" s="47"/>
      <c r="B250" s="375"/>
      <c r="C250" s="375"/>
    </row>
    <row r="251" spans="1:3" ht="20.25" customHeight="1">
      <c r="A251" s="47"/>
      <c r="B251" s="375"/>
      <c r="C251" s="375"/>
    </row>
    <row r="252" spans="1:3" ht="20.25" customHeight="1">
      <c r="A252" s="47"/>
      <c r="B252" s="375"/>
      <c r="C252" s="375"/>
    </row>
    <row r="253" spans="1:3" ht="20.25" customHeight="1">
      <c r="A253" s="47"/>
      <c r="B253" s="375"/>
      <c r="C253" s="375"/>
    </row>
    <row r="254" spans="1:3" ht="20.25" customHeight="1">
      <c r="A254" s="47"/>
      <c r="B254" s="375"/>
      <c r="C254" s="375"/>
    </row>
    <row r="255" spans="1:3" ht="20.25" customHeight="1">
      <c r="A255" s="47"/>
      <c r="B255" s="375"/>
      <c r="C255" s="375"/>
    </row>
    <row r="256" spans="1:3" ht="20.25" customHeight="1">
      <c r="A256" s="47"/>
      <c r="B256" s="375"/>
      <c r="C256" s="375"/>
    </row>
    <row r="257" spans="1:3" ht="20.25" customHeight="1">
      <c r="A257" s="47"/>
      <c r="B257" s="375"/>
      <c r="C257" s="375"/>
    </row>
    <row r="258" spans="1:3" ht="20.25" customHeight="1">
      <c r="A258" s="47"/>
      <c r="B258" s="375"/>
      <c r="C258" s="375"/>
    </row>
    <row r="259" spans="1:3" ht="20.25" customHeight="1">
      <c r="A259" s="47"/>
      <c r="B259" s="375"/>
      <c r="C259" s="375"/>
    </row>
    <row r="260" spans="1:3" ht="20.25" customHeight="1">
      <c r="A260" s="47"/>
      <c r="B260" s="375"/>
      <c r="C260" s="375"/>
    </row>
    <row r="261" spans="1:3" ht="20.25" customHeight="1">
      <c r="A261" s="47"/>
      <c r="B261" s="375"/>
      <c r="C261" s="375"/>
    </row>
    <row r="262" spans="1:3" ht="20.25" customHeight="1">
      <c r="A262" s="47"/>
      <c r="B262" s="375"/>
      <c r="C262" s="375"/>
    </row>
    <row r="263" spans="1:3" ht="20.25" customHeight="1">
      <c r="A263" s="47"/>
      <c r="B263" s="375"/>
      <c r="C263" s="375"/>
    </row>
    <row r="264" spans="1:3" ht="20.25" customHeight="1">
      <c r="A264" s="47"/>
      <c r="B264" s="375"/>
      <c r="C264" s="375"/>
    </row>
    <row r="265" spans="1:3" ht="20.25" customHeight="1">
      <c r="A265" s="47"/>
      <c r="B265" s="375"/>
      <c r="C265" s="375"/>
    </row>
    <row r="266" spans="1:3" ht="20.25" customHeight="1">
      <c r="A266" s="47"/>
    </row>
    <row r="267" spans="1:3" ht="20.25" customHeight="1">
      <c r="A267" s="47"/>
    </row>
    <row r="268" spans="1:3" ht="20.25" customHeight="1">
      <c r="A268" s="47"/>
    </row>
    <row r="269" spans="1:3" ht="20.25" customHeight="1">
      <c r="A269" s="47"/>
    </row>
    <row r="270" spans="1:3" ht="20.25" customHeight="1">
      <c r="A270" s="47"/>
    </row>
    <row r="271" spans="1:3" ht="20.25" customHeight="1">
      <c r="A271" s="47"/>
    </row>
    <row r="272" spans="1:3" ht="20.25" customHeight="1">
      <c r="A272" s="47"/>
    </row>
    <row r="273" spans="1:1" ht="20.25" customHeight="1">
      <c r="A273" s="47"/>
    </row>
    <row r="274" spans="1:1" ht="20.25" customHeight="1">
      <c r="A274" s="47"/>
    </row>
    <row r="275" spans="1:1" ht="20.25" customHeight="1">
      <c r="A275" s="47"/>
    </row>
    <row r="276" spans="1:1" ht="20.25" customHeight="1">
      <c r="A276" s="47"/>
    </row>
    <row r="277" spans="1:1" ht="20.25" customHeight="1">
      <c r="A277" s="47"/>
    </row>
    <row r="278" spans="1:1" ht="20.25" customHeight="1">
      <c r="A278" s="47"/>
    </row>
    <row r="279" spans="1:1" ht="20.25" customHeight="1">
      <c r="A279" s="47"/>
    </row>
    <row r="280" spans="1:1" ht="20.25" customHeight="1">
      <c r="A280" s="47"/>
    </row>
    <row r="281" spans="1:1" ht="20.25" customHeight="1">
      <c r="A281" s="47"/>
    </row>
    <row r="282" spans="1:1" ht="20.25" customHeight="1">
      <c r="A282" s="47"/>
    </row>
    <row r="283" spans="1:1" ht="20.25" customHeight="1">
      <c r="A283" s="47"/>
    </row>
    <row r="284" spans="1:1" ht="20.25" customHeight="1">
      <c r="A284" s="47"/>
    </row>
    <row r="285" spans="1:1" ht="20.25" customHeight="1">
      <c r="A285" s="47"/>
    </row>
    <row r="286" spans="1:1" ht="20.25" customHeight="1">
      <c r="A286" s="47"/>
    </row>
    <row r="287" spans="1:1" ht="20.25" customHeight="1">
      <c r="A287" s="47"/>
    </row>
    <row r="288" spans="1:1" ht="20.25" customHeight="1">
      <c r="A288" s="47"/>
    </row>
    <row r="289" spans="1:1" ht="20.25" customHeight="1">
      <c r="A289" s="47"/>
    </row>
    <row r="290" spans="1:1" ht="20.25" customHeight="1">
      <c r="A290" s="47"/>
    </row>
    <row r="291" spans="1:1" ht="20.25" customHeight="1">
      <c r="A291" s="47"/>
    </row>
    <row r="292" spans="1:1" ht="20.25" customHeight="1">
      <c r="A292" s="47"/>
    </row>
    <row r="293" spans="1:1" ht="20.25" customHeight="1">
      <c r="A293" s="47"/>
    </row>
    <row r="294" spans="1:1" ht="20.25" customHeight="1">
      <c r="A294" s="47"/>
    </row>
    <row r="295" spans="1:1" ht="20.25" customHeight="1">
      <c r="A295" s="47"/>
    </row>
    <row r="296" spans="1:1" ht="20.25" customHeight="1">
      <c r="A296" s="47"/>
    </row>
    <row r="297" spans="1:1" ht="20.25" customHeight="1">
      <c r="A297" s="47"/>
    </row>
    <row r="298" spans="1:1" ht="20.25" customHeight="1">
      <c r="A298" s="47"/>
    </row>
    <row r="299" spans="1:1" ht="20.25" customHeight="1">
      <c r="A299" s="47"/>
    </row>
    <row r="300" spans="1:1" ht="20.25" customHeight="1">
      <c r="A300" s="47"/>
    </row>
    <row r="301" spans="1:1" ht="20.25" customHeight="1">
      <c r="A301" s="47"/>
    </row>
    <row r="302" spans="1:1" ht="20.25" customHeight="1">
      <c r="A302" s="47"/>
    </row>
    <row r="303" spans="1:1" ht="20.25" customHeight="1">
      <c r="A303" s="47"/>
    </row>
    <row r="304" spans="1:1" ht="20.25" customHeight="1">
      <c r="A304" s="47"/>
    </row>
    <row r="305" spans="1:1" ht="20.25" customHeight="1">
      <c r="A305" s="47"/>
    </row>
    <row r="306" spans="1:1" ht="20.25" customHeight="1">
      <c r="A306" s="47"/>
    </row>
    <row r="307" spans="1:1" ht="20.25" customHeight="1">
      <c r="A307" s="47"/>
    </row>
    <row r="308" spans="1:1" ht="20.25" customHeight="1">
      <c r="A308" s="47"/>
    </row>
    <row r="309" spans="1:1" ht="20.25" customHeight="1">
      <c r="A309" s="47"/>
    </row>
    <row r="310" spans="1:1" ht="20.25" customHeight="1">
      <c r="A310" s="47"/>
    </row>
    <row r="311" spans="1:1" ht="20.25" customHeight="1">
      <c r="A311" s="47"/>
    </row>
    <row r="312" spans="1:1" ht="20.25" customHeight="1">
      <c r="A312" s="47"/>
    </row>
    <row r="313" spans="1:1" ht="20.25" customHeight="1">
      <c r="A313" s="47"/>
    </row>
    <row r="314" spans="1:1" ht="20.25" customHeight="1">
      <c r="A314" s="47"/>
    </row>
    <row r="315" spans="1:1" ht="20.25" customHeight="1">
      <c r="A315" s="47"/>
    </row>
    <row r="316" spans="1:1" ht="20.25" customHeight="1">
      <c r="A316" s="47"/>
    </row>
    <row r="317" spans="1:1" ht="20.25" customHeight="1">
      <c r="A317" s="47"/>
    </row>
    <row r="318" spans="1:1" ht="20.25" customHeight="1">
      <c r="A318" s="47"/>
    </row>
    <row r="319" spans="1:1" ht="20.25" customHeight="1">
      <c r="A319" s="47"/>
    </row>
    <row r="320" spans="1:1" ht="20.25" customHeight="1">
      <c r="A320" s="47"/>
    </row>
    <row r="321" spans="1:1" ht="20.25" customHeight="1">
      <c r="A321" s="47"/>
    </row>
    <row r="322" spans="1:1" ht="20.25" customHeight="1">
      <c r="A322" s="47"/>
    </row>
    <row r="323" spans="1:1" ht="20.25" customHeight="1">
      <c r="A323" s="47"/>
    </row>
    <row r="324" spans="1:1" ht="20.25" customHeight="1">
      <c r="A324" s="47"/>
    </row>
    <row r="325" spans="1:1" ht="20.25" customHeight="1">
      <c r="A325" s="47"/>
    </row>
    <row r="326" spans="1:1" ht="20.25" customHeight="1">
      <c r="A326" s="47"/>
    </row>
    <row r="327" spans="1:1" ht="20.25" customHeight="1">
      <c r="A327" s="47"/>
    </row>
    <row r="328" spans="1:1" ht="20.25" customHeight="1">
      <c r="A328" s="47"/>
    </row>
    <row r="329" spans="1:1" ht="20.25" customHeight="1">
      <c r="A329" s="47"/>
    </row>
    <row r="330" spans="1:1" ht="20.25" customHeight="1">
      <c r="A330" s="47"/>
    </row>
    <row r="331" spans="1:1" ht="20.25" customHeight="1">
      <c r="A331" s="47"/>
    </row>
    <row r="332" spans="1:1" ht="20.25" customHeight="1">
      <c r="A332" s="47"/>
    </row>
    <row r="333" spans="1:1" ht="20.25" customHeight="1">
      <c r="A333" s="47"/>
    </row>
    <row r="334" spans="1:1" ht="20.25" customHeight="1">
      <c r="A334" s="47"/>
    </row>
    <row r="335" spans="1:1" ht="20.25" customHeight="1">
      <c r="A335" s="47"/>
    </row>
    <row r="336" spans="1:1" ht="20.25" customHeight="1">
      <c r="A336" s="47"/>
    </row>
    <row r="337" spans="1:1" ht="20.25" customHeight="1">
      <c r="A337" s="47"/>
    </row>
    <row r="338" spans="1:1" ht="20.25" customHeight="1">
      <c r="A338" s="47"/>
    </row>
    <row r="339" spans="1:1" ht="20.25" customHeight="1">
      <c r="A339" s="47"/>
    </row>
    <row r="340" spans="1:1" ht="20.25" customHeight="1">
      <c r="A340" s="47"/>
    </row>
    <row r="341" spans="1:1" ht="20.25" customHeight="1">
      <c r="A341" s="47"/>
    </row>
    <row r="342" spans="1:1" ht="20.25" customHeight="1">
      <c r="A342" s="47"/>
    </row>
    <row r="343" spans="1:1" ht="20.25" customHeight="1">
      <c r="A343" s="47"/>
    </row>
    <row r="344" spans="1:1" ht="20.25" customHeight="1">
      <c r="A344" s="47"/>
    </row>
    <row r="345" spans="1:1" ht="20.25" customHeight="1">
      <c r="A345" s="47"/>
    </row>
    <row r="346" spans="1:1" ht="20.25" customHeight="1">
      <c r="A346" s="47"/>
    </row>
    <row r="347" spans="1:1" ht="20.25" customHeight="1">
      <c r="A347" s="47"/>
    </row>
    <row r="348" spans="1:1" ht="20.25" customHeight="1">
      <c r="A348" s="47"/>
    </row>
    <row r="349" spans="1:1" ht="20.25" customHeight="1">
      <c r="A349" s="47"/>
    </row>
    <row r="350" spans="1:1" ht="20.25" customHeight="1">
      <c r="A350" s="47"/>
    </row>
    <row r="351" spans="1:1" ht="20.25" customHeight="1">
      <c r="A351" s="47"/>
    </row>
    <row r="352" spans="1:1" ht="20.25" customHeight="1">
      <c r="A352" s="47"/>
    </row>
    <row r="353" spans="1:1" ht="20.25" customHeight="1">
      <c r="A353" s="47"/>
    </row>
    <row r="354" spans="1:1" ht="20.25" customHeight="1">
      <c r="A354" s="47"/>
    </row>
    <row r="355" spans="1:1" ht="20.25" customHeight="1">
      <c r="A355" s="47"/>
    </row>
    <row r="356" spans="1:1" ht="20.25" customHeight="1">
      <c r="A356" s="47"/>
    </row>
    <row r="357" spans="1:1" ht="20.25" customHeight="1">
      <c r="A357" s="47"/>
    </row>
    <row r="358" spans="1:1" ht="20.25" customHeight="1">
      <c r="A358" s="47"/>
    </row>
    <row r="359" spans="1:1" ht="20.25" customHeight="1">
      <c r="A359" s="47"/>
    </row>
    <row r="360" spans="1:1" ht="20.25" customHeight="1">
      <c r="A360" s="47"/>
    </row>
    <row r="361" spans="1:1" ht="20.25" customHeight="1">
      <c r="A361" s="47"/>
    </row>
    <row r="362" spans="1:1" ht="20.25" customHeight="1">
      <c r="A362" s="47"/>
    </row>
    <row r="363" spans="1:1" ht="20.25" customHeight="1">
      <c r="A363" s="47"/>
    </row>
    <row r="364" spans="1:1" ht="20.25" customHeight="1">
      <c r="A364" s="47"/>
    </row>
    <row r="365" spans="1:1" ht="20.25" customHeight="1">
      <c r="A365" s="47"/>
    </row>
    <row r="366" spans="1:1" ht="20.25" customHeight="1">
      <c r="A366" s="47"/>
    </row>
    <row r="367" spans="1:1" ht="20.25" customHeight="1">
      <c r="A367" s="47"/>
    </row>
    <row r="368" spans="1:1" ht="20.25" customHeight="1">
      <c r="A368" s="47"/>
    </row>
    <row r="369" spans="1:1" ht="20.25" customHeight="1">
      <c r="A369" s="47"/>
    </row>
    <row r="370" spans="1:1" ht="20.25" customHeight="1">
      <c r="A370" s="47"/>
    </row>
    <row r="371" spans="1:1" ht="20.25" customHeight="1">
      <c r="A371" s="47"/>
    </row>
    <row r="372" spans="1:1" ht="20.25" customHeight="1">
      <c r="A372" s="47"/>
    </row>
    <row r="373" spans="1:1" ht="20.25" customHeight="1">
      <c r="A373" s="47"/>
    </row>
    <row r="374" spans="1:1" ht="20.25" customHeight="1">
      <c r="A374" s="47"/>
    </row>
    <row r="375" spans="1:1" ht="20.25" customHeight="1">
      <c r="A375" s="47"/>
    </row>
    <row r="376" spans="1:1" ht="20.25" customHeight="1">
      <c r="A376" s="47"/>
    </row>
    <row r="377" spans="1:1" ht="20.25" customHeight="1">
      <c r="A377" s="47"/>
    </row>
    <row r="378" spans="1:1" ht="20.25" customHeight="1">
      <c r="A378" s="47"/>
    </row>
    <row r="379" spans="1:1" ht="20.25" customHeight="1">
      <c r="A379" s="47"/>
    </row>
    <row r="380" spans="1:1" ht="20.25" customHeight="1">
      <c r="A380" s="47"/>
    </row>
    <row r="381" spans="1:1" ht="20.25" customHeight="1">
      <c r="A381" s="47"/>
    </row>
    <row r="382" spans="1:1" ht="20.25" customHeight="1">
      <c r="A382" s="47"/>
    </row>
    <row r="383" spans="1:1" ht="20.25" customHeight="1">
      <c r="A383" s="47"/>
    </row>
    <row r="384" spans="1:1" ht="20.25" customHeight="1">
      <c r="A384" s="47"/>
    </row>
    <row r="385" spans="1:1" ht="20.25" customHeight="1">
      <c r="A385" s="47"/>
    </row>
    <row r="386" spans="1:1" ht="20.25" customHeight="1">
      <c r="A386" s="47"/>
    </row>
    <row r="387" spans="1:1" ht="20.25" customHeight="1">
      <c r="A387" s="47"/>
    </row>
    <row r="388" spans="1:1" ht="20.25" customHeight="1">
      <c r="A388" s="47"/>
    </row>
    <row r="389" spans="1:1" ht="20.25" customHeight="1">
      <c r="A389" s="47"/>
    </row>
    <row r="390" spans="1:1" ht="20.25" customHeight="1">
      <c r="A390" s="47"/>
    </row>
    <row r="391" spans="1:1" ht="20.25" customHeight="1">
      <c r="A391" s="47"/>
    </row>
    <row r="392" spans="1:1" ht="20.25" customHeight="1">
      <c r="A392" s="47"/>
    </row>
    <row r="393" spans="1:1" ht="20.25" customHeight="1">
      <c r="A393" s="47"/>
    </row>
    <row r="394" spans="1:1" ht="20.25" customHeight="1">
      <c r="A394" s="47"/>
    </row>
    <row r="395" spans="1:1" ht="20.25" customHeight="1">
      <c r="A395" s="47"/>
    </row>
    <row r="396" spans="1:1" ht="20.25" customHeight="1">
      <c r="A396" s="47"/>
    </row>
    <row r="397" spans="1:1" ht="20.25" customHeight="1">
      <c r="A397" s="47"/>
    </row>
    <row r="398" spans="1:1" ht="20.25" customHeight="1">
      <c r="A398" s="47"/>
    </row>
    <row r="399" spans="1:1" ht="20.25" customHeight="1">
      <c r="A399" s="47"/>
    </row>
    <row r="400" spans="1:1" ht="20.25" customHeight="1">
      <c r="A400" s="47"/>
    </row>
    <row r="401" spans="1:1" ht="20.25" customHeight="1">
      <c r="A401" s="47"/>
    </row>
    <row r="402" spans="1:1" ht="20.25" customHeight="1">
      <c r="A402" s="47"/>
    </row>
    <row r="403" spans="1:1" ht="20.25" customHeight="1">
      <c r="A403" s="47"/>
    </row>
    <row r="404" spans="1:1" ht="20.25" customHeight="1">
      <c r="A404" s="47"/>
    </row>
    <row r="405" spans="1:1" ht="20.25" customHeight="1">
      <c r="A405" s="47"/>
    </row>
    <row r="406" spans="1:1" ht="20.25" customHeight="1">
      <c r="A406" s="47"/>
    </row>
    <row r="407" spans="1:1" ht="20.25" customHeight="1">
      <c r="A407" s="47"/>
    </row>
    <row r="408" spans="1:1" ht="20.25" customHeight="1">
      <c r="A408" s="47"/>
    </row>
    <row r="409" spans="1:1" ht="20.25" customHeight="1">
      <c r="A409" s="47"/>
    </row>
    <row r="410" spans="1:1" ht="20.25" customHeight="1">
      <c r="A410" s="47"/>
    </row>
    <row r="411" spans="1:1" ht="20.25" customHeight="1">
      <c r="A411" s="47"/>
    </row>
    <row r="412" spans="1:1" ht="20.25" customHeight="1">
      <c r="A412" s="47"/>
    </row>
    <row r="413" spans="1:1" ht="20.25" customHeight="1">
      <c r="A413" s="47"/>
    </row>
    <row r="414" spans="1:1" ht="20.25" customHeight="1">
      <c r="A414" s="47"/>
    </row>
    <row r="415" spans="1:1" ht="20.25" customHeight="1">
      <c r="A415" s="47"/>
    </row>
    <row r="416" spans="1:1" ht="20.25" customHeight="1">
      <c r="A416" s="47"/>
    </row>
    <row r="417" spans="1:1" ht="20.25" customHeight="1">
      <c r="A417" s="47"/>
    </row>
    <row r="418" spans="1:1" ht="20.25" customHeight="1">
      <c r="A418" s="47"/>
    </row>
    <row r="419" spans="1:1" ht="20.25" customHeight="1">
      <c r="A419" s="47"/>
    </row>
    <row r="420" spans="1:1" ht="20.25" customHeight="1">
      <c r="A420" s="47"/>
    </row>
    <row r="421" spans="1:1" ht="20.25" customHeight="1">
      <c r="A421" s="47"/>
    </row>
    <row r="422" spans="1:1" ht="20.25" customHeight="1">
      <c r="A422" s="47"/>
    </row>
    <row r="423" spans="1:1" ht="20.25" customHeight="1">
      <c r="A423" s="47"/>
    </row>
    <row r="424" spans="1:1" ht="20.25" customHeight="1">
      <c r="A424" s="47"/>
    </row>
    <row r="425" spans="1:1" ht="20.25" customHeight="1">
      <c r="A425" s="47"/>
    </row>
    <row r="426" spans="1:1" ht="20.25" customHeight="1">
      <c r="A426" s="47"/>
    </row>
    <row r="427" spans="1:1" ht="20.25" customHeight="1">
      <c r="A427" s="47"/>
    </row>
    <row r="428" spans="1:1" ht="20.25" customHeight="1">
      <c r="A428" s="47"/>
    </row>
    <row r="429" spans="1:1" ht="20.25" customHeight="1">
      <c r="A429" s="47"/>
    </row>
    <row r="430" spans="1:1" ht="20.25" customHeight="1">
      <c r="A430" s="47"/>
    </row>
    <row r="431" spans="1:1" ht="20.25" customHeight="1">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sheetData>
  <mergeCells count="22">
    <mergeCell ref="A88:E88"/>
    <mergeCell ref="A89:E89"/>
    <mergeCell ref="A45:E45"/>
    <mergeCell ref="A86:C86"/>
    <mergeCell ref="A46:E46"/>
    <mergeCell ref="A47:E47"/>
    <mergeCell ref="A48:E48"/>
    <mergeCell ref="A2:E2"/>
    <mergeCell ref="A3:E3"/>
    <mergeCell ref="A4:E4"/>
    <mergeCell ref="A5:E5"/>
    <mergeCell ref="A43:E43"/>
    <mergeCell ref="A175:E175"/>
    <mergeCell ref="A176:E176"/>
    <mergeCell ref="A177:E177"/>
    <mergeCell ref="A90:E90"/>
    <mergeCell ref="A91:E91"/>
    <mergeCell ref="A131:E131"/>
    <mergeCell ref="A132:E132"/>
    <mergeCell ref="A133:E133"/>
    <mergeCell ref="A134:E134"/>
    <mergeCell ref="A174:E174"/>
  </mergeCells>
  <pageMargins left="0.7" right="0.7" top="0.75" bottom="0.75" header="0.3" footer="0.3"/>
  <pageSetup scale="55"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8"/>
  <sheetViews>
    <sheetView showGridLines="0" topLeftCell="C2" zoomScale="70" zoomScaleNormal="70" workbookViewId="0">
      <selection activeCell="J35" sqref="J35"/>
    </sheetView>
  </sheetViews>
  <sheetFormatPr baseColWidth="10" defaultColWidth="9.140625" defaultRowHeight="15"/>
  <cols>
    <col min="1" max="2" width="31.140625" style="970" hidden="1" customWidth="1"/>
    <col min="3" max="3" width="108.42578125" style="49" customWidth="1"/>
    <col min="4" max="7" width="17.28515625" style="970" customWidth="1"/>
    <col min="8" max="8" width="19" style="970" customWidth="1"/>
    <col min="9" max="9" width="17.28515625" style="970" customWidth="1"/>
    <col min="10" max="10" width="19.5703125" style="970" customWidth="1"/>
    <col min="11" max="13" width="17.28515625" style="970" customWidth="1"/>
    <col min="14" max="14" width="19.5703125" style="970" customWidth="1"/>
    <col min="15" max="15" width="17.28515625" style="970" customWidth="1"/>
    <col min="16" max="16" width="14.140625" style="970" hidden="1" customWidth="1"/>
    <col min="17" max="17" width="3.42578125" style="131" customWidth="1"/>
    <col min="18" max="18" width="9.140625" style="970" customWidth="1"/>
    <col min="19" max="19" width="21.28515625" style="970" customWidth="1"/>
    <col min="20" max="20" width="12.42578125" style="970" customWidth="1"/>
    <col min="21" max="256" width="9.140625" style="970"/>
    <col min="257" max="258" width="0" style="970" hidden="1" customWidth="1"/>
    <col min="259" max="259" width="108.42578125" style="970" customWidth="1"/>
    <col min="260" max="263" width="17.28515625" style="970" customWidth="1"/>
    <col min="264" max="264" width="19" style="970" customWidth="1"/>
    <col min="265" max="265" width="17.28515625" style="970" customWidth="1"/>
    <col min="266" max="266" width="19.5703125" style="970" customWidth="1"/>
    <col min="267" max="269" width="17.28515625" style="970" customWidth="1"/>
    <col min="270" max="270" width="19.5703125" style="970" customWidth="1"/>
    <col min="271" max="271" width="17.28515625" style="970" customWidth="1"/>
    <col min="272" max="272" width="0" style="970" hidden="1" customWidth="1"/>
    <col min="273" max="273" width="3.42578125" style="970" customWidth="1"/>
    <col min="274" max="274" width="9.140625" style="970" customWidth="1"/>
    <col min="275" max="275" width="21.28515625" style="970" customWidth="1"/>
    <col min="276" max="276" width="12.42578125" style="970" customWidth="1"/>
    <col min="277" max="512" width="9.140625" style="970"/>
    <col min="513" max="514" width="0" style="970" hidden="1" customWidth="1"/>
    <col min="515" max="515" width="108.42578125" style="970" customWidth="1"/>
    <col min="516" max="519" width="17.28515625" style="970" customWidth="1"/>
    <col min="520" max="520" width="19" style="970" customWidth="1"/>
    <col min="521" max="521" width="17.28515625" style="970" customWidth="1"/>
    <col min="522" max="522" width="19.5703125" style="970" customWidth="1"/>
    <col min="523" max="525" width="17.28515625" style="970" customWidth="1"/>
    <col min="526" max="526" width="19.5703125" style="970" customWidth="1"/>
    <col min="527" max="527" width="17.28515625" style="970" customWidth="1"/>
    <col min="528" max="528" width="0" style="970" hidden="1" customWidth="1"/>
    <col min="529" max="529" width="3.42578125" style="970" customWidth="1"/>
    <col min="530" max="530" width="9.140625" style="970" customWidth="1"/>
    <col min="531" max="531" width="21.28515625" style="970" customWidth="1"/>
    <col min="532" max="532" width="12.42578125" style="970" customWidth="1"/>
    <col min="533" max="768" width="9.140625" style="970"/>
    <col min="769" max="770" width="0" style="970" hidden="1" customWidth="1"/>
    <col min="771" max="771" width="108.42578125" style="970" customWidth="1"/>
    <col min="772" max="775" width="17.28515625" style="970" customWidth="1"/>
    <col min="776" max="776" width="19" style="970" customWidth="1"/>
    <col min="777" max="777" width="17.28515625" style="970" customWidth="1"/>
    <col min="778" max="778" width="19.5703125" style="970" customWidth="1"/>
    <col min="779" max="781" width="17.28515625" style="970" customWidth="1"/>
    <col min="782" max="782" width="19.5703125" style="970" customWidth="1"/>
    <col min="783" max="783" width="17.28515625" style="970" customWidth="1"/>
    <col min="784" max="784" width="0" style="970" hidden="1" customWidth="1"/>
    <col min="785" max="785" width="3.42578125" style="970" customWidth="1"/>
    <col min="786" max="786" width="9.140625" style="970" customWidth="1"/>
    <col min="787" max="787" width="21.28515625" style="970" customWidth="1"/>
    <col min="788" max="788" width="12.42578125" style="970" customWidth="1"/>
    <col min="789" max="1024" width="9.140625" style="970"/>
    <col min="1025" max="1026" width="0" style="970" hidden="1" customWidth="1"/>
    <col min="1027" max="1027" width="108.42578125" style="970" customWidth="1"/>
    <col min="1028" max="1031" width="17.28515625" style="970" customWidth="1"/>
    <col min="1032" max="1032" width="19" style="970" customWidth="1"/>
    <col min="1033" max="1033" width="17.28515625" style="970" customWidth="1"/>
    <col min="1034" max="1034" width="19.5703125" style="970" customWidth="1"/>
    <col min="1035" max="1037" width="17.28515625" style="970" customWidth="1"/>
    <col min="1038" max="1038" width="19.5703125" style="970" customWidth="1"/>
    <col min="1039" max="1039" width="17.28515625" style="970" customWidth="1"/>
    <col min="1040" max="1040" width="0" style="970" hidden="1" customWidth="1"/>
    <col min="1041" max="1041" width="3.42578125" style="970" customWidth="1"/>
    <col min="1042" max="1042" width="9.140625" style="970" customWidth="1"/>
    <col min="1043" max="1043" width="21.28515625" style="970" customWidth="1"/>
    <col min="1044" max="1044" width="12.42578125" style="970" customWidth="1"/>
    <col min="1045" max="1280" width="9.140625" style="970"/>
    <col min="1281" max="1282" width="0" style="970" hidden="1" customWidth="1"/>
    <col min="1283" max="1283" width="108.42578125" style="970" customWidth="1"/>
    <col min="1284" max="1287" width="17.28515625" style="970" customWidth="1"/>
    <col min="1288" max="1288" width="19" style="970" customWidth="1"/>
    <col min="1289" max="1289" width="17.28515625" style="970" customWidth="1"/>
    <col min="1290" max="1290" width="19.5703125" style="970" customWidth="1"/>
    <col min="1291" max="1293" width="17.28515625" style="970" customWidth="1"/>
    <col min="1294" max="1294" width="19.5703125" style="970" customWidth="1"/>
    <col min="1295" max="1295" width="17.28515625" style="970" customWidth="1"/>
    <col min="1296" max="1296" width="0" style="970" hidden="1" customWidth="1"/>
    <col min="1297" max="1297" width="3.42578125" style="970" customWidth="1"/>
    <col min="1298" max="1298" width="9.140625" style="970" customWidth="1"/>
    <col min="1299" max="1299" width="21.28515625" style="970" customWidth="1"/>
    <col min="1300" max="1300" width="12.42578125" style="970" customWidth="1"/>
    <col min="1301" max="1536" width="9.140625" style="970"/>
    <col min="1537" max="1538" width="0" style="970" hidden="1" customWidth="1"/>
    <col min="1539" max="1539" width="108.42578125" style="970" customWidth="1"/>
    <col min="1540" max="1543" width="17.28515625" style="970" customWidth="1"/>
    <col min="1544" max="1544" width="19" style="970" customWidth="1"/>
    <col min="1545" max="1545" width="17.28515625" style="970" customWidth="1"/>
    <col min="1546" max="1546" width="19.5703125" style="970" customWidth="1"/>
    <col min="1547" max="1549" width="17.28515625" style="970" customWidth="1"/>
    <col min="1550" max="1550" width="19.5703125" style="970" customWidth="1"/>
    <col min="1551" max="1551" width="17.28515625" style="970" customWidth="1"/>
    <col min="1552" max="1552" width="0" style="970" hidden="1" customWidth="1"/>
    <col min="1553" max="1553" width="3.42578125" style="970" customWidth="1"/>
    <col min="1554" max="1554" width="9.140625" style="970" customWidth="1"/>
    <col min="1555" max="1555" width="21.28515625" style="970" customWidth="1"/>
    <col min="1556" max="1556" width="12.42578125" style="970" customWidth="1"/>
    <col min="1557" max="1792" width="9.140625" style="970"/>
    <col min="1793" max="1794" width="0" style="970" hidden="1" customWidth="1"/>
    <col min="1795" max="1795" width="108.42578125" style="970" customWidth="1"/>
    <col min="1796" max="1799" width="17.28515625" style="970" customWidth="1"/>
    <col min="1800" max="1800" width="19" style="970" customWidth="1"/>
    <col min="1801" max="1801" width="17.28515625" style="970" customWidth="1"/>
    <col min="1802" max="1802" width="19.5703125" style="970" customWidth="1"/>
    <col min="1803" max="1805" width="17.28515625" style="970" customWidth="1"/>
    <col min="1806" max="1806" width="19.5703125" style="970" customWidth="1"/>
    <col min="1807" max="1807" width="17.28515625" style="970" customWidth="1"/>
    <col min="1808" max="1808" width="0" style="970" hidden="1" customWidth="1"/>
    <col min="1809" max="1809" width="3.42578125" style="970" customWidth="1"/>
    <col min="1810" max="1810" width="9.140625" style="970" customWidth="1"/>
    <col min="1811" max="1811" width="21.28515625" style="970" customWidth="1"/>
    <col min="1812" max="1812" width="12.42578125" style="970" customWidth="1"/>
    <col min="1813" max="2048" width="9.140625" style="970"/>
    <col min="2049" max="2050" width="0" style="970" hidden="1" customWidth="1"/>
    <col min="2051" max="2051" width="108.42578125" style="970" customWidth="1"/>
    <col min="2052" max="2055" width="17.28515625" style="970" customWidth="1"/>
    <col min="2056" max="2056" width="19" style="970" customWidth="1"/>
    <col min="2057" max="2057" width="17.28515625" style="970" customWidth="1"/>
    <col min="2058" max="2058" width="19.5703125" style="970" customWidth="1"/>
    <col min="2059" max="2061" width="17.28515625" style="970" customWidth="1"/>
    <col min="2062" max="2062" width="19.5703125" style="970" customWidth="1"/>
    <col min="2063" max="2063" width="17.28515625" style="970" customWidth="1"/>
    <col min="2064" max="2064" width="0" style="970" hidden="1" customWidth="1"/>
    <col min="2065" max="2065" width="3.42578125" style="970" customWidth="1"/>
    <col min="2066" max="2066" width="9.140625" style="970" customWidth="1"/>
    <col min="2067" max="2067" width="21.28515625" style="970" customWidth="1"/>
    <col min="2068" max="2068" width="12.42578125" style="970" customWidth="1"/>
    <col min="2069" max="2304" width="9.140625" style="970"/>
    <col min="2305" max="2306" width="0" style="970" hidden="1" customWidth="1"/>
    <col min="2307" max="2307" width="108.42578125" style="970" customWidth="1"/>
    <col min="2308" max="2311" width="17.28515625" style="970" customWidth="1"/>
    <col min="2312" max="2312" width="19" style="970" customWidth="1"/>
    <col min="2313" max="2313" width="17.28515625" style="970" customWidth="1"/>
    <col min="2314" max="2314" width="19.5703125" style="970" customWidth="1"/>
    <col min="2315" max="2317" width="17.28515625" style="970" customWidth="1"/>
    <col min="2318" max="2318" width="19.5703125" style="970" customWidth="1"/>
    <col min="2319" max="2319" width="17.28515625" style="970" customWidth="1"/>
    <col min="2320" max="2320" width="0" style="970" hidden="1" customWidth="1"/>
    <col min="2321" max="2321" width="3.42578125" style="970" customWidth="1"/>
    <col min="2322" max="2322" width="9.140625" style="970" customWidth="1"/>
    <col min="2323" max="2323" width="21.28515625" style="970" customWidth="1"/>
    <col min="2324" max="2324" width="12.42578125" style="970" customWidth="1"/>
    <col min="2325" max="2560" width="9.140625" style="970"/>
    <col min="2561" max="2562" width="0" style="970" hidden="1" customWidth="1"/>
    <col min="2563" max="2563" width="108.42578125" style="970" customWidth="1"/>
    <col min="2564" max="2567" width="17.28515625" style="970" customWidth="1"/>
    <col min="2568" max="2568" width="19" style="970" customWidth="1"/>
    <col min="2569" max="2569" width="17.28515625" style="970" customWidth="1"/>
    <col min="2570" max="2570" width="19.5703125" style="970" customWidth="1"/>
    <col min="2571" max="2573" width="17.28515625" style="970" customWidth="1"/>
    <col min="2574" max="2574" width="19.5703125" style="970" customWidth="1"/>
    <col min="2575" max="2575" width="17.28515625" style="970" customWidth="1"/>
    <col min="2576" max="2576" width="0" style="970" hidden="1" customWidth="1"/>
    <col min="2577" max="2577" width="3.42578125" style="970" customWidth="1"/>
    <col min="2578" max="2578" width="9.140625" style="970" customWidth="1"/>
    <col min="2579" max="2579" width="21.28515625" style="970" customWidth="1"/>
    <col min="2580" max="2580" width="12.42578125" style="970" customWidth="1"/>
    <col min="2581" max="2816" width="9.140625" style="970"/>
    <col min="2817" max="2818" width="0" style="970" hidden="1" customWidth="1"/>
    <col min="2819" max="2819" width="108.42578125" style="970" customWidth="1"/>
    <col min="2820" max="2823" width="17.28515625" style="970" customWidth="1"/>
    <col min="2824" max="2824" width="19" style="970" customWidth="1"/>
    <col min="2825" max="2825" width="17.28515625" style="970" customWidth="1"/>
    <col min="2826" max="2826" width="19.5703125" style="970" customWidth="1"/>
    <col min="2827" max="2829" width="17.28515625" style="970" customWidth="1"/>
    <col min="2830" max="2830" width="19.5703125" style="970" customWidth="1"/>
    <col min="2831" max="2831" width="17.28515625" style="970" customWidth="1"/>
    <col min="2832" max="2832" width="0" style="970" hidden="1" customWidth="1"/>
    <col min="2833" max="2833" width="3.42578125" style="970" customWidth="1"/>
    <col min="2834" max="2834" width="9.140625" style="970" customWidth="1"/>
    <col min="2835" max="2835" width="21.28515625" style="970" customWidth="1"/>
    <col min="2836" max="2836" width="12.42578125" style="970" customWidth="1"/>
    <col min="2837" max="3072" width="9.140625" style="970"/>
    <col min="3073" max="3074" width="0" style="970" hidden="1" customWidth="1"/>
    <col min="3075" max="3075" width="108.42578125" style="970" customWidth="1"/>
    <col min="3076" max="3079" width="17.28515625" style="970" customWidth="1"/>
    <col min="3080" max="3080" width="19" style="970" customWidth="1"/>
    <col min="3081" max="3081" width="17.28515625" style="970" customWidth="1"/>
    <col min="3082" max="3082" width="19.5703125" style="970" customWidth="1"/>
    <col min="3083" max="3085" width="17.28515625" style="970" customWidth="1"/>
    <col min="3086" max="3086" width="19.5703125" style="970" customWidth="1"/>
    <col min="3087" max="3087" width="17.28515625" style="970" customWidth="1"/>
    <col min="3088" max="3088" width="0" style="970" hidden="1" customWidth="1"/>
    <col min="3089" max="3089" width="3.42578125" style="970" customWidth="1"/>
    <col min="3090" max="3090" width="9.140625" style="970" customWidth="1"/>
    <col min="3091" max="3091" width="21.28515625" style="970" customWidth="1"/>
    <col min="3092" max="3092" width="12.42578125" style="970" customWidth="1"/>
    <col min="3093" max="3328" width="9.140625" style="970"/>
    <col min="3329" max="3330" width="0" style="970" hidden="1" customWidth="1"/>
    <col min="3331" max="3331" width="108.42578125" style="970" customWidth="1"/>
    <col min="3332" max="3335" width="17.28515625" style="970" customWidth="1"/>
    <col min="3336" max="3336" width="19" style="970" customWidth="1"/>
    <col min="3337" max="3337" width="17.28515625" style="970" customWidth="1"/>
    <col min="3338" max="3338" width="19.5703125" style="970" customWidth="1"/>
    <col min="3339" max="3341" width="17.28515625" style="970" customWidth="1"/>
    <col min="3342" max="3342" width="19.5703125" style="970" customWidth="1"/>
    <col min="3343" max="3343" width="17.28515625" style="970" customWidth="1"/>
    <col min="3344" max="3344" width="0" style="970" hidden="1" customWidth="1"/>
    <col min="3345" max="3345" width="3.42578125" style="970" customWidth="1"/>
    <col min="3346" max="3346" width="9.140625" style="970" customWidth="1"/>
    <col min="3347" max="3347" width="21.28515625" style="970" customWidth="1"/>
    <col min="3348" max="3348" width="12.42578125" style="970" customWidth="1"/>
    <col min="3349" max="3584" width="9.140625" style="970"/>
    <col min="3585" max="3586" width="0" style="970" hidden="1" customWidth="1"/>
    <col min="3587" max="3587" width="108.42578125" style="970" customWidth="1"/>
    <col min="3588" max="3591" width="17.28515625" style="970" customWidth="1"/>
    <col min="3592" max="3592" width="19" style="970" customWidth="1"/>
    <col min="3593" max="3593" width="17.28515625" style="970" customWidth="1"/>
    <col min="3594" max="3594" width="19.5703125" style="970" customWidth="1"/>
    <col min="3595" max="3597" width="17.28515625" style="970" customWidth="1"/>
    <col min="3598" max="3598" width="19.5703125" style="970" customWidth="1"/>
    <col min="3599" max="3599" width="17.28515625" style="970" customWidth="1"/>
    <col min="3600" max="3600" width="0" style="970" hidden="1" customWidth="1"/>
    <col min="3601" max="3601" width="3.42578125" style="970" customWidth="1"/>
    <col min="3602" max="3602" width="9.140625" style="970" customWidth="1"/>
    <col min="3603" max="3603" width="21.28515625" style="970" customWidth="1"/>
    <col min="3604" max="3604" width="12.42578125" style="970" customWidth="1"/>
    <col min="3605" max="3840" width="9.140625" style="970"/>
    <col min="3841" max="3842" width="0" style="970" hidden="1" customWidth="1"/>
    <col min="3843" max="3843" width="108.42578125" style="970" customWidth="1"/>
    <col min="3844" max="3847" width="17.28515625" style="970" customWidth="1"/>
    <col min="3848" max="3848" width="19" style="970" customWidth="1"/>
    <col min="3849" max="3849" width="17.28515625" style="970" customWidth="1"/>
    <col min="3850" max="3850" width="19.5703125" style="970" customWidth="1"/>
    <col min="3851" max="3853" width="17.28515625" style="970" customWidth="1"/>
    <col min="3854" max="3854" width="19.5703125" style="970" customWidth="1"/>
    <col min="3855" max="3855" width="17.28515625" style="970" customWidth="1"/>
    <col min="3856" max="3856" width="0" style="970" hidden="1" customWidth="1"/>
    <col min="3857" max="3857" width="3.42578125" style="970" customWidth="1"/>
    <col min="3858" max="3858" width="9.140625" style="970" customWidth="1"/>
    <col min="3859" max="3859" width="21.28515625" style="970" customWidth="1"/>
    <col min="3860" max="3860" width="12.42578125" style="970" customWidth="1"/>
    <col min="3861" max="4096" width="9.140625" style="970"/>
    <col min="4097" max="4098" width="0" style="970" hidden="1" customWidth="1"/>
    <col min="4099" max="4099" width="108.42578125" style="970" customWidth="1"/>
    <col min="4100" max="4103" width="17.28515625" style="970" customWidth="1"/>
    <col min="4104" max="4104" width="19" style="970" customWidth="1"/>
    <col min="4105" max="4105" width="17.28515625" style="970" customWidth="1"/>
    <col min="4106" max="4106" width="19.5703125" style="970" customWidth="1"/>
    <col min="4107" max="4109" width="17.28515625" style="970" customWidth="1"/>
    <col min="4110" max="4110" width="19.5703125" style="970" customWidth="1"/>
    <col min="4111" max="4111" width="17.28515625" style="970" customWidth="1"/>
    <col min="4112" max="4112" width="0" style="970" hidden="1" customWidth="1"/>
    <col min="4113" max="4113" width="3.42578125" style="970" customWidth="1"/>
    <col min="4114" max="4114" width="9.140625" style="970" customWidth="1"/>
    <col min="4115" max="4115" width="21.28515625" style="970" customWidth="1"/>
    <col min="4116" max="4116" width="12.42578125" style="970" customWidth="1"/>
    <col min="4117" max="4352" width="9.140625" style="970"/>
    <col min="4353" max="4354" width="0" style="970" hidden="1" customWidth="1"/>
    <col min="4355" max="4355" width="108.42578125" style="970" customWidth="1"/>
    <col min="4356" max="4359" width="17.28515625" style="970" customWidth="1"/>
    <col min="4360" max="4360" width="19" style="970" customWidth="1"/>
    <col min="4361" max="4361" width="17.28515625" style="970" customWidth="1"/>
    <col min="4362" max="4362" width="19.5703125" style="970" customWidth="1"/>
    <col min="4363" max="4365" width="17.28515625" style="970" customWidth="1"/>
    <col min="4366" max="4366" width="19.5703125" style="970" customWidth="1"/>
    <col min="4367" max="4367" width="17.28515625" style="970" customWidth="1"/>
    <col min="4368" max="4368" width="0" style="970" hidden="1" customWidth="1"/>
    <col min="4369" max="4369" width="3.42578125" style="970" customWidth="1"/>
    <col min="4370" max="4370" width="9.140625" style="970" customWidth="1"/>
    <col min="4371" max="4371" width="21.28515625" style="970" customWidth="1"/>
    <col min="4372" max="4372" width="12.42578125" style="970" customWidth="1"/>
    <col min="4373" max="4608" width="9.140625" style="970"/>
    <col min="4609" max="4610" width="0" style="970" hidden="1" customWidth="1"/>
    <col min="4611" max="4611" width="108.42578125" style="970" customWidth="1"/>
    <col min="4612" max="4615" width="17.28515625" style="970" customWidth="1"/>
    <col min="4616" max="4616" width="19" style="970" customWidth="1"/>
    <col min="4617" max="4617" width="17.28515625" style="970" customWidth="1"/>
    <col min="4618" max="4618" width="19.5703125" style="970" customWidth="1"/>
    <col min="4619" max="4621" width="17.28515625" style="970" customWidth="1"/>
    <col min="4622" max="4622" width="19.5703125" style="970" customWidth="1"/>
    <col min="4623" max="4623" width="17.28515625" style="970" customWidth="1"/>
    <col min="4624" max="4624" width="0" style="970" hidden="1" customWidth="1"/>
    <col min="4625" max="4625" width="3.42578125" style="970" customWidth="1"/>
    <col min="4626" max="4626" width="9.140625" style="970" customWidth="1"/>
    <col min="4627" max="4627" width="21.28515625" style="970" customWidth="1"/>
    <col min="4628" max="4628" width="12.42578125" style="970" customWidth="1"/>
    <col min="4629" max="4864" width="9.140625" style="970"/>
    <col min="4865" max="4866" width="0" style="970" hidden="1" customWidth="1"/>
    <col min="4867" max="4867" width="108.42578125" style="970" customWidth="1"/>
    <col min="4868" max="4871" width="17.28515625" style="970" customWidth="1"/>
    <col min="4872" max="4872" width="19" style="970" customWidth="1"/>
    <col min="4873" max="4873" width="17.28515625" style="970" customWidth="1"/>
    <col min="4874" max="4874" width="19.5703125" style="970" customWidth="1"/>
    <col min="4875" max="4877" width="17.28515625" style="970" customWidth="1"/>
    <col min="4878" max="4878" width="19.5703125" style="970" customWidth="1"/>
    <col min="4879" max="4879" width="17.28515625" style="970" customWidth="1"/>
    <col min="4880" max="4880" width="0" style="970" hidden="1" customWidth="1"/>
    <col min="4881" max="4881" width="3.42578125" style="970" customWidth="1"/>
    <col min="4882" max="4882" width="9.140625" style="970" customWidth="1"/>
    <col min="4883" max="4883" width="21.28515625" style="970" customWidth="1"/>
    <col min="4884" max="4884" width="12.42578125" style="970" customWidth="1"/>
    <col min="4885" max="5120" width="9.140625" style="970"/>
    <col min="5121" max="5122" width="0" style="970" hidden="1" customWidth="1"/>
    <col min="5123" max="5123" width="108.42578125" style="970" customWidth="1"/>
    <col min="5124" max="5127" width="17.28515625" style="970" customWidth="1"/>
    <col min="5128" max="5128" width="19" style="970" customWidth="1"/>
    <col min="5129" max="5129" width="17.28515625" style="970" customWidth="1"/>
    <col min="5130" max="5130" width="19.5703125" style="970" customWidth="1"/>
    <col min="5131" max="5133" width="17.28515625" style="970" customWidth="1"/>
    <col min="5134" max="5134" width="19.5703125" style="970" customWidth="1"/>
    <col min="5135" max="5135" width="17.28515625" style="970" customWidth="1"/>
    <col min="5136" max="5136" width="0" style="970" hidden="1" customWidth="1"/>
    <col min="5137" max="5137" width="3.42578125" style="970" customWidth="1"/>
    <col min="5138" max="5138" width="9.140625" style="970" customWidth="1"/>
    <col min="5139" max="5139" width="21.28515625" style="970" customWidth="1"/>
    <col min="5140" max="5140" width="12.42578125" style="970" customWidth="1"/>
    <col min="5141" max="5376" width="9.140625" style="970"/>
    <col min="5377" max="5378" width="0" style="970" hidden="1" customWidth="1"/>
    <col min="5379" max="5379" width="108.42578125" style="970" customWidth="1"/>
    <col min="5380" max="5383" width="17.28515625" style="970" customWidth="1"/>
    <col min="5384" max="5384" width="19" style="970" customWidth="1"/>
    <col min="5385" max="5385" width="17.28515625" style="970" customWidth="1"/>
    <col min="5386" max="5386" width="19.5703125" style="970" customWidth="1"/>
    <col min="5387" max="5389" width="17.28515625" style="970" customWidth="1"/>
    <col min="5390" max="5390" width="19.5703125" style="970" customWidth="1"/>
    <col min="5391" max="5391" width="17.28515625" style="970" customWidth="1"/>
    <col min="5392" max="5392" width="0" style="970" hidden="1" customWidth="1"/>
    <col min="5393" max="5393" width="3.42578125" style="970" customWidth="1"/>
    <col min="5394" max="5394" width="9.140625" style="970" customWidth="1"/>
    <col min="5395" max="5395" width="21.28515625" style="970" customWidth="1"/>
    <col min="5396" max="5396" width="12.42578125" style="970" customWidth="1"/>
    <col min="5397" max="5632" width="9.140625" style="970"/>
    <col min="5633" max="5634" width="0" style="970" hidden="1" customWidth="1"/>
    <col min="5635" max="5635" width="108.42578125" style="970" customWidth="1"/>
    <col min="5636" max="5639" width="17.28515625" style="970" customWidth="1"/>
    <col min="5640" max="5640" width="19" style="970" customWidth="1"/>
    <col min="5641" max="5641" width="17.28515625" style="970" customWidth="1"/>
    <col min="5642" max="5642" width="19.5703125" style="970" customWidth="1"/>
    <col min="5643" max="5645" width="17.28515625" style="970" customWidth="1"/>
    <col min="5646" max="5646" width="19.5703125" style="970" customWidth="1"/>
    <col min="5647" max="5647" width="17.28515625" style="970" customWidth="1"/>
    <col min="5648" max="5648" width="0" style="970" hidden="1" customWidth="1"/>
    <col min="5649" max="5649" width="3.42578125" style="970" customWidth="1"/>
    <col min="5650" max="5650" width="9.140625" style="970" customWidth="1"/>
    <col min="5651" max="5651" width="21.28515625" style="970" customWidth="1"/>
    <col min="5652" max="5652" width="12.42578125" style="970" customWidth="1"/>
    <col min="5653" max="5888" width="9.140625" style="970"/>
    <col min="5889" max="5890" width="0" style="970" hidden="1" customWidth="1"/>
    <col min="5891" max="5891" width="108.42578125" style="970" customWidth="1"/>
    <col min="5892" max="5895" width="17.28515625" style="970" customWidth="1"/>
    <col min="5896" max="5896" width="19" style="970" customWidth="1"/>
    <col min="5897" max="5897" width="17.28515625" style="970" customWidth="1"/>
    <col min="5898" max="5898" width="19.5703125" style="970" customWidth="1"/>
    <col min="5899" max="5901" width="17.28515625" style="970" customWidth="1"/>
    <col min="5902" max="5902" width="19.5703125" style="970" customWidth="1"/>
    <col min="5903" max="5903" width="17.28515625" style="970" customWidth="1"/>
    <col min="5904" max="5904" width="0" style="970" hidden="1" customWidth="1"/>
    <col min="5905" max="5905" width="3.42578125" style="970" customWidth="1"/>
    <col min="5906" max="5906" width="9.140625" style="970" customWidth="1"/>
    <col min="5907" max="5907" width="21.28515625" style="970" customWidth="1"/>
    <col min="5908" max="5908" width="12.42578125" style="970" customWidth="1"/>
    <col min="5909" max="6144" width="9.140625" style="970"/>
    <col min="6145" max="6146" width="0" style="970" hidden="1" customWidth="1"/>
    <col min="6147" max="6147" width="108.42578125" style="970" customWidth="1"/>
    <col min="6148" max="6151" width="17.28515625" style="970" customWidth="1"/>
    <col min="6152" max="6152" width="19" style="970" customWidth="1"/>
    <col min="6153" max="6153" width="17.28515625" style="970" customWidth="1"/>
    <col min="6154" max="6154" width="19.5703125" style="970" customWidth="1"/>
    <col min="6155" max="6157" width="17.28515625" style="970" customWidth="1"/>
    <col min="6158" max="6158" width="19.5703125" style="970" customWidth="1"/>
    <col min="6159" max="6159" width="17.28515625" style="970" customWidth="1"/>
    <col min="6160" max="6160" width="0" style="970" hidden="1" customWidth="1"/>
    <col min="6161" max="6161" width="3.42578125" style="970" customWidth="1"/>
    <col min="6162" max="6162" width="9.140625" style="970" customWidth="1"/>
    <col min="6163" max="6163" width="21.28515625" style="970" customWidth="1"/>
    <col min="6164" max="6164" width="12.42578125" style="970" customWidth="1"/>
    <col min="6165" max="6400" width="9.140625" style="970"/>
    <col min="6401" max="6402" width="0" style="970" hidden="1" customWidth="1"/>
    <col min="6403" max="6403" width="108.42578125" style="970" customWidth="1"/>
    <col min="6404" max="6407" width="17.28515625" style="970" customWidth="1"/>
    <col min="6408" max="6408" width="19" style="970" customWidth="1"/>
    <col min="6409" max="6409" width="17.28515625" style="970" customWidth="1"/>
    <col min="6410" max="6410" width="19.5703125" style="970" customWidth="1"/>
    <col min="6411" max="6413" width="17.28515625" style="970" customWidth="1"/>
    <col min="6414" max="6414" width="19.5703125" style="970" customWidth="1"/>
    <col min="6415" max="6415" width="17.28515625" style="970" customWidth="1"/>
    <col min="6416" max="6416" width="0" style="970" hidden="1" customWidth="1"/>
    <col min="6417" max="6417" width="3.42578125" style="970" customWidth="1"/>
    <col min="6418" max="6418" width="9.140625" style="970" customWidth="1"/>
    <col min="6419" max="6419" width="21.28515625" style="970" customWidth="1"/>
    <col min="6420" max="6420" width="12.42578125" style="970" customWidth="1"/>
    <col min="6421" max="6656" width="9.140625" style="970"/>
    <col min="6657" max="6658" width="0" style="970" hidden="1" customWidth="1"/>
    <col min="6659" max="6659" width="108.42578125" style="970" customWidth="1"/>
    <col min="6660" max="6663" width="17.28515625" style="970" customWidth="1"/>
    <col min="6664" max="6664" width="19" style="970" customWidth="1"/>
    <col min="6665" max="6665" width="17.28515625" style="970" customWidth="1"/>
    <col min="6666" max="6666" width="19.5703125" style="970" customWidth="1"/>
    <col min="6667" max="6669" width="17.28515625" style="970" customWidth="1"/>
    <col min="6670" max="6670" width="19.5703125" style="970" customWidth="1"/>
    <col min="6671" max="6671" width="17.28515625" style="970" customWidth="1"/>
    <col min="6672" max="6672" width="0" style="970" hidden="1" customWidth="1"/>
    <col min="6673" max="6673" width="3.42578125" style="970" customWidth="1"/>
    <col min="6674" max="6674" width="9.140625" style="970" customWidth="1"/>
    <col min="6675" max="6675" width="21.28515625" style="970" customWidth="1"/>
    <col min="6676" max="6676" width="12.42578125" style="970" customWidth="1"/>
    <col min="6677" max="6912" width="9.140625" style="970"/>
    <col min="6913" max="6914" width="0" style="970" hidden="1" customWidth="1"/>
    <col min="6915" max="6915" width="108.42578125" style="970" customWidth="1"/>
    <col min="6916" max="6919" width="17.28515625" style="970" customWidth="1"/>
    <col min="6920" max="6920" width="19" style="970" customWidth="1"/>
    <col min="6921" max="6921" width="17.28515625" style="970" customWidth="1"/>
    <col min="6922" max="6922" width="19.5703125" style="970" customWidth="1"/>
    <col min="6923" max="6925" width="17.28515625" style="970" customWidth="1"/>
    <col min="6926" max="6926" width="19.5703125" style="970" customWidth="1"/>
    <col min="6927" max="6927" width="17.28515625" style="970" customWidth="1"/>
    <col min="6928" max="6928" width="0" style="970" hidden="1" customWidth="1"/>
    <col min="6929" max="6929" width="3.42578125" style="970" customWidth="1"/>
    <col min="6930" max="6930" width="9.140625" style="970" customWidth="1"/>
    <col min="6931" max="6931" width="21.28515625" style="970" customWidth="1"/>
    <col min="6932" max="6932" width="12.42578125" style="970" customWidth="1"/>
    <col min="6933" max="7168" width="9.140625" style="970"/>
    <col min="7169" max="7170" width="0" style="970" hidden="1" customWidth="1"/>
    <col min="7171" max="7171" width="108.42578125" style="970" customWidth="1"/>
    <col min="7172" max="7175" width="17.28515625" style="970" customWidth="1"/>
    <col min="7176" max="7176" width="19" style="970" customWidth="1"/>
    <col min="7177" max="7177" width="17.28515625" style="970" customWidth="1"/>
    <col min="7178" max="7178" width="19.5703125" style="970" customWidth="1"/>
    <col min="7179" max="7181" width="17.28515625" style="970" customWidth="1"/>
    <col min="7182" max="7182" width="19.5703125" style="970" customWidth="1"/>
    <col min="7183" max="7183" width="17.28515625" style="970" customWidth="1"/>
    <col min="7184" max="7184" width="0" style="970" hidden="1" customWidth="1"/>
    <col min="7185" max="7185" width="3.42578125" style="970" customWidth="1"/>
    <col min="7186" max="7186" width="9.140625" style="970" customWidth="1"/>
    <col min="7187" max="7187" width="21.28515625" style="970" customWidth="1"/>
    <col min="7188" max="7188" width="12.42578125" style="970" customWidth="1"/>
    <col min="7189" max="7424" width="9.140625" style="970"/>
    <col min="7425" max="7426" width="0" style="970" hidden="1" customWidth="1"/>
    <col min="7427" max="7427" width="108.42578125" style="970" customWidth="1"/>
    <col min="7428" max="7431" width="17.28515625" style="970" customWidth="1"/>
    <col min="7432" max="7432" width="19" style="970" customWidth="1"/>
    <col min="7433" max="7433" width="17.28515625" style="970" customWidth="1"/>
    <col min="7434" max="7434" width="19.5703125" style="970" customWidth="1"/>
    <col min="7435" max="7437" width="17.28515625" style="970" customWidth="1"/>
    <col min="7438" max="7438" width="19.5703125" style="970" customWidth="1"/>
    <col min="7439" max="7439" width="17.28515625" style="970" customWidth="1"/>
    <col min="7440" max="7440" width="0" style="970" hidden="1" customWidth="1"/>
    <col min="7441" max="7441" width="3.42578125" style="970" customWidth="1"/>
    <col min="7442" max="7442" width="9.140625" style="970" customWidth="1"/>
    <col min="7443" max="7443" width="21.28515625" style="970" customWidth="1"/>
    <col min="7444" max="7444" width="12.42578125" style="970" customWidth="1"/>
    <col min="7445" max="7680" width="9.140625" style="970"/>
    <col min="7681" max="7682" width="0" style="970" hidden="1" customWidth="1"/>
    <col min="7683" max="7683" width="108.42578125" style="970" customWidth="1"/>
    <col min="7684" max="7687" width="17.28515625" style="970" customWidth="1"/>
    <col min="7688" max="7688" width="19" style="970" customWidth="1"/>
    <col min="7689" max="7689" width="17.28515625" style="970" customWidth="1"/>
    <col min="7690" max="7690" width="19.5703125" style="970" customWidth="1"/>
    <col min="7691" max="7693" width="17.28515625" style="970" customWidth="1"/>
    <col min="7694" max="7694" width="19.5703125" style="970" customWidth="1"/>
    <col min="7695" max="7695" width="17.28515625" style="970" customWidth="1"/>
    <col min="7696" max="7696" width="0" style="970" hidden="1" customWidth="1"/>
    <col min="7697" max="7697" width="3.42578125" style="970" customWidth="1"/>
    <col min="7698" max="7698" width="9.140625" style="970" customWidth="1"/>
    <col min="7699" max="7699" width="21.28515625" style="970" customWidth="1"/>
    <col min="7700" max="7700" width="12.42578125" style="970" customWidth="1"/>
    <col min="7701" max="7936" width="9.140625" style="970"/>
    <col min="7937" max="7938" width="0" style="970" hidden="1" customWidth="1"/>
    <col min="7939" max="7939" width="108.42578125" style="970" customWidth="1"/>
    <col min="7940" max="7943" width="17.28515625" style="970" customWidth="1"/>
    <col min="7944" max="7944" width="19" style="970" customWidth="1"/>
    <col min="7945" max="7945" width="17.28515625" style="970" customWidth="1"/>
    <col min="7946" max="7946" width="19.5703125" style="970" customWidth="1"/>
    <col min="7947" max="7949" width="17.28515625" style="970" customWidth="1"/>
    <col min="7950" max="7950" width="19.5703125" style="970" customWidth="1"/>
    <col min="7951" max="7951" width="17.28515625" style="970" customWidth="1"/>
    <col min="7952" max="7952" width="0" style="970" hidden="1" customWidth="1"/>
    <col min="7953" max="7953" width="3.42578125" style="970" customWidth="1"/>
    <col min="7954" max="7954" width="9.140625" style="970" customWidth="1"/>
    <col min="7955" max="7955" width="21.28515625" style="970" customWidth="1"/>
    <col min="7956" max="7956" width="12.42578125" style="970" customWidth="1"/>
    <col min="7957" max="8192" width="9.140625" style="970"/>
    <col min="8193" max="8194" width="0" style="970" hidden="1" customWidth="1"/>
    <col min="8195" max="8195" width="108.42578125" style="970" customWidth="1"/>
    <col min="8196" max="8199" width="17.28515625" style="970" customWidth="1"/>
    <col min="8200" max="8200" width="19" style="970" customWidth="1"/>
    <col min="8201" max="8201" width="17.28515625" style="970" customWidth="1"/>
    <col min="8202" max="8202" width="19.5703125" style="970" customWidth="1"/>
    <col min="8203" max="8205" width="17.28515625" style="970" customWidth="1"/>
    <col min="8206" max="8206" width="19.5703125" style="970" customWidth="1"/>
    <col min="8207" max="8207" width="17.28515625" style="970" customWidth="1"/>
    <col min="8208" max="8208" width="0" style="970" hidden="1" customWidth="1"/>
    <col min="8209" max="8209" width="3.42578125" style="970" customWidth="1"/>
    <col min="8210" max="8210" width="9.140625" style="970" customWidth="1"/>
    <col min="8211" max="8211" width="21.28515625" style="970" customWidth="1"/>
    <col min="8212" max="8212" width="12.42578125" style="970" customWidth="1"/>
    <col min="8213" max="8448" width="9.140625" style="970"/>
    <col min="8449" max="8450" width="0" style="970" hidden="1" customWidth="1"/>
    <col min="8451" max="8451" width="108.42578125" style="970" customWidth="1"/>
    <col min="8452" max="8455" width="17.28515625" style="970" customWidth="1"/>
    <col min="8456" max="8456" width="19" style="970" customWidth="1"/>
    <col min="8457" max="8457" width="17.28515625" style="970" customWidth="1"/>
    <col min="8458" max="8458" width="19.5703125" style="970" customWidth="1"/>
    <col min="8459" max="8461" width="17.28515625" style="970" customWidth="1"/>
    <col min="8462" max="8462" width="19.5703125" style="970" customWidth="1"/>
    <col min="8463" max="8463" width="17.28515625" style="970" customWidth="1"/>
    <col min="8464" max="8464" width="0" style="970" hidden="1" customWidth="1"/>
    <col min="8465" max="8465" width="3.42578125" style="970" customWidth="1"/>
    <col min="8466" max="8466" width="9.140625" style="970" customWidth="1"/>
    <col min="8467" max="8467" width="21.28515625" style="970" customWidth="1"/>
    <col min="8468" max="8468" width="12.42578125" style="970" customWidth="1"/>
    <col min="8469" max="8704" width="9.140625" style="970"/>
    <col min="8705" max="8706" width="0" style="970" hidden="1" customWidth="1"/>
    <col min="8707" max="8707" width="108.42578125" style="970" customWidth="1"/>
    <col min="8708" max="8711" width="17.28515625" style="970" customWidth="1"/>
    <col min="8712" max="8712" width="19" style="970" customWidth="1"/>
    <col min="8713" max="8713" width="17.28515625" style="970" customWidth="1"/>
    <col min="8714" max="8714" width="19.5703125" style="970" customWidth="1"/>
    <col min="8715" max="8717" width="17.28515625" style="970" customWidth="1"/>
    <col min="8718" max="8718" width="19.5703125" style="970" customWidth="1"/>
    <col min="8719" max="8719" width="17.28515625" style="970" customWidth="1"/>
    <col min="8720" max="8720" width="0" style="970" hidden="1" customWidth="1"/>
    <col min="8721" max="8721" width="3.42578125" style="970" customWidth="1"/>
    <col min="8722" max="8722" width="9.140625" style="970" customWidth="1"/>
    <col min="8723" max="8723" width="21.28515625" style="970" customWidth="1"/>
    <col min="8724" max="8724" width="12.42578125" style="970" customWidth="1"/>
    <col min="8725" max="8960" width="9.140625" style="970"/>
    <col min="8961" max="8962" width="0" style="970" hidden="1" customWidth="1"/>
    <col min="8963" max="8963" width="108.42578125" style="970" customWidth="1"/>
    <col min="8964" max="8967" width="17.28515625" style="970" customWidth="1"/>
    <col min="8968" max="8968" width="19" style="970" customWidth="1"/>
    <col min="8969" max="8969" width="17.28515625" style="970" customWidth="1"/>
    <col min="8970" max="8970" width="19.5703125" style="970" customWidth="1"/>
    <col min="8971" max="8973" width="17.28515625" style="970" customWidth="1"/>
    <col min="8974" max="8974" width="19.5703125" style="970" customWidth="1"/>
    <col min="8975" max="8975" width="17.28515625" style="970" customWidth="1"/>
    <col min="8976" max="8976" width="0" style="970" hidden="1" customWidth="1"/>
    <col min="8977" max="8977" width="3.42578125" style="970" customWidth="1"/>
    <col min="8978" max="8978" width="9.140625" style="970" customWidth="1"/>
    <col min="8979" max="8979" width="21.28515625" style="970" customWidth="1"/>
    <col min="8980" max="8980" width="12.42578125" style="970" customWidth="1"/>
    <col min="8981" max="9216" width="9.140625" style="970"/>
    <col min="9217" max="9218" width="0" style="970" hidden="1" customWidth="1"/>
    <col min="9219" max="9219" width="108.42578125" style="970" customWidth="1"/>
    <col min="9220" max="9223" width="17.28515625" style="970" customWidth="1"/>
    <col min="9224" max="9224" width="19" style="970" customWidth="1"/>
    <col min="9225" max="9225" width="17.28515625" style="970" customWidth="1"/>
    <col min="9226" max="9226" width="19.5703125" style="970" customWidth="1"/>
    <col min="9227" max="9229" width="17.28515625" style="970" customWidth="1"/>
    <col min="9230" max="9230" width="19.5703125" style="970" customWidth="1"/>
    <col min="9231" max="9231" width="17.28515625" style="970" customWidth="1"/>
    <col min="9232" max="9232" width="0" style="970" hidden="1" customWidth="1"/>
    <col min="9233" max="9233" width="3.42578125" style="970" customWidth="1"/>
    <col min="9234" max="9234" width="9.140625" style="970" customWidth="1"/>
    <col min="9235" max="9235" width="21.28515625" style="970" customWidth="1"/>
    <col min="9236" max="9236" width="12.42578125" style="970" customWidth="1"/>
    <col min="9237" max="9472" width="9.140625" style="970"/>
    <col min="9473" max="9474" width="0" style="970" hidden="1" customWidth="1"/>
    <col min="9475" max="9475" width="108.42578125" style="970" customWidth="1"/>
    <col min="9476" max="9479" width="17.28515625" style="970" customWidth="1"/>
    <col min="9480" max="9480" width="19" style="970" customWidth="1"/>
    <col min="9481" max="9481" width="17.28515625" style="970" customWidth="1"/>
    <col min="9482" max="9482" width="19.5703125" style="970" customWidth="1"/>
    <col min="9483" max="9485" width="17.28515625" style="970" customWidth="1"/>
    <col min="9486" max="9486" width="19.5703125" style="970" customWidth="1"/>
    <col min="9487" max="9487" width="17.28515625" style="970" customWidth="1"/>
    <col min="9488" max="9488" width="0" style="970" hidden="1" customWidth="1"/>
    <col min="9489" max="9489" width="3.42578125" style="970" customWidth="1"/>
    <col min="9490" max="9490" width="9.140625" style="970" customWidth="1"/>
    <col min="9491" max="9491" width="21.28515625" style="970" customWidth="1"/>
    <col min="9492" max="9492" width="12.42578125" style="970" customWidth="1"/>
    <col min="9493" max="9728" width="9.140625" style="970"/>
    <col min="9729" max="9730" width="0" style="970" hidden="1" customWidth="1"/>
    <col min="9731" max="9731" width="108.42578125" style="970" customWidth="1"/>
    <col min="9732" max="9735" width="17.28515625" style="970" customWidth="1"/>
    <col min="9736" max="9736" width="19" style="970" customWidth="1"/>
    <col min="9737" max="9737" width="17.28515625" style="970" customWidth="1"/>
    <col min="9738" max="9738" width="19.5703125" style="970" customWidth="1"/>
    <col min="9739" max="9741" width="17.28515625" style="970" customWidth="1"/>
    <col min="9742" max="9742" width="19.5703125" style="970" customWidth="1"/>
    <col min="9743" max="9743" width="17.28515625" style="970" customWidth="1"/>
    <col min="9744" max="9744" width="0" style="970" hidden="1" customWidth="1"/>
    <col min="9745" max="9745" width="3.42578125" style="970" customWidth="1"/>
    <col min="9746" max="9746" width="9.140625" style="970" customWidth="1"/>
    <col min="9747" max="9747" width="21.28515625" style="970" customWidth="1"/>
    <col min="9748" max="9748" width="12.42578125" style="970" customWidth="1"/>
    <col min="9749" max="9984" width="9.140625" style="970"/>
    <col min="9985" max="9986" width="0" style="970" hidden="1" customWidth="1"/>
    <col min="9987" max="9987" width="108.42578125" style="970" customWidth="1"/>
    <col min="9988" max="9991" width="17.28515625" style="970" customWidth="1"/>
    <col min="9992" max="9992" width="19" style="970" customWidth="1"/>
    <col min="9993" max="9993" width="17.28515625" style="970" customWidth="1"/>
    <col min="9994" max="9994" width="19.5703125" style="970" customWidth="1"/>
    <col min="9995" max="9997" width="17.28515625" style="970" customWidth="1"/>
    <col min="9998" max="9998" width="19.5703125" style="970" customWidth="1"/>
    <col min="9999" max="9999" width="17.28515625" style="970" customWidth="1"/>
    <col min="10000" max="10000" width="0" style="970" hidden="1" customWidth="1"/>
    <col min="10001" max="10001" width="3.42578125" style="970" customWidth="1"/>
    <col min="10002" max="10002" width="9.140625" style="970" customWidth="1"/>
    <col min="10003" max="10003" width="21.28515625" style="970" customWidth="1"/>
    <col min="10004" max="10004" width="12.42578125" style="970" customWidth="1"/>
    <col min="10005" max="10240" width="9.140625" style="970"/>
    <col min="10241" max="10242" width="0" style="970" hidden="1" customWidth="1"/>
    <col min="10243" max="10243" width="108.42578125" style="970" customWidth="1"/>
    <col min="10244" max="10247" width="17.28515625" style="970" customWidth="1"/>
    <col min="10248" max="10248" width="19" style="970" customWidth="1"/>
    <col min="10249" max="10249" width="17.28515625" style="970" customWidth="1"/>
    <col min="10250" max="10250" width="19.5703125" style="970" customWidth="1"/>
    <col min="10251" max="10253" width="17.28515625" style="970" customWidth="1"/>
    <col min="10254" max="10254" width="19.5703125" style="970" customWidth="1"/>
    <col min="10255" max="10255" width="17.28515625" style="970" customWidth="1"/>
    <col min="10256" max="10256" width="0" style="970" hidden="1" customWidth="1"/>
    <col min="10257" max="10257" width="3.42578125" style="970" customWidth="1"/>
    <col min="10258" max="10258" width="9.140625" style="970" customWidth="1"/>
    <col min="10259" max="10259" width="21.28515625" style="970" customWidth="1"/>
    <col min="10260" max="10260" width="12.42578125" style="970" customWidth="1"/>
    <col min="10261" max="10496" width="9.140625" style="970"/>
    <col min="10497" max="10498" width="0" style="970" hidden="1" customWidth="1"/>
    <col min="10499" max="10499" width="108.42578125" style="970" customWidth="1"/>
    <col min="10500" max="10503" width="17.28515625" style="970" customWidth="1"/>
    <col min="10504" max="10504" width="19" style="970" customWidth="1"/>
    <col min="10505" max="10505" width="17.28515625" style="970" customWidth="1"/>
    <col min="10506" max="10506" width="19.5703125" style="970" customWidth="1"/>
    <col min="10507" max="10509" width="17.28515625" style="970" customWidth="1"/>
    <col min="10510" max="10510" width="19.5703125" style="970" customWidth="1"/>
    <col min="10511" max="10511" width="17.28515625" style="970" customWidth="1"/>
    <col min="10512" max="10512" width="0" style="970" hidden="1" customWidth="1"/>
    <col min="10513" max="10513" width="3.42578125" style="970" customWidth="1"/>
    <col min="10514" max="10514" width="9.140625" style="970" customWidth="1"/>
    <col min="10515" max="10515" width="21.28515625" style="970" customWidth="1"/>
    <col min="10516" max="10516" width="12.42578125" style="970" customWidth="1"/>
    <col min="10517" max="10752" width="9.140625" style="970"/>
    <col min="10753" max="10754" width="0" style="970" hidden="1" customWidth="1"/>
    <col min="10755" max="10755" width="108.42578125" style="970" customWidth="1"/>
    <col min="10756" max="10759" width="17.28515625" style="970" customWidth="1"/>
    <col min="10760" max="10760" width="19" style="970" customWidth="1"/>
    <col min="10761" max="10761" width="17.28515625" style="970" customWidth="1"/>
    <col min="10762" max="10762" width="19.5703125" style="970" customWidth="1"/>
    <col min="10763" max="10765" width="17.28515625" style="970" customWidth="1"/>
    <col min="10766" max="10766" width="19.5703125" style="970" customWidth="1"/>
    <col min="10767" max="10767" width="17.28515625" style="970" customWidth="1"/>
    <col min="10768" max="10768" width="0" style="970" hidden="1" customWidth="1"/>
    <col min="10769" max="10769" width="3.42578125" style="970" customWidth="1"/>
    <col min="10770" max="10770" width="9.140625" style="970" customWidth="1"/>
    <col min="10771" max="10771" width="21.28515625" style="970" customWidth="1"/>
    <col min="10772" max="10772" width="12.42578125" style="970" customWidth="1"/>
    <col min="10773" max="11008" width="9.140625" style="970"/>
    <col min="11009" max="11010" width="0" style="970" hidden="1" customWidth="1"/>
    <col min="11011" max="11011" width="108.42578125" style="970" customWidth="1"/>
    <col min="11012" max="11015" width="17.28515625" style="970" customWidth="1"/>
    <col min="11016" max="11016" width="19" style="970" customWidth="1"/>
    <col min="11017" max="11017" width="17.28515625" style="970" customWidth="1"/>
    <col min="11018" max="11018" width="19.5703125" style="970" customWidth="1"/>
    <col min="11019" max="11021" width="17.28515625" style="970" customWidth="1"/>
    <col min="11022" max="11022" width="19.5703125" style="970" customWidth="1"/>
    <col min="11023" max="11023" width="17.28515625" style="970" customWidth="1"/>
    <col min="11024" max="11024" width="0" style="970" hidden="1" customWidth="1"/>
    <col min="11025" max="11025" width="3.42578125" style="970" customWidth="1"/>
    <col min="11026" max="11026" width="9.140625" style="970" customWidth="1"/>
    <col min="11027" max="11027" width="21.28515625" style="970" customWidth="1"/>
    <col min="11028" max="11028" width="12.42578125" style="970" customWidth="1"/>
    <col min="11029" max="11264" width="9.140625" style="970"/>
    <col min="11265" max="11266" width="0" style="970" hidden="1" customWidth="1"/>
    <col min="11267" max="11267" width="108.42578125" style="970" customWidth="1"/>
    <col min="11268" max="11271" width="17.28515625" style="970" customWidth="1"/>
    <col min="11272" max="11272" width="19" style="970" customWidth="1"/>
    <col min="11273" max="11273" width="17.28515625" style="970" customWidth="1"/>
    <col min="11274" max="11274" width="19.5703125" style="970" customWidth="1"/>
    <col min="11275" max="11277" width="17.28515625" style="970" customWidth="1"/>
    <col min="11278" max="11278" width="19.5703125" style="970" customWidth="1"/>
    <col min="11279" max="11279" width="17.28515625" style="970" customWidth="1"/>
    <col min="11280" max="11280" width="0" style="970" hidden="1" customWidth="1"/>
    <col min="11281" max="11281" width="3.42578125" style="970" customWidth="1"/>
    <col min="11282" max="11282" width="9.140625" style="970" customWidth="1"/>
    <col min="11283" max="11283" width="21.28515625" style="970" customWidth="1"/>
    <col min="11284" max="11284" width="12.42578125" style="970" customWidth="1"/>
    <col min="11285" max="11520" width="9.140625" style="970"/>
    <col min="11521" max="11522" width="0" style="970" hidden="1" customWidth="1"/>
    <col min="11523" max="11523" width="108.42578125" style="970" customWidth="1"/>
    <col min="11524" max="11527" width="17.28515625" style="970" customWidth="1"/>
    <col min="11528" max="11528" width="19" style="970" customWidth="1"/>
    <col min="11529" max="11529" width="17.28515625" style="970" customWidth="1"/>
    <col min="11530" max="11530" width="19.5703125" style="970" customWidth="1"/>
    <col min="11531" max="11533" width="17.28515625" style="970" customWidth="1"/>
    <col min="11534" max="11534" width="19.5703125" style="970" customWidth="1"/>
    <col min="11535" max="11535" width="17.28515625" style="970" customWidth="1"/>
    <col min="11536" max="11536" width="0" style="970" hidden="1" customWidth="1"/>
    <col min="11537" max="11537" width="3.42578125" style="970" customWidth="1"/>
    <col min="11538" max="11538" width="9.140625" style="970" customWidth="1"/>
    <col min="11539" max="11539" width="21.28515625" style="970" customWidth="1"/>
    <col min="11540" max="11540" width="12.42578125" style="970" customWidth="1"/>
    <col min="11541" max="11776" width="9.140625" style="970"/>
    <col min="11777" max="11778" width="0" style="970" hidden="1" customWidth="1"/>
    <col min="11779" max="11779" width="108.42578125" style="970" customWidth="1"/>
    <col min="11780" max="11783" width="17.28515625" style="970" customWidth="1"/>
    <col min="11784" max="11784" width="19" style="970" customWidth="1"/>
    <col min="11785" max="11785" width="17.28515625" style="970" customWidth="1"/>
    <col min="11786" max="11786" width="19.5703125" style="970" customWidth="1"/>
    <col min="11787" max="11789" width="17.28515625" style="970" customWidth="1"/>
    <col min="11790" max="11790" width="19.5703125" style="970" customWidth="1"/>
    <col min="11791" max="11791" width="17.28515625" style="970" customWidth="1"/>
    <col min="11792" max="11792" width="0" style="970" hidden="1" customWidth="1"/>
    <col min="11793" max="11793" width="3.42578125" style="970" customWidth="1"/>
    <col min="11794" max="11794" width="9.140625" style="970" customWidth="1"/>
    <col min="11795" max="11795" width="21.28515625" style="970" customWidth="1"/>
    <col min="11796" max="11796" width="12.42578125" style="970" customWidth="1"/>
    <col min="11797" max="12032" width="9.140625" style="970"/>
    <col min="12033" max="12034" width="0" style="970" hidden="1" customWidth="1"/>
    <col min="12035" max="12035" width="108.42578125" style="970" customWidth="1"/>
    <col min="12036" max="12039" width="17.28515625" style="970" customWidth="1"/>
    <col min="12040" max="12040" width="19" style="970" customWidth="1"/>
    <col min="12041" max="12041" width="17.28515625" style="970" customWidth="1"/>
    <col min="12042" max="12042" width="19.5703125" style="970" customWidth="1"/>
    <col min="12043" max="12045" width="17.28515625" style="970" customWidth="1"/>
    <col min="12046" max="12046" width="19.5703125" style="970" customWidth="1"/>
    <col min="12047" max="12047" width="17.28515625" style="970" customWidth="1"/>
    <col min="12048" max="12048" width="0" style="970" hidden="1" customWidth="1"/>
    <col min="12049" max="12049" width="3.42578125" style="970" customWidth="1"/>
    <col min="12050" max="12050" width="9.140625" style="970" customWidth="1"/>
    <col min="12051" max="12051" width="21.28515625" style="970" customWidth="1"/>
    <col min="12052" max="12052" width="12.42578125" style="970" customWidth="1"/>
    <col min="12053" max="12288" width="9.140625" style="970"/>
    <col min="12289" max="12290" width="0" style="970" hidden="1" customWidth="1"/>
    <col min="12291" max="12291" width="108.42578125" style="970" customWidth="1"/>
    <col min="12292" max="12295" width="17.28515625" style="970" customWidth="1"/>
    <col min="12296" max="12296" width="19" style="970" customWidth="1"/>
    <col min="12297" max="12297" width="17.28515625" style="970" customWidth="1"/>
    <col min="12298" max="12298" width="19.5703125" style="970" customWidth="1"/>
    <col min="12299" max="12301" width="17.28515625" style="970" customWidth="1"/>
    <col min="12302" max="12302" width="19.5703125" style="970" customWidth="1"/>
    <col min="12303" max="12303" width="17.28515625" style="970" customWidth="1"/>
    <col min="12304" max="12304" width="0" style="970" hidden="1" customWidth="1"/>
    <col min="12305" max="12305" width="3.42578125" style="970" customWidth="1"/>
    <col min="12306" max="12306" width="9.140625" style="970" customWidth="1"/>
    <col min="12307" max="12307" width="21.28515625" style="970" customWidth="1"/>
    <col min="12308" max="12308" width="12.42578125" style="970" customWidth="1"/>
    <col min="12309" max="12544" width="9.140625" style="970"/>
    <col min="12545" max="12546" width="0" style="970" hidden="1" customWidth="1"/>
    <col min="12547" max="12547" width="108.42578125" style="970" customWidth="1"/>
    <col min="12548" max="12551" width="17.28515625" style="970" customWidth="1"/>
    <col min="12552" max="12552" width="19" style="970" customWidth="1"/>
    <col min="12553" max="12553" width="17.28515625" style="970" customWidth="1"/>
    <col min="12554" max="12554" width="19.5703125" style="970" customWidth="1"/>
    <col min="12555" max="12557" width="17.28515625" style="970" customWidth="1"/>
    <col min="12558" max="12558" width="19.5703125" style="970" customWidth="1"/>
    <col min="12559" max="12559" width="17.28515625" style="970" customWidth="1"/>
    <col min="12560" max="12560" width="0" style="970" hidden="1" customWidth="1"/>
    <col min="12561" max="12561" width="3.42578125" style="970" customWidth="1"/>
    <col min="12562" max="12562" width="9.140625" style="970" customWidth="1"/>
    <col min="12563" max="12563" width="21.28515625" style="970" customWidth="1"/>
    <col min="12564" max="12564" width="12.42578125" style="970" customWidth="1"/>
    <col min="12565" max="12800" width="9.140625" style="970"/>
    <col min="12801" max="12802" width="0" style="970" hidden="1" customWidth="1"/>
    <col min="12803" max="12803" width="108.42578125" style="970" customWidth="1"/>
    <col min="12804" max="12807" width="17.28515625" style="970" customWidth="1"/>
    <col min="12808" max="12808" width="19" style="970" customWidth="1"/>
    <col min="12809" max="12809" width="17.28515625" style="970" customWidth="1"/>
    <col min="12810" max="12810" width="19.5703125" style="970" customWidth="1"/>
    <col min="12811" max="12813" width="17.28515625" style="970" customWidth="1"/>
    <col min="12814" max="12814" width="19.5703125" style="970" customWidth="1"/>
    <col min="12815" max="12815" width="17.28515625" style="970" customWidth="1"/>
    <col min="12816" max="12816" width="0" style="970" hidden="1" customWidth="1"/>
    <col min="12817" max="12817" width="3.42578125" style="970" customWidth="1"/>
    <col min="12818" max="12818" width="9.140625" style="970" customWidth="1"/>
    <col min="12819" max="12819" width="21.28515625" style="970" customWidth="1"/>
    <col min="12820" max="12820" width="12.42578125" style="970" customWidth="1"/>
    <col min="12821" max="13056" width="9.140625" style="970"/>
    <col min="13057" max="13058" width="0" style="970" hidden="1" customWidth="1"/>
    <col min="13059" max="13059" width="108.42578125" style="970" customWidth="1"/>
    <col min="13060" max="13063" width="17.28515625" style="970" customWidth="1"/>
    <col min="13064" max="13064" width="19" style="970" customWidth="1"/>
    <col min="13065" max="13065" width="17.28515625" style="970" customWidth="1"/>
    <col min="13066" max="13066" width="19.5703125" style="970" customWidth="1"/>
    <col min="13067" max="13069" width="17.28515625" style="970" customWidth="1"/>
    <col min="13070" max="13070" width="19.5703125" style="970" customWidth="1"/>
    <col min="13071" max="13071" width="17.28515625" style="970" customWidth="1"/>
    <col min="13072" max="13072" width="0" style="970" hidden="1" customWidth="1"/>
    <col min="13073" max="13073" width="3.42578125" style="970" customWidth="1"/>
    <col min="13074" max="13074" width="9.140625" style="970" customWidth="1"/>
    <col min="13075" max="13075" width="21.28515625" style="970" customWidth="1"/>
    <col min="13076" max="13076" width="12.42578125" style="970" customWidth="1"/>
    <col min="13077" max="13312" width="9.140625" style="970"/>
    <col min="13313" max="13314" width="0" style="970" hidden="1" customWidth="1"/>
    <col min="13315" max="13315" width="108.42578125" style="970" customWidth="1"/>
    <col min="13316" max="13319" width="17.28515625" style="970" customWidth="1"/>
    <col min="13320" max="13320" width="19" style="970" customWidth="1"/>
    <col min="13321" max="13321" width="17.28515625" style="970" customWidth="1"/>
    <col min="13322" max="13322" width="19.5703125" style="970" customWidth="1"/>
    <col min="13323" max="13325" width="17.28515625" style="970" customWidth="1"/>
    <col min="13326" max="13326" width="19.5703125" style="970" customWidth="1"/>
    <col min="13327" max="13327" width="17.28515625" style="970" customWidth="1"/>
    <col min="13328" max="13328" width="0" style="970" hidden="1" customWidth="1"/>
    <col min="13329" max="13329" width="3.42578125" style="970" customWidth="1"/>
    <col min="13330" max="13330" width="9.140625" style="970" customWidth="1"/>
    <col min="13331" max="13331" width="21.28515625" style="970" customWidth="1"/>
    <col min="13332" max="13332" width="12.42578125" style="970" customWidth="1"/>
    <col min="13333" max="13568" width="9.140625" style="970"/>
    <col min="13569" max="13570" width="0" style="970" hidden="1" customWidth="1"/>
    <col min="13571" max="13571" width="108.42578125" style="970" customWidth="1"/>
    <col min="13572" max="13575" width="17.28515625" style="970" customWidth="1"/>
    <col min="13576" max="13576" width="19" style="970" customWidth="1"/>
    <col min="13577" max="13577" width="17.28515625" style="970" customWidth="1"/>
    <col min="13578" max="13578" width="19.5703125" style="970" customWidth="1"/>
    <col min="13579" max="13581" width="17.28515625" style="970" customWidth="1"/>
    <col min="13582" max="13582" width="19.5703125" style="970" customWidth="1"/>
    <col min="13583" max="13583" width="17.28515625" style="970" customWidth="1"/>
    <col min="13584" max="13584" width="0" style="970" hidden="1" customWidth="1"/>
    <col min="13585" max="13585" width="3.42578125" style="970" customWidth="1"/>
    <col min="13586" max="13586" width="9.140625" style="970" customWidth="1"/>
    <col min="13587" max="13587" width="21.28515625" style="970" customWidth="1"/>
    <col min="13588" max="13588" width="12.42578125" style="970" customWidth="1"/>
    <col min="13589" max="13824" width="9.140625" style="970"/>
    <col min="13825" max="13826" width="0" style="970" hidden="1" customWidth="1"/>
    <col min="13827" max="13827" width="108.42578125" style="970" customWidth="1"/>
    <col min="13828" max="13831" width="17.28515625" style="970" customWidth="1"/>
    <col min="13832" max="13832" width="19" style="970" customWidth="1"/>
    <col min="13833" max="13833" width="17.28515625" style="970" customWidth="1"/>
    <col min="13834" max="13834" width="19.5703125" style="970" customWidth="1"/>
    <col min="13835" max="13837" width="17.28515625" style="970" customWidth="1"/>
    <col min="13838" max="13838" width="19.5703125" style="970" customWidth="1"/>
    <col min="13839" max="13839" width="17.28515625" style="970" customWidth="1"/>
    <col min="13840" max="13840" width="0" style="970" hidden="1" customWidth="1"/>
    <col min="13841" max="13841" width="3.42578125" style="970" customWidth="1"/>
    <col min="13842" max="13842" width="9.140625" style="970" customWidth="1"/>
    <col min="13843" max="13843" width="21.28515625" style="970" customWidth="1"/>
    <col min="13844" max="13844" width="12.42578125" style="970" customWidth="1"/>
    <col min="13845" max="14080" width="9.140625" style="970"/>
    <col min="14081" max="14082" width="0" style="970" hidden="1" customWidth="1"/>
    <col min="14083" max="14083" width="108.42578125" style="970" customWidth="1"/>
    <col min="14084" max="14087" width="17.28515625" style="970" customWidth="1"/>
    <col min="14088" max="14088" width="19" style="970" customWidth="1"/>
    <col min="14089" max="14089" width="17.28515625" style="970" customWidth="1"/>
    <col min="14090" max="14090" width="19.5703125" style="970" customWidth="1"/>
    <col min="14091" max="14093" width="17.28515625" style="970" customWidth="1"/>
    <col min="14094" max="14094" width="19.5703125" style="970" customWidth="1"/>
    <col min="14095" max="14095" width="17.28515625" style="970" customWidth="1"/>
    <col min="14096" max="14096" width="0" style="970" hidden="1" customWidth="1"/>
    <col min="14097" max="14097" width="3.42578125" style="970" customWidth="1"/>
    <col min="14098" max="14098" width="9.140625" style="970" customWidth="1"/>
    <col min="14099" max="14099" width="21.28515625" style="970" customWidth="1"/>
    <col min="14100" max="14100" width="12.42578125" style="970" customWidth="1"/>
    <col min="14101" max="14336" width="9.140625" style="970"/>
    <col min="14337" max="14338" width="0" style="970" hidden="1" customWidth="1"/>
    <col min="14339" max="14339" width="108.42578125" style="970" customWidth="1"/>
    <col min="14340" max="14343" width="17.28515625" style="970" customWidth="1"/>
    <col min="14344" max="14344" width="19" style="970" customWidth="1"/>
    <col min="14345" max="14345" width="17.28515625" style="970" customWidth="1"/>
    <col min="14346" max="14346" width="19.5703125" style="970" customWidth="1"/>
    <col min="14347" max="14349" width="17.28515625" style="970" customWidth="1"/>
    <col min="14350" max="14350" width="19.5703125" style="970" customWidth="1"/>
    <col min="14351" max="14351" width="17.28515625" style="970" customWidth="1"/>
    <col min="14352" max="14352" width="0" style="970" hidden="1" customWidth="1"/>
    <col min="14353" max="14353" width="3.42578125" style="970" customWidth="1"/>
    <col min="14354" max="14354" width="9.140625" style="970" customWidth="1"/>
    <col min="14355" max="14355" width="21.28515625" style="970" customWidth="1"/>
    <col min="14356" max="14356" width="12.42578125" style="970" customWidth="1"/>
    <col min="14357" max="14592" width="9.140625" style="970"/>
    <col min="14593" max="14594" width="0" style="970" hidden="1" customWidth="1"/>
    <col min="14595" max="14595" width="108.42578125" style="970" customWidth="1"/>
    <col min="14596" max="14599" width="17.28515625" style="970" customWidth="1"/>
    <col min="14600" max="14600" width="19" style="970" customWidth="1"/>
    <col min="14601" max="14601" width="17.28515625" style="970" customWidth="1"/>
    <col min="14602" max="14602" width="19.5703125" style="970" customWidth="1"/>
    <col min="14603" max="14605" width="17.28515625" style="970" customWidth="1"/>
    <col min="14606" max="14606" width="19.5703125" style="970" customWidth="1"/>
    <col min="14607" max="14607" width="17.28515625" style="970" customWidth="1"/>
    <col min="14608" max="14608" width="0" style="970" hidden="1" customWidth="1"/>
    <col min="14609" max="14609" width="3.42578125" style="970" customWidth="1"/>
    <col min="14610" max="14610" width="9.140625" style="970" customWidth="1"/>
    <col min="14611" max="14611" width="21.28515625" style="970" customWidth="1"/>
    <col min="14612" max="14612" width="12.42578125" style="970" customWidth="1"/>
    <col min="14613" max="14848" width="9.140625" style="970"/>
    <col min="14849" max="14850" width="0" style="970" hidden="1" customWidth="1"/>
    <col min="14851" max="14851" width="108.42578125" style="970" customWidth="1"/>
    <col min="14852" max="14855" width="17.28515625" style="970" customWidth="1"/>
    <col min="14856" max="14856" width="19" style="970" customWidth="1"/>
    <col min="14857" max="14857" width="17.28515625" style="970" customWidth="1"/>
    <col min="14858" max="14858" width="19.5703125" style="970" customWidth="1"/>
    <col min="14859" max="14861" width="17.28515625" style="970" customWidth="1"/>
    <col min="14862" max="14862" width="19.5703125" style="970" customWidth="1"/>
    <col min="14863" max="14863" width="17.28515625" style="970" customWidth="1"/>
    <col min="14864" max="14864" width="0" style="970" hidden="1" customWidth="1"/>
    <col min="14865" max="14865" width="3.42578125" style="970" customWidth="1"/>
    <col min="14866" max="14866" width="9.140625" style="970" customWidth="1"/>
    <col min="14867" max="14867" width="21.28515625" style="970" customWidth="1"/>
    <col min="14868" max="14868" width="12.42578125" style="970" customWidth="1"/>
    <col min="14869" max="15104" width="9.140625" style="970"/>
    <col min="15105" max="15106" width="0" style="970" hidden="1" customWidth="1"/>
    <col min="15107" max="15107" width="108.42578125" style="970" customWidth="1"/>
    <col min="15108" max="15111" width="17.28515625" style="970" customWidth="1"/>
    <col min="15112" max="15112" width="19" style="970" customWidth="1"/>
    <col min="15113" max="15113" width="17.28515625" style="970" customWidth="1"/>
    <col min="15114" max="15114" width="19.5703125" style="970" customWidth="1"/>
    <col min="15115" max="15117" width="17.28515625" style="970" customWidth="1"/>
    <col min="15118" max="15118" width="19.5703125" style="970" customWidth="1"/>
    <col min="15119" max="15119" width="17.28515625" style="970" customWidth="1"/>
    <col min="15120" max="15120" width="0" style="970" hidden="1" customWidth="1"/>
    <col min="15121" max="15121" width="3.42578125" style="970" customWidth="1"/>
    <col min="15122" max="15122" width="9.140625" style="970" customWidth="1"/>
    <col min="15123" max="15123" width="21.28515625" style="970" customWidth="1"/>
    <col min="15124" max="15124" width="12.42578125" style="970" customWidth="1"/>
    <col min="15125" max="15360" width="9.140625" style="970"/>
    <col min="15361" max="15362" width="0" style="970" hidden="1" customWidth="1"/>
    <col min="15363" max="15363" width="108.42578125" style="970" customWidth="1"/>
    <col min="15364" max="15367" width="17.28515625" style="970" customWidth="1"/>
    <col min="15368" max="15368" width="19" style="970" customWidth="1"/>
    <col min="15369" max="15369" width="17.28515625" style="970" customWidth="1"/>
    <col min="15370" max="15370" width="19.5703125" style="970" customWidth="1"/>
    <col min="15371" max="15373" width="17.28515625" style="970" customWidth="1"/>
    <col min="15374" max="15374" width="19.5703125" style="970" customWidth="1"/>
    <col min="15375" max="15375" width="17.28515625" style="970" customWidth="1"/>
    <col min="15376" max="15376" width="0" style="970" hidden="1" customWidth="1"/>
    <col min="15377" max="15377" width="3.42578125" style="970" customWidth="1"/>
    <col min="15378" max="15378" width="9.140625" style="970" customWidth="1"/>
    <col min="15379" max="15379" width="21.28515625" style="970" customWidth="1"/>
    <col min="15380" max="15380" width="12.42578125" style="970" customWidth="1"/>
    <col min="15381" max="15616" width="9.140625" style="970"/>
    <col min="15617" max="15618" width="0" style="970" hidden="1" customWidth="1"/>
    <col min="15619" max="15619" width="108.42578125" style="970" customWidth="1"/>
    <col min="15620" max="15623" width="17.28515625" style="970" customWidth="1"/>
    <col min="15624" max="15624" width="19" style="970" customWidth="1"/>
    <col min="15625" max="15625" width="17.28515625" style="970" customWidth="1"/>
    <col min="15626" max="15626" width="19.5703125" style="970" customWidth="1"/>
    <col min="15627" max="15629" width="17.28515625" style="970" customWidth="1"/>
    <col min="15630" max="15630" width="19.5703125" style="970" customWidth="1"/>
    <col min="15631" max="15631" width="17.28515625" style="970" customWidth="1"/>
    <col min="15632" max="15632" width="0" style="970" hidden="1" customWidth="1"/>
    <col min="15633" max="15633" width="3.42578125" style="970" customWidth="1"/>
    <col min="15634" max="15634" width="9.140625" style="970" customWidth="1"/>
    <col min="15635" max="15635" width="21.28515625" style="970" customWidth="1"/>
    <col min="15636" max="15636" width="12.42578125" style="970" customWidth="1"/>
    <col min="15637" max="15872" width="9.140625" style="970"/>
    <col min="15873" max="15874" width="0" style="970" hidden="1" customWidth="1"/>
    <col min="15875" max="15875" width="108.42578125" style="970" customWidth="1"/>
    <col min="15876" max="15879" width="17.28515625" style="970" customWidth="1"/>
    <col min="15880" max="15880" width="19" style="970" customWidth="1"/>
    <col min="15881" max="15881" width="17.28515625" style="970" customWidth="1"/>
    <col min="15882" max="15882" width="19.5703125" style="970" customWidth="1"/>
    <col min="15883" max="15885" width="17.28515625" style="970" customWidth="1"/>
    <col min="15886" max="15886" width="19.5703125" style="970" customWidth="1"/>
    <col min="15887" max="15887" width="17.28515625" style="970" customWidth="1"/>
    <col min="15888" max="15888" width="0" style="970" hidden="1" customWidth="1"/>
    <col min="15889" max="15889" width="3.42578125" style="970" customWidth="1"/>
    <col min="15890" max="15890" width="9.140625" style="970" customWidth="1"/>
    <col min="15891" max="15891" width="21.28515625" style="970" customWidth="1"/>
    <col min="15892" max="15892" width="12.42578125" style="970" customWidth="1"/>
    <col min="15893" max="16128" width="9.140625" style="970"/>
    <col min="16129" max="16130" width="0" style="970" hidden="1" customWidth="1"/>
    <col min="16131" max="16131" width="108.42578125" style="970" customWidth="1"/>
    <col min="16132" max="16135" width="17.28515625" style="970" customWidth="1"/>
    <col min="16136" max="16136" width="19" style="970" customWidth="1"/>
    <col min="16137" max="16137" width="17.28515625" style="970" customWidth="1"/>
    <col min="16138" max="16138" width="19.5703125" style="970" customWidth="1"/>
    <col min="16139" max="16141" width="17.28515625" style="970" customWidth="1"/>
    <col min="16142" max="16142" width="19.5703125" style="970" customWidth="1"/>
    <col min="16143" max="16143" width="17.28515625" style="970" customWidth="1"/>
    <col min="16144" max="16144" width="0" style="970" hidden="1" customWidth="1"/>
    <col min="16145" max="16145" width="3.42578125" style="970" customWidth="1"/>
    <col min="16146" max="16146" width="9.140625" style="970" customWidth="1"/>
    <col min="16147" max="16147" width="21.28515625" style="970" customWidth="1"/>
    <col min="16148" max="16148" width="12.42578125" style="970" customWidth="1"/>
    <col min="16149" max="16384" width="9.140625" style="970"/>
  </cols>
  <sheetData>
    <row r="1" spans="1:19" s="52" customFormat="1" ht="7.5" hidden="1" customHeight="1">
      <c r="C1" s="379"/>
      <c r="D1" s="380"/>
      <c r="E1" s="380"/>
      <c r="F1" s="380"/>
      <c r="G1" s="380"/>
      <c r="H1" s="380"/>
      <c r="I1" s="380"/>
      <c r="J1" s="380"/>
      <c r="K1" s="380"/>
      <c r="L1" s="380"/>
      <c r="M1" s="380"/>
      <c r="N1" s="380"/>
      <c r="O1" s="380"/>
      <c r="P1" s="380"/>
      <c r="Q1" s="381"/>
    </row>
    <row r="2" spans="1:19" s="52" customFormat="1" ht="27.75">
      <c r="C2" s="1147" t="s">
        <v>0</v>
      </c>
      <c r="D2" s="1147"/>
      <c r="E2" s="1147"/>
      <c r="F2" s="1147"/>
      <c r="G2" s="1147"/>
      <c r="H2" s="1147"/>
      <c r="I2" s="1147"/>
      <c r="J2" s="1147"/>
      <c r="K2" s="1147"/>
      <c r="L2" s="1147"/>
      <c r="M2" s="1147"/>
      <c r="N2" s="1147"/>
      <c r="O2" s="1147"/>
      <c r="P2" s="409"/>
      <c r="Q2" s="381"/>
    </row>
    <row r="3" spans="1:19" s="52" customFormat="1" ht="27.75">
      <c r="C3" s="1147" t="s">
        <v>727</v>
      </c>
      <c r="D3" s="1147"/>
      <c r="E3" s="1147"/>
      <c r="F3" s="1147"/>
      <c r="G3" s="1147"/>
      <c r="H3" s="1147"/>
      <c r="I3" s="1147"/>
      <c r="J3" s="1147"/>
      <c r="K3" s="1147"/>
      <c r="L3" s="1147"/>
      <c r="M3" s="1147"/>
      <c r="N3" s="1147"/>
      <c r="O3" s="1147"/>
      <c r="P3" s="409"/>
      <c r="Q3" s="381"/>
    </row>
    <row r="4" spans="1:19" s="52" customFormat="1" ht="27.75">
      <c r="A4" s="52" t="s">
        <v>1432</v>
      </c>
      <c r="C4" s="1147" t="s">
        <v>1432</v>
      </c>
      <c r="D4" s="1147"/>
      <c r="E4" s="1147"/>
      <c r="F4" s="1147"/>
      <c r="G4" s="1147"/>
      <c r="H4" s="1147"/>
      <c r="I4" s="1147"/>
      <c r="J4" s="1147"/>
      <c r="K4" s="1147"/>
      <c r="L4" s="1147"/>
      <c r="M4" s="1147"/>
      <c r="N4" s="1147"/>
      <c r="O4" s="1147"/>
      <c r="P4" s="409"/>
      <c r="Q4" s="381"/>
    </row>
    <row r="5" spans="1:19" s="133" customFormat="1" ht="39" customHeight="1">
      <c r="C5" s="1148" t="s">
        <v>1256</v>
      </c>
      <c r="D5" s="1148"/>
      <c r="E5" s="1148"/>
      <c r="F5" s="1148"/>
      <c r="G5" s="1148"/>
      <c r="H5" s="1148"/>
      <c r="I5" s="1148"/>
      <c r="J5" s="1148"/>
      <c r="K5" s="1148"/>
      <c r="L5" s="1148"/>
      <c r="M5" s="1148"/>
      <c r="N5" s="1148"/>
      <c r="O5" s="1148"/>
      <c r="P5" s="410"/>
      <c r="Q5" s="231"/>
    </row>
    <row r="6" spans="1:19" s="382" customFormat="1" ht="1.5" customHeight="1" thickBot="1">
      <c r="C6" s="158"/>
      <c r="D6" s="158"/>
      <c r="E6" s="158"/>
      <c r="F6" s="158"/>
      <c r="G6" s="158"/>
      <c r="H6" s="158"/>
      <c r="I6" s="158"/>
      <c r="J6" s="158"/>
      <c r="K6" s="158"/>
      <c r="L6" s="158"/>
      <c r="M6" s="158"/>
      <c r="N6" s="158"/>
      <c r="O6" s="158"/>
      <c r="P6" s="158"/>
      <c r="Q6" s="383"/>
    </row>
    <row r="7" spans="1:19" s="54" customFormat="1" ht="19.5" thickTop="1" thickBot="1">
      <c r="C7" s="384"/>
      <c r="D7" s="965" t="s">
        <v>728</v>
      </c>
      <c r="E7" s="965" t="s">
        <v>729</v>
      </c>
      <c r="F7" s="1144" t="s">
        <v>730</v>
      </c>
      <c r="G7" s="1144"/>
      <c r="H7" s="1144" t="s">
        <v>1162</v>
      </c>
      <c r="I7" s="1144"/>
      <c r="J7" s="1144" t="s">
        <v>1248</v>
      </c>
      <c r="K7" s="1144"/>
      <c r="L7" s="1144" t="s">
        <v>1296</v>
      </c>
      <c r="M7" s="1144"/>
      <c r="N7" s="1144" t="s">
        <v>1370</v>
      </c>
      <c r="O7" s="1144"/>
      <c r="P7" s="163"/>
      <c r="Q7" s="163"/>
    </row>
    <row r="8" spans="1:19" s="54" customFormat="1" ht="18.75" thickTop="1">
      <c r="C8" s="385"/>
      <c r="D8" s="966" t="str">
        <f>"DIC"</f>
        <v>DIC</v>
      </c>
      <c r="E8" s="966" t="str">
        <f>"DIC"</f>
        <v>DIC</v>
      </c>
      <c r="F8" s="1145" t="str">
        <f>"DIC"</f>
        <v>DIC</v>
      </c>
      <c r="G8" s="1145"/>
      <c r="H8" s="1146" t="s">
        <v>731</v>
      </c>
      <c r="I8" s="1145"/>
      <c r="J8" s="1145" t="str">
        <f>"DIC"</f>
        <v>DIC</v>
      </c>
      <c r="K8" s="1145"/>
      <c r="L8" s="1143" t="str">
        <f>"DIC"</f>
        <v>DIC</v>
      </c>
      <c r="M8" s="1143"/>
      <c r="N8" s="1143" t="str">
        <f>UPPER("MAY")</f>
        <v>MAY</v>
      </c>
      <c r="O8" s="1143"/>
      <c r="P8" s="163" t="s">
        <v>497</v>
      </c>
      <c r="Q8" s="163"/>
    </row>
    <row r="9" spans="1:19" s="54" customFormat="1" ht="0.75" customHeight="1">
      <c r="C9" s="386"/>
      <c r="D9" s="411"/>
      <c r="E9" s="411"/>
      <c r="F9" s="411"/>
      <c r="G9" s="411"/>
      <c r="H9" s="411"/>
      <c r="I9" s="411"/>
      <c r="J9" s="411"/>
      <c r="K9" s="411"/>
      <c r="L9" s="411"/>
      <c r="M9" s="411"/>
      <c r="N9" s="411"/>
      <c r="O9" s="411"/>
      <c r="Q9" s="163"/>
    </row>
    <row r="10" spans="1:19" s="28" customFormat="1" ht="18">
      <c r="C10" s="387"/>
      <c r="D10" s="1142" t="s">
        <v>831</v>
      </c>
      <c r="E10" s="1142"/>
      <c r="F10" s="412" t="s">
        <v>1163</v>
      </c>
      <c r="G10" s="412" t="s">
        <v>1164</v>
      </c>
      <c r="H10" s="412" t="s">
        <v>1163</v>
      </c>
      <c r="I10" s="412" t="s">
        <v>1164</v>
      </c>
      <c r="J10" s="412" t="s">
        <v>1163</v>
      </c>
      <c r="K10" s="412" t="s">
        <v>1164</v>
      </c>
      <c r="L10" s="412" t="s">
        <v>1163</v>
      </c>
      <c r="M10" s="412" t="s">
        <v>1164</v>
      </c>
      <c r="N10" s="412" t="s">
        <v>1163</v>
      </c>
      <c r="O10" s="412" t="s">
        <v>1164</v>
      </c>
      <c r="Q10" s="163"/>
    </row>
    <row r="11" spans="1:19" s="28" customFormat="1" ht="27" customHeight="1">
      <c r="A11" s="28" t="s">
        <v>498</v>
      </c>
      <c r="B11" s="28" t="s">
        <v>1371</v>
      </c>
      <c r="C11" s="413" t="s">
        <v>732</v>
      </c>
      <c r="D11" s="159">
        <v>54556080.634240001</v>
      </c>
      <c r="E11" s="159">
        <v>54556080.634240001</v>
      </c>
      <c r="F11" s="159">
        <v>81017493.941249996</v>
      </c>
      <c r="G11" s="159">
        <v>7066800.6672499999</v>
      </c>
      <c r="H11" s="159">
        <v>96931715.502850011</v>
      </c>
      <c r="I11" s="159">
        <v>7437917.27018</v>
      </c>
      <c r="J11" s="159">
        <v>113162072.22272</v>
      </c>
      <c r="K11" s="159">
        <v>7767736.6857000003</v>
      </c>
      <c r="L11" s="159">
        <v>132510769.02185</v>
      </c>
      <c r="M11" s="159">
        <v>3714714.13901</v>
      </c>
      <c r="N11" s="159">
        <v>138206928.71616</v>
      </c>
      <c r="O11" s="159">
        <v>3734708.2212700001</v>
      </c>
      <c r="Q11" s="163"/>
    </row>
    <row r="12" spans="1:19" s="28" customFormat="1" ht="27" customHeight="1">
      <c r="A12" s="28" t="s">
        <v>498</v>
      </c>
      <c r="B12" s="643" t="s">
        <v>1372</v>
      </c>
      <c r="C12" s="413" t="s">
        <v>733</v>
      </c>
      <c r="D12" s="159">
        <v>53943147.241530001</v>
      </c>
      <c r="E12" s="159">
        <v>53943147.241530001</v>
      </c>
      <c r="F12" s="159">
        <v>80285499.772719994</v>
      </c>
      <c r="G12" s="159">
        <v>6985714.8452099999</v>
      </c>
      <c r="H12" s="159">
        <v>95850682.265070006</v>
      </c>
      <c r="I12" s="159">
        <v>7336520.9377499996</v>
      </c>
      <c r="J12" s="159">
        <v>111464063.88201</v>
      </c>
      <c r="K12" s="159">
        <v>7609483.82699</v>
      </c>
      <c r="L12" s="159">
        <v>130122016.95177001</v>
      </c>
      <c r="M12" s="159">
        <v>3614988.91194</v>
      </c>
      <c r="N12" s="159">
        <v>135409115.47521001</v>
      </c>
      <c r="O12" s="159">
        <v>3632263.34803</v>
      </c>
      <c r="P12" s="159"/>
      <c r="Q12" s="163"/>
      <c r="S12" s="159"/>
    </row>
    <row r="13" spans="1:19" s="28" customFormat="1" ht="27" customHeight="1">
      <c r="A13" s="28" t="s">
        <v>498</v>
      </c>
      <c r="B13" s="643" t="s">
        <v>1373</v>
      </c>
      <c r="C13" s="413" t="s">
        <v>1455</v>
      </c>
      <c r="D13" s="159">
        <v>612933.39271000004</v>
      </c>
      <c r="E13" s="159">
        <v>612933.39271000004</v>
      </c>
      <c r="F13" s="159">
        <v>731994.16853000002</v>
      </c>
      <c r="G13" s="159">
        <v>81085.822040000014</v>
      </c>
      <c r="H13" s="159">
        <v>1081033.2377800001</v>
      </c>
      <c r="I13" s="159">
        <v>101396.33243000001</v>
      </c>
      <c r="J13" s="159">
        <v>1698008.3407100001</v>
      </c>
      <c r="K13" s="159">
        <v>158252.85871</v>
      </c>
      <c r="L13" s="159">
        <v>2388752.07008</v>
      </c>
      <c r="M13" s="159">
        <v>99725.227069999994</v>
      </c>
      <c r="N13" s="159">
        <v>2797813.24095</v>
      </c>
      <c r="O13" s="159">
        <v>102444.87324</v>
      </c>
      <c r="P13" s="159"/>
      <c r="Q13" s="163"/>
      <c r="S13" s="159"/>
    </row>
    <row r="14" spans="1:19" s="28" customFormat="1" ht="27" customHeight="1">
      <c r="A14" s="28" t="s">
        <v>498</v>
      </c>
      <c r="B14" s="970" t="s">
        <v>1374</v>
      </c>
      <c r="C14" s="413" t="s">
        <v>734</v>
      </c>
      <c r="D14" s="159">
        <v>210831.18809000001</v>
      </c>
      <c r="E14" s="159">
        <v>210831.18809000001</v>
      </c>
      <c r="F14" s="159">
        <v>380684.40444000001</v>
      </c>
      <c r="G14" s="159">
        <v>36153.330419999998</v>
      </c>
      <c r="H14" s="159">
        <v>448753.43556999997</v>
      </c>
      <c r="I14" s="159">
        <v>43161.160969999997</v>
      </c>
      <c r="J14" s="159">
        <v>547044.36848000006</v>
      </c>
      <c r="K14" s="159">
        <v>61714.799229999997</v>
      </c>
      <c r="L14" s="159">
        <v>643207.87985000003</v>
      </c>
      <c r="M14" s="159">
        <v>19395.220530000002</v>
      </c>
      <c r="N14" s="159">
        <v>906390.97996999999</v>
      </c>
      <c r="O14" s="159">
        <v>40564.290200000003</v>
      </c>
      <c r="P14" s="159"/>
      <c r="Q14" s="163"/>
      <c r="S14" s="159"/>
    </row>
    <row r="15" spans="1:19" s="28" customFormat="1" ht="27" customHeight="1">
      <c r="A15" s="28" t="s">
        <v>498</v>
      </c>
      <c r="B15" s="970" t="s">
        <v>1375</v>
      </c>
      <c r="C15" s="413" t="s">
        <v>735</v>
      </c>
      <c r="D15" s="159">
        <v>177446.69261000003</v>
      </c>
      <c r="E15" s="159">
        <v>177446.69261000003</v>
      </c>
      <c r="F15" s="159">
        <v>363225.97944000002</v>
      </c>
      <c r="G15" s="159">
        <v>34286.930090000002</v>
      </c>
      <c r="H15" s="159">
        <v>424351.74252999999</v>
      </c>
      <c r="I15" s="159">
        <v>36131.73429</v>
      </c>
      <c r="J15" s="159">
        <v>486630.66687000002</v>
      </c>
      <c r="K15" s="159">
        <v>42613.050329999998</v>
      </c>
      <c r="L15" s="159">
        <v>576556.10198000004</v>
      </c>
      <c r="M15" s="159">
        <v>18507.94139</v>
      </c>
      <c r="N15" s="159">
        <v>804475.39733000007</v>
      </c>
      <c r="O15" s="159">
        <v>31319.795129999999</v>
      </c>
      <c r="P15" s="159"/>
      <c r="Q15" s="163"/>
      <c r="S15" s="159"/>
    </row>
    <row r="16" spans="1:19" s="28" customFormat="1" ht="27" customHeight="1">
      <c r="A16" s="28" t="s">
        <v>498</v>
      </c>
      <c r="B16" s="643" t="s">
        <v>1376</v>
      </c>
      <c r="C16" s="413" t="s">
        <v>736</v>
      </c>
      <c r="D16" s="159">
        <v>33384.495479999998</v>
      </c>
      <c r="E16" s="159">
        <v>33384.495479999998</v>
      </c>
      <c r="F16" s="159">
        <v>17458.424999999999</v>
      </c>
      <c r="G16" s="159">
        <v>1866.4003300000002</v>
      </c>
      <c r="H16" s="159">
        <v>24401.693039999998</v>
      </c>
      <c r="I16" s="159">
        <v>7029.4266799999996</v>
      </c>
      <c r="J16" s="159">
        <v>60413.701609999996</v>
      </c>
      <c r="K16" s="159">
        <v>19101.748899999999</v>
      </c>
      <c r="L16" s="159">
        <v>66651.777869999991</v>
      </c>
      <c r="M16" s="159">
        <v>887.27913999999998</v>
      </c>
      <c r="N16" s="159">
        <v>101915.58264000001</v>
      </c>
      <c r="O16" s="159">
        <v>9244.4950700000009</v>
      </c>
      <c r="P16" s="159"/>
      <c r="Q16" s="163"/>
      <c r="S16" s="159"/>
    </row>
    <row r="17" spans="1:19" s="28" customFormat="1" ht="27" customHeight="1">
      <c r="A17" s="28" t="s">
        <v>498</v>
      </c>
      <c r="B17" s="970" t="s">
        <v>1377</v>
      </c>
      <c r="C17" s="413" t="s">
        <v>737</v>
      </c>
      <c r="D17" s="159">
        <v>601153.15524999995</v>
      </c>
      <c r="E17" s="159">
        <v>601153.15524999995</v>
      </c>
      <c r="F17" s="159">
        <v>837444.99578999996</v>
      </c>
      <c r="G17" s="159">
        <v>59584.348310000001</v>
      </c>
      <c r="H17" s="159">
        <v>993613.37585000007</v>
      </c>
      <c r="I17" s="159">
        <v>91877.342480000007</v>
      </c>
      <c r="J17" s="159">
        <v>1197544.118</v>
      </c>
      <c r="K17" s="159">
        <v>129010.67701</v>
      </c>
      <c r="L17" s="159">
        <v>1568924.8147799999</v>
      </c>
      <c r="M17" s="159">
        <v>85329.384669999999</v>
      </c>
      <c r="N17" s="159">
        <v>1775721.3504600001</v>
      </c>
      <c r="O17" s="159">
        <v>99270.533169999995</v>
      </c>
      <c r="P17" s="159"/>
      <c r="Q17" s="163"/>
      <c r="S17" s="159"/>
    </row>
    <row r="18" spans="1:19" s="28" customFormat="1" ht="27" customHeight="1">
      <c r="A18" s="28" t="s">
        <v>498</v>
      </c>
      <c r="B18" s="970" t="s">
        <v>1378</v>
      </c>
      <c r="C18" s="413" t="s">
        <v>738</v>
      </c>
      <c r="D18" s="159">
        <v>413914.75541000004</v>
      </c>
      <c r="E18" s="159">
        <v>413914.75541000004</v>
      </c>
      <c r="F18" s="159">
        <v>640307.03163999994</v>
      </c>
      <c r="G18" s="159">
        <v>57251.58928</v>
      </c>
      <c r="H18" s="159">
        <v>811530.84753000003</v>
      </c>
      <c r="I18" s="159">
        <v>85577.397980000009</v>
      </c>
      <c r="J18" s="159">
        <v>1003172.65363</v>
      </c>
      <c r="K18" s="159">
        <v>120240.91034</v>
      </c>
      <c r="L18" s="159">
        <v>1303903.9646700001</v>
      </c>
      <c r="M18" s="159">
        <v>67837.100659999996</v>
      </c>
      <c r="N18" s="159">
        <v>1461315.35727</v>
      </c>
      <c r="O18" s="159">
        <v>81850.57779000001</v>
      </c>
      <c r="P18" s="159"/>
      <c r="Q18" s="163"/>
      <c r="S18" s="159"/>
    </row>
    <row r="19" spans="1:19" s="28" customFormat="1" ht="27" customHeight="1">
      <c r="A19" s="28" t="s">
        <v>498</v>
      </c>
      <c r="B19" s="643" t="s">
        <v>1379</v>
      </c>
      <c r="C19" s="413" t="s">
        <v>739</v>
      </c>
      <c r="D19" s="159">
        <v>187238.39984</v>
      </c>
      <c r="E19" s="159">
        <v>187238.39984</v>
      </c>
      <c r="F19" s="159">
        <v>197137.96415000001</v>
      </c>
      <c r="G19" s="159">
        <v>2332.7590299999997</v>
      </c>
      <c r="H19" s="159">
        <v>182082.52831999998</v>
      </c>
      <c r="I19" s="159">
        <v>6299.9444999999996</v>
      </c>
      <c r="J19" s="159">
        <v>194371.46437</v>
      </c>
      <c r="K19" s="159">
        <v>8769.7666699999991</v>
      </c>
      <c r="L19" s="159">
        <v>265020.85011</v>
      </c>
      <c r="M19" s="159">
        <v>17492.284010000003</v>
      </c>
      <c r="N19" s="159">
        <v>314405.99319000001</v>
      </c>
      <c r="O19" s="159">
        <v>17419.955379999999</v>
      </c>
      <c r="P19" s="159"/>
      <c r="Q19" s="163"/>
      <c r="S19" s="159"/>
    </row>
    <row r="20" spans="1:19" s="28" customFormat="1" ht="27" customHeight="1">
      <c r="A20" s="28" t="s">
        <v>498</v>
      </c>
      <c r="B20" s="970" t="s">
        <v>1115</v>
      </c>
      <c r="C20" s="413" t="s">
        <v>740</v>
      </c>
      <c r="D20" s="159">
        <v>9696980.0709599983</v>
      </c>
      <c r="E20" s="159">
        <v>9696980.0709599983</v>
      </c>
      <c r="F20" s="159">
        <v>14694168.35413</v>
      </c>
      <c r="G20" s="159">
        <v>84872.874580000003</v>
      </c>
      <c r="H20" s="159">
        <v>18672350.202689998</v>
      </c>
      <c r="I20" s="159">
        <v>80447.576659999992</v>
      </c>
      <c r="J20" s="159">
        <v>22558357.576439999</v>
      </c>
      <c r="K20" s="159">
        <v>85233.749079999994</v>
      </c>
      <c r="L20" s="159">
        <v>21343440.376709998</v>
      </c>
      <c r="M20" s="159">
        <v>95182.570670000001</v>
      </c>
      <c r="N20" s="159">
        <v>20463083.706860002</v>
      </c>
      <c r="O20" s="159">
        <v>88671.862590000004</v>
      </c>
      <c r="P20" s="159"/>
      <c r="Q20" s="163"/>
      <c r="S20" s="159"/>
    </row>
    <row r="21" spans="1:19" s="28" customFormat="1" ht="27" customHeight="1">
      <c r="A21" s="28" t="s">
        <v>498</v>
      </c>
      <c r="B21" s="970" t="s">
        <v>1380</v>
      </c>
      <c r="C21" s="25" t="s">
        <v>741</v>
      </c>
      <c r="D21" s="159">
        <v>484659.61911000003</v>
      </c>
      <c r="E21" s="159">
        <v>484659.61911000003</v>
      </c>
      <c r="F21" s="159">
        <v>745081.75219000003</v>
      </c>
      <c r="G21" s="159">
        <v>88808.425540000011</v>
      </c>
      <c r="H21" s="159">
        <v>849462.72996000003</v>
      </c>
      <c r="I21" s="159">
        <v>87449.688709999988</v>
      </c>
      <c r="J21" s="159">
        <v>961395.52714000002</v>
      </c>
      <c r="K21" s="159">
        <v>90918.891090000005</v>
      </c>
      <c r="L21" s="159">
        <v>1152457.9117399999</v>
      </c>
      <c r="M21" s="159">
        <v>54117.098310000001</v>
      </c>
      <c r="N21" s="159">
        <v>1237174.92983</v>
      </c>
      <c r="O21" s="159">
        <v>56830.34319</v>
      </c>
      <c r="P21" s="159"/>
      <c r="Q21" s="163"/>
      <c r="S21" s="159"/>
    </row>
    <row r="22" spans="1:19" s="28" customFormat="1" ht="27" customHeight="1">
      <c r="A22" s="28" t="s">
        <v>498</v>
      </c>
      <c r="B22" s="970" t="s">
        <v>1381</v>
      </c>
      <c r="C22" s="414" t="s">
        <v>1239</v>
      </c>
      <c r="D22" s="159">
        <v>-1584577.0681099999</v>
      </c>
      <c r="E22" s="159">
        <v>-1584577.0681099999</v>
      </c>
      <c r="F22" s="159">
        <v>-2449616.7828099998</v>
      </c>
      <c r="G22" s="159">
        <v>-233568.00977</v>
      </c>
      <c r="H22" s="159">
        <v>-2691169.0303400001</v>
      </c>
      <c r="I22" s="159">
        <v>-264408.22674000001</v>
      </c>
      <c r="J22" s="159">
        <v>-2967362.5879499996</v>
      </c>
      <c r="K22" s="159">
        <v>-273391.76207999996</v>
      </c>
      <c r="L22" s="159">
        <v>-3577678.3459800002</v>
      </c>
      <c r="M22" s="159">
        <v>-148774.84644999998</v>
      </c>
      <c r="N22" s="159">
        <v>-3842331.8552700002</v>
      </c>
      <c r="O22" s="159">
        <v>-166099.82683000001</v>
      </c>
      <c r="P22" s="159"/>
      <c r="Q22" s="163"/>
      <c r="S22" s="159"/>
    </row>
    <row r="23" spans="1:19" s="28" customFormat="1" ht="27" customHeight="1">
      <c r="A23" s="28" t="s">
        <v>498</v>
      </c>
      <c r="B23" s="970" t="s">
        <v>1382</v>
      </c>
      <c r="C23" s="415" t="s">
        <v>1240</v>
      </c>
      <c r="D23" s="159">
        <v>63965127.599529997</v>
      </c>
      <c r="E23" s="159">
        <v>63965127.599529997</v>
      </c>
      <c r="F23" s="159">
        <v>95225256.664990008</v>
      </c>
      <c r="G23" s="159">
        <v>7102651.6363300001</v>
      </c>
      <c r="H23" s="159">
        <v>115204726.21658</v>
      </c>
      <c r="I23" s="159">
        <v>7476444.81226</v>
      </c>
      <c r="J23" s="159">
        <v>135459051.22483</v>
      </c>
      <c r="K23" s="159">
        <v>7861223.0400299998</v>
      </c>
      <c r="L23" s="159">
        <v>153641121.65895</v>
      </c>
      <c r="M23" s="159">
        <v>3819963.5667399997</v>
      </c>
      <c r="N23" s="159">
        <v>158746967.82801002</v>
      </c>
      <c r="O23" s="159">
        <v>3853945.4235900003</v>
      </c>
      <c r="P23" s="159"/>
      <c r="Q23" s="163"/>
      <c r="S23" s="159"/>
    </row>
    <row r="24" spans="1:19" s="54" customFormat="1" ht="9.75" thickBot="1">
      <c r="C24" s="160"/>
      <c r="D24" s="161"/>
      <c r="E24" s="161"/>
      <c r="F24" s="161"/>
      <c r="G24" s="161"/>
      <c r="H24" s="161"/>
      <c r="I24" s="161"/>
      <c r="J24" s="161"/>
      <c r="K24" s="161"/>
      <c r="L24" s="161"/>
      <c r="M24" s="161"/>
      <c r="N24" s="161"/>
      <c r="O24" s="161"/>
      <c r="P24" s="408"/>
      <c r="Q24" s="388"/>
    </row>
    <row r="25" spans="1:19" s="54" customFormat="1" ht="15.75" thickTop="1">
      <c r="C25" s="28" t="s">
        <v>1400</v>
      </c>
      <c r="D25" s="151"/>
      <c r="E25" s="151"/>
      <c r="F25" s="151"/>
      <c r="G25" s="151"/>
      <c r="H25" s="151"/>
      <c r="I25" s="151"/>
      <c r="J25" s="151"/>
      <c r="K25" s="151"/>
      <c r="L25" s="151"/>
      <c r="M25" s="151"/>
      <c r="N25" s="151"/>
      <c r="O25" s="151"/>
      <c r="P25" s="151"/>
      <c r="Q25" s="388"/>
    </row>
    <row r="26" spans="1:19" s="54" customFormat="1" ht="15" customHeight="1">
      <c r="C26" s="28" t="s">
        <v>1241</v>
      </c>
      <c r="D26" s="151"/>
      <c r="E26" s="151"/>
      <c r="F26" s="151"/>
      <c r="G26" s="151"/>
      <c r="H26" s="151"/>
      <c r="I26" s="151"/>
      <c r="J26" s="151"/>
      <c r="K26" s="151"/>
      <c r="L26" s="151"/>
      <c r="M26" s="151"/>
      <c r="N26" s="151"/>
      <c r="O26" s="151"/>
      <c r="P26" s="151"/>
      <c r="Q26" s="388"/>
    </row>
    <row r="27" spans="1:19" s="54" customFormat="1" ht="15" customHeight="1">
      <c r="C27" s="28" t="s">
        <v>1242</v>
      </c>
      <c r="D27" s="151"/>
      <c r="E27" s="151"/>
      <c r="F27" s="151"/>
      <c r="G27" s="151"/>
      <c r="H27" s="151"/>
      <c r="I27" s="151"/>
      <c r="J27" s="151"/>
      <c r="K27" s="151"/>
      <c r="L27" s="151"/>
      <c r="M27" s="151"/>
      <c r="N27" s="151"/>
      <c r="O27" s="151"/>
      <c r="P27" s="151"/>
      <c r="Q27" s="388"/>
    </row>
    <row r="28" spans="1:19" s="54" customFormat="1" ht="12">
      <c r="C28" s="37"/>
      <c r="D28" s="151"/>
      <c r="E28" s="151"/>
      <c r="F28" s="151"/>
      <c r="G28" s="151"/>
      <c r="H28" s="151"/>
      <c r="I28" s="151"/>
      <c r="J28" s="151"/>
      <c r="K28" s="151"/>
      <c r="L28" s="151"/>
      <c r="M28" s="151"/>
      <c r="N28" s="151"/>
      <c r="O28" s="151"/>
      <c r="P28" s="151"/>
      <c r="Q28" s="388"/>
    </row>
  </sheetData>
  <mergeCells count="15">
    <mergeCell ref="C2:O2"/>
    <mergeCell ref="C3:O3"/>
    <mergeCell ref="C4:O4"/>
    <mergeCell ref="C5:O5"/>
    <mergeCell ref="N7:O7"/>
    <mergeCell ref="D10:E10"/>
    <mergeCell ref="N8:O8"/>
    <mergeCell ref="F7:G7"/>
    <mergeCell ref="H7:I7"/>
    <mergeCell ref="J7:K7"/>
    <mergeCell ref="F8:G8"/>
    <mergeCell ref="H8:I8"/>
    <mergeCell ref="J8:K8"/>
    <mergeCell ref="L7:M7"/>
    <mergeCell ref="L8:M8"/>
  </mergeCells>
  <pageMargins left="0.7" right="0.7" top="0.75" bottom="0.75" header="0.3" footer="0.3"/>
  <pageSetup scale="37"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01"/>
  <sheetViews>
    <sheetView showGridLines="0" topLeftCell="C2" zoomScale="70" zoomScaleNormal="70" workbookViewId="0">
      <selection activeCell="P17" sqref="P17"/>
    </sheetView>
  </sheetViews>
  <sheetFormatPr baseColWidth="10" defaultColWidth="46.5703125" defaultRowHeight="15"/>
  <cols>
    <col min="1" max="1" width="2.28515625" style="970" hidden="1" customWidth="1"/>
    <col min="2" max="2" width="46.5703125" style="970" hidden="1" customWidth="1"/>
    <col min="3" max="3" width="96.5703125" style="49" bestFit="1" customWidth="1"/>
    <col min="4" max="4" width="13.5703125" style="970" bestFit="1" customWidth="1"/>
    <col min="5" max="5" width="13.5703125" style="351" bestFit="1" customWidth="1"/>
    <col min="6" max="6" width="15" style="351" bestFit="1" customWidth="1"/>
    <col min="7" max="7" width="12.5703125" style="351" bestFit="1" customWidth="1"/>
    <col min="8" max="8" width="14.85546875" style="970" bestFit="1" customWidth="1"/>
    <col min="9" max="9" width="12.5703125" style="970" bestFit="1" customWidth="1"/>
    <col min="10" max="10" width="15" style="970" bestFit="1" customWidth="1"/>
    <col min="11" max="11" width="12.5703125" style="970" bestFit="1" customWidth="1"/>
    <col min="12" max="12" width="14.7109375" style="970" bestFit="1" customWidth="1"/>
    <col min="13" max="13" width="12.5703125" style="970" customWidth="1"/>
    <col min="14" max="14" width="15" style="970" bestFit="1" customWidth="1"/>
    <col min="15" max="15" width="12.5703125" style="970" bestFit="1" customWidth="1"/>
    <col min="16" max="16" width="46.5703125" style="131" customWidth="1"/>
    <col min="17" max="256" width="46.5703125" style="970"/>
    <col min="257" max="258" width="0" style="970" hidden="1" customWidth="1"/>
    <col min="259" max="259" width="96.5703125" style="970" bestFit="1" customWidth="1"/>
    <col min="260" max="261" width="13.5703125" style="970" bestFit="1" customWidth="1"/>
    <col min="262" max="262" width="15" style="970" bestFit="1" customWidth="1"/>
    <col min="263" max="263" width="12.5703125" style="970" bestFit="1" customWidth="1"/>
    <col min="264" max="264" width="14.85546875" style="970" bestFit="1" customWidth="1"/>
    <col min="265" max="265" width="12.5703125" style="970" bestFit="1" customWidth="1"/>
    <col min="266" max="266" width="15" style="970" bestFit="1" customWidth="1"/>
    <col min="267" max="267" width="12.5703125" style="970" bestFit="1" customWidth="1"/>
    <col min="268" max="268" width="14.7109375" style="970" bestFit="1" customWidth="1"/>
    <col min="269" max="269" width="12.5703125" style="970" customWidth="1"/>
    <col min="270" max="270" width="15" style="970" bestFit="1" customWidth="1"/>
    <col min="271" max="271" width="12.5703125" style="970" bestFit="1" customWidth="1"/>
    <col min="272" max="272" width="46.5703125" style="970" customWidth="1"/>
    <col min="273" max="512" width="46.5703125" style="970"/>
    <col min="513" max="514" width="0" style="970" hidden="1" customWidth="1"/>
    <col min="515" max="515" width="96.5703125" style="970" bestFit="1" customWidth="1"/>
    <col min="516" max="517" width="13.5703125" style="970" bestFit="1" customWidth="1"/>
    <col min="518" max="518" width="15" style="970" bestFit="1" customWidth="1"/>
    <col min="519" max="519" width="12.5703125" style="970" bestFit="1" customWidth="1"/>
    <col min="520" max="520" width="14.85546875" style="970" bestFit="1" customWidth="1"/>
    <col min="521" max="521" width="12.5703125" style="970" bestFit="1" customWidth="1"/>
    <col min="522" max="522" width="15" style="970" bestFit="1" customWidth="1"/>
    <col min="523" max="523" width="12.5703125" style="970" bestFit="1" customWidth="1"/>
    <col min="524" max="524" width="14.7109375" style="970" bestFit="1" customWidth="1"/>
    <col min="525" max="525" width="12.5703125" style="970" customWidth="1"/>
    <col min="526" max="526" width="15" style="970" bestFit="1" customWidth="1"/>
    <col min="527" max="527" width="12.5703125" style="970" bestFit="1" customWidth="1"/>
    <col min="528" max="528" width="46.5703125" style="970" customWidth="1"/>
    <col min="529" max="768" width="46.5703125" style="970"/>
    <col min="769" max="770" width="0" style="970" hidden="1" customWidth="1"/>
    <col min="771" max="771" width="96.5703125" style="970" bestFit="1" customWidth="1"/>
    <col min="772" max="773" width="13.5703125" style="970" bestFit="1" customWidth="1"/>
    <col min="774" max="774" width="15" style="970" bestFit="1" customWidth="1"/>
    <col min="775" max="775" width="12.5703125" style="970" bestFit="1" customWidth="1"/>
    <col min="776" max="776" width="14.85546875" style="970" bestFit="1" customWidth="1"/>
    <col min="777" max="777" width="12.5703125" style="970" bestFit="1" customWidth="1"/>
    <col min="778" max="778" width="15" style="970" bestFit="1" customWidth="1"/>
    <col min="779" max="779" width="12.5703125" style="970" bestFit="1" customWidth="1"/>
    <col min="780" max="780" width="14.7109375" style="970" bestFit="1" customWidth="1"/>
    <col min="781" max="781" width="12.5703125" style="970" customWidth="1"/>
    <col min="782" max="782" width="15" style="970" bestFit="1" customWidth="1"/>
    <col min="783" max="783" width="12.5703125" style="970" bestFit="1" customWidth="1"/>
    <col min="784" max="784" width="46.5703125" style="970" customWidth="1"/>
    <col min="785" max="1024" width="46.5703125" style="970"/>
    <col min="1025" max="1026" width="0" style="970" hidden="1" customWidth="1"/>
    <col min="1027" max="1027" width="96.5703125" style="970" bestFit="1" customWidth="1"/>
    <col min="1028" max="1029" width="13.5703125" style="970" bestFit="1" customWidth="1"/>
    <col min="1030" max="1030" width="15" style="970" bestFit="1" customWidth="1"/>
    <col min="1031" max="1031" width="12.5703125" style="970" bestFit="1" customWidth="1"/>
    <col min="1032" max="1032" width="14.85546875" style="970" bestFit="1" customWidth="1"/>
    <col min="1033" max="1033" width="12.5703125" style="970" bestFit="1" customWidth="1"/>
    <col min="1034" max="1034" width="15" style="970" bestFit="1" customWidth="1"/>
    <col min="1035" max="1035" width="12.5703125" style="970" bestFit="1" customWidth="1"/>
    <col min="1036" max="1036" width="14.7109375" style="970" bestFit="1" customWidth="1"/>
    <col min="1037" max="1037" width="12.5703125" style="970" customWidth="1"/>
    <col min="1038" max="1038" width="15" style="970" bestFit="1" customWidth="1"/>
    <col min="1039" max="1039" width="12.5703125" style="970" bestFit="1" customWidth="1"/>
    <col min="1040" max="1040" width="46.5703125" style="970" customWidth="1"/>
    <col min="1041" max="1280" width="46.5703125" style="970"/>
    <col min="1281" max="1282" width="0" style="970" hidden="1" customWidth="1"/>
    <col min="1283" max="1283" width="96.5703125" style="970" bestFit="1" customWidth="1"/>
    <col min="1284" max="1285" width="13.5703125" style="970" bestFit="1" customWidth="1"/>
    <col min="1286" max="1286" width="15" style="970" bestFit="1" customWidth="1"/>
    <col min="1287" max="1287" width="12.5703125" style="970" bestFit="1" customWidth="1"/>
    <col min="1288" max="1288" width="14.85546875" style="970" bestFit="1" customWidth="1"/>
    <col min="1289" max="1289" width="12.5703125" style="970" bestFit="1" customWidth="1"/>
    <col min="1290" max="1290" width="15" style="970" bestFit="1" customWidth="1"/>
    <col min="1291" max="1291" width="12.5703125" style="970" bestFit="1" customWidth="1"/>
    <col min="1292" max="1292" width="14.7109375" style="970" bestFit="1" customWidth="1"/>
    <col min="1293" max="1293" width="12.5703125" style="970" customWidth="1"/>
    <col min="1294" max="1294" width="15" style="970" bestFit="1" customWidth="1"/>
    <col min="1295" max="1295" width="12.5703125" style="970" bestFit="1" customWidth="1"/>
    <col min="1296" max="1296" width="46.5703125" style="970" customWidth="1"/>
    <col min="1297" max="1536" width="46.5703125" style="970"/>
    <col min="1537" max="1538" width="0" style="970" hidden="1" customWidth="1"/>
    <col min="1539" max="1539" width="96.5703125" style="970" bestFit="1" customWidth="1"/>
    <col min="1540" max="1541" width="13.5703125" style="970" bestFit="1" customWidth="1"/>
    <col min="1542" max="1542" width="15" style="970" bestFit="1" customWidth="1"/>
    <col min="1543" max="1543" width="12.5703125" style="970" bestFit="1" customWidth="1"/>
    <col min="1544" max="1544" width="14.85546875" style="970" bestFit="1" customWidth="1"/>
    <col min="1545" max="1545" width="12.5703125" style="970" bestFit="1" customWidth="1"/>
    <col min="1546" max="1546" width="15" style="970" bestFit="1" customWidth="1"/>
    <col min="1547" max="1547" width="12.5703125" style="970" bestFit="1" customWidth="1"/>
    <col min="1548" max="1548" width="14.7109375" style="970" bestFit="1" customWidth="1"/>
    <col min="1549" max="1549" width="12.5703125" style="970" customWidth="1"/>
    <col min="1550" max="1550" width="15" style="970" bestFit="1" customWidth="1"/>
    <col min="1551" max="1551" width="12.5703125" style="970" bestFit="1" customWidth="1"/>
    <col min="1552" max="1552" width="46.5703125" style="970" customWidth="1"/>
    <col min="1553" max="1792" width="46.5703125" style="970"/>
    <col min="1793" max="1794" width="0" style="970" hidden="1" customWidth="1"/>
    <col min="1795" max="1795" width="96.5703125" style="970" bestFit="1" customWidth="1"/>
    <col min="1796" max="1797" width="13.5703125" style="970" bestFit="1" customWidth="1"/>
    <col min="1798" max="1798" width="15" style="970" bestFit="1" customWidth="1"/>
    <col min="1799" max="1799" width="12.5703125" style="970" bestFit="1" customWidth="1"/>
    <col min="1800" max="1800" width="14.85546875" style="970" bestFit="1" customWidth="1"/>
    <col min="1801" max="1801" width="12.5703125" style="970" bestFit="1" customWidth="1"/>
    <col min="1802" max="1802" width="15" style="970" bestFit="1" customWidth="1"/>
    <col min="1803" max="1803" width="12.5703125" style="970" bestFit="1" customWidth="1"/>
    <col min="1804" max="1804" width="14.7109375" style="970" bestFit="1" customWidth="1"/>
    <col min="1805" max="1805" width="12.5703125" style="970" customWidth="1"/>
    <col min="1806" max="1806" width="15" style="970" bestFit="1" customWidth="1"/>
    <col min="1807" max="1807" width="12.5703125" style="970" bestFit="1" customWidth="1"/>
    <col min="1808" max="1808" width="46.5703125" style="970" customWidth="1"/>
    <col min="1809" max="2048" width="46.5703125" style="970"/>
    <col min="2049" max="2050" width="0" style="970" hidden="1" customWidth="1"/>
    <col min="2051" max="2051" width="96.5703125" style="970" bestFit="1" customWidth="1"/>
    <col min="2052" max="2053" width="13.5703125" style="970" bestFit="1" customWidth="1"/>
    <col min="2054" max="2054" width="15" style="970" bestFit="1" customWidth="1"/>
    <col min="2055" max="2055" width="12.5703125" style="970" bestFit="1" customWidth="1"/>
    <col min="2056" max="2056" width="14.85546875" style="970" bestFit="1" customWidth="1"/>
    <col min="2057" max="2057" width="12.5703125" style="970" bestFit="1" customWidth="1"/>
    <col min="2058" max="2058" width="15" style="970" bestFit="1" customWidth="1"/>
    <col min="2059" max="2059" width="12.5703125" style="970" bestFit="1" customWidth="1"/>
    <col min="2060" max="2060" width="14.7109375" style="970" bestFit="1" customWidth="1"/>
    <col min="2061" max="2061" width="12.5703125" style="970" customWidth="1"/>
    <col min="2062" max="2062" width="15" style="970" bestFit="1" customWidth="1"/>
    <col min="2063" max="2063" width="12.5703125" style="970" bestFit="1" customWidth="1"/>
    <col min="2064" max="2064" width="46.5703125" style="970" customWidth="1"/>
    <col min="2065" max="2304" width="46.5703125" style="970"/>
    <col min="2305" max="2306" width="0" style="970" hidden="1" customWidth="1"/>
    <col min="2307" max="2307" width="96.5703125" style="970" bestFit="1" customWidth="1"/>
    <col min="2308" max="2309" width="13.5703125" style="970" bestFit="1" customWidth="1"/>
    <col min="2310" max="2310" width="15" style="970" bestFit="1" customWidth="1"/>
    <col min="2311" max="2311" width="12.5703125" style="970" bestFit="1" customWidth="1"/>
    <col min="2312" max="2312" width="14.85546875" style="970" bestFit="1" customWidth="1"/>
    <col min="2313" max="2313" width="12.5703125" style="970" bestFit="1" customWidth="1"/>
    <col min="2314" max="2314" width="15" style="970" bestFit="1" customWidth="1"/>
    <col min="2315" max="2315" width="12.5703125" style="970" bestFit="1" customWidth="1"/>
    <col min="2316" max="2316" width="14.7109375" style="970" bestFit="1" customWidth="1"/>
    <col min="2317" max="2317" width="12.5703125" style="970" customWidth="1"/>
    <col min="2318" max="2318" width="15" style="970" bestFit="1" customWidth="1"/>
    <col min="2319" max="2319" width="12.5703125" style="970" bestFit="1" customWidth="1"/>
    <col min="2320" max="2320" width="46.5703125" style="970" customWidth="1"/>
    <col min="2321" max="2560" width="46.5703125" style="970"/>
    <col min="2561" max="2562" width="0" style="970" hidden="1" customWidth="1"/>
    <col min="2563" max="2563" width="96.5703125" style="970" bestFit="1" customWidth="1"/>
    <col min="2564" max="2565" width="13.5703125" style="970" bestFit="1" customWidth="1"/>
    <col min="2566" max="2566" width="15" style="970" bestFit="1" customWidth="1"/>
    <col min="2567" max="2567" width="12.5703125" style="970" bestFit="1" customWidth="1"/>
    <col min="2568" max="2568" width="14.85546875" style="970" bestFit="1" customWidth="1"/>
    <col min="2569" max="2569" width="12.5703125" style="970" bestFit="1" customWidth="1"/>
    <col min="2570" max="2570" width="15" style="970" bestFit="1" customWidth="1"/>
    <col min="2571" max="2571" width="12.5703125" style="970" bestFit="1" customWidth="1"/>
    <col min="2572" max="2572" width="14.7109375" style="970" bestFit="1" customWidth="1"/>
    <col min="2573" max="2573" width="12.5703125" style="970" customWidth="1"/>
    <col min="2574" max="2574" width="15" style="970" bestFit="1" customWidth="1"/>
    <col min="2575" max="2575" width="12.5703125" style="970" bestFit="1" customWidth="1"/>
    <col min="2576" max="2576" width="46.5703125" style="970" customWidth="1"/>
    <col min="2577" max="2816" width="46.5703125" style="970"/>
    <col min="2817" max="2818" width="0" style="970" hidden="1" customWidth="1"/>
    <col min="2819" max="2819" width="96.5703125" style="970" bestFit="1" customWidth="1"/>
    <col min="2820" max="2821" width="13.5703125" style="970" bestFit="1" customWidth="1"/>
    <col min="2822" max="2822" width="15" style="970" bestFit="1" customWidth="1"/>
    <col min="2823" max="2823" width="12.5703125" style="970" bestFit="1" customWidth="1"/>
    <col min="2824" max="2824" width="14.85546875" style="970" bestFit="1" customWidth="1"/>
    <col min="2825" max="2825" width="12.5703125" style="970" bestFit="1" customWidth="1"/>
    <col min="2826" max="2826" width="15" style="970" bestFit="1" customWidth="1"/>
    <col min="2827" max="2827" width="12.5703125" style="970" bestFit="1" customWidth="1"/>
    <col min="2828" max="2828" width="14.7109375" style="970" bestFit="1" customWidth="1"/>
    <col min="2829" max="2829" width="12.5703125" style="970" customWidth="1"/>
    <col min="2830" max="2830" width="15" style="970" bestFit="1" customWidth="1"/>
    <col min="2831" max="2831" width="12.5703125" style="970" bestFit="1" customWidth="1"/>
    <col min="2832" max="2832" width="46.5703125" style="970" customWidth="1"/>
    <col min="2833" max="3072" width="46.5703125" style="970"/>
    <col min="3073" max="3074" width="0" style="970" hidden="1" customWidth="1"/>
    <col min="3075" max="3075" width="96.5703125" style="970" bestFit="1" customWidth="1"/>
    <col min="3076" max="3077" width="13.5703125" style="970" bestFit="1" customWidth="1"/>
    <col min="3078" max="3078" width="15" style="970" bestFit="1" customWidth="1"/>
    <col min="3079" max="3079" width="12.5703125" style="970" bestFit="1" customWidth="1"/>
    <col min="3080" max="3080" width="14.85546875" style="970" bestFit="1" customWidth="1"/>
    <col min="3081" max="3081" width="12.5703125" style="970" bestFit="1" customWidth="1"/>
    <col min="3082" max="3082" width="15" style="970" bestFit="1" customWidth="1"/>
    <col min="3083" max="3083" width="12.5703125" style="970" bestFit="1" customWidth="1"/>
    <col min="3084" max="3084" width="14.7109375" style="970" bestFit="1" customWidth="1"/>
    <col min="3085" max="3085" width="12.5703125" style="970" customWidth="1"/>
    <col min="3086" max="3086" width="15" style="970" bestFit="1" customWidth="1"/>
    <col min="3087" max="3087" width="12.5703125" style="970" bestFit="1" customWidth="1"/>
    <col min="3088" max="3088" width="46.5703125" style="970" customWidth="1"/>
    <col min="3089" max="3328" width="46.5703125" style="970"/>
    <col min="3329" max="3330" width="0" style="970" hidden="1" customWidth="1"/>
    <col min="3331" max="3331" width="96.5703125" style="970" bestFit="1" customWidth="1"/>
    <col min="3332" max="3333" width="13.5703125" style="970" bestFit="1" customWidth="1"/>
    <col min="3334" max="3334" width="15" style="970" bestFit="1" customWidth="1"/>
    <col min="3335" max="3335" width="12.5703125" style="970" bestFit="1" customWidth="1"/>
    <col min="3336" max="3336" width="14.85546875" style="970" bestFit="1" customWidth="1"/>
    <col min="3337" max="3337" width="12.5703125" style="970" bestFit="1" customWidth="1"/>
    <col min="3338" max="3338" width="15" style="970" bestFit="1" customWidth="1"/>
    <col min="3339" max="3339" width="12.5703125" style="970" bestFit="1" customWidth="1"/>
    <col min="3340" max="3340" width="14.7109375" style="970" bestFit="1" customWidth="1"/>
    <col min="3341" max="3341" width="12.5703125" style="970" customWidth="1"/>
    <col min="3342" max="3342" width="15" style="970" bestFit="1" customWidth="1"/>
    <col min="3343" max="3343" width="12.5703125" style="970" bestFit="1" customWidth="1"/>
    <col min="3344" max="3344" width="46.5703125" style="970" customWidth="1"/>
    <col min="3345" max="3584" width="46.5703125" style="970"/>
    <col min="3585" max="3586" width="0" style="970" hidden="1" customWidth="1"/>
    <col min="3587" max="3587" width="96.5703125" style="970" bestFit="1" customWidth="1"/>
    <col min="3588" max="3589" width="13.5703125" style="970" bestFit="1" customWidth="1"/>
    <col min="3590" max="3590" width="15" style="970" bestFit="1" customWidth="1"/>
    <col min="3591" max="3591" width="12.5703125" style="970" bestFit="1" customWidth="1"/>
    <col min="3592" max="3592" width="14.85546875" style="970" bestFit="1" customWidth="1"/>
    <col min="3593" max="3593" width="12.5703125" style="970" bestFit="1" customWidth="1"/>
    <col min="3594" max="3594" width="15" style="970" bestFit="1" customWidth="1"/>
    <col min="3595" max="3595" width="12.5703125" style="970" bestFit="1" customWidth="1"/>
    <col min="3596" max="3596" width="14.7109375" style="970" bestFit="1" customWidth="1"/>
    <col min="3597" max="3597" width="12.5703125" style="970" customWidth="1"/>
    <col min="3598" max="3598" width="15" style="970" bestFit="1" customWidth="1"/>
    <col min="3599" max="3599" width="12.5703125" style="970" bestFit="1" customWidth="1"/>
    <col min="3600" max="3600" width="46.5703125" style="970" customWidth="1"/>
    <col min="3601" max="3840" width="46.5703125" style="970"/>
    <col min="3841" max="3842" width="0" style="970" hidden="1" customWidth="1"/>
    <col min="3843" max="3843" width="96.5703125" style="970" bestFit="1" customWidth="1"/>
    <col min="3844" max="3845" width="13.5703125" style="970" bestFit="1" customWidth="1"/>
    <col min="3846" max="3846" width="15" style="970" bestFit="1" customWidth="1"/>
    <col min="3847" max="3847" width="12.5703125" style="970" bestFit="1" customWidth="1"/>
    <col min="3848" max="3848" width="14.85546875" style="970" bestFit="1" customWidth="1"/>
    <col min="3849" max="3849" width="12.5703125" style="970" bestFit="1" customWidth="1"/>
    <col min="3850" max="3850" width="15" style="970" bestFit="1" customWidth="1"/>
    <col min="3851" max="3851" width="12.5703125" style="970" bestFit="1" customWidth="1"/>
    <col min="3852" max="3852" width="14.7109375" style="970" bestFit="1" customWidth="1"/>
    <col min="3853" max="3853" width="12.5703125" style="970" customWidth="1"/>
    <col min="3854" max="3854" width="15" style="970" bestFit="1" customWidth="1"/>
    <col min="3855" max="3855" width="12.5703125" style="970" bestFit="1" customWidth="1"/>
    <col min="3856" max="3856" width="46.5703125" style="970" customWidth="1"/>
    <col min="3857" max="4096" width="46.5703125" style="970"/>
    <col min="4097" max="4098" width="0" style="970" hidden="1" customWidth="1"/>
    <col min="4099" max="4099" width="96.5703125" style="970" bestFit="1" customWidth="1"/>
    <col min="4100" max="4101" width="13.5703125" style="970" bestFit="1" customWidth="1"/>
    <col min="4102" max="4102" width="15" style="970" bestFit="1" customWidth="1"/>
    <col min="4103" max="4103" width="12.5703125" style="970" bestFit="1" customWidth="1"/>
    <col min="4104" max="4104" width="14.85546875" style="970" bestFit="1" customWidth="1"/>
    <col min="4105" max="4105" width="12.5703125" style="970" bestFit="1" customWidth="1"/>
    <col min="4106" max="4106" width="15" style="970" bestFit="1" customWidth="1"/>
    <col min="4107" max="4107" width="12.5703125" style="970" bestFit="1" customWidth="1"/>
    <col min="4108" max="4108" width="14.7109375" style="970" bestFit="1" customWidth="1"/>
    <col min="4109" max="4109" width="12.5703125" style="970" customWidth="1"/>
    <col min="4110" max="4110" width="15" style="970" bestFit="1" customWidth="1"/>
    <col min="4111" max="4111" width="12.5703125" style="970" bestFit="1" customWidth="1"/>
    <col min="4112" max="4112" width="46.5703125" style="970" customWidth="1"/>
    <col min="4113" max="4352" width="46.5703125" style="970"/>
    <col min="4353" max="4354" width="0" style="970" hidden="1" customWidth="1"/>
    <col min="4355" max="4355" width="96.5703125" style="970" bestFit="1" customWidth="1"/>
    <col min="4356" max="4357" width="13.5703125" style="970" bestFit="1" customWidth="1"/>
    <col min="4358" max="4358" width="15" style="970" bestFit="1" customWidth="1"/>
    <col min="4359" max="4359" width="12.5703125" style="970" bestFit="1" customWidth="1"/>
    <col min="4360" max="4360" width="14.85546875" style="970" bestFit="1" customWidth="1"/>
    <col min="4361" max="4361" width="12.5703125" style="970" bestFit="1" customWidth="1"/>
    <col min="4362" max="4362" width="15" style="970" bestFit="1" customWidth="1"/>
    <col min="4363" max="4363" width="12.5703125" style="970" bestFit="1" customWidth="1"/>
    <col min="4364" max="4364" width="14.7109375" style="970" bestFit="1" customWidth="1"/>
    <col min="4365" max="4365" width="12.5703125" style="970" customWidth="1"/>
    <col min="4366" max="4366" width="15" style="970" bestFit="1" customWidth="1"/>
    <col min="4367" max="4367" width="12.5703125" style="970" bestFit="1" customWidth="1"/>
    <col min="4368" max="4368" width="46.5703125" style="970" customWidth="1"/>
    <col min="4369" max="4608" width="46.5703125" style="970"/>
    <col min="4609" max="4610" width="0" style="970" hidden="1" customWidth="1"/>
    <col min="4611" max="4611" width="96.5703125" style="970" bestFit="1" customWidth="1"/>
    <col min="4612" max="4613" width="13.5703125" style="970" bestFit="1" customWidth="1"/>
    <col min="4614" max="4614" width="15" style="970" bestFit="1" customWidth="1"/>
    <col min="4615" max="4615" width="12.5703125" style="970" bestFit="1" customWidth="1"/>
    <col min="4616" max="4616" width="14.85546875" style="970" bestFit="1" customWidth="1"/>
    <col min="4617" max="4617" width="12.5703125" style="970" bestFit="1" customWidth="1"/>
    <col min="4618" max="4618" width="15" style="970" bestFit="1" customWidth="1"/>
    <col min="4619" max="4619" width="12.5703125" style="970" bestFit="1" customWidth="1"/>
    <col min="4620" max="4620" width="14.7109375" style="970" bestFit="1" customWidth="1"/>
    <col min="4621" max="4621" width="12.5703125" style="970" customWidth="1"/>
    <col min="4622" max="4622" width="15" style="970" bestFit="1" customWidth="1"/>
    <col min="4623" max="4623" width="12.5703125" style="970" bestFit="1" customWidth="1"/>
    <col min="4624" max="4624" width="46.5703125" style="970" customWidth="1"/>
    <col min="4625" max="4864" width="46.5703125" style="970"/>
    <col min="4865" max="4866" width="0" style="970" hidden="1" customWidth="1"/>
    <col min="4867" max="4867" width="96.5703125" style="970" bestFit="1" customWidth="1"/>
    <col min="4868" max="4869" width="13.5703125" style="970" bestFit="1" customWidth="1"/>
    <col min="4870" max="4870" width="15" style="970" bestFit="1" customWidth="1"/>
    <col min="4871" max="4871" width="12.5703125" style="970" bestFit="1" customWidth="1"/>
    <col min="4872" max="4872" width="14.85546875" style="970" bestFit="1" customWidth="1"/>
    <col min="4873" max="4873" width="12.5703125" style="970" bestFit="1" customWidth="1"/>
    <col min="4874" max="4874" width="15" style="970" bestFit="1" customWidth="1"/>
    <col min="4875" max="4875" width="12.5703125" style="970" bestFit="1" customWidth="1"/>
    <col min="4876" max="4876" width="14.7109375" style="970" bestFit="1" customWidth="1"/>
    <col min="4877" max="4877" width="12.5703125" style="970" customWidth="1"/>
    <col min="4878" max="4878" width="15" style="970" bestFit="1" customWidth="1"/>
    <col min="4879" max="4879" width="12.5703125" style="970" bestFit="1" customWidth="1"/>
    <col min="4880" max="4880" width="46.5703125" style="970" customWidth="1"/>
    <col min="4881" max="5120" width="46.5703125" style="970"/>
    <col min="5121" max="5122" width="0" style="970" hidden="1" customWidth="1"/>
    <col min="5123" max="5123" width="96.5703125" style="970" bestFit="1" customWidth="1"/>
    <col min="5124" max="5125" width="13.5703125" style="970" bestFit="1" customWidth="1"/>
    <col min="5126" max="5126" width="15" style="970" bestFit="1" customWidth="1"/>
    <col min="5127" max="5127" width="12.5703125" style="970" bestFit="1" customWidth="1"/>
    <col min="5128" max="5128" width="14.85546875" style="970" bestFit="1" customWidth="1"/>
    <col min="5129" max="5129" width="12.5703125" style="970" bestFit="1" customWidth="1"/>
    <col min="5130" max="5130" width="15" style="970" bestFit="1" customWidth="1"/>
    <col min="5131" max="5131" width="12.5703125" style="970" bestFit="1" customWidth="1"/>
    <col min="5132" max="5132" width="14.7109375" style="970" bestFit="1" customWidth="1"/>
    <col min="5133" max="5133" width="12.5703125" style="970" customWidth="1"/>
    <col min="5134" max="5134" width="15" style="970" bestFit="1" customWidth="1"/>
    <col min="5135" max="5135" width="12.5703125" style="970" bestFit="1" customWidth="1"/>
    <col min="5136" max="5136" width="46.5703125" style="970" customWidth="1"/>
    <col min="5137" max="5376" width="46.5703125" style="970"/>
    <col min="5377" max="5378" width="0" style="970" hidden="1" customWidth="1"/>
    <col min="5379" max="5379" width="96.5703125" style="970" bestFit="1" customWidth="1"/>
    <col min="5380" max="5381" width="13.5703125" style="970" bestFit="1" customWidth="1"/>
    <col min="5382" max="5382" width="15" style="970" bestFit="1" customWidth="1"/>
    <col min="5383" max="5383" width="12.5703125" style="970" bestFit="1" customWidth="1"/>
    <col min="5384" max="5384" width="14.85546875" style="970" bestFit="1" customWidth="1"/>
    <col min="5385" max="5385" width="12.5703125" style="970" bestFit="1" customWidth="1"/>
    <col min="5386" max="5386" width="15" style="970" bestFit="1" customWidth="1"/>
    <col min="5387" max="5387" width="12.5703125" style="970" bestFit="1" customWidth="1"/>
    <col min="5388" max="5388" width="14.7109375" style="970" bestFit="1" customWidth="1"/>
    <col min="5389" max="5389" width="12.5703125" style="970" customWidth="1"/>
    <col min="5390" max="5390" width="15" style="970" bestFit="1" customWidth="1"/>
    <col min="5391" max="5391" width="12.5703125" style="970" bestFit="1" customWidth="1"/>
    <col min="5392" max="5392" width="46.5703125" style="970" customWidth="1"/>
    <col min="5393" max="5632" width="46.5703125" style="970"/>
    <col min="5633" max="5634" width="0" style="970" hidden="1" customWidth="1"/>
    <col min="5635" max="5635" width="96.5703125" style="970" bestFit="1" customWidth="1"/>
    <col min="5636" max="5637" width="13.5703125" style="970" bestFit="1" customWidth="1"/>
    <col min="5638" max="5638" width="15" style="970" bestFit="1" customWidth="1"/>
    <col min="5639" max="5639" width="12.5703125" style="970" bestFit="1" customWidth="1"/>
    <col min="5640" max="5640" width="14.85546875" style="970" bestFit="1" customWidth="1"/>
    <col min="5641" max="5641" width="12.5703125" style="970" bestFit="1" customWidth="1"/>
    <col min="5642" max="5642" width="15" style="970" bestFit="1" customWidth="1"/>
    <col min="5643" max="5643" width="12.5703125" style="970" bestFit="1" customWidth="1"/>
    <col min="5644" max="5644" width="14.7109375" style="970" bestFit="1" customWidth="1"/>
    <col min="5645" max="5645" width="12.5703125" style="970" customWidth="1"/>
    <col min="5646" max="5646" width="15" style="970" bestFit="1" customWidth="1"/>
    <col min="5647" max="5647" width="12.5703125" style="970" bestFit="1" customWidth="1"/>
    <col min="5648" max="5648" width="46.5703125" style="970" customWidth="1"/>
    <col min="5649" max="5888" width="46.5703125" style="970"/>
    <col min="5889" max="5890" width="0" style="970" hidden="1" customWidth="1"/>
    <col min="5891" max="5891" width="96.5703125" style="970" bestFit="1" customWidth="1"/>
    <col min="5892" max="5893" width="13.5703125" style="970" bestFit="1" customWidth="1"/>
    <col min="5894" max="5894" width="15" style="970" bestFit="1" customWidth="1"/>
    <col min="5895" max="5895" width="12.5703125" style="970" bestFit="1" customWidth="1"/>
    <col min="5896" max="5896" width="14.85546875" style="970" bestFit="1" customWidth="1"/>
    <col min="5897" max="5897" width="12.5703125" style="970" bestFit="1" customWidth="1"/>
    <col min="5898" max="5898" width="15" style="970" bestFit="1" customWidth="1"/>
    <col min="5899" max="5899" width="12.5703125" style="970" bestFit="1" customWidth="1"/>
    <col min="5900" max="5900" width="14.7109375" style="970" bestFit="1" customWidth="1"/>
    <col min="5901" max="5901" width="12.5703125" style="970" customWidth="1"/>
    <col min="5902" max="5902" width="15" style="970" bestFit="1" customWidth="1"/>
    <col min="5903" max="5903" width="12.5703125" style="970" bestFit="1" customWidth="1"/>
    <col min="5904" max="5904" width="46.5703125" style="970" customWidth="1"/>
    <col min="5905" max="6144" width="46.5703125" style="970"/>
    <col min="6145" max="6146" width="0" style="970" hidden="1" customWidth="1"/>
    <col min="6147" max="6147" width="96.5703125" style="970" bestFit="1" customWidth="1"/>
    <col min="6148" max="6149" width="13.5703125" style="970" bestFit="1" customWidth="1"/>
    <col min="6150" max="6150" width="15" style="970" bestFit="1" customWidth="1"/>
    <col min="6151" max="6151" width="12.5703125" style="970" bestFit="1" customWidth="1"/>
    <col min="6152" max="6152" width="14.85546875" style="970" bestFit="1" customWidth="1"/>
    <col min="6153" max="6153" width="12.5703125" style="970" bestFit="1" customWidth="1"/>
    <col min="6154" max="6154" width="15" style="970" bestFit="1" customWidth="1"/>
    <col min="6155" max="6155" width="12.5703125" style="970" bestFit="1" customWidth="1"/>
    <col min="6156" max="6156" width="14.7109375" style="970" bestFit="1" customWidth="1"/>
    <col min="6157" max="6157" width="12.5703125" style="970" customWidth="1"/>
    <col min="6158" max="6158" width="15" style="970" bestFit="1" customWidth="1"/>
    <col min="6159" max="6159" width="12.5703125" style="970" bestFit="1" customWidth="1"/>
    <col min="6160" max="6160" width="46.5703125" style="970" customWidth="1"/>
    <col min="6161" max="6400" width="46.5703125" style="970"/>
    <col min="6401" max="6402" width="0" style="970" hidden="1" customWidth="1"/>
    <col min="6403" max="6403" width="96.5703125" style="970" bestFit="1" customWidth="1"/>
    <col min="6404" max="6405" width="13.5703125" style="970" bestFit="1" customWidth="1"/>
    <col min="6406" max="6406" width="15" style="970" bestFit="1" customWidth="1"/>
    <col min="6407" max="6407" width="12.5703125" style="970" bestFit="1" customWidth="1"/>
    <col min="6408" max="6408" width="14.85546875" style="970" bestFit="1" customWidth="1"/>
    <col min="6409" max="6409" width="12.5703125" style="970" bestFit="1" customWidth="1"/>
    <col min="6410" max="6410" width="15" style="970" bestFit="1" customWidth="1"/>
    <col min="6411" max="6411" width="12.5703125" style="970" bestFit="1" customWidth="1"/>
    <col min="6412" max="6412" width="14.7109375" style="970" bestFit="1" customWidth="1"/>
    <col min="6413" max="6413" width="12.5703125" style="970" customWidth="1"/>
    <col min="6414" max="6414" width="15" style="970" bestFit="1" customWidth="1"/>
    <col min="6415" max="6415" width="12.5703125" style="970" bestFit="1" customWidth="1"/>
    <col min="6416" max="6416" width="46.5703125" style="970" customWidth="1"/>
    <col min="6417" max="6656" width="46.5703125" style="970"/>
    <col min="6657" max="6658" width="0" style="970" hidden="1" customWidth="1"/>
    <col min="6659" max="6659" width="96.5703125" style="970" bestFit="1" customWidth="1"/>
    <col min="6660" max="6661" width="13.5703125" style="970" bestFit="1" customWidth="1"/>
    <col min="6662" max="6662" width="15" style="970" bestFit="1" customWidth="1"/>
    <col min="6663" max="6663" width="12.5703125" style="970" bestFit="1" customWidth="1"/>
    <col min="6664" max="6664" width="14.85546875" style="970" bestFit="1" customWidth="1"/>
    <col min="6665" max="6665" width="12.5703125" style="970" bestFit="1" customWidth="1"/>
    <col min="6666" max="6666" width="15" style="970" bestFit="1" customWidth="1"/>
    <col min="6667" max="6667" width="12.5703125" style="970" bestFit="1" customWidth="1"/>
    <col min="6668" max="6668" width="14.7109375" style="970" bestFit="1" customWidth="1"/>
    <col min="6669" max="6669" width="12.5703125" style="970" customWidth="1"/>
    <col min="6670" max="6670" width="15" style="970" bestFit="1" customWidth="1"/>
    <col min="6671" max="6671" width="12.5703125" style="970" bestFit="1" customWidth="1"/>
    <col min="6672" max="6672" width="46.5703125" style="970" customWidth="1"/>
    <col min="6673" max="6912" width="46.5703125" style="970"/>
    <col min="6913" max="6914" width="0" style="970" hidden="1" customWidth="1"/>
    <col min="6915" max="6915" width="96.5703125" style="970" bestFit="1" customWidth="1"/>
    <col min="6916" max="6917" width="13.5703125" style="970" bestFit="1" customWidth="1"/>
    <col min="6918" max="6918" width="15" style="970" bestFit="1" customWidth="1"/>
    <col min="6919" max="6919" width="12.5703125" style="970" bestFit="1" customWidth="1"/>
    <col min="6920" max="6920" width="14.85546875" style="970" bestFit="1" customWidth="1"/>
    <col min="6921" max="6921" width="12.5703125" style="970" bestFit="1" customWidth="1"/>
    <col min="6922" max="6922" width="15" style="970" bestFit="1" customWidth="1"/>
    <col min="6923" max="6923" width="12.5703125" style="970" bestFit="1" customWidth="1"/>
    <col min="6924" max="6924" width="14.7109375" style="970" bestFit="1" customWidth="1"/>
    <col min="6925" max="6925" width="12.5703125" style="970" customWidth="1"/>
    <col min="6926" max="6926" width="15" style="970" bestFit="1" customWidth="1"/>
    <col min="6927" max="6927" width="12.5703125" style="970" bestFit="1" customWidth="1"/>
    <col min="6928" max="6928" width="46.5703125" style="970" customWidth="1"/>
    <col min="6929" max="7168" width="46.5703125" style="970"/>
    <col min="7169" max="7170" width="0" style="970" hidden="1" customWidth="1"/>
    <col min="7171" max="7171" width="96.5703125" style="970" bestFit="1" customWidth="1"/>
    <col min="7172" max="7173" width="13.5703125" style="970" bestFit="1" customWidth="1"/>
    <col min="7174" max="7174" width="15" style="970" bestFit="1" customWidth="1"/>
    <col min="7175" max="7175" width="12.5703125" style="970" bestFit="1" customWidth="1"/>
    <col min="7176" max="7176" width="14.85546875" style="970" bestFit="1" customWidth="1"/>
    <col min="7177" max="7177" width="12.5703125" style="970" bestFit="1" customWidth="1"/>
    <col min="7178" max="7178" width="15" style="970" bestFit="1" customWidth="1"/>
    <col min="7179" max="7179" width="12.5703125" style="970" bestFit="1" customWidth="1"/>
    <col min="7180" max="7180" width="14.7109375" style="970" bestFit="1" customWidth="1"/>
    <col min="7181" max="7181" width="12.5703125" style="970" customWidth="1"/>
    <col min="7182" max="7182" width="15" style="970" bestFit="1" customWidth="1"/>
    <col min="7183" max="7183" width="12.5703125" style="970" bestFit="1" customWidth="1"/>
    <col min="7184" max="7184" width="46.5703125" style="970" customWidth="1"/>
    <col min="7185" max="7424" width="46.5703125" style="970"/>
    <col min="7425" max="7426" width="0" style="970" hidden="1" customWidth="1"/>
    <col min="7427" max="7427" width="96.5703125" style="970" bestFit="1" customWidth="1"/>
    <col min="7428" max="7429" width="13.5703125" style="970" bestFit="1" customWidth="1"/>
    <col min="7430" max="7430" width="15" style="970" bestFit="1" customWidth="1"/>
    <col min="7431" max="7431" width="12.5703125" style="970" bestFit="1" customWidth="1"/>
    <col min="7432" max="7432" width="14.85546875" style="970" bestFit="1" customWidth="1"/>
    <col min="7433" max="7433" width="12.5703125" style="970" bestFit="1" customWidth="1"/>
    <col min="7434" max="7434" width="15" style="970" bestFit="1" customWidth="1"/>
    <col min="7435" max="7435" width="12.5703125" style="970" bestFit="1" customWidth="1"/>
    <col min="7436" max="7436" width="14.7109375" style="970" bestFit="1" customWidth="1"/>
    <col min="7437" max="7437" width="12.5703125" style="970" customWidth="1"/>
    <col min="7438" max="7438" width="15" style="970" bestFit="1" customWidth="1"/>
    <col min="7439" max="7439" width="12.5703125" style="970" bestFit="1" customWidth="1"/>
    <col min="7440" max="7440" width="46.5703125" style="970" customWidth="1"/>
    <col min="7441" max="7680" width="46.5703125" style="970"/>
    <col min="7681" max="7682" width="0" style="970" hidden="1" customWidth="1"/>
    <col min="7683" max="7683" width="96.5703125" style="970" bestFit="1" customWidth="1"/>
    <col min="7684" max="7685" width="13.5703125" style="970" bestFit="1" customWidth="1"/>
    <col min="7686" max="7686" width="15" style="970" bestFit="1" customWidth="1"/>
    <col min="7687" max="7687" width="12.5703125" style="970" bestFit="1" customWidth="1"/>
    <col min="7688" max="7688" width="14.85546875" style="970" bestFit="1" customWidth="1"/>
    <col min="7689" max="7689" width="12.5703125" style="970" bestFit="1" customWidth="1"/>
    <col min="7690" max="7690" width="15" style="970" bestFit="1" customWidth="1"/>
    <col min="7691" max="7691" width="12.5703125" style="970" bestFit="1" customWidth="1"/>
    <col min="7692" max="7692" width="14.7109375" style="970" bestFit="1" customWidth="1"/>
    <col min="7693" max="7693" width="12.5703125" style="970" customWidth="1"/>
    <col min="7694" max="7694" width="15" style="970" bestFit="1" customWidth="1"/>
    <col min="7695" max="7695" width="12.5703125" style="970" bestFit="1" customWidth="1"/>
    <col min="7696" max="7696" width="46.5703125" style="970" customWidth="1"/>
    <col min="7697" max="7936" width="46.5703125" style="970"/>
    <col min="7937" max="7938" width="0" style="970" hidden="1" customWidth="1"/>
    <col min="7939" max="7939" width="96.5703125" style="970" bestFit="1" customWidth="1"/>
    <col min="7940" max="7941" width="13.5703125" style="970" bestFit="1" customWidth="1"/>
    <col min="7942" max="7942" width="15" style="970" bestFit="1" customWidth="1"/>
    <col min="7943" max="7943" width="12.5703125" style="970" bestFit="1" customWidth="1"/>
    <col min="7944" max="7944" width="14.85546875" style="970" bestFit="1" customWidth="1"/>
    <col min="7945" max="7945" width="12.5703125" style="970" bestFit="1" customWidth="1"/>
    <col min="7946" max="7946" width="15" style="970" bestFit="1" customWidth="1"/>
    <col min="7947" max="7947" width="12.5703125" style="970" bestFit="1" customWidth="1"/>
    <col min="7948" max="7948" width="14.7109375" style="970" bestFit="1" customWidth="1"/>
    <col min="7949" max="7949" width="12.5703125" style="970" customWidth="1"/>
    <col min="7950" max="7950" width="15" style="970" bestFit="1" customWidth="1"/>
    <col min="7951" max="7951" width="12.5703125" style="970" bestFit="1" customWidth="1"/>
    <col min="7952" max="7952" width="46.5703125" style="970" customWidth="1"/>
    <col min="7953" max="8192" width="46.5703125" style="970"/>
    <col min="8193" max="8194" width="0" style="970" hidden="1" customWidth="1"/>
    <col min="8195" max="8195" width="96.5703125" style="970" bestFit="1" customWidth="1"/>
    <col min="8196" max="8197" width="13.5703125" style="970" bestFit="1" customWidth="1"/>
    <col min="8198" max="8198" width="15" style="970" bestFit="1" customWidth="1"/>
    <col min="8199" max="8199" width="12.5703125" style="970" bestFit="1" customWidth="1"/>
    <col min="8200" max="8200" width="14.85546875" style="970" bestFit="1" customWidth="1"/>
    <col min="8201" max="8201" width="12.5703125" style="970" bestFit="1" customWidth="1"/>
    <col min="8202" max="8202" width="15" style="970" bestFit="1" customWidth="1"/>
    <col min="8203" max="8203" width="12.5703125" style="970" bestFit="1" customWidth="1"/>
    <col min="8204" max="8204" width="14.7109375" style="970" bestFit="1" customWidth="1"/>
    <col min="8205" max="8205" width="12.5703125" style="970" customWidth="1"/>
    <col min="8206" max="8206" width="15" style="970" bestFit="1" customWidth="1"/>
    <col min="8207" max="8207" width="12.5703125" style="970" bestFit="1" customWidth="1"/>
    <col min="8208" max="8208" width="46.5703125" style="970" customWidth="1"/>
    <col min="8209" max="8448" width="46.5703125" style="970"/>
    <col min="8449" max="8450" width="0" style="970" hidden="1" customWidth="1"/>
    <col min="8451" max="8451" width="96.5703125" style="970" bestFit="1" customWidth="1"/>
    <col min="8452" max="8453" width="13.5703125" style="970" bestFit="1" customWidth="1"/>
    <col min="8454" max="8454" width="15" style="970" bestFit="1" customWidth="1"/>
    <col min="8455" max="8455" width="12.5703125" style="970" bestFit="1" customWidth="1"/>
    <col min="8456" max="8456" width="14.85546875" style="970" bestFit="1" customWidth="1"/>
    <col min="8457" max="8457" width="12.5703125" style="970" bestFit="1" customWidth="1"/>
    <col min="8458" max="8458" width="15" style="970" bestFit="1" customWidth="1"/>
    <col min="8459" max="8459" width="12.5703125" style="970" bestFit="1" customWidth="1"/>
    <col min="8460" max="8460" width="14.7109375" style="970" bestFit="1" customWidth="1"/>
    <col min="8461" max="8461" width="12.5703125" style="970" customWidth="1"/>
    <col min="8462" max="8462" width="15" style="970" bestFit="1" customWidth="1"/>
    <col min="8463" max="8463" width="12.5703125" style="970" bestFit="1" customWidth="1"/>
    <col min="8464" max="8464" width="46.5703125" style="970" customWidth="1"/>
    <col min="8465" max="8704" width="46.5703125" style="970"/>
    <col min="8705" max="8706" width="0" style="970" hidden="1" customWidth="1"/>
    <col min="8707" max="8707" width="96.5703125" style="970" bestFit="1" customWidth="1"/>
    <col min="8708" max="8709" width="13.5703125" style="970" bestFit="1" customWidth="1"/>
    <col min="8710" max="8710" width="15" style="970" bestFit="1" customWidth="1"/>
    <col min="8711" max="8711" width="12.5703125" style="970" bestFit="1" customWidth="1"/>
    <col min="8712" max="8712" width="14.85546875" style="970" bestFit="1" customWidth="1"/>
    <col min="8713" max="8713" width="12.5703125" style="970" bestFit="1" customWidth="1"/>
    <col min="8714" max="8714" width="15" style="970" bestFit="1" customWidth="1"/>
    <col min="8715" max="8715" width="12.5703125" style="970" bestFit="1" customWidth="1"/>
    <col min="8716" max="8716" width="14.7109375" style="970" bestFit="1" customWidth="1"/>
    <col min="8717" max="8717" width="12.5703125" style="970" customWidth="1"/>
    <col min="8718" max="8718" width="15" style="970" bestFit="1" customWidth="1"/>
    <col min="8719" max="8719" width="12.5703125" style="970" bestFit="1" customWidth="1"/>
    <col min="8720" max="8720" width="46.5703125" style="970" customWidth="1"/>
    <col min="8721" max="8960" width="46.5703125" style="970"/>
    <col min="8961" max="8962" width="0" style="970" hidden="1" customWidth="1"/>
    <col min="8963" max="8963" width="96.5703125" style="970" bestFit="1" customWidth="1"/>
    <col min="8964" max="8965" width="13.5703125" style="970" bestFit="1" customWidth="1"/>
    <col min="8966" max="8966" width="15" style="970" bestFit="1" customWidth="1"/>
    <col min="8967" max="8967" width="12.5703125" style="970" bestFit="1" customWidth="1"/>
    <col min="8968" max="8968" width="14.85546875" style="970" bestFit="1" customWidth="1"/>
    <col min="8969" max="8969" width="12.5703125" style="970" bestFit="1" customWidth="1"/>
    <col min="8970" max="8970" width="15" style="970" bestFit="1" customWidth="1"/>
    <col min="8971" max="8971" width="12.5703125" style="970" bestFit="1" customWidth="1"/>
    <col min="8972" max="8972" width="14.7109375" style="970" bestFit="1" customWidth="1"/>
    <col min="8973" max="8973" width="12.5703125" style="970" customWidth="1"/>
    <col min="8974" max="8974" width="15" style="970" bestFit="1" customWidth="1"/>
    <col min="8975" max="8975" width="12.5703125" style="970" bestFit="1" customWidth="1"/>
    <col min="8976" max="8976" width="46.5703125" style="970" customWidth="1"/>
    <col min="8977" max="9216" width="46.5703125" style="970"/>
    <col min="9217" max="9218" width="0" style="970" hidden="1" customWidth="1"/>
    <col min="9219" max="9219" width="96.5703125" style="970" bestFit="1" customWidth="1"/>
    <col min="9220" max="9221" width="13.5703125" style="970" bestFit="1" customWidth="1"/>
    <col min="9222" max="9222" width="15" style="970" bestFit="1" customWidth="1"/>
    <col min="9223" max="9223" width="12.5703125" style="970" bestFit="1" customWidth="1"/>
    <col min="9224" max="9224" width="14.85546875" style="970" bestFit="1" customWidth="1"/>
    <col min="9225" max="9225" width="12.5703125" style="970" bestFit="1" customWidth="1"/>
    <col min="9226" max="9226" width="15" style="970" bestFit="1" customWidth="1"/>
    <col min="9227" max="9227" width="12.5703125" style="970" bestFit="1" customWidth="1"/>
    <col min="9228" max="9228" width="14.7109375" style="970" bestFit="1" customWidth="1"/>
    <col min="9229" max="9229" width="12.5703125" style="970" customWidth="1"/>
    <col min="9230" max="9230" width="15" style="970" bestFit="1" customWidth="1"/>
    <col min="9231" max="9231" width="12.5703125" style="970" bestFit="1" customWidth="1"/>
    <col min="9232" max="9232" width="46.5703125" style="970" customWidth="1"/>
    <col min="9233" max="9472" width="46.5703125" style="970"/>
    <col min="9473" max="9474" width="0" style="970" hidden="1" customWidth="1"/>
    <col min="9475" max="9475" width="96.5703125" style="970" bestFit="1" customWidth="1"/>
    <col min="9476" max="9477" width="13.5703125" style="970" bestFit="1" customWidth="1"/>
    <col min="9478" max="9478" width="15" style="970" bestFit="1" customWidth="1"/>
    <col min="9479" max="9479" width="12.5703125" style="970" bestFit="1" customWidth="1"/>
    <col min="9480" max="9480" width="14.85546875" style="970" bestFit="1" customWidth="1"/>
    <col min="9481" max="9481" width="12.5703125" style="970" bestFit="1" customWidth="1"/>
    <col min="9482" max="9482" width="15" style="970" bestFit="1" customWidth="1"/>
    <col min="9483" max="9483" width="12.5703125" style="970" bestFit="1" customWidth="1"/>
    <col min="9484" max="9484" width="14.7109375" style="970" bestFit="1" customWidth="1"/>
    <col min="9485" max="9485" width="12.5703125" style="970" customWidth="1"/>
    <col min="9486" max="9486" width="15" style="970" bestFit="1" customWidth="1"/>
    <col min="9487" max="9487" width="12.5703125" style="970" bestFit="1" customWidth="1"/>
    <col min="9488" max="9488" width="46.5703125" style="970" customWidth="1"/>
    <col min="9489" max="9728" width="46.5703125" style="970"/>
    <col min="9729" max="9730" width="0" style="970" hidden="1" customWidth="1"/>
    <col min="9731" max="9731" width="96.5703125" style="970" bestFit="1" customWidth="1"/>
    <col min="9732" max="9733" width="13.5703125" style="970" bestFit="1" customWidth="1"/>
    <col min="9734" max="9734" width="15" style="970" bestFit="1" customWidth="1"/>
    <col min="9735" max="9735" width="12.5703125" style="970" bestFit="1" customWidth="1"/>
    <col min="9736" max="9736" width="14.85546875" style="970" bestFit="1" customWidth="1"/>
    <col min="9737" max="9737" width="12.5703125" style="970" bestFit="1" customWidth="1"/>
    <col min="9738" max="9738" width="15" style="970" bestFit="1" customWidth="1"/>
    <col min="9739" max="9739" width="12.5703125" style="970" bestFit="1" customWidth="1"/>
    <col min="9740" max="9740" width="14.7109375" style="970" bestFit="1" customWidth="1"/>
    <col min="9741" max="9741" width="12.5703125" style="970" customWidth="1"/>
    <col min="9742" max="9742" width="15" style="970" bestFit="1" customWidth="1"/>
    <col min="9743" max="9743" width="12.5703125" style="970" bestFit="1" customWidth="1"/>
    <col min="9744" max="9744" width="46.5703125" style="970" customWidth="1"/>
    <col min="9745" max="9984" width="46.5703125" style="970"/>
    <col min="9985" max="9986" width="0" style="970" hidden="1" customWidth="1"/>
    <col min="9987" max="9987" width="96.5703125" style="970" bestFit="1" customWidth="1"/>
    <col min="9988" max="9989" width="13.5703125" style="970" bestFit="1" customWidth="1"/>
    <col min="9990" max="9990" width="15" style="970" bestFit="1" customWidth="1"/>
    <col min="9991" max="9991" width="12.5703125" style="970" bestFit="1" customWidth="1"/>
    <col min="9992" max="9992" width="14.85546875" style="970" bestFit="1" customWidth="1"/>
    <col min="9993" max="9993" width="12.5703125" style="970" bestFit="1" customWidth="1"/>
    <col min="9994" max="9994" width="15" style="970" bestFit="1" customWidth="1"/>
    <col min="9995" max="9995" width="12.5703125" style="970" bestFit="1" customWidth="1"/>
    <col min="9996" max="9996" width="14.7109375" style="970" bestFit="1" customWidth="1"/>
    <col min="9997" max="9997" width="12.5703125" style="970" customWidth="1"/>
    <col min="9998" max="9998" width="15" style="970" bestFit="1" customWidth="1"/>
    <col min="9999" max="9999" width="12.5703125" style="970" bestFit="1" customWidth="1"/>
    <col min="10000" max="10000" width="46.5703125" style="970" customWidth="1"/>
    <col min="10001" max="10240" width="46.5703125" style="970"/>
    <col min="10241" max="10242" width="0" style="970" hidden="1" customWidth="1"/>
    <col min="10243" max="10243" width="96.5703125" style="970" bestFit="1" customWidth="1"/>
    <col min="10244" max="10245" width="13.5703125" style="970" bestFit="1" customWidth="1"/>
    <col min="10246" max="10246" width="15" style="970" bestFit="1" customWidth="1"/>
    <col min="10247" max="10247" width="12.5703125" style="970" bestFit="1" customWidth="1"/>
    <col min="10248" max="10248" width="14.85546875" style="970" bestFit="1" customWidth="1"/>
    <col min="10249" max="10249" width="12.5703125" style="970" bestFit="1" customWidth="1"/>
    <col min="10250" max="10250" width="15" style="970" bestFit="1" customWidth="1"/>
    <col min="10251" max="10251" width="12.5703125" style="970" bestFit="1" customWidth="1"/>
    <col min="10252" max="10252" width="14.7109375" style="970" bestFit="1" customWidth="1"/>
    <col min="10253" max="10253" width="12.5703125" style="970" customWidth="1"/>
    <col min="10254" max="10254" width="15" style="970" bestFit="1" customWidth="1"/>
    <col min="10255" max="10255" width="12.5703125" style="970" bestFit="1" customWidth="1"/>
    <col min="10256" max="10256" width="46.5703125" style="970" customWidth="1"/>
    <col min="10257" max="10496" width="46.5703125" style="970"/>
    <col min="10497" max="10498" width="0" style="970" hidden="1" customWidth="1"/>
    <col min="10499" max="10499" width="96.5703125" style="970" bestFit="1" customWidth="1"/>
    <col min="10500" max="10501" width="13.5703125" style="970" bestFit="1" customWidth="1"/>
    <col min="10502" max="10502" width="15" style="970" bestFit="1" customWidth="1"/>
    <col min="10503" max="10503" width="12.5703125" style="970" bestFit="1" customWidth="1"/>
    <col min="10504" max="10504" width="14.85546875" style="970" bestFit="1" customWidth="1"/>
    <col min="10505" max="10505" width="12.5703125" style="970" bestFit="1" customWidth="1"/>
    <col min="10506" max="10506" width="15" style="970" bestFit="1" customWidth="1"/>
    <col min="10507" max="10507" width="12.5703125" style="970" bestFit="1" customWidth="1"/>
    <col min="10508" max="10508" width="14.7109375" style="970" bestFit="1" customWidth="1"/>
    <col min="10509" max="10509" width="12.5703125" style="970" customWidth="1"/>
    <col min="10510" max="10510" width="15" style="970" bestFit="1" customWidth="1"/>
    <col min="10511" max="10511" width="12.5703125" style="970" bestFit="1" customWidth="1"/>
    <col min="10512" max="10512" width="46.5703125" style="970" customWidth="1"/>
    <col min="10513" max="10752" width="46.5703125" style="970"/>
    <col min="10753" max="10754" width="0" style="970" hidden="1" customWidth="1"/>
    <col min="10755" max="10755" width="96.5703125" style="970" bestFit="1" customWidth="1"/>
    <col min="10756" max="10757" width="13.5703125" style="970" bestFit="1" customWidth="1"/>
    <col min="10758" max="10758" width="15" style="970" bestFit="1" customWidth="1"/>
    <col min="10759" max="10759" width="12.5703125" style="970" bestFit="1" customWidth="1"/>
    <col min="10760" max="10760" width="14.85546875" style="970" bestFit="1" customWidth="1"/>
    <col min="10761" max="10761" width="12.5703125" style="970" bestFit="1" customWidth="1"/>
    <col min="10762" max="10762" width="15" style="970" bestFit="1" customWidth="1"/>
    <col min="10763" max="10763" width="12.5703125" style="970" bestFit="1" customWidth="1"/>
    <col min="10764" max="10764" width="14.7109375" style="970" bestFit="1" customWidth="1"/>
    <col min="10765" max="10765" width="12.5703125" style="970" customWidth="1"/>
    <col min="10766" max="10766" width="15" style="970" bestFit="1" customWidth="1"/>
    <col min="10767" max="10767" width="12.5703125" style="970" bestFit="1" customWidth="1"/>
    <col min="10768" max="10768" width="46.5703125" style="970" customWidth="1"/>
    <col min="10769" max="11008" width="46.5703125" style="970"/>
    <col min="11009" max="11010" width="0" style="970" hidden="1" customWidth="1"/>
    <col min="11011" max="11011" width="96.5703125" style="970" bestFit="1" customWidth="1"/>
    <col min="11012" max="11013" width="13.5703125" style="970" bestFit="1" customWidth="1"/>
    <col min="11014" max="11014" width="15" style="970" bestFit="1" customWidth="1"/>
    <col min="11015" max="11015" width="12.5703125" style="970" bestFit="1" customWidth="1"/>
    <col min="11016" max="11016" width="14.85546875" style="970" bestFit="1" customWidth="1"/>
    <col min="11017" max="11017" width="12.5703125" style="970" bestFit="1" customWidth="1"/>
    <col min="11018" max="11018" width="15" style="970" bestFit="1" customWidth="1"/>
    <col min="11019" max="11019" width="12.5703125" style="970" bestFit="1" customWidth="1"/>
    <col min="11020" max="11020" width="14.7109375" style="970" bestFit="1" customWidth="1"/>
    <col min="11021" max="11021" width="12.5703125" style="970" customWidth="1"/>
    <col min="11022" max="11022" width="15" style="970" bestFit="1" customWidth="1"/>
    <col min="11023" max="11023" width="12.5703125" style="970" bestFit="1" customWidth="1"/>
    <col min="11024" max="11024" width="46.5703125" style="970" customWidth="1"/>
    <col min="11025" max="11264" width="46.5703125" style="970"/>
    <col min="11265" max="11266" width="0" style="970" hidden="1" customWidth="1"/>
    <col min="11267" max="11267" width="96.5703125" style="970" bestFit="1" customWidth="1"/>
    <col min="11268" max="11269" width="13.5703125" style="970" bestFit="1" customWidth="1"/>
    <col min="11270" max="11270" width="15" style="970" bestFit="1" customWidth="1"/>
    <col min="11271" max="11271" width="12.5703125" style="970" bestFit="1" customWidth="1"/>
    <col min="11272" max="11272" width="14.85546875" style="970" bestFit="1" customWidth="1"/>
    <col min="11273" max="11273" width="12.5703125" style="970" bestFit="1" customWidth="1"/>
    <col min="11274" max="11274" width="15" style="970" bestFit="1" customWidth="1"/>
    <col min="11275" max="11275" width="12.5703125" style="970" bestFit="1" customWidth="1"/>
    <col min="11276" max="11276" width="14.7109375" style="970" bestFit="1" customWidth="1"/>
    <col min="11277" max="11277" width="12.5703125" style="970" customWidth="1"/>
    <col min="11278" max="11278" width="15" style="970" bestFit="1" customWidth="1"/>
    <col min="11279" max="11279" width="12.5703125" style="970" bestFit="1" customWidth="1"/>
    <col min="11280" max="11280" width="46.5703125" style="970" customWidth="1"/>
    <col min="11281" max="11520" width="46.5703125" style="970"/>
    <col min="11521" max="11522" width="0" style="970" hidden="1" customWidth="1"/>
    <col min="11523" max="11523" width="96.5703125" style="970" bestFit="1" customWidth="1"/>
    <col min="11524" max="11525" width="13.5703125" style="970" bestFit="1" customWidth="1"/>
    <col min="11526" max="11526" width="15" style="970" bestFit="1" customWidth="1"/>
    <col min="11527" max="11527" width="12.5703125" style="970" bestFit="1" customWidth="1"/>
    <col min="11528" max="11528" width="14.85546875" style="970" bestFit="1" customWidth="1"/>
    <col min="11529" max="11529" width="12.5703125" style="970" bestFit="1" customWidth="1"/>
    <col min="11530" max="11530" width="15" style="970" bestFit="1" customWidth="1"/>
    <col min="11531" max="11531" width="12.5703125" style="970" bestFit="1" customWidth="1"/>
    <col min="11532" max="11532" width="14.7109375" style="970" bestFit="1" customWidth="1"/>
    <col min="11533" max="11533" width="12.5703125" style="970" customWidth="1"/>
    <col min="11534" max="11534" width="15" style="970" bestFit="1" customWidth="1"/>
    <col min="11535" max="11535" width="12.5703125" style="970" bestFit="1" customWidth="1"/>
    <col min="11536" max="11536" width="46.5703125" style="970" customWidth="1"/>
    <col min="11537" max="11776" width="46.5703125" style="970"/>
    <col min="11777" max="11778" width="0" style="970" hidden="1" customWidth="1"/>
    <col min="11779" max="11779" width="96.5703125" style="970" bestFit="1" customWidth="1"/>
    <col min="11780" max="11781" width="13.5703125" style="970" bestFit="1" customWidth="1"/>
    <col min="11782" max="11782" width="15" style="970" bestFit="1" customWidth="1"/>
    <col min="11783" max="11783" width="12.5703125" style="970" bestFit="1" customWidth="1"/>
    <col min="11784" max="11784" width="14.85546875" style="970" bestFit="1" customWidth="1"/>
    <col min="11785" max="11785" width="12.5703125" style="970" bestFit="1" customWidth="1"/>
    <col min="11786" max="11786" width="15" style="970" bestFit="1" customWidth="1"/>
    <col min="11787" max="11787" width="12.5703125" style="970" bestFit="1" customWidth="1"/>
    <col min="11788" max="11788" width="14.7109375" style="970" bestFit="1" customWidth="1"/>
    <col min="11789" max="11789" width="12.5703125" style="970" customWidth="1"/>
    <col min="11790" max="11790" width="15" style="970" bestFit="1" customWidth="1"/>
    <col min="11791" max="11791" width="12.5703125" style="970" bestFit="1" customWidth="1"/>
    <col min="11792" max="11792" width="46.5703125" style="970" customWidth="1"/>
    <col min="11793" max="12032" width="46.5703125" style="970"/>
    <col min="12033" max="12034" width="0" style="970" hidden="1" customWidth="1"/>
    <col min="12035" max="12035" width="96.5703125" style="970" bestFit="1" customWidth="1"/>
    <col min="12036" max="12037" width="13.5703125" style="970" bestFit="1" customWidth="1"/>
    <col min="12038" max="12038" width="15" style="970" bestFit="1" customWidth="1"/>
    <col min="12039" max="12039" width="12.5703125" style="970" bestFit="1" customWidth="1"/>
    <col min="12040" max="12040" width="14.85546875" style="970" bestFit="1" customWidth="1"/>
    <col min="12041" max="12041" width="12.5703125" style="970" bestFit="1" customWidth="1"/>
    <col min="12042" max="12042" width="15" style="970" bestFit="1" customWidth="1"/>
    <col min="12043" max="12043" width="12.5703125" style="970" bestFit="1" customWidth="1"/>
    <col min="12044" max="12044" width="14.7109375" style="970" bestFit="1" customWidth="1"/>
    <col min="12045" max="12045" width="12.5703125" style="970" customWidth="1"/>
    <col min="12046" max="12046" width="15" style="970" bestFit="1" customWidth="1"/>
    <col min="12047" max="12047" width="12.5703125" style="970" bestFit="1" customWidth="1"/>
    <col min="12048" max="12048" width="46.5703125" style="970" customWidth="1"/>
    <col min="12049" max="12288" width="46.5703125" style="970"/>
    <col min="12289" max="12290" width="0" style="970" hidden="1" customWidth="1"/>
    <col min="12291" max="12291" width="96.5703125" style="970" bestFit="1" customWidth="1"/>
    <col min="12292" max="12293" width="13.5703125" style="970" bestFit="1" customWidth="1"/>
    <col min="12294" max="12294" width="15" style="970" bestFit="1" customWidth="1"/>
    <col min="12295" max="12295" width="12.5703125" style="970" bestFit="1" customWidth="1"/>
    <col min="12296" max="12296" width="14.85546875" style="970" bestFit="1" customWidth="1"/>
    <col min="12297" max="12297" width="12.5703125" style="970" bestFit="1" customWidth="1"/>
    <col min="12298" max="12298" width="15" style="970" bestFit="1" customWidth="1"/>
    <col min="12299" max="12299" width="12.5703125" style="970" bestFit="1" customWidth="1"/>
    <col min="12300" max="12300" width="14.7109375" style="970" bestFit="1" customWidth="1"/>
    <col min="12301" max="12301" width="12.5703125" style="970" customWidth="1"/>
    <col min="12302" max="12302" width="15" style="970" bestFit="1" customWidth="1"/>
    <col min="12303" max="12303" width="12.5703125" style="970" bestFit="1" customWidth="1"/>
    <col min="12304" max="12304" width="46.5703125" style="970" customWidth="1"/>
    <col min="12305" max="12544" width="46.5703125" style="970"/>
    <col min="12545" max="12546" width="0" style="970" hidden="1" customWidth="1"/>
    <col min="12547" max="12547" width="96.5703125" style="970" bestFit="1" customWidth="1"/>
    <col min="12548" max="12549" width="13.5703125" style="970" bestFit="1" customWidth="1"/>
    <col min="12550" max="12550" width="15" style="970" bestFit="1" customWidth="1"/>
    <col min="12551" max="12551" width="12.5703125" style="970" bestFit="1" customWidth="1"/>
    <col min="12552" max="12552" width="14.85546875" style="970" bestFit="1" customWidth="1"/>
    <col min="12553" max="12553" width="12.5703125" style="970" bestFit="1" customWidth="1"/>
    <col min="12554" max="12554" width="15" style="970" bestFit="1" customWidth="1"/>
    <col min="12555" max="12555" width="12.5703125" style="970" bestFit="1" customWidth="1"/>
    <col min="12556" max="12556" width="14.7109375" style="970" bestFit="1" customWidth="1"/>
    <col min="12557" max="12557" width="12.5703125" style="970" customWidth="1"/>
    <col min="12558" max="12558" width="15" style="970" bestFit="1" customWidth="1"/>
    <col min="12559" max="12559" width="12.5703125" style="970" bestFit="1" customWidth="1"/>
    <col min="12560" max="12560" width="46.5703125" style="970" customWidth="1"/>
    <col min="12561" max="12800" width="46.5703125" style="970"/>
    <col min="12801" max="12802" width="0" style="970" hidden="1" customWidth="1"/>
    <col min="12803" max="12803" width="96.5703125" style="970" bestFit="1" customWidth="1"/>
    <col min="12804" max="12805" width="13.5703125" style="970" bestFit="1" customWidth="1"/>
    <col min="12806" max="12806" width="15" style="970" bestFit="1" customWidth="1"/>
    <col min="12807" max="12807" width="12.5703125" style="970" bestFit="1" customWidth="1"/>
    <col min="12808" max="12808" width="14.85546875" style="970" bestFit="1" customWidth="1"/>
    <col min="12809" max="12809" width="12.5703125" style="970" bestFit="1" customWidth="1"/>
    <col min="12810" max="12810" width="15" style="970" bestFit="1" customWidth="1"/>
    <col min="12811" max="12811" width="12.5703125" style="970" bestFit="1" customWidth="1"/>
    <col min="12812" max="12812" width="14.7109375" style="970" bestFit="1" customWidth="1"/>
    <col min="12813" max="12813" width="12.5703125" style="970" customWidth="1"/>
    <col min="12814" max="12814" width="15" style="970" bestFit="1" customWidth="1"/>
    <col min="12815" max="12815" width="12.5703125" style="970" bestFit="1" customWidth="1"/>
    <col min="12816" max="12816" width="46.5703125" style="970" customWidth="1"/>
    <col min="12817" max="13056" width="46.5703125" style="970"/>
    <col min="13057" max="13058" width="0" style="970" hidden="1" customWidth="1"/>
    <col min="13059" max="13059" width="96.5703125" style="970" bestFit="1" customWidth="1"/>
    <col min="13060" max="13061" width="13.5703125" style="970" bestFit="1" customWidth="1"/>
    <col min="13062" max="13062" width="15" style="970" bestFit="1" customWidth="1"/>
    <col min="13063" max="13063" width="12.5703125" style="970" bestFit="1" customWidth="1"/>
    <col min="13064" max="13064" width="14.85546875" style="970" bestFit="1" customWidth="1"/>
    <col min="13065" max="13065" width="12.5703125" style="970" bestFit="1" customWidth="1"/>
    <col min="13066" max="13066" width="15" style="970" bestFit="1" customWidth="1"/>
    <col min="13067" max="13067" width="12.5703125" style="970" bestFit="1" customWidth="1"/>
    <col min="13068" max="13068" width="14.7109375" style="970" bestFit="1" customWidth="1"/>
    <col min="13069" max="13069" width="12.5703125" style="970" customWidth="1"/>
    <col min="13070" max="13070" width="15" style="970" bestFit="1" customWidth="1"/>
    <col min="13071" max="13071" width="12.5703125" style="970" bestFit="1" customWidth="1"/>
    <col min="13072" max="13072" width="46.5703125" style="970" customWidth="1"/>
    <col min="13073" max="13312" width="46.5703125" style="970"/>
    <col min="13313" max="13314" width="0" style="970" hidden="1" customWidth="1"/>
    <col min="13315" max="13315" width="96.5703125" style="970" bestFit="1" customWidth="1"/>
    <col min="13316" max="13317" width="13.5703125" style="970" bestFit="1" customWidth="1"/>
    <col min="13318" max="13318" width="15" style="970" bestFit="1" customWidth="1"/>
    <col min="13319" max="13319" width="12.5703125" style="970" bestFit="1" customWidth="1"/>
    <col min="13320" max="13320" width="14.85546875" style="970" bestFit="1" customWidth="1"/>
    <col min="13321" max="13321" width="12.5703125" style="970" bestFit="1" customWidth="1"/>
    <col min="13322" max="13322" width="15" style="970" bestFit="1" customWidth="1"/>
    <col min="13323" max="13323" width="12.5703125" style="970" bestFit="1" customWidth="1"/>
    <col min="13324" max="13324" width="14.7109375" style="970" bestFit="1" customWidth="1"/>
    <col min="13325" max="13325" width="12.5703125" style="970" customWidth="1"/>
    <col min="13326" max="13326" width="15" style="970" bestFit="1" customWidth="1"/>
    <col min="13327" max="13327" width="12.5703125" style="970" bestFit="1" customWidth="1"/>
    <col min="13328" max="13328" width="46.5703125" style="970" customWidth="1"/>
    <col min="13329" max="13568" width="46.5703125" style="970"/>
    <col min="13569" max="13570" width="0" style="970" hidden="1" customWidth="1"/>
    <col min="13571" max="13571" width="96.5703125" style="970" bestFit="1" customWidth="1"/>
    <col min="13572" max="13573" width="13.5703125" style="970" bestFit="1" customWidth="1"/>
    <col min="13574" max="13574" width="15" style="970" bestFit="1" customWidth="1"/>
    <col min="13575" max="13575" width="12.5703125" style="970" bestFit="1" customWidth="1"/>
    <col min="13576" max="13576" width="14.85546875" style="970" bestFit="1" customWidth="1"/>
    <col min="13577" max="13577" width="12.5703125" style="970" bestFit="1" customWidth="1"/>
    <col min="13578" max="13578" width="15" style="970" bestFit="1" customWidth="1"/>
    <col min="13579" max="13579" width="12.5703125" style="970" bestFit="1" customWidth="1"/>
    <col min="13580" max="13580" width="14.7109375" style="970" bestFit="1" customWidth="1"/>
    <col min="13581" max="13581" width="12.5703125" style="970" customWidth="1"/>
    <col min="13582" max="13582" width="15" style="970" bestFit="1" customWidth="1"/>
    <col min="13583" max="13583" width="12.5703125" style="970" bestFit="1" customWidth="1"/>
    <col min="13584" max="13584" width="46.5703125" style="970" customWidth="1"/>
    <col min="13585" max="13824" width="46.5703125" style="970"/>
    <col min="13825" max="13826" width="0" style="970" hidden="1" customWidth="1"/>
    <col min="13827" max="13827" width="96.5703125" style="970" bestFit="1" customWidth="1"/>
    <col min="13828" max="13829" width="13.5703125" style="970" bestFit="1" customWidth="1"/>
    <col min="13830" max="13830" width="15" style="970" bestFit="1" customWidth="1"/>
    <col min="13831" max="13831" width="12.5703125" style="970" bestFit="1" customWidth="1"/>
    <col min="13832" max="13832" width="14.85546875" style="970" bestFit="1" customWidth="1"/>
    <col min="13833" max="13833" width="12.5703125" style="970" bestFit="1" customWidth="1"/>
    <col min="13834" max="13834" width="15" style="970" bestFit="1" customWidth="1"/>
    <col min="13835" max="13835" width="12.5703125" style="970" bestFit="1" customWidth="1"/>
    <col min="13836" max="13836" width="14.7109375" style="970" bestFit="1" customWidth="1"/>
    <col min="13837" max="13837" width="12.5703125" style="970" customWidth="1"/>
    <col min="13838" max="13838" width="15" style="970" bestFit="1" customWidth="1"/>
    <col min="13839" max="13839" width="12.5703125" style="970" bestFit="1" customWidth="1"/>
    <col min="13840" max="13840" width="46.5703125" style="970" customWidth="1"/>
    <col min="13841" max="14080" width="46.5703125" style="970"/>
    <col min="14081" max="14082" width="0" style="970" hidden="1" customWidth="1"/>
    <col min="14083" max="14083" width="96.5703125" style="970" bestFit="1" customWidth="1"/>
    <col min="14084" max="14085" width="13.5703125" style="970" bestFit="1" customWidth="1"/>
    <col min="14086" max="14086" width="15" style="970" bestFit="1" customWidth="1"/>
    <col min="14087" max="14087" width="12.5703125" style="970" bestFit="1" customWidth="1"/>
    <col min="14088" max="14088" width="14.85546875" style="970" bestFit="1" customWidth="1"/>
    <col min="14089" max="14089" width="12.5703125" style="970" bestFit="1" customWidth="1"/>
    <col min="14090" max="14090" width="15" style="970" bestFit="1" customWidth="1"/>
    <col min="14091" max="14091" width="12.5703125" style="970" bestFit="1" customWidth="1"/>
    <col min="14092" max="14092" width="14.7109375" style="970" bestFit="1" customWidth="1"/>
    <col min="14093" max="14093" width="12.5703125" style="970" customWidth="1"/>
    <col min="14094" max="14094" width="15" style="970" bestFit="1" customWidth="1"/>
    <col min="14095" max="14095" width="12.5703125" style="970" bestFit="1" customWidth="1"/>
    <col min="14096" max="14096" width="46.5703125" style="970" customWidth="1"/>
    <col min="14097" max="14336" width="46.5703125" style="970"/>
    <col min="14337" max="14338" width="0" style="970" hidden="1" customWidth="1"/>
    <col min="14339" max="14339" width="96.5703125" style="970" bestFit="1" customWidth="1"/>
    <col min="14340" max="14341" width="13.5703125" style="970" bestFit="1" customWidth="1"/>
    <col min="14342" max="14342" width="15" style="970" bestFit="1" customWidth="1"/>
    <col min="14343" max="14343" width="12.5703125" style="970" bestFit="1" customWidth="1"/>
    <col min="14344" max="14344" width="14.85546875" style="970" bestFit="1" customWidth="1"/>
    <col min="14345" max="14345" width="12.5703125" style="970" bestFit="1" customWidth="1"/>
    <col min="14346" max="14346" width="15" style="970" bestFit="1" customWidth="1"/>
    <col min="14347" max="14347" width="12.5703125" style="970" bestFit="1" customWidth="1"/>
    <col min="14348" max="14348" width="14.7109375" style="970" bestFit="1" customWidth="1"/>
    <col min="14349" max="14349" width="12.5703125" style="970" customWidth="1"/>
    <col min="14350" max="14350" width="15" style="970" bestFit="1" customWidth="1"/>
    <col min="14351" max="14351" width="12.5703125" style="970" bestFit="1" customWidth="1"/>
    <col min="14352" max="14352" width="46.5703125" style="970" customWidth="1"/>
    <col min="14353" max="14592" width="46.5703125" style="970"/>
    <col min="14593" max="14594" width="0" style="970" hidden="1" customWidth="1"/>
    <col min="14595" max="14595" width="96.5703125" style="970" bestFit="1" customWidth="1"/>
    <col min="14596" max="14597" width="13.5703125" style="970" bestFit="1" customWidth="1"/>
    <col min="14598" max="14598" width="15" style="970" bestFit="1" customWidth="1"/>
    <col min="14599" max="14599" width="12.5703125" style="970" bestFit="1" customWidth="1"/>
    <col min="14600" max="14600" width="14.85546875" style="970" bestFit="1" customWidth="1"/>
    <col min="14601" max="14601" width="12.5703125" style="970" bestFit="1" customWidth="1"/>
    <col min="14602" max="14602" width="15" style="970" bestFit="1" customWidth="1"/>
    <col min="14603" max="14603" width="12.5703125" style="970" bestFit="1" customWidth="1"/>
    <col min="14604" max="14604" width="14.7109375" style="970" bestFit="1" customWidth="1"/>
    <col min="14605" max="14605" width="12.5703125" style="970" customWidth="1"/>
    <col min="14606" max="14606" width="15" style="970" bestFit="1" customWidth="1"/>
    <col min="14607" max="14607" width="12.5703125" style="970" bestFit="1" customWidth="1"/>
    <col min="14608" max="14608" width="46.5703125" style="970" customWidth="1"/>
    <col min="14609" max="14848" width="46.5703125" style="970"/>
    <col min="14849" max="14850" width="0" style="970" hidden="1" customWidth="1"/>
    <col min="14851" max="14851" width="96.5703125" style="970" bestFit="1" customWidth="1"/>
    <col min="14852" max="14853" width="13.5703125" style="970" bestFit="1" customWidth="1"/>
    <col min="14854" max="14854" width="15" style="970" bestFit="1" customWidth="1"/>
    <col min="14855" max="14855" width="12.5703125" style="970" bestFit="1" customWidth="1"/>
    <col min="14856" max="14856" width="14.85546875" style="970" bestFit="1" customWidth="1"/>
    <col min="14857" max="14857" width="12.5703125" style="970" bestFit="1" customWidth="1"/>
    <col min="14858" max="14858" width="15" style="970" bestFit="1" customWidth="1"/>
    <col min="14859" max="14859" width="12.5703125" style="970" bestFit="1" customWidth="1"/>
    <col min="14860" max="14860" width="14.7109375" style="970" bestFit="1" customWidth="1"/>
    <col min="14861" max="14861" width="12.5703125" style="970" customWidth="1"/>
    <col min="14862" max="14862" width="15" style="970" bestFit="1" customWidth="1"/>
    <col min="14863" max="14863" width="12.5703125" style="970" bestFit="1" customWidth="1"/>
    <col min="14864" max="14864" width="46.5703125" style="970" customWidth="1"/>
    <col min="14865" max="15104" width="46.5703125" style="970"/>
    <col min="15105" max="15106" width="0" style="970" hidden="1" customWidth="1"/>
    <col min="15107" max="15107" width="96.5703125" style="970" bestFit="1" customWidth="1"/>
    <col min="15108" max="15109" width="13.5703125" style="970" bestFit="1" customWidth="1"/>
    <col min="15110" max="15110" width="15" style="970" bestFit="1" customWidth="1"/>
    <col min="15111" max="15111" width="12.5703125" style="970" bestFit="1" customWidth="1"/>
    <col min="15112" max="15112" width="14.85546875" style="970" bestFit="1" customWidth="1"/>
    <col min="15113" max="15113" width="12.5703125" style="970" bestFit="1" customWidth="1"/>
    <col min="15114" max="15114" width="15" style="970" bestFit="1" customWidth="1"/>
    <col min="15115" max="15115" width="12.5703125" style="970" bestFit="1" customWidth="1"/>
    <col min="15116" max="15116" width="14.7109375" style="970" bestFit="1" customWidth="1"/>
    <col min="15117" max="15117" width="12.5703125" style="970" customWidth="1"/>
    <col min="15118" max="15118" width="15" style="970" bestFit="1" customWidth="1"/>
    <col min="15119" max="15119" width="12.5703125" style="970" bestFit="1" customWidth="1"/>
    <col min="15120" max="15120" width="46.5703125" style="970" customWidth="1"/>
    <col min="15121" max="15360" width="46.5703125" style="970"/>
    <col min="15361" max="15362" width="0" style="970" hidden="1" customWidth="1"/>
    <col min="15363" max="15363" width="96.5703125" style="970" bestFit="1" customWidth="1"/>
    <col min="15364" max="15365" width="13.5703125" style="970" bestFit="1" customWidth="1"/>
    <col min="15366" max="15366" width="15" style="970" bestFit="1" customWidth="1"/>
    <col min="15367" max="15367" width="12.5703125" style="970" bestFit="1" customWidth="1"/>
    <col min="15368" max="15368" width="14.85546875" style="970" bestFit="1" customWidth="1"/>
    <col min="15369" max="15369" width="12.5703125" style="970" bestFit="1" customWidth="1"/>
    <col min="15370" max="15370" width="15" style="970" bestFit="1" customWidth="1"/>
    <col min="15371" max="15371" width="12.5703125" style="970" bestFit="1" customWidth="1"/>
    <col min="15372" max="15372" width="14.7109375" style="970" bestFit="1" customWidth="1"/>
    <col min="15373" max="15373" width="12.5703125" style="970" customWidth="1"/>
    <col min="15374" max="15374" width="15" style="970" bestFit="1" customWidth="1"/>
    <col min="15375" max="15375" width="12.5703125" style="970" bestFit="1" customWidth="1"/>
    <col min="15376" max="15376" width="46.5703125" style="970" customWidth="1"/>
    <col min="15377" max="15616" width="46.5703125" style="970"/>
    <col min="15617" max="15618" width="0" style="970" hidden="1" customWidth="1"/>
    <col min="15619" max="15619" width="96.5703125" style="970" bestFit="1" customWidth="1"/>
    <col min="15620" max="15621" width="13.5703125" style="970" bestFit="1" customWidth="1"/>
    <col min="15622" max="15622" width="15" style="970" bestFit="1" customWidth="1"/>
    <col min="15623" max="15623" width="12.5703125" style="970" bestFit="1" customWidth="1"/>
    <col min="15624" max="15624" width="14.85546875" style="970" bestFit="1" customWidth="1"/>
    <col min="15625" max="15625" width="12.5703125" style="970" bestFit="1" customWidth="1"/>
    <col min="15626" max="15626" width="15" style="970" bestFit="1" customWidth="1"/>
    <col min="15627" max="15627" width="12.5703125" style="970" bestFit="1" customWidth="1"/>
    <col min="15628" max="15628" width="14.7109375" style="970" bestFit="1" customWidth="1"/>
    <col min="15629" max="15629" width="12.5703125" style="970" customWidth="1"/>
    <col min="15630" max="15630" width="15" style="970" bestFit="1" customWidth="1"/>
    <col min="15631" max="15631" width="12.5703125" style="970" bestFit="1" customWidth="1"/>
    <col min="15632" max="15632" width="46.5703125" style="970" customWidth="1"/>
    <col min="15633" max="15872" width="46.5703125" style="970"/>
    <col min="15873" max="15874" width="0" style="970" hidden="1" customWidth="1"/>
    <col min="15875" max="15875" width="96.5703125" style="970" bestFit="1" customWidth="1"/>
    <col min="15876" max="15877" width="13.5703125" style="970" bestFit="1" customWidth="1"/>
    <col min="15878" max="15878" width="15" style="970" bestFit="1" customWidth="1"/>
    <col min="15879" max="15879" width="12.5703125" style="970" bestFit="1" customWidth="1"/>
    <col min="15880" max="15880" width="14.85546875" style="970" bestFit="1" customWidth="1"/>
    <col min="15881" max="15881" width="12.5703125" style="970" bestFit="1" customWidth="1"/>
    <col min="15882" max="15882" width="15" style="970" bestFit="1" customWidth="1"/>
    <col min="15883" max="15883" width="12.5703125" style="970" bestFit="1" customWidth="1"/>
    <col min="15884" max="15884" width="14.7109375" style="970" bestFit="1" customWidth="1"/>
    <col min="15885" max="15885" width="12.5703125" style="970" customWidth="1"/>
    <col min="15886" max="15886" width="15" style="970" bestFit="1" customWidth="1"/>
    <col min="15887" max="15887" width="12.5703125" style="970" bestFit="1" customWidth="1"/>
    <col min="15888" max="15888" width="46.5703125" style="970" customWidth="1"/>
    <col min="15889" max="16128" width="46.5703125" style="970"/>
    <col min="16129" max="16130" width="0" style="970" hidden="1" customWidth="1"/>
    <col min="16131" max="16131" width="96.5703125" style="970" bestFit="1" customWidth="1"/>
    <col min="16132" max="16133" width="13.5703125" style="970" bestFit="1" customWidth="1"/>
    <col min="16134" max="16134" width="15" style="970" bestFit="1" customWidth="1"/>
    <col min="16135" max="16135" width="12.5703125" style="970" bestFit="1" customWidth="1"/>
    <col min="16136" max="16136" width="14.85546875" style="970" bestFit="1" customWidth="1"/>
    <col min="16137" max="16137" width="12.5703125" style="970" bestFit="1" customWidth="1"/>
    <col min="16138" max="16138" width="15" style="970" bestFit="1" customWidth="1"/>
    <col min="16139" max="16139" width="12.5703125" style="970" bestFit="1" customWidth="1"/>
    <col min="16140" max="16140" width="14.7109375" style="970" bestFit="1" customWidth="1"/>
    <col min="16141" max="16141" width="12.5703125" style="970" customWidth="1"/>
    <col min="16142" max="16142" width="15" style="970" bestFit="1" customWidth="1"/>
    <col min="16143" max="16143" width="12.5703125" style="970" bestFit="1" customWidth="1"/>
    <col min="16144" max="16144" width="46.5703125" style="970" customWidth="1"/>
    <col min="16145" max="16384" width="46.5703125" style="970"/>
  </cols>
  <sheetData>
    <row r="1" spans="1:15" s="52" customFormat="1" ht="3.75" hidden="1" customHeight="1">
      <c r="C1" s="50"/>
      <c r="D1" s="51"/>
      <c r="E1" s="339"/>
      <c r="F1" s="339"/>
      <c r="G1" s="339"/>
      <c r="H1" s="51"/>
      <c r="I1" s="51"/>
      <c r="J1" s="51"/>
      <c r="K1" s="51"/>
      <c r="L1" s="51"/>
      <c r="M1" s="51"/>
      <c r="N1" s="51"/>
      <c r="O1" s="51"/>
    </row>
    <row r="2" spans="1:15" s="340" customFormat="1" ht="44.25" customHeight="1">
      <c r="C2" s="1122" t="s">
        <v>0</v>
      </c>
      <c r="D2" s="1122"/>
      <c r="E2" s="1122"/>
      <c r="F2" s="1122"/>
      <c r="G2" s="1122"/>
      <c r="H2" s="1122"/>
      <c r="I2" s="1122"/>
      <c r="J2" s="1122"/>
      <c r="K2" s="1122"/>
      <c r="L2" s="1122"/>
      <c r="M2" s="1122"/>
      <c r="N2" s="1122"/>
      <c r="O2" s="1122"/>
    </row>
    <row r="3" spans="1:15" s="340" customFormat="1" ht="45" customHeight="1">
      <c r="C3" s="1150" t="s">
        <v>742</v>
      </c>
      <c r="D3" s="1122"/>
      <c r="E3" s="1122"/>
      <c r="F3" s="1122"/>
      <c r="G3" s="1122"/>
      <c r="H3" s="1122"/>
      <c r="I3" s="1122"/>
      <c r="J3" s="1122"/>
      <c r="K3" s="1122"/>
      <c r="L3" s="1122"/>
      <c r="M3" s="1122"/>
      <c r="N3" s="1122"/>
      <c r="O3" s="1122"/>
    </row>
    <row r="4" spans="1:15" s="341" customFormat="1" ht="42.75" customHeight="1">
      <c r="A4" s="341" t="s">
        <v>1432</v>
      </c>
      <c r="C4" s="1151" t="s">
        <v>1256</v>
      </c>
      <c r="D4" s="1151"/>
      <c r="E4" s="1151"/>
      <c r="F4" s="1151"/>
      <c r="G4" s="1151"/>
      <c r="H4" s="1151"/>
      <c r="I4" s="1151"/>
      <c r="J4" s="1151"/>
      <c r="K4" s="1151"/>
      <c r="L4" s="1151"/>
      <c r="M4" s="1151"/>
      <c r="N4" s="1151"/>
      <c r="O4" s="1151"/>
    </row>
    <row r="5" spans="1:15" s="341" customFormat="1" ht="1.5" customHeight="1">
      <c r="C5" s="967"/>
      <c r="D5" s="967"/>
      <c r="E5" s="967"/>
      <c r="F5" s="967"/>
      <c r="G5" s="967"/>
      <c r="H5" s="967"/>
      <c r="I5" s="967"/>
      <c r="J5" s="967"/>
      <c r="K5" s="967"/>
      <c r="L5" s="967"/>
      <c r="M5" s="967"/>
      <c r="N5" s="967"/>
      <c r="O5" s="967"/>
    </row>
    <row r="6" spans="1:15" s="382" customFormat="1" ht="0.75" customHeight="1" thickBot="1">
      <c r="C6" s="158"/>
      <c r="D6" s="163"/>
      <c r="E6" s="406"/>
      <c r="F6" s="406"/>
      <c r="G6" s="406"/>
      <c r="H6" s="163"/>
      <c r="I6" s="163"/>
      <c r="J6" s="163"/>
      <c r="K6" s="163"/>
      <c r="L6" s="163"/>
      <c r="M6" s="163"/>
      <c r="N6" s="163"/>
      <c r="O6" s="163"/>
    </row>
    <row r="7" spans="1:15" s="970" customFormat="1" ht="19.5" customHeight="1" thickTop="1" thickBot="1">
      <c r="A7" s="342"/>
      <c r="B7" s="342"/>
      <c r="C7" s="41"/>
      <c r="D7" s="968" t="s">
        <v>728</v>
      </c>
      <c r="E7" s="968" t="s">
        <v>729</v>
      </c>
      <c r="F7" s="1152" t="s">
        <v>730</v>
      </c>
      <c r="G7" s="1152"/>
      <c r="H7" s="1152" t="s">
        <v>1162</v>
      </c>
      <c r="I7" s="1152"/>
      <c r="J7" s="1152" t="s">
        <v>1248</v>
      </c>
      <c r="K7" s="1152"/>
      <c r="L7" s="1153" t="s">
        <v>1296</v>
      </c>
      <c r="M7" s="1153"/>
      <c r="N7" s="1153" t="s">
        <v>1370</v>
      </c>
      <c r="O7" s="1153"/>
    </row>
    <row r="8" spans="1:15" s="970" customFormat="1" ht="19.5" customHeight="1" thickTop="1" thickBot="1">
      <c r="A8" s="343"/>
      <c r="B8" s="343"/>
      <c r="C8" s="464"/>
      <c r="D8" s="969" t="str">
        <f>"DIC"</f>
        <v>DIC</v>
      </c>
      <c r="E8" s="969" t="s">
        <v>731</v>
      </c>
      <c r="F8" s="1154" t="str">
        <f>"DIC"</f>
        <v>DIC</v>
      </c>
      <c r="G8" s="1154"/>
      <c r="H8" s="1154" t="s">
        <v>731</v>
      </c>
      <c r="I8" s="1154"/>
      <c r="J8" s="1153" t="str">
        <f>"DIC"</f>
        <v>DIC</v>
      </c>
      <c r="K8" s="1153"/>
      <c r="L8" s="1155" t="str">
        <f>"DIC"</f>
        <v>DIC</v>
      </c>
      <c r="M8" s="1155"/>
      <c r="N8" s="1155" t="str">
        <f>UPPER("MAY")</f>
        <v>MAY</v>
      </c>
      <c r="O8" s="1155"/>
    </row>
    <row r="9" spans="1:15" s="970" customFormat="1" ht="41.25" customHeight="1" thickTop="1" thickBot="1">
      <c r="C9" s="465"/>
      <c r="D9" s="1149" t="s">
        <v>831</v>
      </c>
      <c r="E9" s="1149"/>
      <c r="F9" s="501" t="s">
        <v>1163</v>
      </c>
      <c r="G9" s="501" t="s">
        <v>1164</v>
      </c>
      <c r="H9" s="501" t="s">
        <v>1163</v>
      </c>
      <c r="I9" s="501" t="s">
        <v>1164</v>
      </c>
      <c r="J9" s="501" t="s">
        <v>1163</v>
      </c>
      <c r="K9" s="501" t="s">
        <v>1164</v>
      </c>
      <c r="L9" s="501" t="s">
        <v>1163</v>
      </c>
      <c r="M9" s="501" t="s">
        <v>1164</v>
      </c>
      <c r="N9" s="501" t="s">
        <v>1163</v>
      </c>
      <c r="O9" s="501" t="s">
        <v>1164</v>
      </c>
    </row>
    <row r="10" spans="1:15" s="28" customFormat="1" ht="25.5" hidden="1" customHeight="1" thickTop="1" thickBot="1">
      <c r="A10" s="344"/>
      <c r="B10" s="344"/>
      <c r="C10" s="466" t="s">
        <v>0</v>
      </c>
      <c r="D10" s="164"/>
      <c r="E10" s="164"/>
      <c r="F10" s="164"/>
      <c r="G10" s="164"/>
      <c r="H10" s="164"/>
      <c r="I10" s="164"/>
      <c r="J10" s="164"/>
      <c r="K10" s="164"/>
      <c r="L10" s="164"/>
      <c r="M10" s="164"/>
      <c r="N10" s="164"/>
      <c r="O10" s="164"/>
    </row>
    <row r="11" spans="1:15" s="28" customFormat="1" ht="30" customHeight="1" thickTop="1" thickBot="1">
      <c r="A11" s="344" t="s">
        <v>498</v>
      </c>
      <c r="B11" s="345" t="s">
        <v>1091</v>
      </c>
      <c r="C11" s="165" t="s">
        <v>743</v>
      </c>
      <c r="D11" s="545">
        <v>73524691.243310004</v>
      </c>
      <c r="E11" s="545">
        <v>84990500.767379999</v>
      </c>
      <c r="F11" s="545">
        <v>107500779.49492</v>
      </c>
      <c r="G11" s="545">
        <v>6598602.2458999995</v>
      </c>
      <c r="H11" s="545">
        <v>131019185.50766</v>
      </c>
      <c r="I11" s="545">
        <v>6976619.6497299997</v>
      </c>
      <c r="J11" s="545">
        <v>135426273.91997001</v>
      </c>
      <c r="K11" s="545">
        <v>7406593.7405200005</v>
      </c>
      <c r="L11" s="545">
        <v>154147230.37922001</v>
      </c>
      <c r="M11" s="545">
        <v>3699789.50373</v>
      </c>
      <c r="N11" s="545">
        <v>156970762.77362999</v>
      </c>
      <c r="O11" s="545">
        <v>3966151.4746599998</v>
      </c>
    </row>
    <row r="12" spans="1:15" s="28" customFormat="1" ht="30" customHeight="1" thickTop="1" thickBot="1">
      <c r="A12" s="346" t="s">
        <v>498</v>
      </c>
      <c r="B12" s="347" t="s">
        <v>1092</v>
      </c>
      <c r="C12" s="166" t="s">
        <v>744</v>
      </c>
      <c r="D12" s="167">
        <v>19973132.302820001</v>
      </c>
      <c r="E12" s="167">
        <v>22240091.293369997</v>
      </c>
      <c r="F12" s="167">
        <v>26259147.962250002</v>
      </c>
      <c r="G12" s="167">
        <v>90932.063959999999</v>
      </c>
      <c r="H12" s="167">
        <v>30048308.85055</v>
      </c>
      <c r="I12" s="167">
        <v>188767.30397000001</v>
      </c>
      <c r="J12" s="167">
        <v>29802707.111759998</v>
      </c>
      <c r="K12" s="167">
        <v>177204.13876</v>
      </c>
      <c r="L12" s="167">
        <v>29805454.02679</v>
      </c>
      <c r="M12" s="167">
        <v>71468.362549999991</v>
      </c>
      <c r="N12" s="167">
        <v>30206468.452300001</v>
      </c>
      <c r="O12" s="167">
        <v>77503.325840000005</v>
      </c>
    </row>
    <row r="13" spans="1:15" s="28" customFormat="1" ht="30" customHeight="1" thickTop="1">
      <c r="A13" s="28" t="s">
        <v>498</v>
      </c>
      <c r="B13" s="972" t="s">
        <v>1093</v>
      </c>
      <c r="C13" s="168" t="s">
        <v>745</v>
      </c>
      <c r="D13" s="169">
        <v>18445040.143409997</v>
      </c>
      <c r="E13" s="169">
        <v>21911545.700010002</v>
      </c>
      <c r="F13" s="169">
        <v>25743694.768229999</v>
      </c>
      <c r="G13" s="169">
        <v>88148.398909999989</v>
      </c>
      <c r="H13" s="169">
        <v>28839393.823649999</v>
      </c>
      <c r="I13" s="169">
        <v>187365.71406999999</v>
      </c>
      <c r="J13" s="169">
        <v>29282081.915089998</v>
      </c>
      <c r="K13" s="169">
        <v>174194.28378</v>
      </c>
      <c r="L13" s="169">
        <v>29397584.709690001</v>
      </c>
      <c r="M13" s="169">
        <v>71115.523649999988</v>
      </c>
      <c r="N13" s="169">
        <v>29760374.684270002</v>
      </c>
      <c r="O13" s="169">
        <v>77490.100340000005</v>
      </c>
    </row>
    <row r="14" spans="1:15" s="28" customFormat="1" ht="30" customHeight="1" thickBot="1">
      <c r="A14" s="28" t="s">
        <v>498</v>
      </c>
      <c r="B14" s="972" t="s">
        <v>1219</v>
      </c>
      <c r="C14" s="168" t="s">
        <v>746</v>
      </c>
      <c r="D14" s="169">
        <v>1528092.1594100036</v>
      </c>
      <c r="E14" s="169">
        <v>328545.59335999563</v>
      </c>
      <c r="F14" s="169">
        <v>515453.19402000308</v>
      </c>
      <c r="G14" s="169">
        <v>2783.6650500000001</v>
      </c>
      <c r="H14" s="169">
        <v>1208915.0269000002</v>
      </c>
      <c r="I14" s="169">
        <v>1401.5898999999999</v>
      </c>
      <c r="J14" s="169">
        <v>520625.19667000003</v>
      </c>
      <c r="K14" s="169">
        <v>3009.8549800000001</v>
      </c>
      <c r="L14" s="169">
        <v>407869.31709999993</v>
      </c>
      <c r="M14" s="169">
        <v>352.83889999999997</v>
      </c>
      <c r="N14" s="169">
        <v>446093.76802999998</v>
      </c>
      <c r="O14" s="169">
        <v>13.2255</v>
      </c>
    </row>
    <row r="15" spans="1:15" s="28" customFormat="1" ht="30" customHeight="1" thickTop="1" thickBot="1">
      <c r="A15" s="346" t="s">
        <v>498</v>
      </c>
      <c r="B15" s="347" t="s">
        <v>1094</v>
      </c>
      <c r="C15" s="166" t="s">
        <v>747</v>
      </c>
      <c r="D15" s="167">
        <v>23762281.870859999</v>
      </c>
      <c r="E15" s="167">
        <v>28662365.268270001</v>
      </c>
      <c r="F15" s="167">
        <v>36761744.1373</v>
      </c>
      <c r="G15" s="167">
        <v>1498976.8579200001</v>
      </c>
      <c r="H15" s="167">
        <v>47601698.228260003</v>
      </c>
      <c r="I15" s="167">
        <v>1322722.4246500002</v>
      </c>
      <c r="J15" s="167">
        <v>43891533.118639998</v>
      </c>
      <c r="K15" s="167">
        <v>1288187.4860999999</v>
      </c>
      <c r="L15" s="167">
        <v>47920359.177170001</v>
      </c>
      <c r="M15" s="167">
        <v>544564.09896000009</v>
      </c>
      <c r="N15" s="167">
        <v>46803991.015790001</v>
      </c>
      <c r="O15" s="167">
        <v>589579.35331999999</v>
      </c>
    </row>
    <row r="16" spans="1:15" s="28" customFormat="1" ht="30" customHeight="1" thickTop="1">
      <c r="A16" s="28" t="s">
        <v>498</v>
      </c>
      <c r="B16" s="972" t="s">
        <v>1095</v>
      </c>
      <c r="C16" s="168" t="s">
        <v>748</v>
      </c>
      <c r="D16" s="169">
        <v>23644586.757740002</v>
      </c>
      <c r="E16" s="169">
        <v>28513165.57051</v>
      </c>
      <c r="F16" s="169">
        <v>36551394.699830003</v>
      </c>
      <c r="G16" s="169">
        <v>1489119.6242799999</v>
      </c>
      <c r="H16" s="169">
        <v>47326529.629980005</v>
      </c>
      <c r="I16" s="169">
        <v>1308597.22276</v>
      </c>
      <c r="J16" s="169">
        <v>43593915.01269</v>
      </c>
      <c r="K16" s="169">
        <v>1270714.27495</v>
      </c>
      <c r="L16" s="169">
        <v>47584073.911169998</v>
      </c>
      <c r="M16" s="169">
        <v>538148.53008000006</v>
      </c>
      <c r="N16" s="169">
        <v>46431680.905249998</v>
      </c>
      <c r="O16" s="169">
        <v>582666.94782</v>
      </c>
    </row>
    <row r="17" spans="1:15" s="28" customFormat="1" ht="30" customHeight="1">
      <c r="A17" s="28" t="s">
        <v>498</v>
      </c>
      <c r="B17" s="972" t="s">
        <v>1096</v>
      </c>
      <c r="C17" s="168" t="s">
        <v>749</v>
      </c>
      <c r="D17" s="169">
        <v>60429.901429999998</v>
      </c>
      <c r="E17" s="169">
        <v>72665.274669999999</v>
      </c>
      <c r="F17" s="169">
        <v>159764.35003</v>
      </c>
      <c r="G17" s="169">
        <v>9857.2336400000004</v>
      </c>
      <c r="H17" s="169">
        <v>192727.76903</v>
      </c>
      <c r="I17" s="169">
        <v>14125.20189</v>
      </c>
      <c r="J17" s="169">
        <v>230157.96218999999</v>
      </c>
      <c r="K17" s="169">
        <v>17473.211149999999</v>
      </c>
      <c r="L17" s="169">
        <v>252601.42409000001</v>
      </c>
      <c r="M17" s="169">
        <v>6415.5688799999998</v>
      </c>
      <c r="N17" s="169">
        <v>256991.00779</v>
      </c>
      <c r="O17" s="169">
        <v>6912.4054999999998</v>
      </c>
    </row>
    <row r="18" spans="1:15" s="28" customFormat="1" ht="30" customHeight="1">
      <c r="A18" s="28" t="s">
        <v>498</v>
      </c>
      <c r="B18" s="972" t="s">
        <v>1097</v>
      </c>
      <c r="C18" s="168" t="s">
        <v>750</v>
      </c>
      <c r="D18" s="169">
        <v>0</v>
      </c>
      <c r="E18" s="169">
        <v>0</v>
      </c>
      <c r="F18" s="169">
        <v>0</v>
      </c>
      <c r="G18" s="169">
        <v>0</v>
      </c>
      <c r="H18" s="169">
        <v>0</v>
      </c>
      <c r="I18" s="169">
        <v>0</v>
      </c>
      <c r="J18" s="169">
        <v>0</v>
      </c>
      <c r="K18" s="169">
        <v>0</v>
      </c>
      <c r="L18" s="169">
        <v>0</v>
      </c>
      <c r="M18" s="169">
        <v>0</v>
      </c>
      <c r="N18" s="169">
        <v>0</v>
      </c>
      <c r="O18" s="169">
        <v>0</v>
      </c>
    </row>
    <row r="19" spans="1:15" s="28" customFormat="1" ht="30" customHeight="1" thickBot="1">
      <c r="A19" s="28" t="s">
        <v>498</v>
      </c>
      <c r="B19" s="416">
        <v>212.04</v>
      </c>
      <c r="C19" s="168" t="s">
        <v>1209</v>
      </c>
      <c r="D19" s="169">
        <v>57265.211689999996</v>
      </c>
      <c r="E19" s="169">
        <v>76534.423089999997</v>
      </c>
      <c r="F19" s="169">
        <v>50585.087439999996</v>
      </c>
      <c r="G19" s="169">
        <v>0</v>
      </c>
      <c r="H19" s="169">
        <v>82440.829249999995</v>
      </c>
      <c r="I19" s="169">
        <v>0</v>
      </c>
      <c r="J19" s="169">
        <v>67460.143760000006</v>
      </c>
      <c r="K19" s="169">
        <v>0</v>
      </c>
      <c r="L19" s="169">
        <v>83683.841910000003</v>
      </c>
      <c r="M19" s="169">
        <v>0</v>
      </c>
      <c r="N19" s="169">
        <v>115319.10275000001</v>
      </c>
      <c r="O19" s="169">
        <v>0</v>
      </c>
    </row>
    <row r="20" spans="1:15" s="28" customFormat="1" ht="30" customHeight="1" thickTop="1" thickBot="1">
      <c r="A20" s="346" t="s">
        <v>498</v>
      </c>
      <c r="B20" s="347" t="s">
        <v>1098</v>
      </c>
      <c r="C20" s="166" t="s">
        <v>751</v>
      </c>
      <c r="D20" s="167">
        <v>7983428.6643699994</v>
      </c>
      <c r="E20" s="167">
        <v>7744624.6595200002</v>
      </c>
      <c r="F20" s="167">
        <v>3674676.9889600002</v>
      </c>
      <c r="G20" s="167">
        <v>354998.75831</v>
      </c>
      <c r="H20" s="167">
        <v>2383644.6945799999</v>
      </c>
      <c r="I20" s="167">
        <v>120055.78901000001</v>
      </c>
      <c r="J20" s="167">
        <v>802007.39145</v>
      </c>
      <c r="K20" s="167">
        <v>16475.338680000001</v>
      </c>
      <c r="L20" s="167">
        <v>608029.32820000011</v>
      </c>
      <c r="M20" s="167">
        <v>5263.5813899999994</v>
      </c>
      <c r="N20" s="167">
        <v>526116.65325999993</v>
      </c>
      <c r="O20" s="167">
        <v>24187.981749999999</v>
      </c>
    </row>
    <row r="21" spans="1:15" s="28" customFormat="1" ht="30" customHeight="1" thickTop="1">
      <c r="A21" s="28" t="s">
        <v>498</v>
      </c>
      <c r="B21" s="972" t="s">
        <v>1099</v>
      </c>
      <c r="C21" s="168" t="s">
        <v>752</v>
      </c>
      <c r="D21" s="169">
        <v>623336.73124999995</v>
      </c>
      <c r="E21" s="169">
        <v>498762.19574</v>
      </c>
      <c r="F21" s="169">
        <v>399276.25400000002</v>
      </c>
      <c r="G21" s="169">
        <v>44416.47623</v>
      </c>
      <c r="H21" s="169">
        <v>249118.94316</v>
      </c>
      <c r="I21" s="169">
        <v>8988.2915900000007</v>
      </c>
      <c r="J21" s="169">
        <v>245465.79268000001</v>
      </c>
      <c r="K21" s="169">
        <v>2083.5707600000001</v>
      </c>
      <c r="L21" s="169">
        <v>138236.23634999999</v>
      </c>
      <c r="M21" s="169">
        <v>1446.8977600000001</v>
      </c>
      <c r="N21" s="169">
        <v>91595.005209999988</v>
      </c>
      <c r="O21" s="169">
        <v>1388.11196</v>
      </c>
    </row>
    <row r="22" spans="1:15" s="28" customFormat="1" ht="30" customHeight="1">
      <c r="A22" s="28" t="s">
        <v>498</v>
      </c>
      <c r="B22" s="972" t="s">
        <v>1100</v>
      </c>
      <c r="C22" s="168" t="s">
        <v>753</v>
      </c>
      <c r="D22" s="169">
        <v>151524.10626</v>
      </c>
      <c r="E22" s="169">
        <v>292609.79048000003</v>
      </c>
      <c r="F22" s="169">
        <v>170485.38162999999</v>
      </c>
      <c r="G22" s="169">
        <v>8075.3770800000002</v>
      </c>
      <c r="H22" s="169">
        <v>114216.96787000001</v>
      </c>
      <c r="I22" s="169">
        <v>53.932339999999996</v>
      </c>
      <c r="J22" s="169">
        <v>47026.880990000005</v>
      </c>
      <c r="K22" s="169">
        <v>12.456799999999999</v>
      </c>
      <c r="L22" s="169">
        <v>46517.801189999998</v>
      </c>
      <c r="M22" s="169">
        <v>0</v>
      </c>
      <c r="N22" s="169">
        <v>53025.74108</v>
      </c>
      <c r="O22" s="169">
        <v>9.5</v>
      </c>
    </row>
    <row r="23" spans="1:15" s="28" customFormat="1" ht="30" customHeight="1">
      <c r="A23" s="28" t="s">
        <v>498</v>
      </c>
      <c r="B23" s="972" t="s">
        <v>1101</v>
      </c>
      <c r="C23" s="168" t="s">
        <v>754</v>
      </c>
      <c r="D23" s="169">
        <v>199921.60611000002</v>
      </c>
      <c r="E23" s="169">
        <v>54355.426220000001</v>
      </c>
      <c r="F23" s="169">
        <v>2678.69346</v>
      </c>
      <c r="G23" s="169">
        <v>6.5</v>
      </c>
      <c r="H23" s="169">
        <v>1168.09356</v>
      </c>
      <c r="I23" s="169">
        <v>0</v>
      </c>
      <c r="J23" s="169">
        <v>549.15191000000004</v>
      </c>
      <c r="K23" s="169">
        <v>4.1870000000000003</v>
      </c>
      <c r="L23" s="169">
        <v>147.93198000000001</v>
      </c>
      <c r="M23" s="169">
        <v>0</v>
      </c>
      <c r="N23" s="169">
        <v>271.48442</v>
      </c>
      <c r="O23" s="169">
        <v>0</v>
      </c>
    </row>
    <row r="24" spans="1:15" s="28" customFormat="1" ht="30" customHeight="1">
      <c r="A24" s="28" t="s">
        <v>498</v>
      </c>
      <c r="B24" s="972" t="s">
        <v>1102</v>
      </c>
      <c r="C24" s="168" t="s">
        <v>755</v>
      </c>
      <c r="D24" s="169">
        <v>306599.09943</v>
      </c>
      <c r="E24" s="169">
        <v>248485.59837999998</v>
      </c>
      <c r="F24" s="169">
        <v>26445.013449999999</v>
      </c>
      <c r="G24" s="169">
        <v>8</v>
      </c>
      <c r="H24" s="169">
        <v>10609.324560000001</v>
      </c>
      <c r="I24" s="169">
        <v>71.69</v>
      </c>
      <c r="J24" s="169">
        <v>5304.4106500000007</v>
      </c>
      <c r="K24" s="169">
        <v>106.9</v>
      </c>
      <c r="L24" s="169">
        <v>9253.5767500000002</v>
      </c>
      <c r="M24" s="169">
        <v>0</v>
      </c>
      <c r="N24" s="169">
        <v>1950.7346</v>
      </c>
      <c r="O24" s="169">
        <v>0</v>
      </c>
    </row>
    <row r="25" spans="1:15" s="28" customFormat="1" ht="30" customHeight="1">
      <c r="A25" s="28" t="s">
        <v>498</v>
      </c>
      <c r="B25" s="972" t="s">
        <v>1103</v>
      </c>
      <c r="C25" s="168" t="s">
        <v>756</v>
      </c>
      <c r="D25" s="169">
        <v>1177927.5670099999</v>
      </c>
      <c r="E25" s="169">
        <v>1205915.1962599999</v>
      </c>
      <c r="F25" s="169">
        <v>264672.82387000002</v>
      </c>
      <c r="G25" s="169">
        <v>30184.14315</v>
      </c>
      <c r="H25" s="169">
        <v>106122.38961</v>
      </c>
      <c r="I25" s="169">
        <v>426.1</v>
      </c>
      <c r="J25" s="169">
        <v>25017.230370000001</v>
      </c>
      <c r="K25" s="169">
        <v>32.210999999999999</v>
      </c>
      <c r="L25" s="169">
        <v>18410.11764</v>
      </c>
      <c r="M25" s="169">
        <v>562.5</v>
      </c>
      <c r="N25" s="169">
        <v>18814.815739999998</v>
      </c>
      <c r="O25" s="169">
        <v>59.716670000000001</v>
      </c>
    </row>
    <row r="26" spans="1:15" s="28" customFormat="1" ht="30" customHeight="1">
      <c r="A26" s="28" t="s">
        <v>498</v>
      </c>
      <c r="B26" s="972" t="s">
        <v>1104</v>
      </c>
      <c r="C26" s="168" t="s">
        <v>757</v>
      </c>
      <c r="D26" s="169">
        <v>1578216.74025</v>
      </c>
      <c r="E26" s="169">
        <v>1865363.9435399999</v>
      </c>
      <c r="F26" s="169">
        <v>505257.45386000001</v>
      </c>
      <c r="G26" s="169">
        <v>76035.279540000003</v>
      </c>
      <c r="H26" s="169">
        <v>33649.6057</v>
      </c>
      <c r="I26" s="169">
        <v>107.44036</v>
      </c>
      <c r="J26" s="169">
        <v>80504.609819999998</v>
      </c>
      <c r="K26" s="169">
        <v>443.37610999999998</v>
      </c>
      <c r="L26" s="169">
        <v>16469.675749999999</v>
      </c>
      <c r="M26" s="169">
        <v>520.48941000000002</v>
      </c>
      <c r="N26" s="169">
        <v>13237.103449999999</v>
      </c>
      <c r="O26" s="169">
        <v>683.45889999999997</v>
      </c>
    </row>
    <row r="27" spans="1:15" s="28" customFormat="1" ht="30" customHeight="1">
      <c r="A27" s="28" t="s">
        <v>498</v>
      </c>
      <c r="B27" s="972" t="s">
        <v>1105</v>
      </c>
      <c r="C27" s="168" t="s">
        <v>758</v>
      </c>
      <c r="D27" s="169">
        <v>1147777.8846700001</v>
      </c>
      <c r="E27" s="169">
        <v>937238.53564000002</v>
      </c>
      <c r="F27" s="169">
        <v>249611.65972999998</v>
      </c>
      <c r="G27" s="169">
        <v>23665.171420000002</v>
      </c>
      <c r="H27" s="169">
        <v>98917.452650000007</v>
      </c>
      <c r="I27" s="169">
        <v>5365.0515999999998</v>
      </c>
      <c r="J27" s="169">
        <v>11040.70414</v>
      </c>
      <c r="K27" s="169">
        <v>52</v>
      </c>
      <c r="L27" s="169">
        <v>6473.0777500000004</v>
      </c>
      <c r="M27" s="169">
        <v>0</v>
      </c>
      <c r="N27" s="169">
        <v>4414.2169999999996</v>
      </c>
      <c r="O27" s="169">
        <v>20000</v>
      </c>
    </row>
    <row r="28" spans="1:15" s="28" customFormat="1" ht="30" customHeight="1" thickBot="1">
      <c r="A28" s="28" t="s">
        <v>498</v>
      </c>
      <c r="B28" s="972" t="s">
        <v>1106</v>
      </c>
      <c r="C28" s="168" t="s">
        <v>759</v>
      </c>
      <c r="D28" s="169">
        <v>2798124.9293899997</v>
      </c>
      <c r="E28" s="169">
        <v>2641893.9732600003</v>
      </c>
      <c r="F28" s="169">
        <v>2056249.70896</v>
      </c>
      <c r="G28" s="169">
        <v>172607.81088999999</v>
      </c>
      <c r="H28" s="169">
        <v>1769841.91747</v>
      </c>
      <c r="I28" s="169">
        <v>105043.28312000001</v>
      </c>
      <c r="J28" s="169">
        <v>387098.61089000001</v>
      </c>
      <c r="K28" s="169">
        <v>13740.63701</v>
      </c>
      <c r="L28" s="169">
        <v>372520.91078999999</v>
      </c>
      <c r="M28" s="169">
        <v>2733.6942200000003</v>
      </c>
      <c r="N28" s="169">
        <v>342807.55176</v>
      </c>
      <c r="O28" s="169">
        <v>2047.1942199999999</v>
      </c>
    </row>
    <row r="29" spans="1:15" s="28" customFormat="1" ht="30" customHeight="1" thickTop="1" thickBot="1">
      <c r="A29" s="344" t="s">
        <v>498</v>
      </c>
      <c r="B29" s="348" t="s">
        <v>1220</v>
      </c>
      <c r="C29" s="170" t="s">
        <v>760</v>
      </c>
      <c r="D29" s="546">
        <v>2279307.10091</v>
      </c>
      <c r="E29" s="546">
        <v>2442940.0224699997</v>
      </c>
      <c r="F29" s="546">
        <v>4294946.5777599998</v>
      </c>
      <c r="G29" s="546">
        <v>63408.55586</v>
      </c>
      <c r="H29" s="546">
        <v>4348898.8077299995</v>
      </c>
      <c r="I29" s="546">
        <v>72355.122049999991</v>
      </c>
      <c r="J29" s="546">
        <v>4373255.216</v>
      </c>
      <c r="K29" s="546">
        <v>81295.319329999998</v>
      </c>
      <c r="L29" s="546">
        <v>5070419.5684399996</v>
      </c>
      <c r="M29" s="546">
        <v>43007.972549999999</v>
      </c>
      <c r="N29" s="546">
        <v>4730024.1138699995</v>
      </c>
      <c r="O29" s="546">
        <v>49868.626779999999</v>
      </c>
    </row>
    <row r="30" spans="1:15" s="28" customFormat="1" ht="30" customHeight="1" thickTop="1" thickBot="1">
      <c r="A30" s="344" t="s">
        <v>498</v>
      </c>
      <c r="B30" s="348" t="s">
        <v>1107</v>
      </c>
      <c r="C30" s="170" t="s">
        <v>761</v>
      </c>
      <c r="D30" s="546">
        <v>18273998.676750001</v>
      </c>
      <c r="E30" s="546">
        <v>22420246.71923</v>
      </c>
      <c r="F30" s="546">
        <v>34128615.657130003</v>
      </c>
      <c r="G30" s="546">
        <v>4343383.9944200004</v>
      </c>
      <c r="H30" s="546">
        <v>43373413.711370006</v>
      </c>
      <c r="I30" s="546">
        <v>4959551.16799</v>
      </c>
      <c r="J30" s="546">
        <v>52421842.970919997</v>
      </c>
      <c r="K30" s="546">
        <v>5460133.89224</v>
      </c>
      <c r="L30" s="546">
        <v>65219490.453510001</v>
      </c>
      <c r="M30" s="546">
        <v>2772120.0762800002</v>
      </c>
      <c r="N30" s="546">
        <v>68600600.672759995</v>
      </c>
      <c r="O30" s="546">
        <v>2942621.45988</v>
      </c>
    </row>
    <row r="31" spans="1:15" s="28" customFormat="1" ht="30" customHeight="1" thickTop="1" thickBot="1">
      <c r="A31" s="346" t="s">
        <v>498</v>
      </c>
      <c r="B31" s="349" t="s">
        <v>1108</v>
      </c>
      <c r="C31" s="166" t="s">
        <v>762</v>
      </c>
      <c r="D31" s="547">
        <v>1252542.6276</v>
      </c>
      <c r="E31" s="167">
        <v>1480232.80452</v>
      </c>
      <c r="F31" s="167">
        <v>2381648.1715199999</v>
      </c>
      <c r="G31" s="167">
        <v>246902.01543</v>
      </c>
      <c r="H31" s="167">
        <v>3263221.2151700002</v>
      </c>
      <c r="I31" s="167">
        <v>313167.84206</v>
      </c>
      <c r="J31" s="167">
        <v>4134928.1111999997</v>
      </c>
      <c r="K31" s="167">
        <v>383297.56541000004</v>
      </c>
      <c r="L31" s="167">
        <v>5523477.8251099996</v>
      </c>
      <c r="M31" s="167">
        <v>263365.41200000001</v>
      </c>
      <c r="N31" s="167">
        <v>6103561.8656500001</v>
      </c>
      <c r="O31" s="167">
        <v>282390.72709</v>
      </c>
    </row>
    <row r="32" spans="1:15" s="28" customFormat="1" ht="30" customHeight="1" thickTop="1">
      <c r="A32" s="28" t="s">
        <v>498</v>
      </c>
      <c r="B32" s="972" t="s">
        <v>1109</v>
      </c>
      <c r="C32" s="168" t="s">
        <v>763</v>
      </c>
      <c r="D32" s="169">
        <v>72.904570000000007</v>
      </c>
      <c r="E32" s="169">
        <v>79.90549</v>
      </c>
      <c r="F32" s="169">
        <v>79.889939999999996</v>
      </c>
      <c r="G32" s="169">
        <v>0</v>
      </c>
      <c r="H32" s="169">
        <v>79.791839999999993</v>
      </c>
      <c r="I32" s="169">
        <v>0</v>
      </c>
      <c r="J32" s="169">
        <v>644.92855000000009</v>
      </c>
      <c r="K32" s="169">
        <v>0</v>
      </c>
      <c r="L32" s="169">
        <v>81.099809999999991</v>
      </c>
      <c r="M32" s="169">
        <v>0</v>
      </c>
      <c r="N32" s="169">
        <v>342.92109000000005</v>
      </c>
      <c r="O32" s="169">
        <v>0</v>
      </c>
    </row>
    <row r="33" spans="1:15" s="28" customFormat="1" ht="30" customHeight="1">
      <c r="A33" s="28" t="s">
        <v>498</v>
      </c>
      <c r="B33" s="972" t="s">
        <v>1110</v>
      </c>
      <c r="C33" s="168" t="s">
        <v>764</v>
      </c>
      <c r="D33" s="169">
        <v>9.7299400000000009</v>
      </c>
      <c r="E33" s="169">
        <v>16.836650000000002</v>
      </c>
      <c r="F33" s="169">
        <v>1682.6202700000001</v>
      </c>
      <c r="G33" s="169">
        <v>391.75372999999996</v>
      </c>
      <c r="H33" s="169">
        <v>2162.8022999999998</v>
      </c>
      <c r="I33" s="169">
        <v>445.94781</v>
      </c>
      <c r="J33" s="169">
        <v>2766.88427</v>
      </c>
      <c r="K33" s="169">
        <v>547.9402</v>
      </c>
      <c r="L33" s="169">
        <v>4495.8778899999998</v>
      </c>
      <c r="M33" s="169">
        <v>668.06436999999994</v>
      </c>
      <c r="N33" s="169">
        <v>6221.35556</v>
      </c>
      <c r="O33" s="169">
        <v>992.74450000000002</v>
      </c>
    </row>
    <row r="34" spans="1:15" s="28" customFormat="1" ht="30" customHeight="1">
      <c r="A34" s="28" t="s">
        <v>498</v>
      </c>
      <c r="B34" s="972" t="s">
        <v>1111</v>
      </c>
      <c r="C34" s="168" t="s">
        <v>765</v>
      </c>
      <c r="D34" s="169">
        <v>283484.18526999996</v>
      </c>
      <c r="E34" s="169">
        <v>300500.95704000001</v>
      </c>
      <c r="F34" s="169">
        <v>385526.76910999999</v>
      </c>
      <c r="G34" s="169">
        <v>14514.381619999998</v>
      </c>
      <c r="H34" s="169">
        <v>445561.84002999996</v>
      </c>
      <c r="I34" s="169">
        <v>9009.2046300000002</v>
      </c>
      <c r="J34" s="169">
        <v>342104.80123000004</v>
      </c>
      <c r="K34" s="169">
        <v>866.99043000000006</v>
      </c>
      <c r="L34" s="169">
        <v>399408.42797000002</v>
      </c>
      <c r="M34" s="169">
        <v>351.18054999999998</v>
      </c>
      <c r="N34" s="169">
        <v>414943.57097</v>
      </c>
      <c r="O34" s="169">
        <v>444.71886000000001</v>
      </c>
    </row>
    <row r="35" spans="1:15" s="28" customFormat="1" ht="30" customHeight="1">
      <c r="A35" s="28" t="s">
        <v>498</v>
      </c>
      <c r="B35" s="350" t="s">
        <v>1112</v>
      </c>
      <c r="C35" s="168" t="s">
        <v>766</v>
      </c>
      <c r="D35" s="169">
        <v>6109.2812000000004</v>
      </c>
      <c r="E35" s="169">
        <v>4345.0412999999999</v>
      </c>
      <c r="F35" s="169">
        <v>5126.6299600000002</v>
      </c>
      <c r="G35" s="169">
        <v>658.40760999999998</v>
      </c>
      <c r="H35" s="169">
        <v>7554.4074099999998</v>
      </c>
      <c r="I35" s="169">
        <v>885.31097999999997</v>
      </c>
      <c r="J35" s="169">
        <v>4634.96497</v>
      </c>
      <c r="K35" s="169">
        <v>658.94144999999992</v>
      </c>
      <c r="L35" s="169">
        <v>6236.8519000000006</v>
      </c>
      <c r="M35" s="169">
        <v>53.74165</v>
      </c>
      <c r="N35" s="169">
        <v>5788.4674500000001</v>
      </c>
      <c r="O35" s="169">
        <v>99.00527000000001</v>
      </c>
    </row>
    <row r="36" spans="1:15" s="28" customFormat="1" ht="30" customHeight="1">
      <c r="A36" s="28" t="s">
        <v>498</v>
      </c>
      <c r="B36" s="350" t="s">
        <v>1113</v>
      </c>
      <c r="C36" s="171" t="s">
        <v>1221</v>
      </c>
      <c r="D36" s="169">
        <v>962866.52662000002</v>
      </c>
      <c r="E36" s="169">
        <v>1175290.0640399999</v>
      </c>
      <c r="F36" s="169">
        <v>1989232.2622400001</v>
      </c>
      <c r="G36" s="169">
        <v>231337.47247000001</v>
      </c>
      <c r="H36" s="169">
        <v>2807862.37359</v>
      </c>
      <c r="I36" s="169">
        <v>302827.37864000001</v>
      </c>
      <c r="J36" s="169">
        <v>3784776.5321799996</v>
      </c>
      <c r="K36" s="169">
        <v>381223.69332999998</v>
      </c>
      <c r="L36" s="169">
        <v>5113255.5675400002</v>
      </c>
      <c r="M36" s="169">
        <v>262292.42543</v>
      </c>
      <c r="N36" s="169">
        <v>5676265.5505799996</v>
      </c>
      <c r="O36" s="169">
        <v>280854.25845999998</v>
      </c>
    </row>
    <row r="37" spans="1:15" s="28" customFormat="1" ht="30" customHeight="1">
      <c r="A37" s="28" t="s">
        <v>498</v>
      </c>
      <c r="B37" s="350" t="s">
        <v>1114</v>
      </c>
      <c r="C37" s="172" t="s">
        <v>767</v>
      </c>
      <c r="D37" s="169">
        <v>3362012.28681</v>
      </c>
      <c r="E37" s="169">
        <v>5229959.0864799991</v>
      </c>
      <c r="F37" s="169">
        <v>5643842.55571</v>
      </c>
      <c r="G37" s="169">
        <v>113365.74717</v>
      </c>
      <c r="H37" s="169">
        <v>6230084.8331199996</v>
      </c>
      <c r="I37" s="169">
        <v>23848.980350000002</v>
      </c>
      <c r="J37" s="169">
        <v>5883536.7179199997</v>
      </c>
      <c r="K37" s="169">
        <v>16908.81381</v>
      </c>
      <c r="L37" s="169">
        <v>7481096.2813200001</v>
      </c>
      <c r="M37" s="169">
        <v>0</v>
      </c>
      <c r="N37" s="169">
        <v>6662224.25624</v>
      </c>
      <c r="O37" s="169">
        <v>0</v>
      </c>
    </row>
    <row r="38" spans="1:15" s="970" customFormat="1" ht="2.25" customHeight="1">
      <c r="A38" s="972" t="s">
        <v>497</v>
      </c>
      <c r="B38" s="972" t="s">
        <v>497</v>
      </c>
      <c r="C38" s="162"/>
      <c r="D38" s="417"/>
      <c r="E38" s="159"/>
      <c r="F38" s="159"/>
      <c r="G38" s="159"/>
      <c r="H38" s="159"/>
      <c r="I38" s="159"/>
      <c r="J38" s="159"/>
      <c r="K38" s="159"/>
      <c r="L38" s="159"/>
      <c r="M38" s="159"/>
      <c r="N38" s="159"/>
      <c r="O38" s="159"/>
    </row>
    <row r="39" spans="1:15" s="970" customFormat="1" ht="1.5" customHeight="1" thickBot="1">
      <c r="C39" s="459"/>
      <c r="D39" s="44"/>
      <c r="E39" s="173"/>
      <c r="F39" s="173"/>
      <c r="G39" s="173"/>
      <c r="H39" s="44"/>
      <c r="I39" s="44"/>
      <c r="J39" s="44"/>
      <c r="K39" s="44"/>
      <c r="L39" s="44"/>
      <c r="M39" s="44"/>
      <c r="N39" s="44"/>
      <c r="O39" s="44"/>
    </row>
    <row r="40" spans="1:15" s="970" customFormat="1" ht="24.75" customHeight="1" thickTop="1">
      <c r="C40" s="37"/>
      <c r="D40" s="55"/>
      <c r="E40" s="174"/>
      <c r="F40" s="174"/>
      <c r="G40" s="174"/>
      <c r="H40" s="55"/>
      <c r="I40" s="55"/>
      <c r="J40" s="55"/>
      <c r="K40" s="55"/>
      <c r="L40" s="55"/>
      <c r="M40" s="55"/>
      <c r="N40" s="55"/>
      <c r="O40" s="55"/>
    </row>
    <row r="41" spans="1:15" s="970" customFormat="1">
      <c r="C41" s="37"/>
      <c r="D41" s="55"/>
      <c r="E41" s="174"/>
      <c r="F41" s="174"/>
      <c r="G41" s="174"/>
      <c r="H41" s="55"/>
      <c r="I41" s="55"/>
      <c r="J41" s="55"/>
      <c r="K41" s="55"/>
      <c r="L41" s="55"/>
      <c r="M41" s="55"/>
      <c r="N41" s="55"/>
      <c r="O41" s="55"/>
    </row>
    <row r="42" spans="1:15" s="970" customFormat="1">
      <c r="C42" s="37"/>
      <c r="D42" s="55"/>
      <c r="E42" s="174"/>
      <c r="F42" s="174"/>
      <c r="G42" s="174"/>
      <c r="H42" s="55"/>
      <c r="I42" s="55"/>
      <c r="J42" s="55"/>
      <c r="K42" s="55"/>
      <c r="L42" s="55"/>
      <c r="M42" s="55"/>
      <c r="N42" s="55"/>
      <c r="O42" s="55"/>
    </row>
    <row r="43" spans="1:15" s="970" customFormat="1">
      <c r="C43" s="37"/>
      <c r="D43" s="55"/>
      <c r="E43" s="174"/>
      <c r="F43" s="174"/>
      <c r="G43" s="174"/>
      <c r="H43" s="55"/>
      <c r="I43" s="55"/>
      <c r="J43" s="55"/>
      <c r="K43" s="55"/>
      <c r="L43" s="55"/>
      <c r="M43" s="55"/>
      <c r="N43" s="55"/>
      <c r="O43" s="55"/>
    </row>
    <row r="44" spans="1:15" s="970" customFormat="1">
      <c r="C44" s="38"/>
      <c r="D44" s="55"/>
      <c r="E44" s="174"/>
      <c r="F44" s="174"/>
      <c r="G44" s="174"/>
      <c r="H44" s="55"/>
      <c r="I44" s="55"/>
      <c r="J44" s="55"/>
      <c r="K44" s="55"/>
      <c r="L44" s="55"/>
      <c r="M44" s="55"/>
      <c r="N44" s="55"/>
      <c r="O44" s="55"/>
    </row>
    <row r="45" spans="1:15" s="970" customFormat="1">
      <c r="C45" s="38"/>
      <c r="D45" s="55"/>
      <c r="E45" s="174"/>
      <c r="F45" s="174"/>
      <c r="G45" s="174"/>
      <c r="H45" s="55"/>
      <c r="I45" s="55"/>
      <c r="J45" s="55"/>
      <c r="K45" s="55"/>
      <c r="L45" s="55"/>
      <c r="M45" s="55"/>
      <c r="N45" s="55"/>
      <c r="O45" s="55"/>
    </row>
    <row r="46" spans="1:15" s="970" customFormat="1">
      <c r="C46" s="38"/>
      <c r="D46" s="55"/>
      <c r="E46" s="174"/>
      <c r="F46" s="174"/>
      <c r="G46" s="174"/>
      <c r="H46" s="55"/>
      <c r="I46" s="55"/>
      <c r="J46" s="55"/>
      <c r="K46" s="55"/>
      <c r="L46" s="55"/>
      <c r="M46" s="55"/>
      <c r="N46" s="55"/>
      <c r="O46" s="55"/>
    </row>
    <row r="47" spans="1:15" s="970" customFormat="1">
      <c r="C47" s="38"/>
      <c r="D47" s="55"/>
      <c r="E47" s="174"/>
      <c r="F47" s="174"/>
      <c r="G47" s="174"/>
      <c r="H47" s="55"/>
      <c r="I47" s="55"/>
      <c r="J47" s="55"/>
      <c r="K47" s="55"/>
      <c r="L47" s="55"/>
      <c r="M47" s="55"/>
      <c r="N47" s="55"/>
      <c r="O47" s="55"/>
    </row>
    <row r="48" spans="1:15" s="970" customFormat="1">
      <c r="C48" s="38"/>
      <c r="D48" s="55"/>
      <c r="E48" s="174"/>
      <c r="F48" s="174"/>
      <c r="G48" s="174"/>
      <c r="H48" s="55"/>
      <c r="I48" s="55"/>
      <c r="J48" s="55"/>
      <c r="K48" s="55"/>
      <c r="L48" s="55"/>
      <c r="M48" s="55"/>
      <c r="N48" s="55"/>
      <c r="O48" s="55"/>
    </row>
    <row r="49" spans="3:15" s="970" customFormat="1">
      <c r="C49" s="38"/>
      <c r="D49" s="55"/>
      <c r="E49" s="174"/>
      <c r="F49" s="174"/>
      <c r="G49" s="174"/>
      <c r="H49" s="55"/>
      <c r="I49" s="55"/>
      <c r="J49" s="55"/>
      <c r="K49" s="55"/>
      <c r="L49" s="55"/>
      <c r="M49" s="55"/>
      <c r="N49" s="55"/>
      <c r="O49" s="55"/>
    </row>
    <row r="50" spans="3:15" s="970" customFormat="1">
      <c r="C50" s="38"/>
      <c r="D50" s="55"/>
      <c r="E50" s="174"/>
      <c r="F50" s="174"/>
      <c r="G50" s="174"/>
      <c r="H50" s="55"/>
      <c r="I50" s="55"/>
      <c r="J50" s="55"/>
      <c r="K50" s="55"/>
      <c r="L50" s="55"/>
      <c r="M50" s="55"/>
      <c r="N50" s="55"/>
      <c r="O50" s="55"/>
    </row>
    <row r="51" spans="3:15" s="970" customFormat="1">
      <c r="C51" s="38"/>
      <c r="D51" s="55"/>
      <c r="E51" s="174"/>
      <c r="F51" s="174"/>
      <c r="G51" s="174"/>
      <c r="H51" s="55"/>
      <c r="I51" s="55"/>
      <c r="J51" s="55"/>
      <c r="K51" s="55"/>
      <c r="L51" s="55"/>
      <c r="M51" s="55"/>
      <c r="N51" s="55"/>
      <c r="O51" s="55"/>
    </row>
    <row r="52" spans="3:15" s="970" customFormat="1">
      <c r="C52" s="38"/>
      <c r="D52" s="55"/>
      <c r="E52" s="174"/>
      <c r="F52" s="174"/>
      <c r="G52" s="174"/>
      <c r="H52" s="55"/>
      <c r="I52" s="55"/>
      <c r="J52" s="55"/>
      <c r="K52" s="55"/>
      <c r="L52" s="55"/>
      <c r="M52" s="55"/>
      <c r="N52" s="55"/>
      <c r="O52" s="55"/>
    </row>
    <row r="53" spans="3:15" s="970" customFormat="1">
      <c r="C53" s="38"/>
      <c r="D53" s="55"/>
      <c r="E53" s="174"/>
      <c r="F53" s="174"/>
      <c r="G53" s="174"/>
      <c r="H53" s="55"/>
      <c r="I53" s="55"/>
      <c r="J53" s="55"/>
      <c r="K53" s="55"/>
      <c r="L53" s="55"/>
      <c r="M53" s="55"/>
      <c r="N53" s="55"/>
      <c r="O53" s="55"/>
    </row>
    <row r="54" spans="3:15" s="970" customFormat="1">
      <c r="C54" s="38"/>
      <c r="D54" s="55"/>
      <c r="E54" s="174"/>
      <c r="F54" s="174"/>
      <c r="G54" s="174"/>
      <c r="H54" s="55"/>
      <c r="I54" s="55"/>
      <c r="J54" s="55"/>
      <c r="K54" s="55"/>
      <c r="L54" s="55"/>
      <c r="M54" s="55"/>
      <c r="N54" s="55"/>
      <c r="O54" s="55"/>
    </row>
    <row r="55" spans="3:15" s="970" customFormat="1" ht="15.75">
      <c r="C55" s="47"/>
      <c r="D55" s="55"/>
      <c r="E55" s="174"/>
      <c r="F55" s="174"/>
      <c r="G55" s="174"/>
      <c r="H55" s="55"/>
      <c r="I55" s="55"/>
      <c r="J55" s="55"/>
      <c r="K55" s="55"/>
      <c r="L55" s="55"/>
      <c r="M55" s="55"/>
      <c r="N55" s="55"/>
      <c r="O55" s="55"/>
    </row>
    <row r="56" spans="3:15" s="970" customFormat="1" ht="15.75">
      <c r="C56" s="47"/>
      <c r="D56" s="55"/>
      <c r="E56" s="174"/>
      <c r="F56" s="174"/>
      <c r="G56" s="174"/>
      <c r="H56" s="55"/>
      <c r="I56" s="55"/>
      <c r="J56" s="55"/>
      <c r="K56" s="55"/>
      <c r="L56" s="55"/>
      <c r="M56" s="55"/>
      <c r="N56" s="55"/>
      <c r="O56" s="55"/>
    </row>
    <row r="57" spans="3:15" s="970" customFormat="1" ht="15.75">
      <c r="C57" s="47"/>
      <c r="D57" s="55"/>
      <c r="E57" s="174"/>
      <c r="F57" s="174"/>
      <c r="G57" s="174"/>
      <c r="H57" s="55"/>
      <c r="I57" s="55"/>
      <c r="J57" s="55"/>
      <c r="K57" s="55"/>
      <c r="L57" s="55"/>
      <c r="M57" s="55"/>
      <c r="N57" s="55"/>
      <c r="O57" s="55"/>
    </row>
    <row r="58" spans="3:15" s="970" customFormat="1" ht="15.75">
      <c r="C58" s="47"/>
      <c r="E58" s="351"/>
      <c r="F58" s="351"/>
      <c r="G58" s="351"/>
    </row>
    <row r="59" spans="3:15" s="970" customFormat="1" ht="15.75">
      <c r="C59" s="47"/>
      <c r="E59" s="351"/>
      <c r="F59" s="351"/>
      <c r="G59" s="351"/>
    </row>
    <row r="60" spans="3:15" s="970" customFormat="1" ht="15.75">
      <c r="C60" s="47"/>
      <c r="E60" s="351"/>
      <c r="F60" s="351"/>
      <c r="G60" s="351"/>
    </row>
    <row r="61" spans="3:15" s="970" customFormat="1" ht="15.75">
      <c r="C61" s="47"/>
      <c r="E61" s="351"/>
      <c r="F61" s="351"/>
      <c r="G61" s="351"/>
    </row>
    <row r="62" spans="3:15" s="970" customFormat="1" ht="15.75">
      <c r="C62" s="47"/>
      <c r="E62" s="351"/>
      <c r="F62" s="351"/>
      <c r="G62" s="351"/>
    </row>
    <row r="63" spans="3:15" s="970" customFormat="1" ht="15.75">
      <c r="C63" s="47"/>
      <c r="E63" s="351"/>
      <c r="F63" s="351"/>
      <c r="G63" s="351"/>
    </row>
    <row r="64" spans="3:15" s="970" customFormat="1" ht="15.75">
      <c r="C64" s="47"/>
      <c r="E64" s="351"/>
      <c r="F64" s="351"/>
      <c r="G64" s="351"/>
    </row>
    <row r="65" spans="3:7" s="970" customFormat="1" ht="15.75">
      <c r="C65" s="47"/>
      <c r="E65" s="351"/>
      <c r="F65" s="351"/>
      <c r="G65" s="351"/>
    </row>
    <row r="66" spans="3:7" s="970" customFormat="1" ht="15.75">
      <c r="C66" s="47"/>
      <c r="E66" s="351"/>
      <c r="F66" s="351"/>
      <c r="G66" s="351"/>
    </row>
    <row r="67" spans="3:7" s="970" customFormat="1" ht="15.75">
      <c r="C67" s="47"/>
      <c r="E67" s="351"/>
      <c r="F67" s="351"/>
      <c r="G67" s="351"/>
    </row>
    <row r="68" spans="3:7" s="970" customFormat="1" ht="15.75">
      <c r="C68" s="47"/>
      <c r="E68" s="351"/>
      <c r="F68" s="351"/>
      <c r="G68" s="351"/>
    </row>
    <row r="69" spans="3:7" s="970" customFormat="1" ht="15.75">
      <c r="C69" s="47"/>
      <c r="E69" s="351"/>
      <c r="F69" s="351"/>
      <c r="G69" s="351"/>
    </row>
    <row r="70" spans="3:7" s="970" customFormat="1" ht="15.75">
      <c r="C70" s="47"/>
      <c r="E70" s="351"/>
      <c r="F70" s="351"/>
      <c r="G70" s="351"/>
    </row>
    <row r="71" spans="3:7" s="970" customFormat="1" ht="15.75">
      <c r="C71" s="47"/>
      <c r="E71" s="351"/>
      <c r="F71" s="351"/>
      <c r="G71" s="351"/>
    </row>
    <row r="72" spans="3:7" s="970" customFormat="1" ht="15.75">
      <c r="C72" s="47"/>
      <c r="E72" s="351"/>
      <c r="F72" s="351"/>
      <c r="G72" s="351"/>
    </row>
    <row r="73" spans="3:7" s="970" customFormat="1" ht="15.75">
      <c r="C73" s="47"/>
      <c r="E73" s="351"/>
      <c r="F73" s="351"/>
      <c r="G73" s="351"/>
    </row>
    <row r="74" spans="3:7" s="970" customFormat="1" ht="15.75">
      <c r="C74" s="47"/>
      <c r="E74" s="351"/>
      <c r="F74" s="351"/>
      <c r="G74" s="351"/>
    </row>
    <row r="75" spans="3:7" s="970" customFormat="1" ht="15.75">
      <c r="C75" s="47"/>
      <c r="E75" s="351"/>
      <c r="F75" s="351"/>
      <c r="G75" s="351"/>
    </row>
    <row r="76" spans="3:7" s="970" customFormat="1" ht="15.75">
      <c r="C76" s="47"/>
      <c r="E76" s="351"/>
      <c r="F76" s="351"/>
      <c r="G76" s="351"/>
    </row>
    <row r="77" spans="3:7" s="970" customFormat="1" ht="15.75">
      <c r="C77" s="47"/>
      <c r="E77" s="351"/>
      <c r="F77" s="351"/>
      <c r="G77" s="351"/>
    </row>
    <row r="78" spans="3:7" s="970" customFormat="1" ht="15.75">
      <c r="C78" s="47"/>
      <c r="E78" s="351"/>
      <c r="F78" s="351"/>
      <c r="G78" s="351"/>
    </row>
    <row r="79" spans="3:7" s="970" customFormat="1" ht="15.75">
      <c r="C79" s="47"/>
      <c r="E79" s="351"/>
      <c r="F79" s="351"/>
      <c r="G79" s="351"/>
    </row>
    <row r="80" spans="3:7" s="970" customFormat="1" ht="15.75">
      <c r="C80" s="47"/>
      <c r="E80" s="351"/>
      <c r="F80" s="351"/>
      <c r="G80" s="351"/>
    </row>
    <row r="81" spans="3:7" s="970" customFormat="1" ht="15.75">
      <c r="C81" s="47"/>
      <c r="E81" s="351"/>
      <c r="F81" s="351"/>
      <c r="G81" s="351"/>
    </row>
    <row r="82" spans="3:7" s="970" customFormat="1" ht="15.75">
      <c r="C82" s="47"/>
      <c r="E82" s="351"/>
      <c r="F82" s="351"/>
      <c r="G82" s="351"/>
    </row>
    <row r="83" spans="3:7" s="970" customFormat="1" ht="15.75">
      <c r="C83" s="47"/>
      <c r="E83" s="351"/>
      <c r="F83" s="351"/>
      <c r="G83" s="351"/>
    </row>
    <row r="84" spans="3:7" s="970" customFormat="1" ht="15.75">
      <c r="C84" s="47"/>
      <c r="E84" s="351"/>
      <c r="F84" s="351"/>
      <c r="G84" s="351"/>
    </row>
    <row r="85" spans="3:7" s="970" customFormat="1" ht="15.75">
      <c r="C85" s="47"/>
      <c r="E85" s="351"/>
      <c r="F85" s="351"/>
      <c r="G85" s="351"/>
    </row>
    <row r="86" spans="3:7" s="970" customFormat="1" ht="15.75">
      <c r="C86" s="47"/>
      <c r="E86" s="351"/>
      <c r="F86" s="351"/>
      <c r="G86" s="351"/>
    </row>
    <row r="87" spans="3:7" s="970" customFormat="1" ht="15.75">
      <c r="C87" s="47"/>
      <c r="E87" s="351"/>
      <c r="F87" s="351"/>
      <c r="G87" s="351"/>
    </row>
    <row r="88" spans="3:7" s="970" customFormat="1" ht="15.75">
      <c r="C88" s="47"/>
      <c r="E88" s="351"/>
      <c r="F88" s="351"/>
      <c r="G88" s="351"/>
    </row>
    <row r="89" spans="3:7" s="970" customFormat="1" ht="15.75">
      <c r="C89" s="47"/>
      <c r="E89" s="351"/>
      <c r="F89" s="351"/>
      <c r="G89" s="351"/>
    </row>
    <row r="90" spans="3:7" s="970" customFormat="1" ht="15.75">
      <c r="C90" s="47"/>
      <c r="E90" s="351"/>
      <c r="F90" s="351"/>
      <c r="G90" s="351"/>
    </row>
    <row r="91" spans="3:7" s="970" customFormat="1" ht="15.75">
      <c r="C91" s="47"/>
      <c r="E91" s="351"/>
      <c r="F91" s="351"/>
      <c r="G91" s="351"/>
    </row>
    <row r="92" spans="3:7" s="970" customFormat="1" ht="15.75">
      <c r="C92" s="47"/>
      <c r="E92" s="351"/>
      <c r="F92" s="351"/>
      <c r="G92" s="351"/>
    </row>
    <row r="93" spans="3:7" s="970" customFormat="1" ht="15.75">
      <c r="C93" s="47"/>
      <c r="E93" s="351"/>
      <c r="F93" s="351"/>
      <c r="G93" s="351"/>
    </row>
    <row r="94" spans="3:7" s="970" customFormat="1" ht="15.75">
      <c r="C94" s="47"/>
      <c r="E94" s="351"/>
      <c r="F94" s="351"/>
      <c r="G94" s="351"/>
    </row>
    <row r="95" spans="3:7" s="970" customFormat="1" ht="15.75">
      <c r="C95" s="47"/>
      <c r="E95" s="351"/>
      <c r="F95" s="351"/>
      <c r="G95" s="351"/>
    </row>
    <row r="96" spans="3:7" s="970" customFormat="1" ht="15.75">
      <c r="C96" s="47"/>
      <c r="E96" s="351"/>
      <c r="F96" s="351"/>
      <c r="G96" s="351"/>
    </row>
    <row r="97" spans="3:7" s="970" customFormat="1" ht="15.75">
      <c r="C97" s="47"/>
      <c r="E97" s="351"/>
      <c r="F97" s="351"/>
      <c r="G97" s="351"/>
    </row>
    <row r="98" spans="3:7" s="970" customFormat="1" ht="15.75">
      <c r="C98" s="47"/>
      <c r="E98" s="351"/>
      <c r="F98" s="351"/>
      <c r="G98" s="351"/>
    </row>
    <row r="99" spans="3:7" s="970" customFormat="1" ht="15.75">
      <c r="C99" s="47"/>
      <c r="E99" s="351"/>
      <c r="F99" s="351"/>
      <c r="G99" s="351"/>
    </row>
    <row r="100" spans="3:7" s="970" customFormat="1" ht="15.75">
      <c r="C100" s="47"/>
      <c r="E100" s="351"/>
      <c r="F100" s="351"/>
      <c r="G100" s="351"/>
    </row>
    <row r="101" spans="3:7" s="970" customFormat="1" ht="15.75">
      <c r="C101" s="47"/>
      <c r="E101" s="351"/>
      <c r="F101" s="351"/>
      <c r="G101" s="351"/>
    </row>
    <row r="102" spans="3:7" s="970" customFormat="1" ht="15.75">
      <c r="C102" s="47"/>
      <c r="E102" s="351"/>
      <c r="F102" s="351"/>
      <c r="G102" s="351"/>
    </row>
    <row r="103" spans="3:7" s="970" customFormat="1" ht="15.75">
      <c r="C103" s="47"/>
      <c r="E103" s="351"/>
      <c r="F103" s="351"/>
      <c r="G103" s="351"/>
    </row>
    <row r="104" spans="3:7" s="970" customFormat="1" ht="15.75">
      <c r="C104" s="47"/>
      <c r="E104" s="351"/>
      <c r="F104" s="351"/>
      <c r="G104" s="351"/>
    </row>
    <row r="105" spans="3:7" s="970" customFormat="1" ht="15.75">
      <c r="C105" s="47"/>
      <c r="E105" s="351"/>
      <c r="F105" s="351"/>
      <c r="G105" s="351"/>
    </row>
    <row r="106" spans="3:7" s="970" customFormat="1" ht="15.75">
      <c r="C106" s="47"/>
      <c r="E106" s="351"/>
      <c r="F106" s="351"/>
      <c r="G106" s="351"/>
    </row>
    <row r="107" spans="3:7" s="970" customFormat="1" ht="15.75">
      <c r="C107" s="47"/>
      <c r="E107" s="351"/>
      <c r="F107" s="351"/>
      <c r="G107" s="351"/>
    </row>
    <row r="108" spans="3:7" s="970" customFormat="1" ht="15.75">
      <c r="C108" s="47"/>
      <c r="E108" s="351"/>
      <c r="F108" s="351"/>
      <c r="G108" s="351"/>
    </row>
    <row r="109" spans="3:7" s="970" customFormat="1" ht="15.75">
      <c r="C109" s="47"/>
      <c r="E109" s="351"/>
      <c r="F109" s="351"/>
      <c r="G109" s="351"/>
    </row>
    <row r="110" spans="3:7" s="970" customFormat="1" ht="15.75">
      <c r="C110" s="47"/>
      <c r="E110" s="351"/>
      <c r="F110" s="351"/>
      <c r="G110" s="351"/>
    </row>
    <row r="111" spans="3:7" s="970" customFormat="1" ht="15.75">
      <c r="C111" s="47"/>
      <c r="E111" s="351"/>
      <c r="F111" s="351"/>
      <c r="G111" s="351"/>
    </row>
    <row r="112" spans="3:7" s="970" customFormat="1" ht="15.75">
      <c r="C112" s="47"/>
      <c r="E112" s="351"/>
      <c r="F112" s="351"/>
      <c r="G112" s="351"/>
    </row>
    <row r="113" spans="3:7" s="970" customFormat="1" ht="15.75">
      <c r="C113" s="47"/>
      <c r="E113" s="351"/>
      <c r="F113" s="351"/>
      <c r="G113" s="351"/>
    </row>
    <row r="114" spans="3:7" s="970" customFormat="1" ht="15.75">
      <c r="C114" s="47"/>
      <c r="E114" s="351"/>
      <c r="F114" s="351"/>
      <c r="G114" s="351"/>
    </row>
    <row r="115" spans="3:7" s="970" customFormat="1" ht="15.75">
      <c r="C115" s="47"/>
      <c r="E115" s="351"/>
      <c r="F115" s="351"/>
      <c r="G115" s="351"/>
    </row>
    <row r="116" spans="3:7" s="970" customFormat="1" ht="15.75">
      <c r="C116" s="47"/>
      <c r="E116" s="351"/>
      <c r="F116" s="351"/>
      <c r="G116" s="351"/>
    </row>
    <row r="117" spans="3:7" s="970" customFormat="1" ht="15.75">
      <c r="C117" s="47"/>
      <c r="E117" s="351"/>
      <c r="F117" s="351"/>
      <c r="G117" s="351"/>
    </row>
    <row r="118" spans="3:7" s="970" customFormat="1" ht="15.75">
      <c r="C118" s="47"/>
      <c r="E118" s="351"/>
      <c r="F118" s="351"/>
      <c r="G118" s="351"/>
    </row>
    <row r="119" spans="3:7" s="970" customFormat="1" ht="15.75">
      <c r="C119" s="47"/>
      <c r="E119" s="351"/>
      <c r="F119" s="351"/>
      <c r="G119" s="351"/>
    </row>
    <row r="120" spans="3:7" s="970" customFormat="1" ht="15.75">
      <c r="C120" s="47"/>
      <c r="E120" s="351"/>
      <c r="F120" s="351"/>
      <c r="G120" s="351"/>
    </row>
    <row r="121" spans="3:7" s="970" customFormat="1" ht="15.75">
      <c r="C121" s="47"/>
      <c r="E121" s="351"/>
      <c r="F121" s="351"/>
      <c r="G121" s="351"/>
    </row>
    <row r="122" spans="3:7" s="970" customFormat="1" ht="15.75">
      <c r="C122" s="47"/>
      <c r="E122" s="351"/>
      <c r="F122" s="351"/>
      <c r="G122" s="351"/>
    </row>
    <row r="123" spans="3:7" s="970" customFormat="1" ht="15.75">
      <c r="C123" s="47"/>
      <c r="E123" s="351"/>
      <c r="F123" s="351"/>
      <c r="G123" s="351"/>
    </row>
    <row r="124" spans="3:7" s="970" customFormat="1" ht="15.75">
      <c r="C124" s="47"/>
      <c r="E124" s="351"/>
      <c r="F124" s="351"/>
      <c r="G124" s="351"/>
    </row>
    <row r="125" spans="3:7" s="970" customFormat="1" ht="15.75">
      <c r="C125" s="47"/>
      <c r="E125" s="351"/>
      <c r="F125" s="351"/>
      <c r="G125" s="351"/>
    </row>
    <row r="126" spans="3:7" s="970" customFormat="1" ht="15.75">
      <c r="C126" s="47"/>
      <c r="E126" s="351"/>
      <c r="F126" s="351"/>
      <c r="G126" s="351"/>
    </row>
    <row r="127" spans="3:7" s="970" customFormat="1" ht="15.75">
      <c r="C127" s="47"/>
      <c r="E127" s="351"/>
      <c r="F127" s="351"/>
      <c r="G127" s="351"/>
    </row>
    <row r="128" spans="3:7" s="970" customFormat="1" ht="15.75">
      <c r="C128" s="47"/>
      <c r="E128" s="351"/>
      <c r="F128" s="351"/>
      <c r="G128" s="351"/>
    </row>
    <row r="129" spans="3:7" s="970" customFormat="1" ht="15.75">
      <c r="C129" s="47"/>
      <c r="E129" s="351"/>
      <c r="F129" s="351"/>
      <c r="G129" s="351"/>
    </row>
    <row r="130" spans="3:7" s="970" customFormat="1" ht="15.75">
      <c r="C130" s="47"/>
      <c r="E130" s="351"/>
      <c r="F130" s="351"/>
      <c r="G130" s="351"/>
    </row>
    <row r="131" spans="3:7" s="970" customFormat="1" ht="15.75">
      <c r="C131" s="47"/>
      <c r="E131" s="351"/>
      <c r="F131" s="351"/>
      <c r="G131" s="351"/>
    </row>
    <row r="132" spans="3:7" s="970" customFormat="1" ht="15.75">
      <c r="C132" s="47"/>
      <c r="E132" s="351"/>
      <c r="F132" s="351"/>
      <c r="G132" s="351"/>
    </row>
    <row r="133" spans="3:7" s="970" customFormat="1" ht="15.75">
      <c r="C133" s="47"/>
      <c r="E133" s="351"/>
      <c r="F133" s="351"/>
      <c r="G133" s="351"/>
    </row>
    <row r="134" spans="3:7" s="970" customFormat="1" ht="15.75">
      <c r="C134" s="47"/>
      <c r="E134" s="351"/>
      <c r="F134" s="351"/>
      <c r="G134" s="351"/>
    </row>
    <row r="135" spans="3:7" s="970" customFormat="1" ht="15.75">
      <c r="C135" s="47"/>
      <c r="E135" s="351"/>
      <c r="F135" s="351"/>
      <c r="G135" s="351"/>
    </row>
    <row r="136" spans="3:7" s="970" customFormat="1" ht="15.75">
      <c r="C136" s="47"/>
      <c r="E136" s="351"/>
      <c r="F136" s="351"/>
      <c r="G136" s="351"/>
    </row>
    <row r="137" spans="3:7" s="970" customFormat="1" ht="15.75">
      <c r="C137" s="47"/>
      <c r="E137" s="351"/>
      <c r="F137" s="351"/>
      <c r="G137" s="351"/>
    </row>
    <row r="138" spans="3:7" s="970" customFormat="1" ht="15.75">
      <c r="C138" s="47"/>
      <c r="E138" s="351"/>
      <c r="F138" s="351"/>
      <c r="G138" s="351"/>
    </row>
    <row r="139" spans="3:7" s="970" customFormat="1" ht="15.75">
      <c r="C139" s="47"/>
      <c r="E139" s="351"/>
      <c r="F139" s="351"/>
      <c r="G139" s="351"/>
    </row>
    <row r="140" spans="3:7" s="970" customFormat="1" ht="15.75">
      <c r="C140" s="47"/>
      <c r="E140" s="351"/>
      <c r="F140" s="351"/>
      <c r="G140" s="351"/>
    </row>
    <row r="141" spans="3:7" s="970" customFormat="1" ht="15.75">
      <c r="C141" s="47"/>
      <c r="E141" s="351"/>
      <c r="F141" s="351"/>
      <c r="G141" s="351"/>
    </row>
    <row r="142" spans="3:7" s="970" customFormat="1" ht="15.75">
      <c r="C142" s="47"/>
      <c r="E142" s="351"/>
      <c r="F142" s="351"/>
      <c r="G142" s="351"/>
    </row>
    <row r="143" spans="3:7" s="970" customFormat="1" ht="15.75">
      <c r="C143" s="47"/>
      <c r="E143" s="351"/>
      <c r="F143" s="351"/>
      <c r="G143" s="351"/>
    </row>
    <row r="144" spans="3:7" s="970" customFormat="1" ht="15.75">
      <c r="C144" s="47"/>
      <c r="E144" s="351"/>
      <c r="F144" s="351"/>
      <c r="G144" s="351"/>
    </row>
    <row r="145" spans="3:7" s="970" customFormat="1" ht="15.75">
      <c r="C145" s="47"/>
      <c r="E145" s="351"/>
      <c r="F145" s="351"/>
      <c r="G145" s="351"/>
    </row>
    <row r="146" spans="3:7" s="970" customFormat="1" ht="15.75">
      <c r="C146" s="47"/>
      <c r="E146" s="351"/>
      <c r="F146" s="351"/>
      <c r="G146" s="351"/>
    </row>
    <row r="147" spans="3:7" s="970" customFormat="1" ht="15.75">
      <c r="C147" s="47"/>
      <c r="E147" s="351"/>
      <c r="F147" s="351"/>
      <c r="G147" s="351"/>
    </row>
    <row r="148" spans="3:7" s="970" customFormat="1" ht="15.75">
      <c r="C148" s="47"/>
      <c r="E148" s="351"/>
      <c r="F148" s="351"/>
      <c r="G148" s="351"/>
    </row>
    <row r="149" spans="3:7" s="970" customFormat="1" ht="15.75">
      <c r="C149" s="47"/>
      <c r="E149" s="351"/>
      <c r="F149" s="351"/>
      <c r="G149" s="351"/>
    </row>
    <row r="150" spans="3:7" s="970" customFormat="1" ht="15.75">
      <c r="C150" s="47"/>
      <c r="E150" s="351"/>
      <c r="F150" s="351"/>
      <c r="G150" s="351"/>
    </row>
    <row r="151" spans="3:7" s="970" customFormat="1" ht="15.75">
      <c r="C151" s="47"/>
      <c r="E151" s="351"/>
      <c r="F151" s="351"/>
      <c r="G151" s="351"/>
    </row>
    <row r="152" spans="3:7" s="970" customFormat="1" ht="15.75">
      <c r="C152" s="47"/>
      <c r="E152" s="351"/>
      <c r="F152" s="351"/>
      <c r="G152" s="351"/>
    </row>
    <row r="153" spans="3:7" s="970" customFormat="1" ht="15.75">
      <c r="C153" s="47"/>
      <c r="E153" s="351"/>
      <c r="F153" s="351"/>
      <c r="G153" s="351"/>
    </row>
    <row r="154" spans="3:7" s="970" customFormat="1" ht="15.75">
      <c r="C154" s="47"/>
      <c r="E154" s="351"/>
      <c r="F154" s="351"/>
      <c r="G154" s="351"/>
    </row>
    <row r="155" spans="3:7" s="970" customFormat="1" ht="15.75">
      <c r="C155" s="47"/>
      <c r="E155" s="351"/>
      <c r="F155" s="351"/>
      <c r="G155" s="351"/>
    </row>
    <row r="156" spans="3:7" s="970" customFormat="1" ht="15.75">
      <c r="C156" s="47"/>
      <c r="E156" s="351"/>
      <c r="F156" s="351"/>
      <c r="G156" s="351"/>
    </row>
    <row r="157" spans="3:7" s="970" customFormat="1" ht="15.75">
      <c r="C157" s="47"/>
      <c r="E157" s="351"/>
      <c r="F157" s="351"/>
      <c r="G157" s="351"/>
    </row>
    <row r="158" spans="3:7" s="970" customFormat="1" ht="15.75">
      <c r="C158" s="47"/>
      <c r="E158" s="351"/>
      <c r="F158" s="351"/>
      <c r="G158" s="351"/>
    </row>
    <row r="159" spans="3:7" s="970" customFormat="1" ht="15.75">
      <c r="C159" s="47"/>
      <c r="E159" s="351"/>
      <c r="F159" s="351"/>
      <c r="G159" s="351"/>
    </row>
    <row r="160" spans="3:7" s="970" customFormat="1" ht="15.75">
      <c r="C160" s="47"/>
      <c r="E160" s="351"/>
      <c r="F160" s="351"/>
      <c r="G160" s="351"/>
    </row>
    <row r="161" spans="3:7" s="970" customFormat="1" ht="15.75">
      <c r="C161" s="47"/>
      <c r="E161" s="351"/>
      <c r="F161" s="351"/>
      <c r="G161" s="351"/>
    </row>
    <row r="162" spans="3:7" s="970" customFormat="1" ht="15.75">
      <c r="C162" s="47"/>
      <c r="E162" s="351"/>
      <c r="F162" s="351"/>
      <c r="G162" s="351"/>
    </row>
    <row r="163" spans="3:7" s="970" customFormat="1" ht="15.75">
      <c r="C163" s="47"/>
      <c r="E163" s="351"/>
      <c r="F163" s="351"/>
      <c r="G163" s="351"/>
    </row>
    <row r="164" spans="3:7" s="970" customFormat="1" ht="15.75">
      <c r="C164" s="47"/>
      <c r="E164" s="351"/>
      <c r="F164" s="351"/>
      <c r="G164" s="351"/>
    </row>
    <row r="165" spans="3:7" s="970" customFormat="1" ht="15.75">
      <c r="C165" s="47"/>
      <c r="E165" s="351"/>
      <c r="F165" s="351"/>
      <c r="G165" s="351"/>
    </row>
    <row r="166" spans="3:7" s="970" customFormat="1" ht="15.75">
      <c r="C166" s="47"/>
      <c r="E166" s="351"/>
      <c r="F166" s="351"/>
      <c r="G166" s="351"/>
    </row>
    <row r="167" spans="3:7" s="970" customFormat="1" ht="15.75">
      <c r="C167" s="47"/>
      <c r="E167" s="351"/>
      <c r="F167" s="351"/>
      <c r="G167" s="351"/>
    </row>
    <row r="168" spans="3:7" s="970" customFormat="1" ht="15.75">
      <c r="C168" s="47"/>
      <c r="E168" s="351"/>
      <c r="F168" s="351"/>
      <c r="G168" s="351"/>
    </row>
    <row r="169" spans="3:7" s="970" customFormat="1" ht="15.75">
      <c r="C169" s="47"/>
      <c r="E169" s="351"/>
      <c r="F169" s="351"/>
      <c r="G169" s="351"/>
    </row>
    <row r="170" spans="3:7" s="970" customFormat="1" ht="15.75">
      <c r="C170" s="47"/>
      <c r="E170" s="351"/>
      <c r="F170" s="351"/>
      <c r="G170" s="351"/>
    </row>
    <row r="171" spans="3:7" s="970" customFormat="1" ht="15.75">
      <c r="C171" s="47"/>
      <c r="E171" s="351"/>
      <c r="F171" s="351"/>
      <c r="G171" s="351"/>
    </row>
    <row r="172" spans="3:7" s="970" customFormat="1" ht="15.75">
      <c r="C172" s="47"/>
      <c r="E172" s="351"/>
      <c r="F172" s="351"/>
      <c r="G172" s="351"/>
    </row>
    <row r="173" spans="3:7" s="970" customFormat="1" ht="15.75">
      <c r="C173" s="47"/>
      <c r="E173" s="351"/>
      <c r="F173" s="351"/>
      <c r="G173" s="351"/>
    </row>
    <row r="174" spans="3:7" s="970" customFormat="1" ht="15.75">
      <c r="C174" s="47"/>
      <c r="E174" s="351"/>
      <c r="F174" s="351"/>
      <c r="G174" s="351"/>
    </row>
    <row r="175" spans="3:7" s="970" customFormat="1" ht="15.75">
      <c r="C175" s="47"/>
      <c r="E175" s="351"/>
      <c r="F175" s="351"/>
      <c r="G175" s="351"/>
    </row>
    <row r="176" spans="3:7" s="970" customFormat="1" ht="15.75">
      <c r="C176" s="47"/>
      <c r="E176" s="351"/>
      <c r="F176" s="351"/>
      <c r="G176" s="351"/>
    </row>
    <row r="177" spans="3:7" s="970" customFormat="1" ht="15.75">
      <c r="C177" s="47"/>
      <c r="E177" s="351"/>
      <c r="F177" s="351"/>
      <c r="G177" s="351"/>
    </row>
    <row r="178" spans="3:7" s="970" customFormat="1" ht="15.75">
      <c r="C178" s="47"/>
      <c r="E178" s="351"/>
      <c r="F178" s="351"/>
      <c r="G178" s="351"/>
    </row>
    <row r="179" spans="3:7" s="970" customFormat="1" ht="15.75">
      <c r="C179" s="47"/>
      <c r="E179" s="351"/>
      <c r="F179" s="351"/>
      <c r="G179" s="351"/>
    </row>
    <row r="180" spans="3:7" s="970" customFormat="1" ht="15.75">
      <c r="C180" s="47"/>
      <c r="E180" s="351"/>
      <c r="F180" s="351"/>
      <c r="G180" s="351"/>
    </row>
    <row r="181" spans="3:7" s="970" customFormat="1" ht="15.75">
      <c r="C181" s="47"/>
      <c r="E181" s="351"/>
      <c r="F181" s="351"/>
      <c r="G181" s="351"/>
    </row>
    <row r="182" spans="3:7" s="970" customFormat="1" ht="15.75">
      <c r="C182" s="47"/>
      <c r="E182" s="351"/>
      <c r="F182" s="351"/>
      <c r="G182" s="351"/>
    </row>
    <row r="183" spans="3:7" s="970" customFormat="1" ht="15.75">
      <c r="C183" s="47"/>
      <c r="E183" s="351"/>
      <c r="F183" s="351"/>
      <c r="G183" s="351"/>
    </row>
    <row r="184" spans="3:7" s="970" customFormat="1" ht="15.75">
      <c r="C184" s="47"/>
      <c r="E184" s="351"/>
      <c r="F184" s="351"/>
      <c r="G184" s="351"/>
    </row>
    <row r="185" spans="3:7" s="970" customFormat="1" ht="15.75">
      <c r="C185" s="47"/>
      <c r="E185" s="351"/>
      <c r="F185" s="351"/>
      <c r="G185" s="351"/>
    </row>
    <row r="186" spans="3:7" s="970" customFormat="1" ht="15.75">
      <c r="C186" s="47"/>
      <c r="E186" s="351"/>
      <c r="F186" s="351"/>
      <c r="G186" s="351"/>
    </row>
    <row r="187" spans="3:7" s="970" customFormat="1" ht="15.75">
      <c r="C187" s="47"/>
      <c r="E187" s="351"/>
      <c r="F187" s="351"/>
      <c r="G187" s="351"/>
    </row>
    <row r="188" spans="3:7" s="970" customFormat="1" ht="15.75">
      <c r="C188" s="47"/>
      <c r="E188" s="351"/>
      <c r="F188" s="351"/>
      <c r="G188" s="351"/>
    </row>
    <row r="189" spans="3:7" s="970" customFormat="1" ht="15.75">
      <c r="C189" s="47"/>
      <c r="E189" s="351"/>
      <c r="F189" s="351"/>
      <c r="G189" s="351"/>
    </row>
    <row r="190" spans="3:7" s="970" customFormat="1" ht="15.75">
      <c r="C190" s="47"/>
      <c r="E190" s="351"/>
      <c r="F190" s="351"/>
      <c r="G190" s="351"/>
    </row>
    <row r="191" spans="3:7" s="970" customFormat="1" ht="15.75">
      <c r="C191" s="47"/>
      <c r="E191" s="351"/>
      <c r="F191" s="351"/>
      <c r="G191" s="351"/>
    </row>
    <row r="192" spans="3:7" s="970" customFormat="1" ht="15.75">
      <c r="C192" s="47"/>
      <c r="E192" s="351"/>
      <c r="F192" s="351"/>
      <c r="G192" s="351"/>
    </row>
    <row r="193" spans="3:16" ht="15.75">
      <c r="C193" s="47"/>
      <c r="P193" s="970"/>
    </row>
    <row r="194" spans="3:16" ht="15.75">
      <c r="C194" s="47"/>
      <c r="P194" s="970"/>
    </row>
    <row r="195" spans="3:16" ht="15.75">
      <c r="C195" s="47"/>
      <c r="P195" s="970"/>
    </row>
    <row r="196" spans="3:16" ht="15.75">
      <c r="C196" s="47"/>
      <c r="P196" s="970"/>
    </row>
    <row r="197" spans="3:16" ht="15.75">
      <c r="C197" s="47"/>
      <c r="P197" s="970"/>
    </row>
    <row r="198" spans="3:16" ht="15.75">
      <c r="C198" s="47"/>
      <c r="P198" s="970"/>
    </row>
    <row r="199" spans="3:16" ht="15.75">
      <c r="C199" s="47"/>
      <c r="P199" s="970"/>
    </row>
    <row r="200" spans="3:16" ht="15.75">
      <c r="C200" s="47"/>
      <c r="P200" s="970"/>
    </row>
    <row r="201" spans="3:16" ht="15.75">
      <c r="C201" s="47"/>
    </row>
    <row r="202" spans="3:16" ht="15.75">
      <c r="C202" s="47"/>
    </row>
    <row r="203" spans="3:16" ht="15.75">
      <c r="C203" s="47"/>
    </row>
    <row r="204" spans="3:16" ht="15.75">
      <c r="C204" s="47"/>
    </row>
    <row r="205" spans="3:16" ht="15.75">
      <c r="C205" s="47"/>
    </row>
    <row r="206" spans="3:16" ht="15.75">
      <c r="C206" s="47"/>
    </row>
    <row r="207" spans="3:16" ht="15.75">
      <c r="C207" s="47"/>
    </row>
    <row r="208" spans="3:16" ht="15.75">
      <c r="C208" s="47"/>
    </row>
    <row r="209" spans="3:3" ht="15.75">
      <c r="C209" s="47"/>
    </row>
    <row r="210" spans="3:3" ht="15.75">
      <c r="C210" s="47"/>
    </row>
    <row r="211" spans="3:3" ht="15.75">
      <c r="C211" s="47"/>
    </row>
    <row r="212" spans="3:3" ht="15.75">
      <c r="C212" s="47"/>
    </row>
    <row r="213" spans="3:3" ht="15.75">
      <c r="C213" s="47"/>
    </row>
    <row r="214" spans="3:3" ht="15.75">
      <c r="C214" s="47"/>
    </row>
    <row r="215" spans="3:3" ht="15.75">
      <c r="C215" s="47"/>
    </row>
    <row r="216" spans="3:3" ht="15.75">
      <c r="C216" s="47"/>
    </row>
    <row r="217" spans="3:3" ht="15.75">
      <c r="C217" s="47"/>
    </row>
    <row r="218" spans="3:3" ht="15.75">
      <c r="C218" s="47"/>
    </row>
    <row r="219" spans="3:3" ht="15.75">
      <c r="C219" s="47"/>
    </row>
    <row r="220" spans="3:3" ht="15.75">
      <c r="C220" s="47"/>
    </row>
    <row r="221" spans="3:3" ht="15.75">
      <c r="C221" s="47"/>
    </row>
    <row r="222" spans="3:3" ht="15.75">
      <c r="C222" s="47"/>
    </row>
    <row r="223" spans="3:3" ht="15.75">
      <c r="C223" s="47"/>
    </row>
    <row r="224" spans="3:3" ht="15.75">
      <c r="C224" s="47"/>
    </row>
    <row r="225" spans="3:3" ht="15.75">
      <c r="C225" s="47"/>
    </row>
    <row r="226" spans="3:3" ht="15.75">
      <c r="C226" s="47"/>
    </row>
    <row r="227" spans="3:3" ht="15.75">
      <c r="C227" s="47"/>
    </row>
    <row r="228" spans="3:3" ht="15.75">
      <c r="C228" s="47"/>
    </row>
    <row r="229" spans="3:3" ht="15.75">
      <c r="C229" s="47"/>
    </row>
    <row r="230" spans="3:3" ht="15.75">
      <c r="C230" s="47"/>
    </row>
    <row r="231" spans="3:3" ht="15.75">
      <c r="C231" s="47"/>
    </row>
    <row r="232" spans="3:3" ht="15.75">
      <c r="C232" s="47"/>
    </row>
    <row r="233" spans="3:3" ht="15.75">
      <c r="C233" s="47"/>
    </row>
    <row r="234" spans="3:3" ht="15.75">
      <c r="C234" s="47"/>
    </row>
    <row r="235" spans="3:3" ht="15.75">
      <c r="C235" s="47"/>
    </row>
    <row r="236" spans="3:3" ht="15.75">
      <c r="C236" s="47"/>
    </row>
    <row r="237" spans="3:3" ht="15.75">
      <c r="C237" s="47"/>
    </row>
    <row r="238" spans="3:3" ht="15.75">
      <c r="C238" s="47"/>
    </row>
    <row r="239" spans="3:3" ht="15.75">
      <c r="C239" s="47"/>
    </row>
    <row r="240" spans="3:3" ht="15.75">
      <c r="C240" s="47"/>
    </row>
    <row r="241" spans="3:3" ht="15.75">
      <c r="C241" s="47"/>
    </row>
    <row r="242" spans="3:3" ht="15.75">
      <c r="C242" s="47"/>
    </row>
    <row r="243" spans="3:3" ht="15.75">
      <c r="C243" s="47"/>
    </row>
    <row r="244" spans="3:3" ht="15.75">
      <c r="C244" s="47"/>
    </row>
    <row r="245" spans="3:3" ht="15.75">
      <c r="C245" s="47"/>
    </row>
    <row r="246" spans="3:3" ht="15.75">
      <c r="C246" s="47"/>
    </row>
    <row r="247" spans="3:3" ht="15.75">
      <c r="C247" s="47"/>
    </row>
    <row r="248" spans="3:3" ht="15.75">
      <c r="C248" s="47"/>
    </row>
    <row r="249" spans="3:3" ht="15.75">
      <c r="C249" s="47"/>
    </row>
    <row r="250" spans="3:3" ht="15.75">
      <c r="C250" s="47"/>
    </row>
    <row r="251" spans="3:3" ht="15.75">
      <c r="C251" s="47"/>
    </row>
    <row r="252" spans="3:3" ht="15.75">
      <c r="C252" s="47"/>
    </row>
    <row r="253" spans="3:3" ht="15.75">
      <c r="C253" s="47"/>
    </row>
    <row r="254" spans="3:3" ht="15.75">
      <c r="C254" s="47"/>
    </row>
    <row r="255" spans="3:3" ht="15.75">
      <c r="C255" s="47"/>
    </row>
    <row r="256" spans="3:3" ht="15.75">
      <c r="C256" s="47"/>
    </row>
    <row r="257" spans="3:3" ht="15.75">
      <c r="C257" s="47"/>
    </row>
    <row r="258" spans="3:3" ht="15.75">
      <c r="C258" s="47"/>
    </row>
    <row r="259" spans="3:3" ht="15.75">
      <c r="C259" s="47"/>
    </row>
    <row r="260" spans="3:3" ht="15.75">
      <c r="C260" s="47"/>
    </row>
    <row r="261" spans="3:3" ht="15.75">
      <c r="C261" s="47"/>
    </row>
    <row r="262" spans="3:3" ht="15.75">
      <c r="C262" s="47"/>
    </row>
    <row r="263" spans="3:3" ht="15.75">
      <c r="C263" s="47"/>
    </row>
    <row r="264" spans="3:3" ht="15.75">
      <c r="C264" s="47"/>
    </row>
    <row r="265" spans="3:3" ht="15.75">
      <c r="C265" s="47"/>
    </row>
    <row r="266" spans="3:3" ht="15.75">
      <c r="C266" s="47"/>
    </row>
    <row r="267" spans="3:3" ht="15.75">
      <c r="C267" s="47"/>
    </row>
    <row r="268" spans="3:3" ht="15.75">
      <c r="C268" s="47"/>
    </row>
    <row r="269" spans="3:3" ht="15.75">
      <c r="C269" s="47"/>
    </row>
    <row r="270" spans="3:3" ht="15.75">
      <c r="C270" s="47"/>
    </row>
    <row r="271" spans="3:3" ht="15.75">
      <c r="C271" s="47"/>
    </row>
    <row r="272" spans="3:3" ht="15.75">
      <c r="C272" s="47"/>
    </row>
    <row r="273" spans="3:3" ht="15.75">
      <c r="C273" s="47"/>
    </row>
    <row r="274" spans="3:3" ht="15.75">
      <c r="C274" s="47"/>
    </row>
    <row r="275" spans="3:3" ht="15.75">
      <c r="C275" s="47"/>
    </row>
    <row r="276" spans="3:3" ht="15.75">
      <c r="C276" s="47"/>
    </row>
    <row r="277" spans="3:3" ht="15.75">
      <c r="C277" s="47"/>
    </row>
    <row r="278" spans="3:3" ht="15.75">
      <c r="C278" s="47"/>
    </row>
    <row r="279" spans="3:3" ht="15.75">
      <c r="C279" s="47"/>
    </row>
    <row r="280" spans="3:3" ht="15.75">
      <c r="C280" s="47"/>
    </row>
    <row r="281" spans="3:3" ht="15.75">
      <c r="C281" s="47"/>
    </row>
    <row r="282" spans="3:3" ht="15.75">
      <c r="C282" s="47"/>
    </row>
    <row r="283" spans="3:3" ht="15.75">
      <c r="C283" s="47"/>
    </row>
    <row r="284" spans="3:3" ht="15.75">
      <c r="C284" s="47"/>
    </row>
    <row r="285" spans="3:3" ht="15.75">
      <c r="C285" s="47"/>
    </row>
    <row r="286" spans="3:3" ht="15.75">
      <c r="C286" s="47"/>
    </row>
    <row r="287" spans="3:3" ht="15.75">
      <c r="C287" s="47"/>
    </row>
    <row r="288" spans="3:3" ht="15.75">
      <c r="C288" s="47"/>
    </row>
    <row r="289" spans="3:3" ht="15.75">
      <c r="C289" s="47"/>
    </row>
    <row r="290" spans="3:3" ht="15.75">
      <c r="C290" s="47"/>
    </row>
    <row r="291" spans="3:3" ht="15.75">
      <c r="C291" s="47"/>
    </row>
    <row r="292" spans="3:3" ht="15.75">
      <c r="C292" s="47"/>
    </row>
    <row r="293" spans="3:3" ht="15.75">
      <c r="C293" s="47"/>
    </row>
    <row r="294" spans="3:3" ht="15.75">
      <c r="C294" s="47"/>
    </row>
    <row r="295" spans="3:3" ht="15.75">
      <c r="C295" s="47"/>
    </row>
    <row r="296" spans="3:3" ht="15.75">
      <c r="C296" s="47"/>
    </row>
    <row r="297" spans="3:3" ht="15.75">
      <c r="C297" s="47"/>
    </row>
    <row r="298" spans="3:3" ht="15.75">
      <c r="C298" s="47"/>
    </row>
    <row r="299" spans="3:3" ht="15.75">
      <c r="C299" s="47"/>
    </row>
    <row r="300" spans="3:3" ht="15.75">
      <c r="C300" s="47"/>
    </row>
    <row r="301" spans="3:3" ht="15.75">
      <c r="C301" s="47"/>
    </row>
    <row r="302" spans="3:3" ht="15.75">
      <c r="C302" s="47"/>
    </row>
    <row r="303" spans="3:3" ht="15.75">
      <c r="C303" s="47"/>
    </row>
    <row r="304" spans="3:3" ht="15.75">
      <c r="C304" s="47"/>
    </row>
    <row r="305" spans="3:3" ht="15.75">
      <c r="C305" s="47"/>
    </row>
    <row r="306" spans="3:3" ht="15.75">
      <c r="C306" s="47"/>
    </row>
    <row r="307" spans="3:3" ht="15.75">
      <c r="C307" s="47"/>
    </row>
    <row r="308" spans="3:3" ht="15.75">
      <c r="C308" s="47"/>
    </row>
    <row r="309" spans="3:3" ht="15.75">
      <c r="C309" s="47"/>
    </row>
    <row r="310" spans="3:3" ht="15.75">
      <c r="C310" s="47"/>
    </row>
    <row r="311" spans="3:3" ht="15.75">
      <c r="C311" s="47"/>
    </row>
    <row r="312" spans="3:3" ht="15.75">
      <c r="C312" s="47"/>
    </row>
    <row r="313" spans="3:3" ht="15.75">
      <c r="C313" s="47"/>
    </row>
    <row r="314" spans="3:3" ht="15.75">
      <c r="C314" s="47"/>
    </row>
    <row r="315" spans="3:3" ht="15.75">
      <c r="C315" s="47"/>
    </row>
    <row r="316" spans="3:3" ht="15.75">
      <c r="C316" s="47"/>
    </row>
    <row r="317" spans="3:3" ht="15.75">
      <c r="C317" s="47"/>
    </row>
    <row r="318" spans="3:3" ht="15.75">
      <c r="C318" s="47"/>
    </row>
    <row r="319" spans="3:3" ht="15.75">
      <c r="C319" s="47"/>
    </row>
    <row r="320" spans="3:3" ht="15.75">
      <c r="C320" s="47"/>
    </row>
    <row r="321" spans="3:3" ht="15.75">
      <c r="C321" s="47"/>
    </row>
    <row r="322" spans="3:3" ht="15.75">
      <c r="C322" s="47"/>
    </row>
    <row r="323" spans="3:3" ht="15.75">
      <c r="C323" s="47"/>
    </row>
    <row r="324" spans="3:3" ht="15.75">
      <c r="C324" s="47"/>
    </row>
    <row r="325" spans="3:3" ht="15.75">
      <c r="C325" s="47"/>
    </row>
    <row r="326" spans="3:3" ht="15.75">
      <c r="C326" s="47"/>
    </row>
    <row r="327" spans="3:3" ht="15.75">
      <c r="C327" s="47"/>
    </row>
    <row r="328" spans="3:3" ht="15.75">
      <c r="C328" s="47"/>
    </row>
    <row r="329" spans="3:3" ht="15.75">
      <c r="C329" s="47"/>
    </row>
    <row r="330" spans="3:3" ht="15.75">
      <c r="C330" s="47"/>
    </row>
    <row r="331" spans="3:3" ht="15.75">
      <c r="C331" s="47"/>
    </row>
    <row r="332" spans="3:3" ht="15.75">
      <c r="C332" s="47"/>
    </row>
    <row r="333" spans="3:3" ht="15.75">
      <c r="C333" s="47"/>
    </row>
    <row r="334" spans="3:3" ht="15.75">
      <c r="C334" s="47"/>
    </row>
    <row r="335" spans="3:3" ht="15.75">
      <c r="C335" s="47"/>
    </row>
    <row r="336" spans="3:3" ht="15.75">
      <c r="C336" s="47"/>
    </row>
    <row r="337" spans="3:3" ht="15.75">
      <c r="C337" s="47"/>
    </row>
    <row r="338" spans="3:3" ht="15.75">
      <c r="C338" s="47"/>
    </row>
    <row r="339" spans="3:3" ht="15.75">
      <c r="C339" s="47"/>
    </row>
    <row r="340" spans="3:3" ht="15.75">
      <c r="C340" s="47"/>
    </row>
    <row r="341" spans="3:3" ht="15.75">
      <c r="C341" s="47"/>
    </row>
    <row r="342" spans="3:3" ht="15.75">
      <c r="C342" s="47"/>
    </row>
    <row r="343" spans="3:3" ht="15.75">
      <c r="C343" s="47"/>
    </row>
    <row r="344" spans="3:3" ht="15.75">
      <c r="C344" s="47"/>
    </row>
    <row r="345" spans="3:3" ht="15.75">
      <c r="C345" s="47"/>
    </row>
    <row r="346" spans="3:3" ht="15.75">
      <c r="C346" s="47"/>
    </row>
    <row r="347" spans="3:3" ht="15.75">
      <c r="C347" s="47"/>
    </row>
    <row r="348" spans="3:3" ht="15.75">
      <c r="C348" s="47"/>
    </row>
    <row r="349" spans="3:3" ht="15.75">
      <c r="C349" s="47"/>
    </row>
    <row r="350" spans="3:3" ht="15.75">
      <c r="C350" s="47"/>
    </row>
    <row r="351" spans="3:3" ht="15.75">
      <c r="C351" s="47"/>
    </row>
    <row r="352" spans="3:3" ht="15.75">
      <c r="C352" s="47"/>
    </row>
    <row r="353" spans="3:3" ht="15.75">
      <c r="C353" s="47"/>
    </row>
    <row r="354" spans="3:3" ht="15.75">
      <c r="C354" s="47"/>
    </row>
    <row r="355" spans="3:3" ht="15.75">
      <c r="C355" s="47"/>
    </row>
    <row r="356" spans="3:3" ht="15.75">
      <c r="C356" s="47"/>
    </row>
    <row r="357" spans="3:3" ht="15.75">
      <c r="C357" s="47"/>
    </row>
    <row r="358" spans="3:3" ht="15.75">
      <c r="C358" s="47"/>
    </row>
    <row r="359" spans="3:3" ht="15.75">
      <c r="C359" s="47"/>
    </row>
    <row r="360" spans="3:3" ht="15.75">
      <c r="C360" s="47"/>
    </row>
    <row r="361" spans="3:3" ht="15.75">
      <c r="C361" s="47"/>
    </row>
    <row r="362" spans="3:3" ht="15.75">
      <c r="C362" s="47"/>
    </row>
    <row r="363" spans="3:3" ht="15.75">
      <c r="C363" s="47"/>
    </row>
    <row r="364" spans="3:3" ht="15.75">
      <c r="C364" s="47"/>
    </row>
    <row r="365" spans="3:3" ht="15.75">
      <c r="C365" s="47"/>
    </row>
    <row r="366" spans="3:3" ht="15.75">
      <c r="C366" s="47"/>
    </row>
    <row r="367" spans="3:3" ht="15.75">
      <c r="C367" s="47"/>
    </row>
    <row r="368" spans="3:3" ht="15.75">
      <c r="C368" s="47"/>
    </row>
    <row r="369" spans="3:3" ht="15.75">
      <c r="C369" s="47"/>
    </row>
    <row r="370" spans="3:3" ht="15.75">
      <c r="C370" s="47"/>
    </row>
    <row r="371" spans="3:3" ht="15.75">
      <c r="C371" s="47"/>
    </row>
    <row r="372" spans="3:3" ht="15.75">
      <c r="C372" s="47"/>
    </row>
    <row r="373" spans="3:3" ht="15.75">
      <c r="C373" s="47"/>
    </row>
    <row r="374" spans="3:3" ht="15.75">
      <c r="C374" s="47"/>
    </row>
    <row r="375" spans="3:3" ht="15.75">
      <c r="C375" s="47"/>
    </row>
    <row r="376" spans="3:3" ht="15.75">
      <c r="C376" s="47"/>
    </row>
    <row r="377" spans="3:3" ht="15.75">
      <c r="C377" s="47"/>
    </row>
    <row r="378" spans="3:3" ht="15.75">
      <c r="C378" s="47"/>
    </row>
    <row r="379" spans="3:3" ht="15.75">
      <c r="C379" s="47"/>
    </row>
    <row r="380" spans="3:3" ht="15.75">
      <c r="C380" s="47"/>
    </row>
    <row r="381" spans="3:3" ht="15.75">
      <c r="C381" s="47"/>
    </row>
    <row r="382" spans="3:3" ht="15.75">
      <c r="C382" s="47"/>
    </row>
    <row r="383" spans="3:3" ht="15.75">
      <c r="C383" s="47"/>
    </row>
    <row r="384" spans="3:3" ht="15.75">
      <c r="C384" s="47"/>
    </row>
    <row r="385" spans="3:3" ht="15.75">
      <c r="C385" s="47"/>
    </row>
    <row r="386" spans="3:3" ht="15.75">
      <c r="C386" s="47"/>
    </row>
    <row r="387" spans="3:3" ht="15.75">
      <c r="C387" s="47"/>
    </row>
    <row r="388" spans="3:3" ht="15.75">
      <c r="C388" s="47"/>
    </row>
    <row r="389" spans="3:3" ht="15.75">
      <c r="C389" s="47"/>
    </row>
    <row r="390" spans="3:3" ht="15.75">
      <c r="C390" s="47"/>
    </row>
    <row r="391" spans="3:3" ht="15.75">
      <c r="C391" s="47"/>
    </row>
    <row r="392" spans="3:3" ht="15.75">
      <c r="C392" s="47"/>
    </row>
    <row r="393" spans="3:3" ht="15.75">
      <c r="C393" s="47"/>
    </row>
    <row r="394" spans="3:3" ht="15.75">
      <c r="C394" s="47"/>
    </row>
    <row r="395" spans="3:3" ht="15.75">
      <c r="C395" s="47"/>
    </row>
    <row r="396" spans="3:3" ht="15.75">
      <c r="C396" s="47"/>
    </row>
    <row r="397" spans="3:3" ht="15.75">
      <c r="C397" s="47"/>
    </row>
    <row r="398" spans="3:3" ht="15.75">
      <c r="C398" s="47"/>
    </row>
    <row r="399" spans="3:3" ht="15.75">
      <c r="C399" s="47"/>
    </row>
    <row r="400" spans="3:3" ht="15.75">
      <c r="C400" s="47"/>
    </row>
    <row r="401" spans="3:3" ht="15.75">
      <c r="C401" s="47"/>
    </row>
    <row r="402" spans="3:3" ht="15.75">
      <c r="C402" s="47"/>
    </row>
    <row r="403" spans="3:3" ht="15.75">
      <c r="C403" s="47"/>
    </row>
    <row r="404" spans="3:3" ht="15.75">
      <c r="C404" s="47"/>
    </row>
    <row r="405" spans="3:3" ht="15.75">
      <c r="C405" s="47"/>
    </row>
    <row r="406" spans="3:3" ht="15.75">
      <c r="C406" s="47"/>
    </row>
    <row r="407" spans="3:3" ht="15.75">
      <c r="C407" s="47"/>
    </row>
    <row r="408" spans="3:3" ht="15.75">
      <c r="C408" s="47"/>
    </row>
    <row r="409" spans="3:3" ht="15.75">
      <c r="C409" s="47"/>
    </row>
    <row r="410" spans="3:3" ht="15.75">
      <c r="C410" s="47"/>
    </row>
    <row r="411" spans="3:3" ht="15.75">
      <c r="C411" s="47"/>
    </row>
    <row r="412" spans="3:3" ht="15.75">
      <c r="C412" s="47"/>
    </row>
    <row r="413" spans="3:3" ht="15.75">
      <c r="C413" s="47"/>
    </row>
    <row r="414" spans="3:3" ht="15.75">
      <c r="C414" s="47"/>
    </row>
    <row r="415" spans="3:3" ht="15.75">
      <c r="C415" s="47"/>
    </row>
    <row r="416" spans="3:3" ht="15.75">
      <c r="C416" s="47"/>
    </row>
    <row r="417" spans="3:3" ht="15.75">
      <c r="C417" s="47"/>
    </row>
    <row r="418" spans="3:3" ht="15.75">
      <c r="C418" s="47"/>
    </row>
    <row r="419" spans="3:3" ht="15.75">
      <c r="C419" s="47"/>
    </row>
    <row r="420" spans="3:3" ht="15.75">
      <c r="C420" s="47"/>
    </row>
    <row r="421" spans="3:3" ht="15.75">
      <c r="C421" s="47"/>
    </row>
    <row r="422" spans="3:3" ht="15.75">
      <c r="C422" s="47"/>
    </row>
    <row r="423" spans="3:3" ht="15.75">
      <c r="C423" s="47"/>
    </row>
    <row r="424" spans="3:3" ht="15.75">
      <c r="C424" s="47"/>
    </row>
    <row r="425" spans="3:3" ht="15.75">
      <c r="C425" s="47"/>
    </row>
    <row r="426" spans="3:3" ht="15.75">
      <c r="C426" s="47"/>
    </row>
    <row r="427" spans="3:3" ht="15.75">
      <c r="C427" s="47"/>
    </row>
    <row r="428" spans="3:3" ht="15.75">
      <c r="C428" s="47"/>
    </row>
    <row r="429" spans="3:3" ht="15.75">
      <c r="C429" s="47"/>
    </row>
    <row r="430" spans="3:3" ht="15.75">
      <c r="C430" s="47"/>
    </row>
    <row r="431" spans="3:3" ht="15.75">
      <c r="C431" s="47"/>
    </row>
    <row r="432" spans="3:3" ht="15.75">
      <c r="C432" s="47"/>
    </row>
    <row r="433" spans="3:3" ht="15.75">
      <c r="C433" s="47"/>
    </row>
    <row r="434" spans="3:3" ht="15.75">
      <c r="C434" s="47"/>
    </row>
    <row r="435" spans="3:3" ht="15.75">
      <c r="C435" s="47"/>
    </row>
    <row r="436" spans="3:3" ht="15.75">
      <c r="C436" s="47"/>
    </row>
    <row r="437" spans="3:3" ht="15.75">
      <c r="C437" s="47"/>
    </row>
    <row r="438" spans="3:3" ht="15.75">
      <c r="C438" s="47"/>
    </row>
    <row r="439" spans="3:3" ht="15.75">
      <c r="C439" s="47"/>
    </row>
    <row r="440" spans="3:3" ht="15.75">
      <c r="C440" s="47"/>
    </row>
    <row r="441" spans="3:3" ht="15.75">
      <c r="C441" s="47"/>
    </row>
    <row r="442" spans="3:3" ht="15.75">
      <c r="C442" s="47"/>
    </row>
    <row r="443" spans="3:3" ht="15.75">
      <c r="C443" s="47"/>
    </row>
    <row r="444" spans="3:3" ht="15.75">
      <c r="C444" s="47"/>
    </row>
    <row r="445" spans="3:3" ht="15.75">
      <c r="C445" s="47"/>
    </row>
    <row r="446" spans="3:3" ht="15.75">
      <c r="C446" s="47"/>
    </row>
    <row r="447" spans="3:3" ht="15.75">
      <c r="C447" s="47"/>
    </row>
    <row r="448" spans="3:3" ht="15.75">
      <c r="C448" s="47"/>
    </row>
    <row r="449" spans="3:3" ht="15.75">
      <c r="C449" s="47"/>
    </row>
    <row r="450" spans="3:3" ht="15.75">
      <c r="C450" s="47"/>
    </row>
    <row r="451" spans="3:3" ht="15.75">
      <c r="C451" s="47"/>
    </row>
    <row r="452" spans="3:3" ht="15.75">
      <c r="C452" s="47"/>
    </row>
    <row r="453" spans="3:3" ht="15.75">
      <c r="C453" s="47"/>
    </row>
    <row r="454" spans="3:3" ht="15.75">
      <c r="C454" s="47"/>
    </row>
    <row r="455" spans="3:3" ht="15.75">
      <c r="C455" s="47"/>
    </row>
    <row r="456" spans="3:3" ht="15.75">
      <c r="C456" s="47"/>
    </row>
    <row r="457" spans="3:3" ht="15.75">
      <c r="C457" s="47"/>
    </row>
    <row r="458" spans="3:3" ht="15.75">
      <c r="C458" s="47"/>
    </row>
    <row r="459" spans="3:3" ht="15.75">
      <c r="C459" s="47"/>
    </row>
    <row r="460" spans="3:3" ht="15.75">
      <c r="C460" s="47"/>
    </row>
    <row r="461" spans="3:3" ht="15.75">
      <c r="C461" s="47"/>
    </row>
    <row r="462" spans="3:3" ht="15.75">
      <c r="C462" s="47"/>
    </row>
    <row r="463" spans="3:3" ht="15.75">
      <c r="C463" s="47"/>
    </row>
    <row r="464" spans="3:3" ht="15.75">
      <c r="C464" s="47"/>
    </row>
    <row r="465" spans="3:3" ht="15.75">
      <c r="C465" s="47"/>
    </row>
    <row r="466" spans="3:3" ht="15.75">
      <c r="C466" s="47"/>
    </row>
    <row r="467" spans="3:3" ht="15.75">
      <c r="C467" s="47"/>
    </row>
    <row r="468" spans="3:3" ht="15.75">
      <c r="C468" s="47"/>
    </row>
    <row r="469" spans="3:3" ht="15.75">
      <c r="C469" s="47"/>
    </row>
    <row r="470" spans="3:3" ht="15.75">
      <c r="C470" s="47"/>
    </row>
    <row r="471" spans="3:3" ht="15.75">
      <c r="C471" s="47"/>
    </row>
    <row r="472" spans="3:3" ht="15.75">
      <c r="C472" s="47"/>
    </row>
    <row r="473" spans="3:3" ht="15.75">
      <c r="C473" s="47"/>
    </row>
    <row r="474" spans="3:3" ht="15.75">
      <c r="C474" s="47"/>
    </row>
    <row r="475" spans="3:3" ht="15.75">
      <c r="C475" s="47"/>
    </row>
    <row r="476" spans="3:3" ht="15.75">
      <c r="C476" s="47"/>
    </row>
    <row r="477" spans="3:3" ht="15.75">
      <c r="C477" s="47"/>
    </row>
    <row r="478" spans="3:3" ht="15.75">
      <c r="C478" s="47"/>
    </row>
    <row r="479" spans="3:3" ht="15.75">
      <c r="C479" s="47"/>
    </row>
    <row r="480" spans="3:3" ht="15.75">
      <c r="C480" s="47"/>
    </row>
    <row r="481" spans="3:3" ht="15.75">
      <c r="C481" s="47"/>
    </row>
    <row r="482" spans="3:3" ht="15.75">
      <c r="C482" s="47"/>
    </row>
    <row r="483" spans="3:3" ht="15.75">
      <c r="C483" s="47"/>
    </row>
    <row r="484" spans="3:3" ht="15.75">
      <c r="C484" s="47"/>
    </row>
    <row r="485" spans="3:3" ht="15.75">
      <c r="C485" s="47"/>
    </row>
    <row r="486" spans="3:3" ht="15.75">
      <c r="C486" s="47"/>
    </row>
    <row r="487" spans="3:3" ht="15.75">
      <c r="C487" s="47"/>
    </row>
    <row r="488" spans="3:3" ht="15.75">
      <c r="C488" s="47"/>
    </row>
    <row r="489" spans="3:3" ht="15.75">
      <c r="C489" s="47"/>
    </row>
    <row r="490" spans="3:3" ht="15.75">
      <c r="C490" s="47"/>
    </row>
    <row r="491" spans="3:3" ht="15.75">
      <c r="C491" s="47"/>
    </row>
    <row r="492" spans="3:3" ht="15.75">
      <c r="C492" s="47"/>
    </row>
    <row r="493" spans="3:3" ht="15.75">
      <c r="C493" s="47"/>
    </row>
    <row r="494" spans="3:3" ht="15.75">
      <c r="C494" s="47"/>
    </row>
    <row r="495" spans="3:3" ht="15.75">
      <c r="C495" s="47"/>
    </row>
    <row r="496" spans="3:3" ht="15.75">
      <c r="C496" s="47"/>
    </row>
    <row r="497" spans="3:3" ht="15.75">
      <c r="C497" s="47"/>
    </row>
    <row r="498" spans="3:3" ht="15.75">
      <c r="C498" s="47"/>
    </row>
    <row r="499" spans="3:3" ht="15.75">
      <c r="C499" s="47"/>
    </row>
    <row r="500" spans="3:3" ht="15.75">
      <c r="C500" s="47"/>
    </row>
    <row r="501" spans="3:3" ht="15.75">
      <c r="C501" s="47"/>
    </row>
    <row r="502" spans="3:3" ht="15.75">
      <c r="C502" s="47"/>
    </row>
    <row r="503" spans="3:3" ht="15.75">
      <c r="C503" s="47"/>
    </row>
    <row r="504" spans="3:3" ht="15.75">
      <c r="C504" s="47"/>
    </row>
    <row r="505" spans="3:3" ht="15.75">
      <c r="C505" s="47"/>
    </row>
    <row r="506" spans="3:3" ht="15.75">
      <c r="C506" s="47"/>
    </row>
    <row r="507" spans="3:3" ht="15.75">
      <c r="C507" s="47"/>
    </row>
    <row r="508" spans="3:3" ht="15.75">
      <c r="C508" s="47"/>
    </row>
    <row r="509" spans="3:3" ht="15.75">
      <c r="C509" s="47"/>
    </row>
    <row r="510" spans="3:3" ht="15.75">
      <c r="C510" s="47"/>
    </row>
    <row r="511" spans="3:3" ht="15.75">
      <c r="C511" s="47"/>
    </row>
    <row r="512" spans="3:3" ht="15.75">
      <c r="C512" s="47"/>
    </row>
    <row r="513" spans="3:3" ht="15.75">
      <c r="C513" s="47"/>
    </row>
    <row r="514" spans="3:3" ht="15.75">
      <c r="C514" s="47"/>
    </row>
    <row r="515" spans="3:3" ht="15.75">
      <c r="C515" s="47"/>
    </row>
    <row r="516" spans="3:3" ht="15.75">
      <c r="C516" s="47"/>
    </row>
    <row r="517" spans="3:3" ht="15.75">
      <c r="C517" s="47"/>
    </row>
    <row r="518" spans="3:3" ht="15.75">
      <c r="C518" s="47"/>
    </row>
    <row r="519" spans="3:3" ht="15.75">
      <c r="C519" s="47"/>
    </row>
    <row r="520" spans="3:3" ht="15.75">
      <c r="C520" s="47"/>
    </row>
    <row r="521" spans="3:3" ht="15.75">
      <c r="C521" s="47"/>
    </row>
    <row r="522" spans="3:3" ht="15.75">
      <c r="C522" s="47"/>
    </row>
    <row r="523" spans="3:3" ht="15.75">
      <c r="C523" s="47"/>
    </row>
    <row r="524" spans="3:3" ht="15.75">
      <c r="C524" s="47"/>
    </row>
    <row r="525" spans="3:3" ht="15.75">
      <c r="C525" s="47"/>
    </row>
    <row r="526" spans="3:3" ht="15.75">
      <c r="C526" s="47"/>
    </row>
    <row r="527" spans="3:3" ht="15.75">
      <c r="C527" s="47"/>
    </row>
    <row r="528" spans="3:3" ht="15.75">
      <c r="C528" s="47"/>
    </row>
    <row r="529" spans="3:3" ht="15.75">
      <c r="C529" s="47"/>
    </row>
    <row r="530" spans="3:3" ht="15.75">
      <c r="C530" s="47"/>
    </row>
    <row r="531" spans="3:3" ht="15.75">
      <c r="C531" s="47"/>
    </row>
    <row r="532" spans="3:3" ht="15.75">
      <c r="C532" s="47"/>
    </row>
    <row r="533" spans="3:3" ht="15.75">
      <c r="C533" s="47"/>
    </row>
    <row r="534" spans="3:3" ht="15.75">
      <c r="C534" s="47"/>
    </row>
    <row r="535" spans="3:3" ht="15.75">
      <c r="C535" s="47"/>
    </row>
    <row r="536" spans="3:3" ht="15.75">
      <c r="C536" s="47"/>
    </row>
    <row r="537" spans="3:3" ht="15.75">
      <c r="C537" s="47"/>
    </row>
    <row r="538" spans="3:3" ht="15.75">
      <c r="C538" s="47"/>
    </row>
    <row r="539" spans="3:3" ht="15.75">
      <c r="C539" s="47"/>
    </row>
    <row r="540" spans="3:3" ht="15.75">
      <c r="C540" s="47"/>
    </row>
    <row r="541" spans="3:3" ht="15.75">
      <c r="C541" s="47"/>
    </row>
    <row r="542" spans="3:3" ht="15.75">
      <c r="C542" s="47"/>
    </row>
    <row r="543" spans="3:3" ht="15.75">
      <c r="C543" s="47"/>
    </row>
    <row r="544" spans="3:3" ht="15.75">
      <c r="C544" s="47"/>
    </row>
    <row r="545" spans="3:3" ht="15.75">
      <c r="C545" s="47"/>
    </row>
    <row r="546" spans="3:3" ht="15.75">
      <c r="C546" s="47"/>
    </row>
    <row r="547" spans="3:3" ht="15.75">
      <c r="C547" s="47"/>
    </row>
    <row r="548" spans="3:3" ht="15.75">
      <c r="C548" s="47"/>
    </row>
    <row r="549" spans="3:3" ht="15.75">
      <c r="C549" s="47"/>
    </row>
    <row r="550" spans="3:3" ht="15.75">
      <c r="C550" s="47"/>
    </row>
    <row r="551" spans="3:3" ht="15.75">
      <c r="C551" s="47"/>
    </row>
    <row r="552" spans="3:3" ht="15.75">
      <c r="C552" s="47"/>
    </row>
    <row r="553" spans="3:3" ht="15.75">
      <c r="C553" s="47"/>
    </row>
    <row r="554" spans="3:3" ht="15.75">
      <c r="C554" s="47"/>
    </row>
    <row r="555" spans="3:3" ht="15.75">
      <c r="C555" s="47"/>
    </row>
    <row r="556" spans="3:3" ht="15.75">
      <c r="C556" s="47"/>
    </row>
    <row r="557" spans="3:3" ht="15.75">
      <c r="C557" s="47"/>
    </row>
    <row r="558" spans="3:3" ht="15.75">
      <c r="C558" s="47"/>
    </row>
    <row r="559" spans="3:3" ht="15.75">
      <c r="C559" s="47"/>
    </row>
    <row r="560" spans="3:3" ht="15.75">
      <c r="C560" s="47"/>
    </row>
    <row r="561" spans="3:3" ht="15.75">
      <c r="C561" s="47"/>
    </row>
    <row r="562" spans="3:3" ht="15.75">
      <c r="C562" s="47"/>
    </row>
    <row r="563" spans="3:3" ht="15.75">
      <c r="C563" s="47"/>
    </row>
    <row r="564" spans="3:3" ht="15.75">
      <c r="C564" s="47"/>
    </row>
    <row r="565" spans="3:3" ht="15.75">
      <c r="C565" s="47"/>
    </row>
    <row r="566" spans="3:3" ht="15.75">
      <c r="C566" s="47"/>
    </row>
    <row r="567" spans="3:3" ht="15.75">
      <c r="C567" s="47"/>
    </row>
    <row r="568" spans="3:3" ht="15.75">
      <c r="C568" s="47"/>
    </row>
    <row r="569" spans="3:3" ht="15.75">
      <c r="C569" s="47"/>
    </row>
    <row r="570" spans="3:3" ht="15.75">
      <c r="C570" s="47"/>
    </row>
    <row r="571" spans="3:3" ht="15.75">
      <c r="C571" s="47"/>
    </row>
    <row r="572" spans="3:3" ht="15.75">
      <c r="C572" s="47"/>
    </row>
    <row r="573" spans="3:3" ht="15.75">
      <c r="C573" s="47"/>
    </row>
    <row r="574" spans="3:3" ht="15.75">
      <c r="C574" s="47"/>
    </row>
    <row r="575" spans="3:3" ht="15.75">
      <c r="C575" s="47"/>
    </row>
    <row r="576" spans="3:3" ht="15.75">
      <c r="C576" s="47"/>
    </row>
    <row r="577" spans="3:3" ht="15.75">
      <c r="C577" s="47"/>
    </row>
    <row r="578" spans="3:3" ht="15.75">
      <c r="C578" s="47"/>
    </row>
    <row r="579" spans="3:3" ht="15.75">
      <c r="C579" s="47"/>
    </row>
    <row r="580" spans="3:3" ht="15.75">
      <c r="C580" s="47"/>
    </row>
    <row r="581" spans="3:3" ht="15.75">
      <c r="C581" s="47"/>
    </row>
    <row r="582" spans="3:3" ht="15.75">
      <c r="C582" s="47"/>
    </row>
    <row r="583" spans="3:3" ht="15.75">
      <c r="C583" s="47"/>
    </row>
    <row r="584" spans="3:3" ht="15.75">
      <c r="C584" s="47"/>
    </row>
    <row r="585" spans="3:3" ht="15.75">
      <c r="C585" s="47"/>
    </row>
    <row r="586" spans="3:3" ht="15.75">
      <c r="C586" s="47"/>
    </row>
    <row r="587" spans="3:3" ht="15.75">
      <c r="C587" s="47"/>
    </row>
    <row r="588" spans="3:3" ht="15.75">
      <c r="C588" s="47"/>
    </row>
    <row r="589" spans="3:3" ht="15.75">
      <c r="C589" s="47"/>
    </row>
    <row r="590" spans="3:3" ht="15.75">
      <c r="C590" s="47"/>
    </row>
    <row r="591" spans="3:3" ht="15.75">
      <c r="C591" s="47"/>
    </row>
    <row r="592" spans="3:3" ht="15.75">
      <c r="C592" s="47"/>
    </row>
    <row r="593" spans="3:3" ht="15.75">
      <c r="C593" s="47"/>
    </row>
    <row r="594" spans="3:3" ht="15.75">
      <c r="C594" s="47"/>
    </row>
    <row r="595" spans="3:3" ht="15.75">
      <c r="C595" s="47"/>
    </row>
    <row r="596" spans="3:3" ht="15.75">
      <c r="C596" s="47"/>
    </row>
    <row r="597" spans="3:3" ht="15.75">
      <c r="C597" s="47"/>
    </row>
    <row r="598" spans="3:3" ht="15.75">
      <c r="C598" s="47"/>
    </row>
    <row r="599" spans="3:3" ht="15.75">
      <c r="C599" s="47"/>
    </row>
    <row r="600" spans="3:3" ht="15.75">
      <c r="C600" s="47"/>
    </row>
    <row r="601" spans="3:3" ht="15.75">
      <c r="C601" s="47"/>
    </row>
  </sheetData>
  <mergeCells count="14">
    <mergeCell ref="D9:E9"/>
    <mergeCell ref="C2:O2"/>
    <mergeCell ref="C3:O3"/>
    <mergeCell ref="C4:O4"/>
    <mergeCell ref="F7:G7"/>
    <mergeCell ref="H7:I7"/>
    <mergeCell ref="J7:K7"/>
    <mergeCell ref="L7:M7"/>
    <mergeCell ref="N7:O7"/>
    <mergeCell ref="F8:G8"/>
    <mergeCell ref="H8:I8"/>
    <mergeCell ref="J8:K8"/>
    <mergeCell ref="L8:M8"/>
    <mergeCell ref="N8:O8"/>
  </mergeCells>
  <pageMargins left="0.7" right="0.7" top="0.75" bottom="0.75" header="0.3" footer="0.3"/>
  <pageSetup scale="43"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4"/>
  <sheetViews>
    <sheetView showGridLines="0" zoomScale="70" zoomScaleNormal="70" workbookViewId="0">
      <selection activeCell="T4" sqref="T4"/>
    </sheetView>
  </sheetViews>
  <sheetFormatPr baseColWidth="10" defaultColWidth="17.7109375" defaultRowHeight="15"/>
  <cols>
    <col min="1" max="1" width="29" style="970" customWidth="1"/>
    <col min="2" max="2" width="20.7109375" style="970" bestFit="1" customWidth="1"/>
    <col min="3" max="3" width="18.7109375" style="970" customWidth="1"/>
    <col min="4" max="4" width="17.7109375" style="970"/>
    <col min="5" max="5" width="14.28515625" style="970" customWidth="1"/>
    <col min="6" max="7" width="13.85546875" style="970" customWidth="1"/>
    <col min="8" max="8" width="17.7109375" style="970"/>
    <col min="9" max="10" width="13.85546875" style="970" customWidth="1"/>
    <col min="11" max="12" width="17.7109375" style="970"/>
    <col min="13" max="14" width="15.140625" style="970" customWidth="1"/>
    <col min="15" max="15" width="17" style="970" bestFit="1" customWidth="1"/>
    <col min="16" max="16" width="18.7109375" style="970" bestFit="1" customWidth="1"/>
    <col min="17" max="17" width="7.42578125" style="970" customWidth="1"/>
    <col min="18" max="256" width="17.7109375" style="970"/>
    <col min="257" max="257" width="29" style="970" customWidth="1"/>
    <col min="258" max="258" width="20.7109375" style="970" bestFit="1" customWidth="1"/>
    <col min="259" max="259" width="18.7109375" style="970" customWidth="1"/>
    <col min="260" max="260" width="17.7109375" style="970"/>
    <col min="261" max="261" width="14.28515625" style="970" customWidth="1"/>
    <col min="262" max="263" width="13.85546875" style="970" customWidth="1"/>
    <col min="264" max="264" width="17.7109375" style="970"/>
    <col min="265" max="266" width="13.85546875" style="970" customWidth="1"/>
    <col min="267" max="268" width="17.7109375" style="970"/>
    <col min="269" max="270" width="15.140625" style="970" customWidth="1"/>
    <col min="271" max="271" width="17" style="970" bestFit="1" customWidth="1"/>
    <col min="272" max="272" width="18.7109375" style="970" bestFit="1" customWidth="1"/>
    <col min="273" max="273" width="7.42578125" style="970" customWidth="1"/>
    <col min="274" max="512" width="17.7109375" style="970"/>
    <col min="513" max="513" width="29" style="970" customWidth="1"/>
    <col min="514" max="514" width="20.7109375" style="970" bestFit="1" customWidth="1"/>
    <col min="515" max="515" width="18.7109375" style="970" customWidth="1"/>
    <col min="516" max="516" width="17.7109375" style="970"/>
    <col min="517" max="517" width="14.28515625" style="970" customWidth="1"/>
    <col min="518" max="519" width="13.85546875" style="970" customWidth="1"/>
    <col min="520" max="520" width="17.7109375" style="970"/>
    <col min="521" max="522" width="13.85546875" style="970" customWidth="1"/>
    <col min="523" max="524" width="17.7109375" style="970"/>
    <col min="525" max="526" width="15.140625" style="970" customWidth="1"/>
    <col min="527" max="527" width="17" style="970" bestFit="1" customWidth="1"/>
    <col min="528" max="528" width="18.7109375" style="970" bestFit="1" customWidth="1"/>
    <col min="529" max="529" width="7.42578125" style="970" customWidth="1"/>
    <col min="530" max="768" width="17.7109375" style="970"/>
    <col min="769" max="769" width="29" style="970" customWidth="1"/>
    <col min="770" max="770" width="20.7109375" style="970" bestFit="1" customWidth="1"/>
    <col min="771" max="771" width="18.7109375" style="970" customWidth="1"/>
    <col min="772" max="772" width="17.7109375" style="970"/>
    <col min="773" max="773" width="14.28515625" style="970" customWidth="1"/>
    <col min="774" max="775" width="13.85546875" style="970" customWidth="1"/>
    <col min="776" max="776" width="17.7109375" style="970"/>
    <col min="777" max="778" width="13.85546875" style="970" customWidth="1"/>
    <col min="779" max="780" width="17.7109375" style="970"/>
    <col min="781" max="782" width="15.140625" style="970" customWidth="1"/>
    <col min="783" max="783" width="17" style="970" bestFit="1" customWidth="1"/>
    <col min="784" max="784" width="18.7109375" style="970" bestFit="1" customWidth="1"/>
    <col min="785" max="785" width="7.42578125" style="970" customWidth="1"/>
    <col min="786" max="1024" width="17.7109375" style="970"/>
    <col min="1025" max="1025" width="29" style="970" customWidth="1"/>
    <col min="1026" max="1026" width="20.7109375" style="970" bestFit="1" customWidth="1"/>
    <col min="1027" max="1027" width="18.7109375" style="970" customWidth="1"/>
    <col min="1028" max="1028" width="17.7109375" style="970"/>
    <col min="1029" max="1029" width="14.28515625" style="970" customWidth="1"/>
    <col min="1030" max="1031" width="13.85546875" style="970" customWidth="1"/>
    <col min="1032" max="1032" width="17.7109375" style="970"/>
    <col min="1033" max="1034" width="13.85546875" style="970" customWidth="1"/>
    <col min="1035" max="1036" width="17.7109375" style="970"/>
    <col min="1037" max="1038" width="15.140625" style="970" customWidth="1"/>
    <col min="1039" max="1039" width="17" style="970" bestFit="1" customWidth="1"/>
    <col min="1040" max="1040" width="18.7109375" style="970" bestFit="1" customWidth="1"/>
    <col min="1041" max="1041" width="7.42578125" style="970" customWidth="1"/>
    <col min="1042" max="1280" width="17.7109375" style="970"/>
    <col min="1281" max="1281" width="29" style="970" customWidth="1"/>
    <col min="1282" max="1282" width="20.7109375" style="970" bestFit="1" customWidth="1"/>
    <col min="1283" max="1283" width="18.7109375" style="970" customWidth="1"/>
    <col min="1284" max="1284" width="17.7109375" style="970"/>
    <col min="1285" max="1285" width="14.28515625" style="970" customWidth="1"/>
    <col min="1286" max="1287" width="13.85546875" style="970" customWidth="1"/>
    <col min="1288" max="1288" width="17.7109375" style="970"/>
    <col min="1289" max="1290" width="13.85546875" style="970" customWidth="1"/>
    <col min="1291" max="1292" width="17.7109375" style="970"/>
    <col min="1293" max="1294" width="15.140625" style="970" customWidth="1"/>
    <col min="1295" max="1295" width="17" style="970" bestFit="1" customWidth="1"/>
    <col min="1296" max="1296" width="18.7109375" style="970" bestFit="1" customWidth="1"/>
    <col min="1297" max="1297" width="7.42578125" style="970" customWidth="1"/>
    <col min="1298" max="1536" width="17.7109375" style="970"/>
    <col min="1537" max="1537" width="29" style="970" customWidth="1"/>
    <col min="1538" max="1538" width="20.7109375" style="970" bestFit="1" customWidth="1"/>
    <col min="1539" max="1539" width="18.7109375" style="970" customWidth="1"/>
    <col min="1540" max="1540" width="17.7109375" style="970"/>
    <col min="1541" max="1541" width="14.28515625" style="970" customWidth="1"/>
    <col min="1542" max="1543" width="13.85546875" style="970" customWidth="1"/>
    <col min="1544" max="1544" width="17.7109375" style="970"/>
    <col min="1545" max="1546" width="13.85546875" style="970" customWidth="1"/>
    <col min="1547" max="1548" width="17.7109375" style="970"/>
    <col min="1549" max="1550" width="15.140625" style="970" customWidth="1"/>
    <col min="1551" max="1551" width="17" style="970" bestFit="1" customWidth="1"/>
    <col min="1552" max="1552" width="18.7109375" style="970" bestFit="1" customWidth="1"/>
    <col min="1553" max="1553" width="7.42578125" style="970" customWidth="1"/>
    <col min="1554" max="1792" width="17.7109375" style="970"/>
    <col min="1793" max="1793" width="29" style="970" customWidth="1"/>
    <col min="1794" max="1794" width="20.7109375" style="970" bestFit="1" customWidth="1"/>
    <col min="1795" max="1795" width="18.7109375" style="970" customWidth="1"/>
    <col min="1796" max="1796" width="17.7109375" style="970"/>
    <col min="1797" max="1797" width="14.28515625" style="970" customWidth="1"/>
    <col min="1798" max="1799" width="13.85546875" style="970" customWidth="1"/>
    <col min="1800" max="1800" width="17.7109375" style="970"/>
    <col min="1801" max="1802" width="13.85546875" style="970" customWidth="1"/>
    <col min="1803" max="1804" width="17.7109375" style="970"/>
    <col min="1805" max="1806" width="15.140625" style="970" customWidth="1"/>
    <col min="1807" max="1807" width="17" style="970" bestFit="1" customWidth="1"/>
    <col min="1808" max="1808" width="18.7109375" style="970" bestFit="1" customWidth="1"/>
    <col min="1809" max="1809" width="7.42578125" style="970" customWidth="1"/>
    <col min="1810" max="2048" width="17.7109375" style="970"/>
    <col min="2049" max="2049" width="29" style="970" customWidth="1"/>
    <col min="2050" max="2050" width="20.7109375" style="970" bestFit="1" customWidth="1"/>
    <col min="2051" max="2051" width="18.7109375" style="970" customWidth="1"/>
    <col min="2052" max="2052" width="17.7109375" style="970"/>
    <col min="2053" max="2053" width="14.28515625" style="970" customWidth="1"/>
    <col min="2054" max="2055" width="13.85546875" style="970" customWidth="1"/>
    <col min="2056" max="2056" width="17.7109375" style="970"/>
    <col min="2057" max="2058" width="13.85546875" style="970" customWidth="1"/>
    <col min="2059" max="2060" width="17.7109375" style="970"/>
    <col min="2061" max="2062" width="15.140625" style="970" customWidth="1"/>
    <col min="2063" max="2063" width="17" style="970" bestFit="1" customWidth="1"/>
    <col min="2064" max="2064" width="18.7109375" style="970" bestFit="1" customWidth="1"/>
    <col min="2065" max="2065" width="7.42578125" style="970" customWidth="1"/>
    <col min="2066" max="2304" width="17.7109375" style="970"/>
    <col min="2305" max="2305" width="29" style="970" customWidth="1"/>
    <col min="2306" max="2306" width="20.7109375" style="970" bestFit="1" customWidth="1"/>
    <col min="2307" max="2307" width="18.7109375" style="970" customWidth="1"/>
    <col min="2308" max="2308" width="17.7109375" style="970"/>
    <col min="2309" max="2309" width="14.28515625" style="970" customWidth="1"/>
    <col min="2310" max="2311" width="13.85546875" style="970" customWidth="1"/>
    <col min="2312" max="2312" width="17.7109375" style="970"/>
    <col min="2313" max="2314" width="13.85546875" style="970" customWidth="1"/>
    <col min="2315" max="2316" width="17.7109375" style="970"/>
    <col min="2317" max="2318" width="15.140625" style="970" customWidth="1"/>
    <col min="2319" max="2319" width="17" style="970" bestFit="1" customWidth="1"/>
    <col min="2320" max="2320" width="18.7109375" style="970" bestFit="1" customWidth="1"/>
    <col min="2321" max="2321" width="7.42578125" style="970" customWidth="1"/>
    <col min="2322" max="2560" width="17.7109375" style="970"/>
    <col min="2561" max="2561" width="29" style="970" customWidth="1"/>
    <col min="2562" max="2562" width="20.7109375" style="970" bestFit="1" customWidth="1"/>
    <col min="2563" max="2563" width="18.7109375" style="970" customWidth="1"/>
    <col min="2564" max="2564" width="17.7109375" style="970"/>
    <col min="2565" max="2565" width="14.28515625" style="970" customWidth="1"/>
    <col min="2566" max="2567" width="13.85546875" style="970" customWidth="1"/>
    <col min="2568" max="2568" width="17.7109375" style="970"/>
    <col min="2569" max="2570" width="13.85546875" style="970" customWidth="1"/>
    <col min="2571" max="2572" width="17.7109375" style="970"/>
    <col min="2573" max="2574" width="15.140625" style="970" customWidth="1"/>
    <col min="2575" max="2575" width="17" style="970" bestFit="1" customWidth="1"/>
    <col min="2576" max="2576" width="18.7109375" style="970" bestFit="1" customWidth="1"/>
    <col min="2577" max="2577" width="7.42578125" style="970" customWidth="1"/>
    <col min="2578" max="2816" width="17.7109375" style="970"/>
    <col min="2817" max="2817" width="29" style="970" customWidth="1"/>
    <col min="2818" max="2818" width="20.7109375" style="970" bestFit="1" customWidth="1"/>
    <col min="2819" max="2819" width="18.7109375" style="970" customWidth="1"/>
    <col min="2820" max="2820" width="17.7109375" style="970"/>
    <col min="2821" max="2821" width="14.28515625" style="970" customWidth="1"/>
    <col min="2822" max="2823" width="13.85546875" style="970" customWidth="1"/>
    <col min="2824" max="2824" width="17.7109375" style="970"/>
    <col min="2825" max="2826" width="13.85546875" style="970" customWidth="1"/>
    <col min="2827" max="2828" width="17.7109375" style="970"/>
    <col min="2829" max="2830" width="15.140625" style="970" customWidth="1"/>
    <col min="2831" max="2831" width="17" style="970" bestFit="1" customWidth="1"/>
    <col min="2832" max="2832" width="18.7109375" style="970" bestFit="1" customWidth="1"/>
    <col min="2833" max="2833" width="7.42578125" style="970" customWidth="1"/>
    <col min="2834" max="3072" width="17.7109375" style="970"/>
    <col min="3073" max="3073" width="29" style="970" customWidth="1"/>
    <col min="3074" max="3074" width="20.7109375" style="970" bestFit="1" customWidth="1"/>
    <col min="3075" max="3075" width="18.7109375" style="970" customWidth="1"/>
    <col min="3076" max="3076" width="17.7109375" style="970"/>
    <col min="3077" max="3077" width="14.28515625" style="970" customWidth="1"/>
    <col min="3078" max="3079" width="13.85546875" style="970" customWidth="1"/>
    <col min="3080" max="3080" width="17.7109375" style="970"/>
    <col min="3081" max="3082" width="13.85546875" style="970" customWidth="1"/>
    <col min="3083" max="3084" width="17.7109375" style="970"/>
    <col min="3085" max="3086" width="15.140625" style="970" customWidth="1"/>
    <col min="3087" max="3087" width="17" style="970" bestFit="1" customWidth="1"/>
    <col min="3088" max="3088" width="18.7109375" style="970" bestFit="1" customWidth="1"/>
    <col min="3089" max="3089" width="7.42578125" style="970" customWidth="1"/>
    <col min="3090" max="3328" width="17.7109375" style="970"/>
    <col min="3329" max="3329" width="29" style="970" customWidth="1"/>
    <col min="3330" max="3330" width="20.7109375" style="970" bestFit="1" customWidth="1"/>
    <col min="3331" max="3331" width="18.7109375" style="970" customWidth="1"/>
    <col min="3332" max="3332" width="17.7109375" style="970"/>
    <col min="3333" max="3333" width="14.28515625" style="970" customWidth="1"/>
    <col min="3334" max="3335" width="13.85546875" style="970" customWidth="1"/>
    <col min="3336" max="3336" width="17.7109375" style="970"/>
    <col min="3337" max="3338" width="13.85546875" style="970" customWidth="1"/>
    <col min="3339" max="3340" width="17.7109375" style="970"/>
    <col min="3341" max="3342" width="15.140625" style="970" customWidth="1"/>
    <col min="3343" max="3343" width="17" style="970" bestFit="1" customWidth="1"/>
    <col min="3344" max="3344" width="18.7109375" style="970" bestFit="1" customWidth="1"/>
    <col min="3345" max="3345" width="7.42578125" style="970" customWidth="1"/>
    <col min="3346" max="3584" width="17.7109375" style="970"/>
    <col min="3585" max="3585" width="29" style="970" customWidth="1"/>
    <col min="3586" max="3586" width="20.7109375" style="970" bestFit="1" customWidth="1"/>
    <col min="3587" max="3587" width="18.7109375" style="970" customWidth="1"/>
    <col min="3588" max="3588" width="17.7109375" style="970"/>
    <col min="3589" max="3589" width="14.28515625" style="970" customWidth="1"/>
    <col min="3590" max="3591" width="13.85546875" style="970" customWidth="1"/>
    <col min="3592" max="3592" width="17.7109375" style="970"/>
    <col min="3593" max="3594" width="13.85546875" style="970" customWidth="1"/>
    <col min="3595" max="3596" width="17.7109375" style="970"/>
    <col min="3597" max="3598" width="15.140625" style="970" customWidth="1"/>
    <col min="3599" max="3599" width="17" style="970" bestFit="1" customWidth="1"/>
    <col min="3600" max="3600" width="18.7109375" style="970" bestFit="1" customWidth="1"/>
    <col min="3601" max="3601" width="7.42578125" style="970" customWidth="1"/>
    <col min="3602" max="3840" width="17.7109375" style="970"/>
    <col min="3841" max="3841" width="29" style="970" customWidth="1"/>
    <col min="3842" max="3842" width="20.7109375" style="970" bestFit="1" customWidth="1"/>
    <col min="3843" max="3843" width="18.7109375" style="970" customWidth="1"/>
    <col min="3844" max="3844" width="17.7109375" style="970"/>
    <col min="3845" max="3845" width="14.28515625" style="970" customWidth="1"/>
    <col min="3846" max="3847" width="13.85546875" style="970" customWidth="1"/>
    <col min="3848" max="3848" width="17.7109375" style="970"/>
    <col min="3849" max="3850" width="13.85546875" style="970" customWidth="1"/>
    <col min="3851" max="3852" width="17.7109375" style="970"/>
    <col min="3853" max="3854" width="15.140625" style="970" customWidth="1"/>
    <col min="3855" max="3855" width="17" style="970" bestFit="1" customWidth="1"/>
    <col min="3856" max="3856" width="18.7109375" style="970" bestFit="1" customWidth="1"/>
    <col min="3857" max="3857" width="7.42578125" style="970" customWidth="1"/>
    <col min="3858" max="4096" width="17.7109375" style="970"/>
    <col min="4097" max="4097" width="29" style="970" customWidth="1"/>
    <col min="4098" max="4098" width="20.7109375" style="970" bestFit="1" customWidth="1"/>
    <col min="4099" max="4099" width="18.7109375" style="970" customWidth="1"/>
    <col min="4100" max="4100" width="17.7109375" style="970"/>
    <col min="4101" max="4101" width="14.28515625" style="970" customWidth="1"/>
    <col min="4102" max="4103" width="13.85546875" style="970" customWidth="1"/>
    <col min="4104" max="4104" width="17.7109375" style="970"/>
    <col min="4105" max="4106" width="13.85546875" style="970" customWidth="1"/>
    <col min="4107" max="4108" width="17.7109375" style="970"/>
    <col min="4109" max="4110" width="15.140625" style="970" customWidth="1"/>
    <col min="4111" max="4111" width="17" style="970" bestFit="1" customWidth="1"/>
    <col min="4112" max="4112" width="18.7109375" style="970" bestFit="1" customWidth="1"/>
    <col min="4113" max="4113" width="7.42578125" style="970" customWidth="1"/>
    <col min="4114" max="4352" width="17.7109375" style="970"/>
    <col min="4353" max="4353" width="29" style="970" customWidth="1"/>
    <col min="4354" max="4354" width="20.7109375" style="970" bestFit="1" customWidth="1"/>
    <col min="4355" max="4355" width="18.7109375" style="970" customWidth="1"/>
    <col min="4356" max="4356" width="17.7109375" style="970"/>
    <col min="4357" max="4357" width="14.28515625" style="970" customWidth="1"/>
    <col min="4358" max="4359" width="13.85546875" style="970" customWidth="1"/>
    <col min="4360" max="4360" width="17.7109375" style="970"/>
    <col min="4361" max="4362" width="13.85546875" style="970" customWidth="1"/>
    <col min="4363" max="4364" width="17.7109375" style="970"/>
    <col min="4365" max="4366" width="15.140625" style="970" customWidth="1"/>
    <col min="4367" max="4367" width="17" style="970" bestFit="1" customWidth="1"/>
    <col min="4368" max="4368" width="18.7109375" style="970" bestFit="1" customWidth="1"/>
    <col min="4369" max="4369" width="7.42578125" style="970" customWidth="1"/>
    <col min="4370" max="4608" width="17.7109375" style="970"/>
    <col min="4609" max="4609" width="29" style="970" customWidth="1"/>
    <col min="4610" max="4610" width="20.7109375" style="970" bestFit="1" customWidth="1"/>
    <col min="4611" max="4611" width="18.7109375" style="970" customWidth="1"/>
    <col min="4612" max="4612" width="17.7109375" style="970"/>
    <col min="4613" max="4613" width="14.28515625" style="970" customWidth="1"/>
    <col min="4614" max="4615" width="13.85546875" style="970" customWidth="1"/>
    <col min="4616" max="4616" width="17.7109375" style="970"/>
    <col min="4617" max="4618" width="13.85546875" style="970" customWidth="1"/>
    <col min="4619" max="4620" width="17.7109375" style="970"/>
    <col min="4621" max="4622" width="15.140625" style="970" customWidth="1"/>
    <col min="4623" max="4623" width="17" style="970" bestFit="1" customWidth="1"/>
    <col min="4624" max="4624" width="18.7109375" style="970" bestFit="1" customWidth="1"/>
    <col min="4625" max="4625" width="7.42578125" style="970" customWidth="1"/>
    <col min="4626" max="4864" width="17.7109375" style="970"/>
    <col min="4865" max="4865" width="29" style="970" customWidth="1"/>
    <col min="4866" max="4866" width="20.7109375" style="970" bestFit="1" customWidth="1"/>
    <col min="4867" max="4867" width="18.7109375" style="970" customWidth="1"/>
    <col min="4868" max="4868" width="17.7109375" style="970"/>
    <col min="4869" max="4869" width="14.28515625" style="970" customWidth="1"/>
    <col min="4870" max="4871" width="13.85546875" style="970" customWidth="1"/>
    <col min="4872" max="4872" width="17.7109375" style="970"/>
    <col min="4873" max="4874" width="13.85546875" style="970" customWidth="1"/>
    <col min="4875" max="4876" width="17.7109375" style="970"/>
    <col min="4877" max="4878" width="15.140625" style="970" customWidth="1"/>
    <col min="4879" max="4879" width="17" style="970" bestFit="1" customWidth="1"/>
    <col min="4880" max="4880" width="18.7109375" style="970" bestFit="1" customWidth="1"/>
    <col min="4881" max="4881" width="7.42578125" style="970" customWidth="1"/>
    <col min="4882" max="5120" width="17.7109375" style="970"/>
    <col min="5121" max="5121" width="29" style="970" customWidth="1"/>
    <col min="5122" max="5122" width="20.7109375" style="970" bestFit="1" customWidth="1"/>
    <col min="5123" max="5123" width="18.7109375" style="970" customWidth="1"/>
    <col min="5124" max="5124" width="17.7109375" style="970"/>
    <col min="5125" max="5125" width="14.28515625" style="970" customWidth="1"/>
    <col min="5126" max="5127" width="13.85546875" style="970" customWidth="1"/>
    <col min="5128" max="5128" width="17.7109375" style="970"/>
    <col min="5129" max="5130" width="13.85546875" style="970" customWidth="1"/>
    <col min="5131" max="5132" width="17.7109375" style="970"/>
    <col min="5133" max="5134" width="15.140625" style="970" customWidth="1"/>
    <col min="5135" max="5135" width="17" style="970" bestFit="1" customWidth="1"/>
    <col min="5136" max="5136" width="18.7109375" style="970" bestFit="1" customWidth="1"/>
    <col min="5137" max="5137" width="7.42578125" style="970" customWidth="1"/>
    <col min="5138" max="5376" width="17.7109375" style="970"/>
    <col min="5377" max="5377" width="29" style="970" customWidth="1"/>
    <col min="5378" max="5378" width="20.7109375" style="970" bestFit="1" customWidth="1"/>
    <col min="5379" max="5379" width="18.7109375" style="970" customWidth="1"/>
    <col min="5380" max="5380" width="17.7109375" style="970"/>
    <col min="5381" max="5381" width="14.28515625" style="970" customWidth="1"/>
    <col min="5382" max="5383" width="13.85546875" style="970" customWidth="1"/>
    <col min="5384" max="5384" width="17.7109375" style="970"/>
    <col min="5385" max="5386" width="13.85546875" style="970" customWidth="1"/>
    <col min="5387" max="5388" width="17.7109375" style="970"/>
    <col min="5389" max="5390" width="15.140625" style="970" customWidth="1"/>
    <col min="5391" max="5391" width="17" style="970" bestFit="1" customWidth="1"/>
    <col min="5392" max="5392" width="18.7109375" style="970" bestFit="1" customWidth="1"/>
    <col min="5393" max="5393" width="7.42578125" style="970" customWidth="1"/>
    <col min="5394" max="5632" width="17.7109375" style="970"/>
    <col min="5633" max="5633" width="29" style="970" customWidth="1"/>
    <col min="5634" max="5634" width="20.7109375" style="970" bestFit="1" customWidth="1"/>
    <col min="5635" max="5635" width="18.7109375" style="970" customWidth="1"/>
    <col min="5636" max="5636" width="17.7109375" style="970"/>
    <col min="5637" max="5637" width="14.28515625" style="970" customWidth="1"/>
    <col min="5638" max="5639" width="13.85546875" style="970" customWidth="1"/>
    <col min="5640" max="5640" width="17.7109375" style="970"/>
    <col min="5641" max="5642" width="13.85546875" style="970" customWidth="1"/>
    <col min="5643" max="5644" width="17.7109375" style="970"/>
    <col min="5645" max="5646" width="15.140625" style="970" customWidth="1"/>
    <col min="5647" max="5647" width="17" style="970" bestFit="1" customWidth="1"/>
    <col min="5648" max="5648" width="18.7109375" style="970" bestFit="1" customWidth="1"/>
    <col min="5649" max="5649" width="7.42578125" style="970" customWidth="1"/>
    <col min="5650" max="5888" width="17.7109375" style="970"/>
    <col min="5889" max="5889" width="29" style="970" customWidth="1"/>
    <col min="5890" max="5890" width="20.7109375" style="970" bestFit="1" customWidth="1"/>
    <col min="5891" max="5891" width="18.7109375" style="970" customWidth="1"/>
    <col min="5892" max="5892" width="17.7109375" style="970"/>
    <col min="5893" max="5893" width="14.28515625" style="970" customWidth="1"/>
    <col min="5894" max="5895" width="13.85546875" style="970" customWidth="1"/>
    <col min="5896" max="5896" width="17.7109375" style="970"/>
    <col min="5897" max="5898" width="13.85546875" style="970" customWidth="1"/>
    <col min="5899" max="5900" width="17.7109375" style="970"/>
    <col min="5901" max="5902" width="15.140625" style="970" customWidth="1"/>
    <col min="5903" max="5903" width="17" style="970" bestFit="1" customWidth="1"/>
    <col min="5904" max="5904" width="18.7109375" style="970" bestFit="1" customWidth="1"/>
    <col min="5905" max="5905" width="7.42578125" style="970" customWidth="1"/>
    <col min="5906" max="6144" width="17.7109375" style="970"/>
    <col min="6145" max="6145" width="29" style="970" customWidth="1"/>
    <col min="6146" max="6146" width="20.7109375" style="970" bestFit="1" customWidth="1"/>
    <col min="6147" max="6147" width="18.7109375" style="970" customWidth="1"/>
    <col min="6148" max="6148" width="17.7109375" style="970"/>
    <col min="6149" max="6149" width="14.28515625" style="970" customWidth="1"/>
    <col min="6150" max="6151" width="13.85546875" style="970" customWidth="1"/>
    <col min="6152" max="6152" width="17.7109375" style="970"/>
    <col min="6153" max="6154" width="13.85546875" style="970" customWidth="1"/>
    <col min="6155" max="6156" width="17.7109375" style="970"/>
    <col min="6157" max="6158" width="15.140625" style="970" customWidth="1"/>
    <col min="6159" max="6159" width="17" style="970" bestFit="1" customWidth="1"/>
    <col min="6160" max="6160" width="18.7109375" style="970" bestFit="1" customWidth="1"/>
    <col min="6161" max="6161" width="7.42578125" style="970" customWidth="1"/>
    <col min="6162" max="6400" width="17.7109375" style="970"/>
    <col min="6401" max="6401" width="29" style="970" customWidth="1"/>
    <col min="6402" max="6402" width="20.7109375" style="970" bestFit="1" customWidth="1"/>
    <col min="6403" max="6403" width="18.7109375" style="970" customWidth="1"/>
    <col min="6404" max="6404" width="17.7109375" style="970"/>
    <col min="6405" max="6405" width="14.28515625" style="970" customWidth="1"/>
    <col min="6406" max="6407" width="13.85546875" style="970" customWidth="1"/>
    <col min="6408" max="6408" width="17.7109375" style="970"/>
    <col min="6409" max="6410" width="13.85546875" style="970" customWidth="1"/>
    <col min="6411" max="6412" width="17.7109375" style="970"/>
    <col min="6413" max="6414" width="15.140625" style="970" customWidth="1"/>
    <col min="6415" max="6415" width="17" style="970" bestFit="1" customWidth="1"/>
    <col min="6416" max="6416" width="18.7109375" style="970" bestFit="1" customWidth="1"/>
    <col min="6417" max="6417" width="7.42578125" style="970" customWidth="1"/>
    <col min="6418" max="6656" width="17.7109375" style="970"/>
    <col min="6657" max="6657" width="29" style="970" customWidth="1"/>
    <col min="6658" max="6658" width="20.7109375" style="970" bestFit="1" customWidth="1"/>
    <col min="6659" max="6659" width="18.7109375" style="970" customWidth="1"/>
    <col min="6660" max="6660" width="17.7109375" style="970"/>
    <col min="6661" max="6661" width="14.28515625" style="970" customWidth="1"/>
    <col min="6662" max="6663" width="13.85546875" style="970" customWidth="1"/>
    <col min="6664" max="6664" width="17.7109375" style="970"/>
    <col min="6665" max="6666" width="13.85546875" style="970" customWidth="1"/>
    <col min="6667" max="6668" width="17.7109375" style="970"/>
    <col min="6669" max="6670" width="15.140625" style="970" customWidth="1"/>
    <col min="6671" max="6671" width="17" style="970" bestFit="1" customWidth="1"/>
    <col min="6672" max="6672" width="18.7109375" style="970" bestFit="1" customWidth="1"/>
    <col min="6673" max="6673" width="7.42578125" style="970" customWidth="1"/>
    <col min="6674" max="6912" width="17.7109375" style="970"/>
    <col min="6913" max="6913" width="29" style="970" customWidth="1"/>
    <col min="6914" max="6914" width="20.7109375" style="970" bestFit="1" customWidth="1"/>
    <col min="6915" max="6915" width="18.7109375" style="970" customWidth="1"/>
    <col min="6916" max="6916" width="17.7109375" style="970"/>
    <col min="6917" max="6917" width="14.28515625" style="970" customWidth="1"/>
    <col min="6918" max="6919" width="13.85546875" style="970" customWidth="1"/>
    <col min="6920" max="6920" width="17.7109375" style="970"/>
    <col min="6921" max="6922" width="13.85546875" style="970" customWidth="1"/>
    <col min="6923" max="6924" width="17.7109375" style="970"/>
    <col min="6925" max="6926" width="15.140625" style="970" customWidth="1"/>
    <col min="6927" max="6927" width="17" style="970" bestFit="1" customWidth="1"/>
    <col min="6928" max="6928" width="18.7109375" style="970" bestFit="1" customWidth="1"/>
    <col min="6929" max="6929" width="7.42578125" style="970" customWidth="1"/>
    <col min="6930" max="7168" width="17.7109375" style="970"/>
    <col min="7169" max="7169" width="29" style="970" customWidth="1"/>
    <col min="7170" max="7170" width="20.7109375" style="970" bestFit="1" customWidth="1"/>
    <col min="7171" max="7171" width="18.7109375" style="970" customWidth="1"/>
    <col min="7172" max="7172" width="17.7109375" style="970"/>
    <col min="7173" max="7173" width="14.28515625" style="970" customWidth="1"/>
    <col min="7174" max="7175" width="13.85546875" style="970" customWidth="1"/>
    <col min="7176" max="7176" width="17.7109375" style="970"/>
    <col min="7177" max="7178" width="13.85546875" style="970" customWidth="1"/>
    <col min="7179" max="7180" width="17.7109375" style="970"/>
    <col min="7181" max="7182" width="15.140625" style="970" customWidth="1"/>
    <col min="7183" max="7183" width="17" style="970" bestFit="1" customWidth="1"/>
    <col min="7184" max="7184" width="18.7109375" style="970" bestFit="1" customWidth="1"/>
    <col min="7185" max="7185" width="7.42578125" style="970" customWidth="1"/>
    <col min="7186" max="7424" width="17.7109375" style="970"/>
    <col min="7425" max="7425" width="29" style="970" customWidth="1"/>
    <col min="7426" max="7426" width="20.7109375" style="970" bestFit="1" customWidth="1"/>
    <col min="7427" max="7427" width="18.7109375" style="970" customWidth="1"/>
    <col min="7428" max="7428" width="17.7109375" style="970"/>
    <col min="7429" max="7429" width="14.28515625" style="970" customWidth="1"/>
    <col min="7430" max="7431" width="13.85546875" style="970" customWidth="1"/>
    <col min="7432" max="7432" width="17.7109375" style="970"/>
    <col min="7433" max="7434" width="13.85546875" style="970" customWidth="1"/>
    <col min="7435" max="7436" width="17.7109375" style="970"/>
    <col min="7437" max="7438" width="15.140625" style="970" customWidth="1"/>
    <col min="7439" max="7439" width="17" style="970" bestFit="1" customWidth="1"/>
    <col min="7440" max="7440" width="18.7109375" style="970" bestFit="1" customWidth="1"/>
    <col min="7441" max="7441" width="7.42578125" style="970" customWidth="1"/>
    <col min="7442" max="7680" width="17.7109375" style="970"/>
    <col min="7681" max="7681" width="29" style="970" customWidth="1"/>
    <col min="7682" max="7682" width="20.7109375" style="970" bestFit="1" customWidth="1"/>
    <col min="7683" max="7683" width="18.7109375" style="970" customWidth="1"/>
    <col min="7684" max="7684" width="17.7109375" style="970"/>
    <col min="7685" max="7685" width="14.28515625" style="970" customWidth="1"/>
    <col min="7686" max="7687" width="13.85546875" style="970" customWidth="1"/>
    <col min="7688" max="7688" width="17.7109375" style="970"/>
    <col min="7689" max="7690" width="13.85546875" style="970" customWidth="1"/>
    <col min="7691" max="7692" width="17.7109375" style="970"/>
    <col min="7693" max="7694" width="15.140625" style="970" customWidth="1"/>
    <col min="7695" max="7695" width="17" style="970" bestFit="1" customWidth="1"/>
    <col min="7696" max="7696" width="18.7109375" style="970" bestFit="1" customWidth="1"/>
    <col min="7697" max="7697" width="7.42578125" style="970" customWidth="1"/>
    <col min="7698" max="7936" width="17.7109375" style="970"/>
    <col min="7937" max="7937" width="29" style="970" customWidth="1"/>
    <col min="7938" max="7938" width="20.7109375" style="970" bestFit="1" customWidth="1"/>
    <col min="7939" max="7939" width="18.7109375" style="970" customWidth="1"/>
    <col min="7940" max="7940" width="17.7109375" style="970"/>
    <col min="7941" max="7941" width="14.28515625" style="970" customWidth="1"/>
    <col min="7942" max="7943" width="13.85546875" style="970" customWidth="1"/>
    <col min="7944" max="7944" width="17.7109375" style="970"/>
    <col min="7945" max="7946" width="13.85546875" style="970" customWidth="1"/>
    <col min="7947" max="7948" width="17.7109375" style="970"/>
    <col min="7949" max="7950" width="15.140625" style="970" customWidth="1"/>
    <col min="7951" max="7951" width="17" style="970" bestFit="1" customWidth="1"/>
    <col min="7952" max="7952" width="18.7109375" style="970" bestFit="1" customWidth="1"/>
    <col min="7953" max="7953" width="7.42578125" style="970" customWidth="1"/>
    <col min="7954" max="8192" width="17.7109375" style="970"/>
    <col min="8193" max="8193" width="29" style="970" customWidth="1"/>
    <col min="8194" max="8194" width="20.7109375" style="970" bestFit="1" customWidth="1"/>
    <col min="8195" max="8195" width="18.7109375" style="970" customWidth="1"/>
    <col min="8196" max="8196" width="17.7109375" style="970"/>
    <col min="8197" max="8197" width="14.28515625" style="970" customWidth="1"/>
    <col min="8198" max="8199" width="13.85546875" style="970" customWidth="1"/>
    <col min="8200" max="8200" width="17.7109375" style="970"/>
    <col min="8201" max="8202" width="13.85546875" style="970" customWidth="1"/>
    <col min="8203" max="8204" width="17.7109375" style="970"/>
    <col min="8205" max="8206" width="15.140625" style="970" customWidth="1"/>
    <col min="8207" max="8207" width="17" style="970" bestFit="1" customWidth="1"/>
    <col min="8208" max="8208" width="18.7109375" style="970" bestFit="1" customWidth="1"/>
    <col min="8209" max="8209" width="7.42578125" style="970" customWidth="1"/>
    <col min="8210" max="8448" width="17.7109375" style="970"/>
    <col min="8449" max="8449" width="29" style="970" customWidth="1"/>
    <col min="8450" max="8450" width="20.7109375" style="970" bestFit="1" customWidth="1"/>
    <col min="8451" max="8451" width="18.7109375" style="970" customWidth="1"/>
    <col min="8452" max="8452" width="17.7109375" style="970"/>
    <col min="8453" max="8453" width="14.28515625" style="970" customWidth="1"/>
    <col min="8454" max="8455" width="13.85546875" style="970" customWidth="1"/>
    <col min="8456" max="8456" width="17.7109375" style="970"/>
    <col min="8457" max="8458" width="13.85546875" style="970" customWidth="1"/>
    <col min="8459" max="8460" width="17.7109375" style="970"/>
    <col min="8461" max="8462" width="15.140625" style="970" customWidth="1"/>
    <col min="8463" max="8463" width="17" style="970" bestFit="1" customWidth="1"/>
    <col min="8464" max="8464" width="18.7109375" style="970" bestFit="1" customWidth="1"/>
    <col min="8465" max="8465" width="7.42578125" style="970" customWidth="1"/>
    <col min="8466" max="8704" width="17.7109375" style="970"/>
    <col min="8705" max="8705" width="29" style="970" customWidth="1"/>
    <col min="8706" max="8706" width="20.7109375" style="970" bestFit="1" customWidth="1"/>
    <col min="8707" max="8707" width="18.7109375" style="970" customWidth="1"/>
    <col min="8708" max="8708" width="17.7109375" style="970"/>
    <col min="8709" max="8709" width="14.28515625" style="970" customWidth="1"/>
    <col min="8710" max="8711" width="13.85546875" style="970" customWidth="1"/>
    <col min="8712" max="8712" width="17.7109375" style="970"/>
    <col min="8713" max="8714" width="13.85546875" style="970" customWidth="1"/>
    <col min="8715" max="8716" width="17.7109375" style="970"/>
    <col min="8717" max="8718" width="15.140625" style="970" customWidth="1"/>
    <col min="8719" max="8719" width="17" style="970" bestFit="1" customWidth="1"/>
    <col min="8720" max="8720" width="18.7109375" style="970" bestFit="1" customWidth="1"/>
    <col min="8721" max="8721" width="7.42578125" style="970" customWidth="1"/>
    <col min="8722" max="8960" width="17.7109375" style="970"/>
    <col min="8961" max="8961" width="29" style="970" customWidth="1"/>
    <col min="8962" max="8962" width="20.7109375" style="970" bestFit="1" customWidth="1"/>
    <col min="8963" max="8963" width="18.7109375" style="970" customWidth="1"/>
    <col min="8964" max="8964" width="17.7109375" style="970"/>
    <col min="8965" max="8965" width="14.28515625" style="970" customWidth="1"/>
    <col min="8966" max="8967" width="13.85546875" style="970" customWidth="1"/>
    <col min="8968" max="8968" width="17.7109375" style="970"/>
    <col min="8969" max="8970" width="13.85546875" style="970" customWidth="1"/>
    <col min="8971" max="8972" width="17.7109375" style="970"/>
    <col min="8973" max="8974" width="15.140625" style="970" customWidth="1"/>
    <col min="8975" max="8975" width="17" style="970" bestFit="1" customWidth="1"/>
    <col min="8976" max="8976" width="18.7109375" style="970" bestFit="1" customWidth="1"/>
    <col min="8977" max="8977" width="7.42578125" style="970" customWidth="1"/>
    <col min="8978" max="9216" width="17.7109375" style="970"/>
    <col min="9217" max="9217" width="29" style="970" customWidth="1"/>
    <col min="9218" max="9218" width="20.7109375" style="970" bestFit="1" customWidth="1"/>
    <col min="9219" max="9219" width="18.7109375" style="970" customWidth="1"/>
    <col min="9220" max="9220" width="17.7109375" style="970"/>
    <col min="9221" max="9221" width="14.28515625" style="970" customWidth="1"/>
    <col min="9222" max="9223" width="13.85546875" style="970" customWidth="1"/>
    <col min="9224" max="9224" width="17.7109375" style="970"/>
    <col min="9225" max="9226" width="13.85546875" style="970" customWidth="1"/>
    <col min="9227" max="9228" width="17.7109375" style="970"/>
    <col min="9229" max="9230" width="15.140625" style="970" customWidth="1"/>
    <col min="9231" max="9231" width="17" style="970" bestFit="1" customWidth="1"/>
    <col min="9232" max="9232" width="18.7109375" style="970" bestFit="1" customWidth="1"/>
    <col min="9233" max="9233" width="7.42578125" style="970" customWidth="1"/>
    <col min="9234" max="9472" width="17.7109375" style="970"/>
    <col min="9473" max="9473" width="29" style="970" customWidth="1"/>
    <col min="9474" max="9474" width="20.7109375" style="970" bestFit="1" customWidth="1"/>
    <col min="9475" max="9475" width="18.7109375" style="970" customWidth="1"/>
    <col min="9476" max="9476" width="17.7109375" style="970"/>
    <col min="9477" max="9477" width="14.28515625" style="970" customWidth="1"/>
    <col min="9478" max="9479" width="13.85546875" style="970" customWidth="1"/>
    <col min="9480" max="9480" width="17.7109375" style="970"/>
    <col min="9481" max="9482" width="13.85546875" style="970" customWidth="1"/>
    <col min="9483" max="9484" width="17.7109375" style="970"/>
    <col min="9485" max="9486" width="15.140625" style="970" customWidth="1"/>
    <col min="9487" max="9487" width="17" style="970" bestFit="1" customWidth="1"/>
    <col min="9488" max="9488" width="18.7109375" style="970" bestFit="1" customWidth="1"/>
    <col min="9489" max="9489" width="7.42578125" style="970" customWidth="1"/>
    <col min="9490" max="9728" width="17.7109375" style="970"/>
    <col min="9729" max="9729" width="29" style="970" customWidth="1"/>
    <col min="9730" max="9730" width="20.7109375" style="970" bestFit="1" customWidth="1"/>
    <col min="9731" max="9731" width="18.7109375" style="970" customWidth="1"/>
    <col min="9732" max="9732" width="17.7109375" style="970"/>
    <col min="9733" max="9733" width="14.28515625" style="970" customWidth="1"/>
    <col min="9734" max="9735" width="13.85546875" style="970" customWidth="1"/>
    <col min="9736" max="9736" width="17.7109375" style="970"/>
    <col min="9737" max="9738" width="13.85546875" style="970" customWidth="1"/>
    <col min="9739" max="9740" width="17.7109375" style="970"/>
    <col min="9741" max="9742" width="15.140625" style="970" customWidth="1"/>
    <col min="9743" max="9743" width="17" style="970" bestFit="1" customWidth="1"/>
    <col min="9744" max="9744" width="18.7109375" style="970" bestFit="1" customWidth="1"/>
    <col min="9745" max="9745" width="7.42578125" style="970" customWidth="1"/>
    <col min="9746" max="9984" width="17.7109375" style="970"/>
    <col min="9985" max="9985" width="29" style="970" customWidth="1"/>
    <col min="9986" max="9986" width="20.7109375" style="970" bestFit="1" customWidth="1"/>
    <col min="9987" max="9987" width="18.7109375" style="970" customWidth="1"/>
    <col min="9988" max="9988" width="17.7109375" style="970"/>
    <col min="9989" max="9989" width="14.28515625" style="970" customWidth="1"/>
    <col min="9990" max="9991" width="13.85546875" style="970" customWidth="1"/>
    <col min="9992" max="9992" width="17.7109375" style="970"/>
    <col min="9993" max="9994" width="13.85546875" style="970" customWidth="1"/>
    <col min="9995" max="9996" width="17.7109375" style="970"/>
    <col min="9997" max="9998" width="15.140625" style="970" customWidth="1"/>
    <col min="9999" max="9999" width="17" style="970" bestFit="1" customWidth="1"/>
    <col min="10000" max="10000" width="18.7109375" style="970" bestFit="1" customWidth="1"/>
    <col min="10001" max="10001" width="7.42578125" style="970" customWidth="1"/>
    <col min="10002" max="10240" width="17.7109375" style="970"/>
    <col min="10241" max="10241" width="29" style="970" customWidth="1"/>
    <col min="10242" max="10242" width="20.7109375" style="970" bestFit="1" customWidth="1"/>
    <col min="10243" max="10243" width="18.7109375" style="970" customWidth="1"/>
    <col min="10244" max="10244" width="17.7109375" style="970"/>
    <col min="10245" max="10245" width="14.28515625" style="970" customWidth="1"/>
    <col min="10246" max="10247" width="13.85546875" style="970" customWidth="1"/>
    <col min="10248" max="10248" width="17.7109375" style="970"/>
    <col min="10249" max="10250" width="13.85546875" style="970" customWidth="1"/>
    <col min="10251" max="10252" width="17.7109375" style="970"/>
    <col min="10253" max="10254" width="15.140625" style="970" customWidth="1"/>
    <col min="10255" max="10255" width="17" style="970" bestFit="1" customWidth="1"/>
    <col min="10256" max="10256" width="18.7109375" style="970" bestFit="1" customWidth="1"/>
    <col min="10257" max="10257" width="7.42578125" style="970" customWidth="1"/>
    <col min="10258" max="10496" width="17.7109375" style="970"/>
    <col min="10497" max="10497" width="29" style="970" customWidth="1"/>
    <col min="10498" max="10498" width="20.7109375" style="970" bestFit="1" customWidth="1"/>
    <col min="10499" max="10499" width="18.7109375" style="970" customWidth="1"/>
    <col min="10500" max="10500" width="17.7109375" style="970"/>
    <col min="10501" max="10501" width="14.28515625" style="970" customWidth="1"/>
    <col min="10502" max="10503" width="13.85546875" style="970" customWidth="1"/>
    <col min="10504" max="10504" width="17.7109375" style="970"/>
    <col min="10505" max="10506" width="13.85546875" style="970" customWidth="1"/>
    <col min="10507" max="10508" width="17.7109375" style="970"/>
    <col min="10509" max="10510" width="15.140625" style="970" customWidth="1"/>
    <col min="10511" max="10511" width="17" style="970" bestFit="1" customWidth="1"/>
    <col min="10512" max="10512" width="18.7109375" style="970" bestFit="1" customWidth="1"/>
    <col min="10513" max="10513" width="7.42578125" style="970" customWidth="1"/>
    <col min="10514" max="10752" width="17.7109375" style="970"/>
    <col min="10753" max="10753" width="29" style="970" customWidth="1"/>
    <col min="10754" max="10754" width="20.7109375" style="970" bestFit="1" customWidth="1"/>
    <col min="10755" max="10755" width="18.7109375" style="970" customWidth="1"/>
    <col min="10756" max="10756" width="17.7109375" style="970"/>
    <col min="10757" max="10757" width="14.28515625" style="970" customWidth="1"/>
    <col min="10758" max="10759" width="13.85546875" style="970" customWidth="1"/>
    <col min="10760" max="10760" width="17.7109375" style="970"/>
    <col min="10761" max="10762" width="13.85546875" style="970" customWidth="1"/>
    <col min="10763" max="10764" width="17.7109375" style="970"/>
    <col min="10765" max="10766" width="15.140625" style="970" customWidth="1"/>
    <col min="10767" max="10767" width="17" style="970" bestFit="1" customWidth="1"/>
    <col min="10768" max="10768" width="18.7109375" style="970" bestFit="1" customWidth="1"/>
    <col min="10769" max="10769" width="7.42578125" style="970" customWidth="1"/>
    <col min="10770" max="11008" width="17.7109375" style="970"/>
    <col min="11009" max="11009" width="29" style="970" customWidth="1"/>
    <col min="11010" max="11010" width="20.7109375" style="970" bestFit="1" customWidth="1"/>
    <col min="11011" max="11011" width="18.7109375" style="970" customWidth="1"/>
    <col min="11012" max="11012" width="17.7109375" style="970"/>
    <col min="11013" max="11013" width="14.28515625" style="970" customWidth="1"/>
    <col min="11014" max="11015" width="13.85546875" style="970" customWidth="1"/>
    <col min="11016" max="11016" width="17.7109375" style="970"/>
    <col min="11017" max="11018" width="13.85546875" style="970" customWidth="1"/>
    <col min="11019" max="11020" width="17.7109375" style="970"/>
    <col min="11021" max="11022" width="15.140625" style="970" customWidth="1"/>
    <col min="11023" max="11023" width="17" style="970" bestFit="1" customWidth="1"/>
    <col min="11024" max="11024" width="18.7109375" style="970" bestFit="1" customWidth="1"/>
    <col min="11025" max="11025" width="7.42578125" style="970" customWidth="1"/>
    <col min="11026" max="11264" width="17.7109375" style="970"/>
    <col min="11265" max="11265" width="29" style="970" customWidth="1"/>
    <col min="11266" max="11266" width="20.7109375" style="970" bestFit="1" customWidth="1"/>
    <col min="11267" max="11267" width="18.7109375" style="970" customWidth="1"/>
    <col min="11268" max="11268" width="17.7109375" style="970"/>
    <col min="11269" max="11269" width="14.28515625" style="970" customWidth="1"/>
    <col min="11270" max="11271" width="13.85546875" style="970" customWidth="1"/>
    <col min="11272" max="11272" width="17.7109375" style="970"/>
    <col min="11273" max="11274" width="13.85546875" style="970" customWidth="1"/>
    <col min="11275" max="11276" width="17.7109375" style="970"/>
    <col min="11277" max="11278" width="15.140625" style="970" customWidth="1"/>
    <col min="11279" max="11279" width="17" style="970" bestFit="1" customWidth="1"/>
    <col min="11280" max="11280" width="18.7109375" style="970" bestFit="1" customWidth="1"/>
    <col min="11281" max="11281" width="7.42578125" style="970" customWidth="1"/>
    <col min="11282" max="11520" width="17.7109375" style="970"/>
    <col min="11521" max="11521" width="29" style="970" customWidth="1"/>
    <col min="11522" max="11522" width="20.7109375" style="970" bestFit="1" customWidth="1"/>
    <col min="11523" max="11523" width="18.7109375" style="970" customWidth="1"/>
    <col min="11524" max="11524" width="17.7109375" style="970"/>
    <col min="11525" max="11525" width="14.28515625" style="970" customWidth="1"/>
    <col min="11526" max="11527" width="13.85546875" style="970" customWidth="1"/>
    <col min="11528" max="11528" width="17.7109375" style="970"/>
    <col min="11529" max="11530" width="13.85546875" style="970" customWidth="1"/>
    <col min="11531" max="11532" width="17.7109375" style="970"/>
    <col min="11533" max="11534" width="15.140625" style="970" customWidth="1"/>
    <col min="11535" max="11535" width="17" style="970" bestFit="1" customWidth="1"/>
    <col min="11536" max="11536" width="18.7109375" style="970" bestFit="1" customWidth="1"/>
    <col min="11537" max="11537" width="7.42578125" style="970" customWidth="1"/>
    <col min="11538" max="11776" width="17.7109375" style="970"/>
    <col min="11777" max="11777" width="29" style="970" customWidth="1"/>
    <col min="11778" max="11778" width="20.7109375" style="970" bestFit="1" customWidth="1"/>
    <col min="11779" max="11779" width="18.7109375" style="970" customWidth="1"/>
    <col min="11780" max="11780" width="17.7109375" style="970"/>
    <col min="11781" max="11781" width="14.28515625" style="970" customWidth="1"/>
    <col min="11782" max="11783" width="13.85546875" style="970" customWidth="1"/>
    <col min="11784" max="11784" width="17.7109375" style="970"/>
    <col min="11785" max="11786" width="13.85546875" style="970" customWidth="1"/>
    <col min="11787" max="11788" width="17.7109375" style="970"/>
    <col min="11789" max="11790" width="15.140625" style="970" customWidth="1"/>
    <col min="11791" max="11791" width="17" style="970" bestFit="1" customWidth="1"/>
    <col min="11792" max="11792" width="18.7109375" style="970" bestFit="1" customWidth="1"/>
    <col min="11793" max="11793" width="7.42578125" style="970" customWidth="1"/>
    <col min="11794" max="12032" width="17.7109375" style="970"/>
    <col min="12033" max="12033" width="29" style="970" customWidth="1"/>
    <col min="12034" max="12034" width="20.7109375" style="970" bestFit="1" customWidth="1"/>
    <col min="12035" max="12035" width="18.7109375" style="970" customWidth="1"/>
    <col min="12036" max="12036" width="17.7109375" style="970"/>
    <col min="12037" max="12037" width="14.28515625" style="970" customWidth="1"/>
    <col min="12038" max="12039" width="13.85546875" style="970" customWidth="1"/>
    <col min="12040" max="12040" width="17.7109375" style="970"/>
    <col min="12041" max="12042" width="13.85546875" style="970" customWidth="1"/>
    <col min="12043" max="12044" width="17.7109375" style="970"/>
    <col min="12045" max="12046" width="15.140625" style="970" customWidth="1"/>
    <col min="12047" max="12047" width="17" style="970" bestFit="1" customWidth="1"/>
    <col min="12048" max="12048" width="18.7109375" style="970" bestFit="1" customWidth="1"/>
    <col min="12049" max="12049" width="7.42578125" style="970" customWidth="1"/>
    <col min="12050" max="12288" width="17.7109375" style="970"/>
    <col min="12289" max="12289" width="29" style="970" customWidth="1"/>
    <col min="12290" max="12290" width="20.7109375" style="970" bestFit="1" customWidth="1"/>
    <col min="12291" max="12291" width="18.7109375" style="970" customWidth="1"/>
    <col min="12292" max="12292" width="17.7109375" style="970"/>
    <col min="12293" max="12293" width="14.28515625" style="970" customWidth="1"/>
    <col min="12294" max="12295" width="13.85546875" style="970" customWidth="1"/>
    <col min="12296" max="12296" width="17.7109375" style="970"/>
    <col min="12297" max="12298" width="13.85546875" style="970" customWidth="1"/>
    <col min="12299" max="12300" width="17.7109375" style="970"/>
    <col min="12301" max="12302" width="15.140625" style="970" customWidth="1"/>
    <col min="12303" max="12303" width="17" style="970" bestFit="1" customWidth="1"/>
    <col min="12304" max="12304" width="18.7109375" style="970" bestFit="1" customWidth="1"/>
    <col min="12305" max="12305" width="7.42578125" style="970" customWidth="1"/>
    <col min="12306" max="12544" width="17.7109375" style="970"/>
    <col min="12545" max="12545" width="29" style="970" customWidth="1"/>
    <col min="12546" max="12546" width="20.7109375" style="970" bestFit="1" customWidth="1"/>
    <col min="12547" max="12547" width="18.7109375" style="970" customWidth="1"/>
    <col min="12548" max="12548" width="17.7109375" style="970"/>
    <col min="12549" max="12549" width="14.28515625" style="970" customWidth="1"/>
    <col min="12550" max="12551" width="13.85546875" style="970" customWidth="1"/>
    <col min="12552" max="12552" width="17.7109375" style="970"/>
    <col min="12553" max="12554" width="13.85546875" style="970" customWidth="1"/>
    <col min="12555" max="12556" width="17.7109375" style="970"/>
    <col min="12557" max="12558" width="15.140625" style="970" customWidth="1"/>
    <col min="12559" max="12559" width="17" style="970" bestFit="1" customWidth="1"/>
    <col min="12560" max="12560" width="18.7109375" style="970" bestFit="1" customWidth="1"/>
    <col min="12561" max="12561" width="7.42578125" style="970" customWidth="1"/>
    <col min="12562" max="12800" width="17.7109375" style="970"/>
    <col min="12801" max="12801" width="29" style="970" customWidth="1"/>
    <col min="12802" max="12802" width="20.7109375" style="970" bestFit="1" customWidth="1"/>
    <col min="12803" max="12803" width="18.7109375" style="970" customWidth="1"/>
    <col min="12804" max="12804" width="17.7109375" style="970"/>
    <col min="12805" max="12805" width="14.28515625" style="970" customWidth="1"/>
    <col min="12806" max="12807" width="13.85546875" style="970" customWidth="1"/>
    <col min="12808" max="12808" width="17.7109375" style="970"/>
    <col min="12809" max="12810" width="13.85546875" style="970" customWidth="1"/>
    <col min="12811" max="12812" width="17.7109375" style="970"/>
    <col min="12813" max="12814" width="15.140625" style="970" customWidth="1"/>
    <col min="12815" max="12815" width="17" style="970" bestFit="1" customWidth="1"/>
    <col min="12816" max="12816" width="18.7109375" style="970" bestFit="1" customWidth="1"/>
    <col min="12817" max="12817" width="7.42578125" style="970" customWidth="1"/>
    <col min="12818" max="13056" width="17.7109375" style="970"/>
    <col min="13057" max="13057" width="29" style="970" customWidth="1"/>
    <col min="13058" max="13058" width="20.7109375" style="970" bestFit="1" customWidth="1"/>
    <col min="13059" max="13059" width="18.7109375" style="970" customWidth="1"/>
    <col min="13060" max="13060" width="17.7109375" style="970"/>
    <col min="13061" max="13061" width="14.28515625" style="970" customWidth="1"/>
    <col min="13062" max="13063" width="13.85546875" style="970" customWidth="1"/>
    <col min="13064" max="13064" width="17.7109375" style="970"/>
    <col min="13065" max="13066" width="13.85546875" style="970" customWidth="1"/>
    <col min="13067" max="13068" width="17.7109375" style="970"/>
    <col min="13069" max="13070" width="15.140625" style="970" customWidth="1"/>
    <col min="13071" max="13071" width="17" style="970" bestFit="1" customWidth="1"/>
    <col min="13072" max="13072" width="18.7109375" style="970" bestFit="1" customWidth="1"/>
    <col min="13073" max="13073" width="7.42578125" style="970" customWidth="1"/>
    <col min="13074" max="13312" width="17.7109375" style="970"/>
    <col min="13313" max="13313" width="29" style="970" customWidth="1"/>
    <col min="13314" max="13314" width="20.7109375" style="970" bestFit="1" customWidth="1"/>
    <col min="13315" max="13315" width="18.7109375" style="970" customWidth="1"/>
    <col min="13316" max="13316" width="17.7109375" style="970"/>
    <col min="13317" max="13317" width="14.28515625" style="970" customWidth="1"/>
    <col min="13318" max="13319" width="13.85546875" style="970" customWidth="1"/>
    <col min="13320" max="13320" width="17.7109375" style="970"/>
    <col min="13321" max="13322" width="13.85546875" style="970" customWidth="1"/>
    <col min="13323" max="13324" width="17.7109375" style="970"/>
    <col min="13325" max="13326" width="15.140625" style="970" customWidth="1"/>
    <col min="13327" max="13327" width="17" style="970" bestFit="1" customWidth="1"/>
    <col min="13328" max="13328" width="18.7109375" style="970" bestFit="1" customWidth="1"/>
    <col min="13329" max="13329" width="7.42578125" style="970" customWidth="1"/>
    <col min="13330" max="13568" width="17.7109375" style="970"/>
    <col min="13569" max="13569" width="29" style="970" customWidth="1"/>
    <col min="13570" max="13570" width="20.7109375" style="970" bestFit="1" customWidth="1"/>
    <col min="13571" max="13571" width="18.7109375" style="970" customWidth="1"/>
    <col min="13572" max="13572" width="17.7109375" style="970"/>
    <col min="13573" max="13573" width="14.28515625" style="970" customWidth="1"/>
    <col min="13574" max="13575" width="13.85546875" style="970" customWidth="1"/>
    <col min="13576" max="13576" width="17.7109375" style="970"/>
    <col min="13577" max="13578" width="13.85546875" style="970" customWidth="1"/>
    <col min="13579" max="13580" width="17.7109375" style="970"/>
    <col min="13581" max="13582" width="15.140625" style="970" customWidth="1"/>
    <col min="13583" max="13583" width="17" style="970" bestFit="1" customWidth="1"/>
    <col min="13584" max="13584" width="18.7109375" style="970" bestFit="1" customWidth="1"/>
    <col min="13585" max="13585" width="7.42578125" style="970" customWidth="1"/>
    <col min="13586" max="13824" width="17.7109375" style="970"/>
    <col min="13825" max="13825" width="29" style="970" customWidth="1"/>
    <col min="13826" max="13826" width="20.7109375" style="970" bestFit="1" customWidth="1"/>
    <col min="13827" max="13827" width="18.7109375" style="970" customWidth="1"/>
    <col min="13828" max="13828" width="17.7109375" style="970"/>
    <col min="13829" max="13829" width="14.28515625" style="970" customWidth="1"/>
    <col min="13830" max="13831" width="13.85546875" style="970" customWidth="1"/>
    <col min="13832" max="13832" width="17.7109375" style="970"/>
    <col min="13833" max="13834" width="13.85546875" style="970" customWidth="1"/>
    <col min="13835" max="13836" width="17.7109375" style="970"/>
    <col min="13837" max="13838" width="15.140625" style="970" customWidth="1"/>
    <col min="13839" max="13839" width="17" style="970" bestFit="1" customWidth="1"/>
    <col min="13840" max="13840" width="18.7109375" style="970" bestFit="1" customWidth="1"/>
    <col min="13841" max="13841" width="7.42578125" style="970" customWidth="1"/>
    <col min="13842" max="14080" width="17.7109375" style="970"/>
    <col min="14081" max="14081" width="29" style="970" customWidth="1"/>
    <col min="14082" max="14082" width="20.7109375" style="970" bestFit="1" customWidth="1"/>
    <col min="14083" max="14083" width="18.7109375" style="970" customWidth="1"/>
    <col min="14084" max="14084" width="17.7109375" style="970"/>
    <col min="14085" max="14085" width="14.28515625" style="970" customWidth="1"/>
    <col min="14086" max="14087" width="13.85546875" style="970" customWidth="1"/>
    <col min="14088" max="14088" width="17.7109375" style="970"/>
    <col min="14089" max="14090" width="13.85546875" style="970" customWidth="1"/>
    <col min="14091" max="14092" width="17.7109375" style="970"/>
    <col min="14093" max="14094" width="15.140625" style="970" customWidth="1"/>
    <col min="14095" max="14095" width="17" style="970" bestFit="1" customWidth="1"/>
    <col min="14096" max="14096" width="18.7109375" style="970" bestFit="1" customWidth="1"/>
    <col min="14097" max="14097" width="7.42578125" style="970" customWidth="1"/>
    <col min="14098" max="14336" width="17.7109375" style="970"/>
    <col min="14337" max="14337" width="29" style="970" customWidth="1"/>
    <col min="14338" max="14338" width="20.7109375" style="970" bestFit="1" customWidth="1"/>
    <col min="14339" max="14339" width="18.7109375" style="970" customWidth="1"/>
    <col min="14340" max="14340" width="17.7109375" style="970"/>
    <col min="14341" max="14341" width="14.28515625" style="970" customWidth="1"/>
    <col min="14342" max="14343" width="13.85546875" style="970" customWidth="1"/>
    <col min="14344" max="14344" width="17.7109375" style="970"/>
    <col min="14345" max="14346" width="13.85546875" style="970" customWidth="1"/>
    <col min="14347" max="14348" width="17.7109375" style="970"/>
    <col min="14349" max="14350" width="15.140625" style="970" customWidth="1"/>
    <col min="14351" max="14351" width="17" style="970" bestFit="1" customWidth="1"/>
    <col min="14352" max="14352" width="18.7109375" style="970" bestFit="1" customWidth="1"/>
    <col min="14353" max="14353" width="7.42578125" style="970" customWidth="1"/>
    <col min="14354" max="14592" width="17.7109375" style="970"/>
    <col min="14593" max="14593" width="29" style="970" customWidth="1"/>
    <col min="14594" max="14594" width="20.7109375" style="970" bestFit="1" customWidth="1"/>
    <col min="14595" max="14595" width="18.7109375" style="970" customWidth="1"/>
    <col min="14596" max="14596" width="17.7109375" style="970"/>
    <col min="14597" max="14597" width="14.28515625" style="970" customWidth="1"/>
    <col min="14598" max="14599" width="13.85546875" style="970" customWidth="1"/>
    <col min="14600" max="14600" width="17.7109375" style="970"/>
    <col min="14601" max="14602" width="13.85546875" style="970" customWidth="1"/>
    <col min="14603" max="14604" width="17.7109375" style="970"/>
    <col min="14605" max="14606" width="15.140625" style="970" customWidth="1"/>
    <col min="14607" max="14607" width="17" style="970" bestFit="1" customWidth="1"/>
    <col min="14608" max="14608" width="18.7109375" style="970" bestFit="1" customWidth="1"/>
    <col min="14609" max="14609" width="7.42578125" style="970" customWidth="1"/>
    <col min="14610" max="14848" width="17.7109375" style="970"/>
    <col min="14849" max="14849" width="29" style="970" customWidth="1"/>
    <col min="14850" max="14850" width="20.7109375" style="970" bestFit="1" customWidth="1"/>
    <col min="14851" max="14851" width="18.7109375" style="970" customWidth="1"/>
    <col min="14852" max="14852" width="17.7109375" style="970"/>
    <col min="14853" max="14853" width="14.28515625" style="970" customWidth="1"/>
    <col min="14854" max="14855" width="13.85546875" style="970" customWidth="1"/>
    <col min="14856" max="14856" width="17.7109375" style="970"/>
    <col min="14857" max="14858" width="13.85546875" style="970" customWidth="1"/>
    <col min="14859" max="14860" width="17.7109375" style="970"/>
    <col min="14861" max="14862" width="15.140625" style="970" customWidth="1"/>
    <col min="14863" max="14863" width="17" style="970" bestFit="1" customWidth="1"/>
    <col min="14864" max="14864" width="18.7109375" style="970" bestFit="1" customWidth="1"/>
    <col min="14865" max="14865" width="7.42578125" style="970" customWidth="1"/>
    <col min="14866" max="15104" width="17.7109375" style="970"/>
    <col min="15105" max="15105" width="29" style="970" customWidth="1"/>
    <col min="15106" max="15106" width="20.7109375" style="970" bestFit="1" customWidth="1"/>
    <col min="15107" max="15107" width="18.7109375" style="970" customWidth="1"/>
    <col min="15108" max="15108" width="17.7109375" style="970"/>
    <col min="15109" max="15109" width="14.28515625" style="970" customWidth="1"/>
    <col min="15110" max="15111" width="13.85546875" style="970" customWidth="1"/>
    <col min="15112" max="15112" width="17.7109375" style="970"/>
    <col min="15113" max="15114" width="13.85546875" style="970" customWidth="1"/>
    <col min="15115" max="15116" width="17.7109375" style="970"/>
    <col min="15117" max="15118" width="15.140625" style="970" customWidth="1"/>
    <col min="15119" max="15119" width="17" style="970" bestFit="1" customWidth="1"/>
    <col min="15120" max="15120" width="18.7109375" style="970" bestFit="1" customWidth="1"/>
    <col min="15121" max="15121" width="7.42578125" style="970" customWidth="1"/>
    <col min="15122" max="15360" width="17.7109375" style="970"/>
    <col min="15361" max="15361" width="29" style="970" customWidth="1"/>
    <col min="15362" max="15362" width="20.7109375" style="970" bestFit="1" customWidth="1"/>
    <col min="15363" max="15363" width="18.7109375" style="970" customWidth="1"/>
    <col min="15364" max="15364" width="17.7109375" style="970"/>
    <col min="15365" max="15365" width="14.28515625" style="970" customWidth="1"/>
    <col min="15366" max="15367" width="13.85546875" style="970" customWidth="1"/>
    <col min="15368" max="15368" width="17.7109375" style="970"/>
    <col min="15369" max="15370" width="13.85546875" style="970" customWidth="1"/>
    <col min="15371" max="15372" width="17.7109375" style="970"/>
    <col min="15373" max="15374" width="15.140625" style="970" customWidth="1"/>
    <col min="15375" max="15375" width="17" style="970" bestFit="1" customWidth="1"/>
    <col min="15376" max="15376" width="18.7109375" style="970" bestFit="1" customWidth="1"/>
    <col min="15377" max="15377" width="7.42578125" style="970" customWidth="1"/>
    <col min="15378" max="15616" width="17.7109375" style="970"/>
    <col min="15617" max="15617" width="29" style="970" customWidth="1"/>
    <col min="15618" max="15618" width="20.7109375" style="970" bestFit="1" customWidth="1"/>
    <col min="15619" max="15619" width="18.7109375" style="970" customWidth="1"/>
    <col min="15620" max="15620" width="17.7109375" style="970"/>
    <col min="15621" max="15621" width="14.28515625" style="970" customWidth="1"/>
    <col min="15622" max="15623" width="13.85546875" style="970" customWidth="1"/>
    <col min="15624" max="15624" width="17.7109375" style="970"/>
    <col min="15625" max="15626" width="13.85546875" style="970" customWidth="1"/>
    <col min="15627" max="15628" width="17.7109375" style="970"/>
    <col min="15629" max="15630" width="15.140625" style="970" customWidth="1"/>
    <col min="15631" max="15631" width="17" style="970" bestFit="1" customWidth="1"/>
    <col min="15632" max="15632" width="18.7109375" style="970" bestFit="1" customWidth="1"/>
    <col min="15633" max="15633" width="7.42578125" style="970" customWidth="1"/>
    <col min="15634" max="15872" width="17.7109375" style="970"/>
    <col min="15873" max="15873" width="29" style="970" customWidth="1"/>
    <col min="15874" max="15874" width="20.7109375" style="970" bestFit="1" customWidth="1"/>
    <col min="15875" max="15875" width="18.7109375" style="970" customWidth="1"/>
    <col min="15876" max="15876" width="17.7109375" style="970"/>
    <col min="15877" max="15877" width="14.28515625" style="970" customWidth="1"/>
    <col min="15878" max="15879" width="13.85546875" style="970" customWidth="1"/>
    <col min="15880" max="15880" width="17.7109375" style="970"/>
    <col min="15881" max="15882" width="13.85546875" style="970" customWidth="1"/>
    <col min="15883" max="15884" width="17.7109375" style="970"/>
    <col min="15885" max="15886" width="15.140625" style="970" customWidth="1"/>
    <col min="15887" max="15887" width="17" style="970" bestFit="1" customWidth="1"/>
    <col min="15888" max="15888" width="18.7109375" style="970" bestFit="1" customWidth="1"/>
    <col min="15889" max="15889" width="7.42578125" style="970" customWidth="1"/>
    <col min="15890" max="16128" width="17.7109375" style="970"/>
    <col min="16129" max="16129" width="29" style="970" customWidth="1"/>
    <col min="16130" max="16130" width="20.7109375" style="970" bestFit="1" customWidth="1"/>
    <col min="16131" max="16131" width="18.7109375" style="970" customWidth="1"/>
    <col min="16132" max="16132" width="17.7109375" style="970"/>
    <col min="16133" max="16133" width="14.28515625" style="970" customWidth="1"/>
    <col min="16134" max="16135" width="13.85546875" style="970" customWidth="1"/>
    <col min="16136" max="16136" width="17.7109375" style="970"/>
    <col min="16137" max="16138" width="13.85546875" style="970" customWidth="1"/>
    <col min="16139" max="16140" width="17.7109375" style="970"/>
    <col min="16141" max="16142" width="15.140625" style="970" customWidth="1"/>
    <col min="16143" max="16143" width="17" style="970" bestFit="1" customWidth="1"/>
    <col min="16144" max="16144" width="18.7109375" style="970" bestFit="1" customWidth="1"/>
    <col min="16145" max="16145" width="7.42578125" style="970" customWidth="1"/>
    <col min="16146" max="16384" width="17.7109375" style="970"/>
  </cols>
  <sheetData>
    <row r="1" spans="1:24" s="183" customFormat="1" ht="6.75" customHeight="1">
      <c r="A1" s="958"/>
      <c r="B1" s="958"/>
      <c r="C1" s="958"/>
      <c r="D1" s="958"/>
      <c r="E1" s="958"/>
      <c r="F1" s="958"/>
      <c r="G1" s="958"/>
      <c r="H1" s="958"/>
      <c r="I1" s="958"/>
      <c r="J1" s="958"/>
      <c r="K1" s="958" t="s">
        <v>823</v>
      </c>
      <c r="L1" s="958"/>
      <c r="M1" s="958"/>
      <c r="N1" s="958"/>
      <c r="O1" s="958"/>
      <c r="P1" s="958"/>
    </row>
    <row r="2" spans="1:24" s="183" customFormat="1" ht="30.75">
      <c r="A2" s="1111" t="s">
        <v>1418</v>
      </c>
      <c r="B2" s="1111"/>
      <c r="C2" s="1111"/>
      <c r="D2" s="1111"/>
      <c r="E2" s="1111"/>
      <c r="F2" s="1111"/>
      <c r="G2" s="1111"/>
      <c r="H2" s="1111"/>
      <c r="I2" s="1111"/>
      <c r="J2" s="1111"/>
      <c r="K2" s="1111"/>
      <c r="L2" s="1111"/>
      <c r="M2" s="1111"/>
      <c r="N2" s="1111"/>
      <c r="O2" s="1111"/>
      <c r="P2" s="1111"/>
    </row>
    <row r="3" spans="1:24" s="183" customFormat="1" ht="30.75">
      <c r="A3" s="1111" t="s">
        <v>824</v>
      </c>
      <c r="B3" s="1111"/>
      <c r="C3" s="1111"/>
      <c r="D3" s="1111"/>
      <c r="E3" s="1111"/>
      <c r="F3" s="1111"/>
      <c r="G3" s="1111"/>
      <c r="H3" s="1111"/>
      <c r="I3" s="1111"/>
      <c r="J3" s="1111"/>
      <c r="K3" s="1111"/>
      <c r="L3" s="1111"/>
      <c r="M3" s="1111"/>
      <c r="N3" s="1111"/>
      <c r="O3" s="1111"/>
      <c r="P3" s="1111"/>
    </row>
    <row r="4" spans="1:24" s="183" customFormat="1" ht="30.75">
      <c r="A4" s="958"/>
      <c r="B4" s="958"/>
      <c r="C4" s="958"/>
      <c r="D4" s="958"/>
      <c r="E4" s="958"/>
      <c r="F4" s="958"/>
      <c r="G4" s="958"/>
      <c r="H4" s="958" t="s">
        <v>1432</v>
      </c>
      <c r="I4" s="958"/>
      <c r="J4" s="958"/>
      <c r="K4" s="958"/>
      <c r="L4" s="958"/>
      <c r="M4" s="958"/>
      <c r="N4" s="958"/>
      <c r="O4" s="958"/>
      <c r="P4" s="958"/>
    </row>
    <row r="5" spans="1:24" s="183" customFormat="1" ht="30.75">
      <c r="A5" s="1111" t="s">
        <v>1256</v>
      </c>
      <c r="B5" s="1111"/>
      <c r="C5" s="1111"/>
      <c r="D5" s="1111"/>
      <c r="E5" s="1111"/>
      <c r="F5" s="1111"/>
      <c r="G5" s="1111"/>
      <c r="H5" s="1111"/>
      <c r="I5" s="1111"/>
      <c r="J5" s="1111"/>
      <c r="K5" s="1111"/>
      <c r="L5" s="1111"/>
      <c r="M5" s="1111"/>
      <c r="N5" s="1111"/>
      <c r="O5" s="1111"/>
      <c r="P5" s="1111"/>
    </row>
    <row r="6" spans="1:24" s="184" customFormat="1" ht="15.75"/>
    <row r="7" spans="1:24" s="184" customFormat="1" ht="15.75">
      <c r="A7" s="185"/>
      <c r="B7" s="971" t="s">
        <v>825</v>
      </c>
      <c r="C7" s="1157" t="s">
        <v>826</v>
      </c>
      <c r="D7" s="1157"/>
      <c r="E7" s="1157"/>
      <c r="F7" s="1157"/>
      <c r="G7" s="1157" t="s">
        <v>827</v>
      </c>
      <c r="H7" s="1157"/>
      <c r="I7" s="1157"/>
      <c r="J7" s="1157"/>
      <c r="K7" s="1157" t="s">
        <v>828</v>
      </c>
      <c r="L7" s="1157"/>
      <c r="M7" s="1157"/>
      <c r="N7" s="1157"/>
      <c r="O7" s="1157" t="s">
        <v>829</v>
      </c>
      <c r="P7" s="1157"/>
      <c r="Q7" s="186"/>
    </row>
    <row r="8" spans="1:24" s="184" customFormat="1" ht="15.75">
      <c r="A8" s="185"/>
      <c r="B8" s="971" t="s">
        <v>830</v>
      </c>
      <c r="C8" s="185"/>
      <c r="D8" s="185"/>
      <c r="E8" s="185"/>
      <c r="F8" s="185"/>
      <c r="G8" s="185"/>
      <c r="H8" s="185"/>
      <c r="I8" s="185"/>
      <c r="J8" s="185"/>
      <c r="K8" s="185"/>
      <c r="L8" s="185"/>
      <c r="M8" s="185"/>
      <c r="N8" s="185"/>
      <c r="O8" s="185"/>
      <c r="P8" s="185"/>
      <c r="Q8" s="186"/>
    </row>
    <row r="9" spans="1:24" s="184" customFormat="1" ht="17.25" customHeight="1">
      <c r="A9" s="187" t="s">
        <v>1429</v>
      </c>
      <c r="B9" s="971" t="s">
        <v>832</v>
      </c>
      <c r="C9" s="971" t="s">
        <v>2</v>
      </c>
      <c r="D9" s="971" t="s">
        <v>4</v>
      </c>
      <c r="E9" s="971" t="s">
        <v>3</v>
      </c>
      <c r="F9" s="971" t="s">
        <v>5</v>
      </c>
      <c r="G9" s="971" t="s">
        <v>2</v>
      </c>
      <c r="H9" s="971" t="s">
        <v>4</v>
      </c>
      <c r="I9" s="971" t="s">
        <v>3</v>
      </c>
      <c r="J9" s="971" t="s">
        <v>5</v>
      </c>
      <c r="K9" s="971" t="s">
        <v>2</v>
      </c>
      <c r="L9" s="971" t="s">
        <v>4</v>
      </c>
      <c r="M9" s="971" t="s">
        <v>3</v>
      </c>
      <c r="N9" s="971" t="s">
        <v>5</v>
      </c>
      <c r="O9" s="187" t="s">
        <v>833</v>
      </c>
      <c r="P9" s="187" t="s">
        <v>834</v>
      </c>
      <c r="Q9" s="186"/>
    </row>
    <row r="10" spans="1:24" ht="15.75">
      <c r="B10" s="970" t="s">
        <v>823</v>
      </c>
      <c r="C10" s="970" t="s">
        <v>823</v>
      </c>
      <c r="D10" s="970" t="s">
        <v>823</v>
      </c>
      <c r="E10" s="188" t="s">
        <v>823</v>
      </c>
      <c r="F10" s="188"/>
      <c r="H10" s="188" t="s">
        <v>823</v>
      </c>
      <c r="I10" s="188" t="s">
        <v>823</v>
      </c>
      <c r="J10" s="188"/>
      <c r="Q10" s="186"/>
    </row>
    <row r="11" spans="1:24" ht="15.75">
      <c r="B11" s="188" t="s">
        <v>823</v>
      </c>
      <c r="C11" s="188" t="s">
        <v>823</v>
      </c>
      <c r="D11" s="131" t="s">
        <v>823</v>
      </c>
      <c r="E11" s="189" t="s">
        <v>823</v>
      </c>
      <c r="F11" s="189"/>
      <c r="G11" s="970" t="s">
        <v>823</v>
      </c>
      <c r="H11" s="970" t="s">
        <v>823</v>
      </c>
      <c r="I11" s="188" t="s">
        <v>823</v>
      </c>
      <c r="J11" s="188"/>
      <c r="K11" s="190"/>
      <c r="L11" s="190"/>
      <c r="M11" s="190"/>
      <c r="N11" s="190"/>
      <c r="Q11" s="186"/>
    </row>
    <row r="12" spans="1:24" ht="18.75" customHeight="1">
      <c r="A12" s="191" t="s">
        <v>297</v>
      </c>
      <c r="B12" s="192">
        <v>14935109.6</v>
      </c>
      <c r="C12" s="192">
        <v>1546677.31</v>
      </c>
      <c r="D12" s="192">
        <v>0</v>
      </c>
      <c r="E12" s="192">
        <v>1649720.52</v>
      </c>
      <c r="F12" s="192">
        <v>2602.37</v>
      </c>
      <c r="G12" s="192">
        <v>3403968.49</v>
      </c>
      <c r="H12" s="192">
        <v>0</v>
      </c>
      <c r="I12" s="192">
        <v>2029247.63</v>
      </c>
      <c r="J12" s="192">
        <v>6065.25</v>
      </c>
      <c r="K12" s="192">
        <v>1857291.1800000002</v>
      </c>
      <c r="L12" s="192">
        <v>0</v>
      </c>
      <c r="M12" s="192">
        <v>379527.10999999987</v>
      </c>
      <c r="N12" s="192">
        <v>3462.88</v>
      </c>
      <c r="O12" s="193">
        <v>0.21419328586647937</v>
      </c>
      <c r="P12" s="193">
        <v>0.36419427213309502</v>
      </c>
      <c r="Q12" s="194"/>
      <c r="R12" s="195"/>
      <c r="S12" s="195"/>
      <c r="T12" s="196" t="s">
        <v>823</v>
      </c>
      <c r="U12" s="197"/>
      <c r="V12" s="198"/>
      <c r="W12" s="195"/>
      <c r="X12" s="195"/>
    </row>
    <row r="13" spans="1:24" ht="18.75" customHeight="1">
      <c r="A13" s="191" t="s">
        <v>298</v>
      </c>
      <c r="B13" s="192">
        <v>15904236.27</v>
      </c>
      <c r="C13" s="192">
        <v>1697489.44</v>
      </c>
      <c r="D13" s="192">
        <v>0</v>
      </c>
      <c r="E13" s="192">
        <v>907281.99</v>
      </c>
      <c r="F13" s="192">
        <v>666.59</v>
      </c>
      <c r="G13" s="192">
        <v>3177847.02</v>
      </c>
      <c r="H13" s="192">
        <v>171.5</v>
      </c>
      <c r="I13" s="192">
        <v>1109235.3999999999</v>
      </c>
      <c r="J13" s="192">
        <v>6211.09</v>
      </c>
      <c r="K13" s="192">
        <v>1480357.58</v>
      </c>
      <c r="L13" s="192">
        <v>171.5</v>
      </c>
      <c r="M13" s="192">
        <v>201953.40999999992</v>
      </c>
      <c r="N13" s="192">
        <v>5544.5</v>
      </c>
      <c r="O13" s="193">
        <v>0.16382037941140318</v>
      </c>
      <c r="P13" s="193">
        <v>0.26995732062272737</v>
      </c>
      <c r="Q13" s="194"/>
      <c r="R13" s="195"/>
      <c r="S13" s="195"/>
      <c r="T13" s="196" t="s">
        <v>835</v>
      </c>
      <c r="U13" s="197"/>
      <c r="V13" s="198"/>
      <c r="W13" s="195"/>
      <c r="X13" s="195"/>
    </row>
    <row r="14" spans="1:24" ht="18.75" customHeight="1">
      <c r="A14" s="191" t="s">
        <v>299</v>
      </c>
      <c r="B14" s="192">
        <v>19040833.469999999</v>
      </c>
      <c r="C14" s="192">
        <v>1734353.31</v>
      </c>
      <c r="D14" s="192">
        <v>59.97</v>
      </c>
      <c r="E14" s="192">
        <v>2503982.92</v>
      </c>
      <c r="F14" s="192">
        <v>25076.27</v>
      </c>
      <c r="G14" s="192">
        <v>2114056.17</v>
      </c>
      <c r="H14" s="192">
        <v>1873.5</v>
      </c>
      <c r="I14" s="192">
        <v>2945430.43</v>
      </c>
      <c r="J14" s="192">
        <v>62672.83</v>
      </c>
      <c r="K14" s="192">
        <v>379702.85999999987</v>
      </c>
      <c r="L14" s="192">
        <v>1813.53</v>
      </c>
      <c r="M14" s="192">
        <v>441447.51000000024</v>
      </c>
      <c r="N14" s="192">
        <v>37596.559999999998</v>
      </c>
      <c r="O14" s="193">
        <v>0.22391207174398969</v>
      </c>
      <c r="P14" s="193">
        <v>0.26910759647539734</v>
      </c>
      <c r="Q14" s="194"/>
      <c r="R14" s="195"/>
      <c r="S14" s="195"/>
      <c r="T14" s="196" t="s">
        <v>823</v>
      </c>
      <c r="U14" s="197"/>
      <c r="V14" s="198"/>
      <c r="W14" s="195"/>
      <c r="X14" s="195"/>
    </row>
    <row r="15" spans="1:24" ht="18.75" customHeight="1">
      <c r="A15" s="191" t="s">
        <v>300</v>
      </c>
      <c r="B15" s="192">
        <v>10643819.07</v>
      </c>
      <c r="C15" s="192">
        <v>1077532.3600000001</v>
      </c>
      <c r="D15" s="192">
        <v>0</v>
      </c>
      <c r="E15" s="192">
        <v>1673804.02</v>
      </c>
      <c r="F15" s="192">
        <v>871.03</v>
      </c>
      <c r="G15" s="192">
        <v>1267399.4099999999</v>
      </c>
      <c r="H15" s="192">
        <v>0</v>
      </c>
      <c r="I15" s="192">
        <v>1822435.87</v>
      </c>
      <c r="J15" s="192">
        <v>1343.12</v>
      </c>
      <c r="K15" s="192">
        <v>189867.04999999981</v>
      </c>
      <c r="L15" s="192">
        <v>0</v>
      </c>
      <c r="M15" s="192">
        <v>148631.85000000009</v>
      </c>
      <c r="N15" s="192">
        <v>472.08999999999992</v>
      </c>
      <c r="O15" s="193">
        <v>0.25857329891647618</v>
      </c>
      <c r="P15" s="193">
        <v>0.29042004375220937</v>
      </c>
      <c r="Q15" s="194"/>
      <c r="R15" s="195"/>
      <c r="S15" s="195"/>
      <c r="T15" s="196" t="s">
        <v>835</v>
      </c>
      <c r="U15" s="195"/>
      <c r="V15" s="195"/>
      <c r="W15" s="195"/>
      <c r="X15" s="195"/>
    </row>
    <row r="16" spans="1:24" ht="18.75" customHeight="1">
      <c r="A16" s="191" t="s">
        <v>301</v>
      </c>
      <c r="B16" s="192">
        <v>8104698.1100000003</v>
      </c>
      <c r="C16" s="192">
        <v>744605.13</v>
      </c>
      <c r="D16" s="192">
        <v>0</v>
      </c>
      <c r="E16" s="192">
        <v>1016341.14</v>
      </c>
      <c r="F16" s="192">
        <v>7.04</v>
      </c>
      <c r="G16" s="192">
        <v>1740691.22</v>
      </c>
      <c r="H16" s="192">
        <v>0</v>
      </c>
      <c r="I16" s="192">
        <v>1110773.6200000001</v>
      </c>
      <c r="J16" s="192">
        <v>2364.0700000000002</v>
      </c>
      <c r="K16" s="192">
        <v>996086.09</v>
      </c>
      <c r="L16" s="192">
        <v>0</v>
      </c>
      <c r="M16" s="192">
        <v>94432.480000000098</v>
      </c>
      <c r="N16" s="192">
        <v>2357.0300000000002</v>
      </c>
      <c r="O16" s="193">
        <v>0.21727562039938833</v>
      </c>
      <c r="P16" s="193">
        <v>0.35212032222135409</v>
      </c>
      <c r="Q16" s="194"/>
      <c r="R16" s="195"/>
      <c r="S16" s="195"/>
      <c r="T16" s="196" t="s">
        <v>823</v>
      </c>
      <c r="U16" s="195"/>
      <c r="V16" s="195"/>
      <c r="W16" s="195"/>
      <c r="X16" s="195"/>
    </row>
    <row r="17" spans="1:256" ht="18.75" customHeight="1">
      <c r="A17" s="191" t="s">
        <v>302</v>
      </c>
      <c r="B17" s="192">
        <v>4925133.1399999997</v>
      </c>
      <c r="C17" s="192">
        <v>438493.86</v>
      </c>
      <c r="D17" s="192">
        <v>0</v>
      </c>
      <c r="E17" s="192">
        <v>700942.09</v>
      </c>
      <c r="F17" s="192">
        <v>4879.1499999999996</v>
      </c>
      <c r="G17" s="192">
        <v>552277.74</v>
      </c>
      <c r="H17" s="192">
        <v>86.05</v>
      </c>
      <c r="I17" s="192">
        <v>960622.38</v>
      </c>
      <c r="J17" s="192">
        <v>5244.39</v>
      </c>
      <c r="K17" s="192">
        <v>113783.88</v>
      </c>
      <c r="L17" s="192">
        <v>86.05</v>
      </c>
      <c r="M17" s="192">
        <v>259680.29000000004</v>
      </c>
      <c r="N17" s="192">
        <v>365.24000000000069</v>
      </c>
      <c r="O17" s="193">
        <v>0.23234196263778564</v>
      </c>
      <c r="P17" s="193">
        <v>0.30826183107001243</v>
      </c>
      <c r="Q17" s="194"/>
      <c r="R17" s="195"/>
      <c r="S17" s="195"/>
      <c r="T17" s="195"/>
      <c r="U17" s="195"/>
      <c r="V17" s="195"/>
      <c r="W17" s="195"/>
      <c r="X17" s="195"/>
    </row>
    <row r="18" spans="1:256" ht="18.75" customHeight="1">
      <c r="A18" s="191" t="s">
        <v>303</v>
      </c>
      <c r="B18" s="192">
        <v>4415783.57</v>
      </c>
      <c r="C18" s="192">
        <v>435939.92</v>
      </c>
      <c r="D18" s="192">
        <v>0</v>
      </c>
      <c r="E18" s="192">
        <v>484487.59</v>
      </c>
      <c r="F18" s="192">
        <v>0</v>
      </c>
      <c r="G18" s="192">
        <v>746971.05</v>
      </c>
      <c r="H18" s="192">
        <v>34.299999999999997</v>
      </c>
      <c r="I18" s="192">
        <v>574019.15</v>
      </c>
      <c r="J18" s="192">
        <v>227.07</v>
      </c>
      <c r="K18" s="192">
        <v>311031.13000000006</v>
      </c>
      <c r="L18" s="192">
        <v>34.299999999999997</v>
      </c>
      <c r="M18" s="192">
        <v>89531.56</v>
      </c>
      <c r="N18" s="192">
        <v>227.07</v>
      </c>
      <c r="O18" s="193">
        <v>0.20844035841185937</v>
      </c>
      <c r="P18" s="193">
        <v>0.29921112505973657</v>
      </c>
      <c r="Q18" s="194"/>
      <c r="R18" s="195"/>
      <c r="S18" s="195"/>
      <c r="T18" s="196" t="s">
        <v>835</v>
      </c>
      <c r="U18" s="195"/>
      <c r="V18" s="195"/>
      <c r="W18" s="195"/>
      <c r="X18" s="195"/>
    </row>
    <row r="19" spans="1:256" ht="18.75" customHeight="1">
      <c r="A19" s="191" t="s">
        <v>304</v>
      </c>
      <c r="B19" s="192">
        <v>3086080.05</v>
      </c>
      <c r="C19" s="192">
        <v>303428.78999999998</v>
      </c>
      <c r="D19" s="192">
        <v>0</v>
      </c>
      <c r="E19" s="192">
        <v>171610.65</v>
      </c>
      <c r="F19" s="192">
        <v>55.13</v>
      </c>
      <c r="G19" s="192">
        <v>508460.53</v>
      </c>
      <c r="H19" s="192">
        <v>0</v>
      </c>
      <c r="I19" s="192">
        <v>192146.57</v>
      </c>
      <c r="J19" s="192">
        <v>770.96</v>
      </c>
      <c r="K19" s="192">
        <v>205031.74000000005</v>
      </c>
      <c r="L19" s="192">
        <v>0</v>
      </c>
      <c r="M19" s="192">
        <v>20535.920000000013</v>
      </c>
      <c r="N19" s="192">
        <v>715.83</v>
      </c>
      <c r="O19" s="193">
        <v>0.15394758473617687</v>
      </c>
      <c r="P19" s="193">
        <v>0.22727150580556071</v>
      </c>
      <c r="Q19" s="194"/>
      <c r="R19" s="195"/>
      <c r="S19" s="195"/>
      <c r="T19" s="196" t="s">
        <v>823</v>
      </c>
      <c r="U19" s="195"/>
      <c r="V19" s="195"/>
      <c r="W19" s="195"/>
      <c r="X19" s="195"/>
    </row>
    <row r="20" spans="1:256" ht="18.75" customHeight="1">
      <c r="A20" s="191" t="s">
        <v>305</v>
      </c>
      <c r="B20" s="192">
        <v>98100.79</v>
      </c>
      <c r="C20" s="192">
        <v>5997.01</v>
      </c>
      <c r="D20" s="192">
        <v>0</v>
      </c>
      <c r="E20" s="192">
        <v>29859.84</v>
      </c>
      <c r="F20" s="192">
        <v>0</v>
      </c>
      <c r="G20" s="192">
        <v>28981.13</v>
      </c>
      <c r="H20" s="192">
        <v>0</v>
      </c>
      <c r="I20" s="192">
        <v>48223.43</v>
      </c>
      <c r="J20" s="192">
        <v>0</v>
      </c>
      <c r="K20" s="192">
        <v>22984.120000000003</v>
      </c>
      <c r="L20" s="192">
        <v>0</v>
      </c>
      <c r="M20" s="192">
        <v>18363.59</v>
      </c>
      <c r="N20" s="192">
        <v>0</v>
      </c>
      <c r="O20" s="193">
        <v>0.36551030832677289</v>
      </c>
      <c r="P20" s="193">
        <v>0.78699223523072548</v>
      </c>
      <c r="Q20" s="194"/>
      <c r="R20" s="195"/>
      <c r="S20" s="195"/>
      <c r="T20" s="195"/>
      <c r="U20" s="195"/>
      <c r="V20" s="195"/>
      <c r="W20" s="195"/>
      <c r="X20" s="195"/>
    </row>
    <row r="21" spans="1:256" ht="18.75" customHeight="1">
      <c r="A21" s="191" t="s">
        <v>306</v>
      </c>
      <c r="B21" s="192">
        <v>68340.67</v>
      </c>
      <c r="C21" s="192">
        <v>4919.45</v>
      </c>
      <c r="D21" s="192">
        <v>0</v>
      </c>
      <c r="E21" s="192">
        <v>13838.78</v>
      </c>
      <c r="F21" s="192">
        <v>0</v>
      </c>
      <c r="G21" s="192">
        <v>30828.22</v>
      </c>
      <c r="H21" s="192">
        <v>0</v>
      </c>
      <c r="I21" s="192">
        <v>28739.02</v>
      </c>
      <c r="J21" s="192">
        <v>0</v>
      </c>
      <c r="K21" s="192">
        <v>25908.77</v>
      </c>
      <c r="L21" s="192">
        <v>0</v>
      </c>
      <c r="M21" s="192">
        <v>14900.24</v>
      </c>
      <c r="N21" s="192">
        <v>0</v>
      </c>
      <c r="O21" s="193">
        <v>0.27448121301708045</v>
      </c>
      <c r="P21" s="193">
        <v>0.8716221248635696</v>
      </c>
      <c r="Q21" s="194"/>
      <c r="R21" s="195"/>
      <c r="S21" s="195"/>
      <c r="T21" s="195"/>
      <c r="U21" s="195"/>
      <c r="V21" s="195"/>
      <c r="W21" s="195"/>
      <c r="X21" s="195"/>
    </row>
    <row r="22" spans="1:256" ht="18.75" customHeight="1">
      <c r="A22" s="191" t="s">
        <v>307</v>
      </c>
      <c r="B22" s="192">
        <v>4200392.38</v>
      </c>
      <c r="C22" s="192">
        <v>426448.41</v>
      </c>
      <c r="D22" s="192">
        <v>0</v>
      </c>
      <c r="E22" s="192">
        <v>171946.3</v>
      </c>
      <c r="F22" s="192">
        <v>206.06</v>
      </c>
      <c r="G22" s="192">
        <v>774919.15</v>
      </c>
      <c r="H22" s="192">
        <v>0</v>
      </c>
      <c r="I22" s="192">
        <v>273092.3</v>
      </c>
      <c r="J22" s="192">
        <v>692.6</v>
      </c>
      <c r="K22" s="192">
        <v>348470.74000000005</v>
      </c>
      <c r="L22" s="192">
        <v>0</v>
      </c>
      <c r="M22" s="192">
        <v>101146</v>
      </c>
      <c r="N22" s="192">
        <v>486.54</v>
      </c>
      <c r="O22" s="193">
        <v>0.14251067896661598</v>
      </c>
      <c r="P22" s="193">
        <v>0.24966811552972107</v>
      </c>
      <c r="Q22" s="191"/>
      <c r="R22" s="192"/>
      <c r="S22" s="192"/>
      <c r="T22" s="192"/>
      <c r="U22" s="192"/>
      <c r="V22" s="192"/>
      <c r="W22" s="192"/>
      <c r="X22" s="192"/>
      <c r="Y22" s="192"/>
      <c r="Z22" s="192"/>
      <c r="AA22" s="192"/>
      <c r="AB22" s="192"/>
      <c r="AC22" s="192"/>
      <c r="AD22" s="192"/>
      <c r="AE22" s="193"/>
      <c r="AF22" s="193"/>
      <c r="AG22" s="191"/>
      <c r="AH22" s="192"/>
      <c r="AI22" s="192"/>
      <c r="AJ22" s="192"/>
      <c r="AK22" s="192"/>
      <c r="AL22" s="192"/>
      <c r="AM22" s="192"/>
      <c r="AN22" s="192"/>
      <c r="AO22" s="192"/>
      <c r="AP22" s="192"/>
      <c r="AQ22" s="192"/>
      <c r="AR22" s="192"/>
      <c r="AS22" s="192"/>
      <c r="AT22" s="192"/>
      <c r="AU22" s="193"/>
      <c r="AV22" s="193"/>
      <c r="AW22" s="191"/>
      <c r="AX22" s="192"/>
      <c r="AY22" s="192"/>
      <c r="AZ22" s="192"/>
      <c r="BA22" s="192"/>
      <c r="BB22" s="192"/>
      <c r="BC22" s="192"/>
      <c r="BD22" s="192"/>
      <c r="BE22" s="192"/>
      <c r="BF22" s="192"/>
      <c r="BG22" s="192"/>
      <c r="BH22" s="192"/>
      <c r="BI22" s="192"/>
      <c r="BJ22" s="192"/>
      <c r="BK22" s="193"/>
      <c r="BL22" s="193"/>
      <c r="BM22" s="191"/>
      <c r="BN22" s="192"/>
      <c r="BO22" s="192"/>
      <c r="BP22" s="192"/>
      <c r="BQ22" s="192"/>
      <c r="BR22" s="192"/>
      <c r="BS22" s="192"/>
      <c r="BT22" s="192"/>
      <c r="BU22" s="192"/>
      <c r="BV22" s="192"/>
      <c r="BW22" s="192"/>
      <c r="BX22" s="192"/>
      <c r="BY22" s="192"/>
      <c r="BZ22" s="192"/>
      <c r="CA22" s="193"/>
      <c r="CB22" s="193"/>
      <c r="CC22" s="191"/>
      <c r="CD22" s="192"/>
      <c r="CE22" s="192"/>
      <c r="CF22" s="192"/>
      <c r="CG22" s="192"/>
      <c r="CH22" s="192"/>
      <c r="CI22" s="192"/>
      <c r="CJ22" s="192"/>
      <c r="CK22" s="192"/>
      <c r="CL22" s="192"/>
      <c r="CM22" s="192"/>
      <c r="CN22" s="192"/>
      <c r="CO22" s="192"/>
      <c r="CP22" s="192"/>
      <c r="CQ22" s="193"/>
      <c r="CR22" s="193"/>
      <c r="CS22" s="191"/>
      <c r="CT22" s="192"/>
      <c r="CU22" s="192"/>
      <c r="CV22" s="192"/>
      <c r="CW22" s="192"/>
      <c r="CX22" s="192"/>
      <c r="CY22" s="192"/>
      <c r="CZ22" s="192"/>
      <c r="DA22" s="192"/>
      <c r="DB22" s="192"/>
      <c r="DC22" s="192"/>
      <c r="DD22" s="192"/>
      <c r="DE22" s="192"/>
      <c r="DF22" s="192"/>
      <c r="DG22" s="193"/>
      <c r="DH22" s="193"/>
      <c r="DI22" s="191"/>
      <c r="DJ22" s="192"/>
      <c r="DK22" s="192"/>
      <c r="DL22" s="192"/>
      <c r="DM22" s="192"/>
      <c r="DN22" s="192"/>
      <c r="DO22" s="192"/>
      <c r="DP22" s="192"/>
      <c r="DQ22" s="192"/>
      <c r="DR22" s="192"/>
      <c r="DS22" s="192"/>
      <c r="DT22" s="192"/>
      <c r="DU22" s="192"/>
      <c r="DV22" s="192"/>
      <c r="DW22" s="193"/>
      <c r="DX22" s="193"/>
      <c r="DY22" s="191"/>
      <c r="DZ22" s="192"/>
      <c r="EA22" s="192"/>
      <c r="EB22" s="192"/>
      <c r="EC22" s="192"/>
      <c r="ED22" s="192"/>
      <c r="EE22" s="192"/>
      <c r="EF22" s="192"/>
      <c r="EG22" s="192"/>
      <c r="EH22" s="192"/>
      <c r="EI22" s="192"/>
      <c r="EJ22" s="192"/>
      <c r="EK22" s="192"/>
      <c r="EL22" s="192"/>
      <c r="EM22" s="193"/>
      <c r="EN22" s="193"/>
      <c r="EO22" s="191"/>
      <c r="EP22" s="192"/>
      <c r="EQ22" s="192"/>
      <c r="ER22" s="192"/>
      <c r="ES22" s="192"/>
      <c r="ET22" s="192"/>
      <c r="EU22" s="192"/>
      <c r="EV22" s="192"/>
      <c r="EW22" s="192"/>
      <c r="EX22" s="192"/>
      <c r="EY22" s="192"/>
      <c r="EZ22" s="192"/>
      <c r="FA22" s="192"/>
      <c r="FB22" s="192"/>
      <c r="FC22" s="193"/>
      <c r="FD22" s="193"/>
      <c r="FE22" s="191"/>
      <c r="FF22" s="192"/>
      <c r="FG22" s="192"/>
      <c r="FH22" s="192"/>
      <c r="FI22" s="192"/>
      <c r="FJ22" s="192"/>
      <c r="FK22" s="192"/>
      <c r="FL22" s="192"/>
      <c r="FM22" s="192"/>
      <c r="FN22" s="192"/>
      <c r="FO22" s="192"/>
      <c r="FP22" s="192"/>
      <c r="FQ22" s="192"/>
      <c r="FR22" s="192"/>
      <c r="FS22" s="193"/>
      <c r="FT22" s="193"/>
      <c r="FU22" s="191"/>
      <c r="FV22" s="192"/>
      <c r="FW22" s="192"/>
      <c r="FX22" s="192"/>
      <c r="FY22" s="192"/>
      <c r="FZ22" s="192"/>
      <c r="GA22" s="192"/>
      <c r="GB22" s="192"/>
      <c r="GC22" s="192"/>
      <c r="GD22" s="192"/>
      <c r="GE22" s="192"/>
      <c r="GF22" s="192"/>
      <c r="GG22" s="192"/>
      <c r="GH22" s="192"/>
      <c r="GI22" s="193"/>
      <c r="GJ22" s="193"/>
      <c r="GK22" s="191"/>
      <c r="GL22" s="192"/>
      <c r="GM22" s="192"/>
      <c r="GN22" s="192"/>
      <c r="GO22" s="192"/>
      <c r="GP22" s="192"/>
      <c r="GQ22" s="192"/>
      <c r="GR22" s="192"/>
      <c r="GS22" s="192"/>
      <c r="GT22" s="192"/>
      <c r="GU22" s="192"/>
      <c r="GV22" s="192"/>
      <c r="GW22" s="192"/>
      <c r="GX22" s="192"/>
      <c r="GY22" s="193"/>
      <c r="GZ22" s="193"/>
      <c r="HA22" s="191"/>
      <c r="HB22" s="192"/>
      <c r="HC22" s="192"/>
      <c r="HD22" s="192"/>
      <c r="HE22" s="192"/>
      <c r="HF22" s="192"/>
      <c r="HG22" s="192"/>
      <c r="HH22" s="192"/>
      <c r="HI22" s="192"/>
      <c r="HJ22" s="192"/>
      <c r="HK22" s="192"/>
      <c r="HL22" s="192"/>
      <c r="HM22" s="192"/>
      <c r="HN22" s="192"/>
      <c r="HO22" s="193"/>
      <c r="HP22" s="193"/>
      <c r="HQ22" s="191"/>
      <c r="HR22" s="192"/>
      <c r="HS22" s="192"/>
      <c r="HT22" s="192"/>
      <c r="HU22" s="192"/>
      <c r="HV22" s="192"/>
      <c r="HW22" s="192"/>
      <c r="HX22" s="192"/>
      <c r="HY22" s="192"/>
      <c r="HZ22" s="192"/>
      <c r="IA22" s="192"/>
      <c r="IB22" s="192"/>
      <c r="IC22" s="192"/>
      <c r="ID22" s="192"/>
      <c r="IE22" s="193"/>
      <c r="IF22" s="193"/>
      <c r="IG22" s="191"/>
      <c r="IH22" s="192"/>
      <c r="II22" s="192"/>
      <c r="IJ22" s="192"/>
      <c r="IK22" s="192"/>
      <c r="IL22" s="192"/>
      <c r="IM22" s="192"/>
      <c r="IN22" s="192"/>
      <c r="IO22" s="192"/>
      <c r="IP22" s="192"/>
      <c r="IQ22" s="192"/>
      <c r="IR22" s="192"/>
      <c r="IS22" s="192"/>
      <c r="IT22" s="192"/>
      <c r="IU22" s="193"/>
      <c r="IV22" s="193"/>
    </row>
    <row r="23" spans="1:256" ht="18.75" customHeight="1">
      <c r="A23" s="191" t="s">
        <v>308</v>
      </c>
      <c r="B23" s="192">
        <v>1199930.73</v>
      </c>
      <c r="C23" s="192">
        <v>126035.17</v>
      </c>
      <c r="D23" s="192">
        <v>0</v>
      </c>
      <c r="E23" s="192">
        <v>73760.47</v>
      </c>
      <c r="F23" s="192">
        <v>0</v>
      </c>
      <c r="G23" s="192">
        <v>157891.32999999999</v>
      </c>
      <c r="H23" s="192">
        <v>0</v>
      </c>
      <c r="I23" s="192">
        <v>86771.42</v>
      </c>
      <c r="J23" s="192">
        <v>0</v>
      </c>
      <c r="K23" s="192">
        <v>31856.159999999989</v>
      </c>
      <c r="L23" s="192">
        <v>0</v>
      </c>
      <c r="M23" s="192">
        <v>13010.949999999997</v>
      </c>
      <c r="N23" s="192">
        <v>0</v>
      </c>
      <c r="O23" s="193">
        <v>0.16650597822425967</v>
      </c>
      <c r="P23" s="193">
        <v>0.20389739497712506</v>
      </c>
      <c r="Q23" s="191"/>
      <c r="R23" s="192"/>
      <c r="S23" s="192"/>
      <c r="T23" s="192"/>
      <c r="U23" s="192"/>
      <c r="V23" s="192"/>
      <c r="W23" s="192"/>
      <c r="X23" s="192"/>
      <c r="Y23" s="192"/>
      <c r="Z23" s="192"/>
      <c r="AA23" s="192"/>
      <c r="AB23" s="192"/>
      <c r="AC23" s="192"/>
      <c r="AD23" s="192"/>
      <c r="AE23" s="193"/>
      <c r="AF23" s="193"/>
      <c r="AG23" s="191"/>
      <c r="AH23" s="192"/>
      <c r="AI23" s="192"/>
      <c r="AJ23" s="192"/>
      <c r="AK23" s="192"/>
      <c r="AL23" s="192"/>
      <c r="AM23" s="192"/>
      <c r="AN23" s="192"/>
      <c r="AO23" s="192"/>
      <c r="AP23" s="192"/>
      <c r="AQ23" s="192"/>
      <c r="AR23" s="192"/>
      <c r="AS23" s="192"/>
      <c r="AT23" s="192"/>
      <c r="AU23" s="193"/>
      <c r="AV23" s="193"/>
      <c r="AW23" s="191"/>
      <c r="AX23" s="192"/>
      <c r="AY23" s="192"/>
      <c r="AZ23" s="192"/>
      <c r="BA23" s="192"/>
      <c r="BB23" s="192"/>
      <c r="BC23" s="192"/>
      <c r="BD23" s="192"/>
      <c r="BE23" s="192"/>
      <c r="BF23" s="192"/>
      <c r="BG23" s="192"/>
      <c r="BH23" s="192"/>
      <c r="BI23" s="192"/>
      <c r="BJ23" s="192"/>
      <c r="BK23" s="193"/>
      <c r="BL23" s="193"/>
      <c r="BM23" s="191"/>
      <c r="BN23" s="192"/>
      <c r="BO23" s="192"/>
      <c r="BP23" s="192"/>
      <c r="BQ23" s="192"/>
      <c r="BR23" s="192"/>
      <c r="BS23" s="192"/>
      <c r="BT23" s="192"/>
      <c r="BU23" s="192"/>
      <c r="BV23" s="192"/>
      <c r="BW23" s="192"/>
      <c r="BX23" s="192"/>
      <c r="BY23" s="192"/>
      <c r="BZ23" s="192"/>
      <c r="CA23" s="193"/>
      <c r="CB23" s="193"/>
      <c r="CC23" s="191"/>
      <c r="CD23" s="192"/>
      <c r="CE23" s="192"/>
      <c r="CF23" s="192"/>
      <c r="CG23" s="192"/>
      <c r="CH23" s="192"/>
      <c r="CI23" s="192"/>
      <c r="CJ23" s="192"/>
      <c r="CK23" s="192"/>
      <c r="CL23" s="192"/>
      <c r="CM23" s="192"/>
      <c r="CN23" s="192"/>
      <c r="CO23" s="192"/>
      <c r="CP23" s="192"/>
      <c r="CQ23" s="193"/>
      <c r="CR23" s="193"/>
      <c r="CS23" s="191"/>
      <c r="CT23" s="192"/>
      <c r="CU23" s="192"/>
      <c r="CV23" s="192"/>
      <c r="CW23" s="192"/>
      <c r="CX23" s="192"/>
      <c r="CY23" s="192"/>
      <c r="CZ23" s="192"/>
      <c r="DA23" s="192"/>
      <c r="DB23" s="192"/>
      <c r="DC23" s="192"/>
      <c r="DD23" s="192"/>
      <c r="DE23" s="192"/>
      <c r="DF23" s="192"/>
      <c r="DG23" s="193"/>
      <c r="DH23" s="193"/>
      <c r="DI23" s="191"/>
      <c r="DJ23" s="192"/>
      <c r="DK23" s="192"/>
      <c r="DL23" s="192"/>
      <c r="DM23" s="192"/>
      <c r="DN23" s="192"/>
      <c r="DO23" s="192"/>
      <c r="DP23" s="192"/>
      <c r="DQ23" s="192"/>
      <c r="DR23" s="192"/>
      <c r="DS23" s="192"/>
      <c r="DT23" s="192"/>
      <c r="DU23" s="192"/>
      <c r="DV23" s="192"/>
      <c r="DW23" s="193"/>
      <c r="DX23" s="193"/>
      <c r="DY23" s="191"/>
      <c r="DZ23" s="192"/>
      <c r="EA23" s="192"/>
      <c r="EB23" s="192"/>
      <c r="EC23" s="192"/>
      <c r="ED23" s="192"/>
      <c r="EE23" s="192"/>
      <c r="EF23" s="192"/>
      <c r="EG23" s="192"/>
      <c r="EH23" s="192"/>
      <c r="EI23" s="192"/>
      <c r="EJ23" s="192"/>
      <c r="EK23" s="192"/>
      <c r="EL23" s="192"/>
      <c r="EM23" s="193"/>
      <c r="EN23" s="193"/>
      <c r="EO23" s="191"/>
      <c r="EP23" s="192"/>
      <c r="EQ23" s="192"/>
      <c r="ER23" s="192"/>
      <c r="ES23" s="192"/>
      <c r="ET23" s="192"/>
      <c r="EU23" s="192"/>
      <c r="EV23" s="192"/>
      <c r="EW23" s="192"/>
      <c r="EX23" s="192"/>
      <c r="EY23" s="192"/>
      <c r="EZ23" s="192"/>
      <c r="FA23" s="192"/>
      <c r="FB23" s="192"/>
      <c r="FC23" s="193"/>
      <c r="FD23" s="193"/>
      <c r="FE23" s="191"/>
      <c r="FF23" s="192"/>
      <c r="FG23" s="192"/>
      <c r="FH23" s="192"/>
      <c r="FI23" s="192"/>
      <c r="FJ23" s="192"/>
      <c r="FK23" s="192"/>
      <c r="FL23" s="192"/>
      <c r="FM23" s="192"/>
      <c r="FN23" s="192"/>
      <c r="FO23" s="192"/>
      <c r="FP23" s="192"/>
      <c r="FQ23" s="192"/>
      <c r="FR23" s="192"/>
      <c r="FS23" s="193"/>
      <c r="FT23" s="193"/>
      <c r="FU23" s="191"/>
      <c r="FV23" s="192"/>
      <c r="FW23" s="192"/>
      <c r="FX23" s="192"/>
      <c r="FY23" s="192"/>
      <c r="FZ23" s="192"/>
      <c r="GA23" s="192"/>
      <c r="GB23" s="192"/>
      <c r="GC23" s="192"/>
      <c r="GD23" s="192"/>
      <c r="GE23" s="192"/>
      <c r="GF23" s="192"/>
      <c r="GG23" s="192"/>
      <c r="GH23" s="192"/>
      <c r="GI23" s="193"/>
      <c r="GJ23" s="193"/>
      <c r="GK23" s="191"/>
      <c r="GL23" s="192"/>
      <c r="GM23" s="192"/>
      <c r="GN23" s="192"/>
      <c r="GO23" s="192"/>
      <c r="GP23" s="192"/>
      <c r="GQ23" s="192"/>
      <c r="GR23" s="192"/>
      <c r="GS23" s="192"/>
      <c r="GT23" s="192"/>
      <c r="GU23" s="192"/>
      <c r="GV23" s="192"/>
      <c r="GW23" s="192"/>
      <c r="GX23" s="192"/>
      <c r="GY23" s="193"/>
      <c r="GZ23" s="193"/>
      <c r="HA23" s="191"/>
      <c r="HB23" s="192"/>
      <c r="HC23" s="192"/>
      <c r="HD23" s="192"/>
      <c r="HE23" s="192"/>
      <c r="HF23" s="192"/>
      <c r="HG23" s="192"/>
      <c r="HH23" s="192"/>
      <c r="HI23" s="192"/>
      <c r="HJ23" s="192"/>
      <c r="HK23" s="192"/>
      <c r="HL23" s="192"/>
      <c r="HM23" s="192"/>
      <c r="HN23" s="192"/>
      <c r="HO23" s="193"/>
      <c r="HP23" s="193"/>
      <c r="HQ23" s="191"/>
      <c r="HR23" s="192"/>
      <c r="HS23" s="192"/>
      <c r="HT23" s="192"/>
      <c r="HU23" s="192"/>
      <c r="HV23" s="192"/>
      <c r="HW23" s="192"/>
      <c r="HX23" s="192"/>
      <c r="HY23" s="192"/>
      <c r="HZ23" s="192"/>
      <c r="IA23" s="192"/>
      <c r="IB23" s="192"/>
      <c r="IC23" s="192"/>
      <c r="ID23" s="192"/>
      <c r="IE23" s="193"/>
      <c r="IF23" s="193"/>
      <c r="IG23" s="191"/>
      <c r="IH23" s="192"/>
      <c r="II23" s="192"/>
      <c r="IJ23" s="192"/>
      <c r="IK23" s="192"/>
      <c r="IL23" s="192"/>
      <c r="IM23" s="192"/>
      <c r="IN23" s="192"/>
      <c r="IO23" s="192"/>
      <c r="IP23" s="192"/>
      <c r="IQ23" s="192"/>
      <c r="IR23" s="192"/>
      <c r="IS23" s="192"/>
      <c r="IT23" s="192"/>
      <c r="IU23" s="193"/>
      <c r="IV23" s="193"/>
    </row>
    <row r="24" spans="1:256" ht="18.75" customHeight="1">
      <c r="A24" s="191" t="s">
        <v>1074</v>
      </c>
      <c r="B24" s="192">
        <v>4425362.79</v>
      </c>
      <c r="C24" s="192">
        <v>432931.05</v>
      </c>
      <c r="D24" s="192">
        <v>0</v>
      </c>
      <c r="E24" s="192">
        <v>350514.71</v>
      </c>
      <c r="F24" s="192">
        <v>0.1</v>
      </c>
      <c r="G24" s="192">
        <v>497622.26</v>
      </c>
      <c r="H24" s="192">
        <v>0</v>
      </c>
      <c r="I24" s="192">
        <v>379720.78</v>
      </c>
      <c r="J24" s="192">
        <v>25.08</v>
      </c>
      <c r="K24" s="192">
        <v>64691.210000000021</v>
      </c>
      <c r="L24" s="192">
        <v>0</v>
      </c>
      <c r="M24" s="192">
        <v>29206.070000000007</v>
      </c>
      <c r="N24" s="192">
        <v>24.979999999999997</v>
      </c>
      <c r="O24" s="193">
        <v>0.17703539736230303</v>
      </c>
      <c r="P24" s="193">
        <v>0.19825902680399227</v>
      </c>
      <c r="Q24" s="191"/>
      <c r="R24" s="192"/>
      <c r="S24" s="192"/>
      <c r="T24" s="192"/>
      <c r="U24" s="192"/>
      <c r="V24" s="192"/>
      <c r="W24" s="192"/>
      <c r="X24" s="192"/>
      <c r="Y24" s="192"/>
      <c r="Z24" s="192"/>
      <c r="AA24" s="192"/>
      <c r="AB24" s="192"/>
      <c r="AC24" s="192"/>
      <c r="AD24" s="192"/>
      <c r="AE24" s="193"/>
      <c r="AF24" s="193"/>
      <c r="AG24" s="191"/>
      <c r="AH24" s="192"/>
      <c r="AI24" s="192"/>
      <c r="AJ24" s="192"/>
      <c r="AK24" s="192"/>
      <c r="AL24" s="192"/>
      <c r="AM24" s="192"/>
      <c r="AN24" s="192"/>
      <c r="AO24" s="192"/>
      <c r="AP24" s="192"/>
      <c r="AQ24" s="192"/>
      <c r="AR24" s="192"/>
      <c r="AS24" s="192"/>
      <c r="AT24" s="192"/>
      <c r="AU24" s="193"/>
      <c r="AV24" s="193"/>
      <c r="AW24" s="191"/>
      <c r="AX24" s="192"/>
      <c r="AY24" s="192"/>
      <c r="AZ24" s="192"/>
      <c r="BA24" s="192"/>
      <c r="BB24" s="192"/>
      <c r="BC24" s="192"/>
      <c r="BD24" s="192"/>
      <c r="BE24" s="192"/>
      <c r="BF24" s="192"/>
      <c r="BG24" s="192"/>
      <c r="BH24" s="192"/>
      <c r="BI24" s="192"/>
      <c r="BJ24" s="192"/>
      <c r="BK24" s="193"/>
      <c r="BL24" s="193"/>
      <c r="BM24" s="191"/>
      <c r="BN24" s="192"/>
      <c r="BO24" s="192"/>
      <c r="BP24" s="192"/>
      <c r="BQ24" s="192"/>
      <c r="BR24" s="192"/>
      <c r="BS24" s="192"/>
      <c r="BT24" s="192"/>
      <c r="BU24" s="192"/>
      <c r="BV24" s="192"/>
      <c r="BW24" s="192"/>
      <c r="BX24" s="192"/>
      <c r="BY24" s="192"/>
      <c r="BZ24" s="192"/>
      <c r="CA24" s="193"/>
      <c r="CB24" s="193"/>
      <c r="CC24" s="191"/>
      <c r="CD24" s="192"/>
      <c r="CE24" s="192"/>
      <c r="CF24" s="192"/>
      <c r="CG24" s="192"/>
      <c r="CH24" s="192"/>
      <c r="CI24" s="192"/>
      <c r="CJ24" s="192"/>
      <c r="CK24" s="192"/>
      <c r="CL24" s="192"/>
      <c r="CM24" s="192"/>
      <c r="CN24" s="192"/>
      <c r="CO24" s="192"/>
      <c r="CP24" s="192"/>
      <c r="CQ24" s="193"/>
      <c r="CR24" s="193"/>
      <c r="CS24" s="191"/>
      <c r="CT24" s="192"/>
      <c r="CU24" s="192"/>
      <c r="CV24" s="192"/>
      <c r="CW24" s="192"/>
      <c r="CX24" s="192"/>
      <c r="CY24" s="192"/>
      <c r="CZ24" s="192"/>
      <c r="DA24" s="192"/>
      <c r="DB24" s="192"/>
      <c r="DC24" s="192"/>
      <c r="DD24" s="192"/>
      <c r="DE24" s="192"/>
      <c r="DF24" s="192"/>
      <c r="DG24" s="193"/>
      <c r="DH24" s="193"/>
      <c r="DI24" s="191"/>
      <c r="DJ24" s="192"/>
      <c r="DK24" s="192"/>
      <c r="DL24" s="192"/>
      <c r="DM24" s="192"/>
      <c r="DN24" s="192"/>
      <c r="DO24" s="192"/>
      <c r="DP24" s="192"/>
      <c r="DQ24" s="192"/>
      <c r="DR24" s="192"/>
      <c r="DS24" s="192"/>
      <c r="DT24" s="192"/>
      <c r="DU24" s="192"/>
      <c r="DV24" s="192"/>
      <c r="DW24" s="193"/>
      <c r="DX24" s="193"/>
      <c r="DY24" s="191"/>
      <c r="DZ24" s="192"/>
      <c r="EA24" s="192"/>
      <c r="EB24" s="192"/>
      <c r="EC24" s="192"/>
      <c r="ED24" s="192"/>
      <c r="EE24" s="192"/>
      <c r="EF24" s="192"/>
      <c r="EG24" s="192"/>
      <c r="EH24" s="192"/>
      <c r="EI24" s="192"/>
      <c r="EJ24" s="192"/>
      <c r="EK24" s="192"/>
      <c r="EL24" s="192"/>
      <c r="EM24" s="193"/>
      <c r="EN24" s="193"/>
      <c r="EO24" s="191"/>
      <c r="EP24" s="192"/>
      <c r="EQ24" s="192"/>
      <c r="ER24" s="192"/>
      <c r="ES24" s="192"/>
      <c r="ET24" s="192"/>
      <c r="EU24" s="192"/>
      <c r="EV24" s="192"/>
      <c r="EW24" s="192"/>
      <c r="EX24" s="192"/>
      <c r="EY24" s="192"/>
      <c r="EZ24" s="192"/>
      <c r="FA24" s="192"/>
      <c r="FB24" s="192"/>
      <c r="FC24" s="193"/>
      <c r="FD24" s="193"/>
      <c r="FE24" s="191"/>
      <c r="FF24" s="192"/>
      <c r="FG24" s="192"/>
      <c r="FH24" s="192"/>
      <c r="FI24" s="192"/>
      <c r="FJ24" s="192"/>
      <c r="FK24" s="192"/>
      <c r="FL24" s="192"/>
      <c r="FM24" s="192"/>
      <c r="FN24" s="192"/>
      <c r="FO24" s="192"/>
      <c r="FP24" s="192"/>
      <c r="FQ24" s="192"/>
      <c r="FR24" s="192"/>
      <c r="FS24" s="193"/>
      <c r="FT24" s="193"/>
      <c r="FU24" s="191"/>
      <c r="FV24" s="192"/>
      <c r="FW24" s="192"/>
      <c r="FX24" s="192"/>
      <c r="FY24" s="192"/>
      <c r="FZ24" s="192"/>
      <c r="GA24" s="192"/>
      <c r="GB24" s="192"/>
      <c r="GC24" s="192"/>
      <c r="GD24" s="192"/>
      <c r="GE24" s="192"/>
      <c r="GF24" s="192"/>
      <c r="GG24" s="192"/>
      <c r="GH24" s="192"/>
      <c r="GI24" s="193"/>
      <c r="GJ24" s="193"/>
      <c r="GK24" s="191"/>
      <c r="GL24" s="192"/>
      <c r="GM24" s="192"/>
      <c r="GN24" s="192"/>
      <c r="GO24" s="192"/>
      <c r="GP24" s="192"/>
      <c r="GQ24" s="192"/>
      <c r="GR24" s="192"/>
      <c r="GS24" s="192"/>
      <c r="GT24" s="192"/>
      <c r="GU24" s="192"/>
      <c r="GV24" s="192"/>
      <c r="GW24" s="192"/>
      <c r="GX24" s="192"/>
      <c r="GY24" s="193"/>
      <c r="GZ24" s="193"/>
      <c r="HA24" s="191"/>
      <c r="HB24" s="192"/>
      <c r="HC24" s="192"/>
      <c r="HD24" s="192"/>
      <c r="HE24" s="192"/>
      <c r="HF24" s="192"/>
      <c r="HG24" s="192"/>
      <c r="HH24" s="192"/>
      <c r="HI24" s="192"/>
      <c r="HJ24" s="192"/>
      <c r="HK24" s="192"/>
      <c r="HL24" s="192"/>
      <c r="HM24" s="192"/>
      <c r="HN24" s="192"/>
      <c r="HO24" s="193"/>
      <c r="HP24" s="193"/>
      <c r="HQ24" s="191"/>
      <c r="HR24" s="192"/>
      <c r="HS24" s="192"/>
      <c r="HT24" s="192"/>
      <c r="HU24" s="192"/>
      <c r="HV24" s="192"/>
      <c r="HW24" s="192"/>
      <c r="HX24" s="192"/>
      <c r="HY24" s="192"/>
      <c r="HZ24" s="192"/>
      <c r="IA24" s="192"/>
      <c r="IB24" s="192"/>
      <c r="IC24" s="192"/>
      <c r="ID24" s="192"/>
      <c r="IE24" s="193"/>
      <c r="IF24" s="193"/>
      <c r="IG24" s="191"/>
      <c r="IH24" s="192"/>
      <c r="II24" s="192"/>
      <c r="IJ24" s="192"/>
      <c r="IK24" s="192"/>
      <c r="IL24" s="192"/>
      <c r="IM24" s="192"/>
      <c r="IN24" s="192"/>
      <c r="IO24" s="192"/>
      <c r="IP24" s="192"/>
      <c r="IQ24" s="192"/>
      <c r="IR24" s="192"/>
      <c r="IS24" s="192"/>
      <c r="IT24" s="192"/>
      <c r="IU24" s="193"/>
      <c r="IV24" s="193"/>
    </row>
    <row r="25" spans="1:256" ht="18.75" customHeight="1">
      <c r="A25" s="191" t="s">
        <v>1075</v>
      </c>
      <c r="B25" s="192">
        <v>2288113.4500000002</v>
      </c>
      <c r="C25" s="192">
        <v>235335.78</v>
      </c>
      <c r="D25" s="192">
        <v>0</v>
      </c>
      <c r="E25" s="192">
        <v>118631.02</v>
      </c>
      <c r="F25" s="192">
        <v>0</v>
      </c>
      <c r="G25" s="192">
        <v>275211.65000000002</v>
      </c>
      <c r="H25" s="192">
        <v>0</v>
      </c>
      <c r="I25" s="192">
        <v>175683.78</v>
      </c>
      <c r="J25" s="192">
        <v>0</v>
      </c>
      <c r="K25" s="192">
        <v>39875.870000000024</v>
      </c>
      <c r="L25" s="192">
        <v>0</v>
      </c>
      <c r="M25" s="192">
        <v>57052.759999999995</v>
      </c>
      <c r="N25" s="192">
        <v>0</v>
      </c>
      <c r="O25" s="193">
        <v>0.15469809855800637</v>
      </c>
      <c r="P25" s="193">
        <v>0.19705990976977125</v>
      </c>
      <c r="Q25" s="191"/>
      <c r="R25" s="192"/>
      <c r="S25" s="192"/>
      <c r="T25" s="192"/>
      <c r="U25" s="192"/>
      <c r="V25" s="192"/>
      <c r="W25" s="192"/>
      <c r="X25" s="192"/>
      <c r="Y25" s="192"/>
      <c r="Z25" s="192"/>
      <c r="AA25" s="192"/>
      <c r="AB25" s="192"/>
      <c r="AC25" s="192"/>
      <c r="AD25" s="192"/>
      <c r="AE25" s="193"/>
      <c r="AF25" s="193"/>
      <c r="AG25" s="191"/>
      <c r="AH25" s="192"/>
      <c r="AI25" s="192"/>
      <c r="AJ25" s="192"/>
      <c r="AK25" s="192"/>
      <c r="AL25" s="192"/>
      <c r="AM25" s="192"/>
      <c r="AN25" s="192"/>
      <c r="AO25" s="192"/>
      <c r="AP25" s="192"/>
      <c r="AQ25" s="192"/>
      <c r="AR25" s="192"/>
      <c r="AS25" s="192"/>
      <c r="AT25" s="192"/>
      <c r="AU25" s="193"/>
      <c r="AV25" s="193"/>
      <c r="AW25" s="191"/>
      <c r="AX25" s="192"/>
      <c r="AY25" s="192"/>
      <c r="AZ25" s="192"/>
      <c r="BA25" s="192"/>
      <c r="BB25" s="192"/>
      <c r="BC25" s="192"/>
      <c r="BD25" s="192"/>
      <c r="BE25" s="192"/>
      <c r="BF25" s="192"/>
      <c r="BG25" s="192"/>
      <c r="BH25" s="192"/>
      <c r="BI25" s="192"/>
      <c r="BJ25" s="192"/>
      <c r="BK25" s="193"/>
      <c r="BL25" s="193"/>
      <c r="BM25" s="191"/>
      <c r="BN25" s="192"/>
      <c r="BO25" s="192"/>
      <c r="BP25" s="192"/>
      <c r="BQ25" s="192"/>
      <c r="BR25" s="192"/>
      <c r="BS25" s="192"/>
      <c r="BT25" s="192"/>
      <c r="BU25" s="192"/>
      <c r="BV25" s="192"/>
      <c r="BW25" s="192"/>
      <c r="BX25" s="192"/>
      <c r="BY25" s="192"/>
      <c r="BZ25" s="192"/>
      <c r="CA25" s="193"/>
      <c r="CB25" s="193"/>
      <c r="CC25" s="191"/>
      <c r="CD25" s="192"/>
      <c r="CE25" s="192"/>
      <c r="CF25" s="192"/>
      <c r="CG25" s="192"/>
      <c r="CH25" s="192"/>
      <c r="CI25" s="192"/>
      <c r="CJ25" s="192"/>
      <c r="CK25" s="192"/>
      <c r="CL25" s="192"/>
      <c r="CM25" s="192"/>
      <c r="CN25" s="192"/>
      <c r="CO25" s="192"/>
      <c r="CP25" s="192"/>
      <c r="CQ25" s="193"/>
      <c r="CR25" s="193"/>
      <c r="CS25" s="191"/>
      <c r="CT25" s="192"/>
      <c r="CU25" s="192"/>
      <c r="CV25" s="192"/>
      <c r="CW25" s="192"/>
      <c r="CX25" s="192"/>
      <c r="CY25" s="192"/>
      <c r="CZ25" s="192"/>
      <c r="DA25" s="192"/>
      <c r="DB25" s="192"/>
      <c r="DC25" s="192"/>
      <c r="DD25" s="192"/>
      <c r="DE25" s="192"/>
      <c r="DF25" s="192"/>
      <c r="DG25" s="193"/>
      <c r="DH25" s="193"/>
      <c r="DI25" s="191"/>
      <c r="DJ25" s="192"/>
      <c r="DK25" s="192"/>
      <c r="DL25" s="192"/>
      <c r="DM25" s="192"/>
      <c r="DN25" s="192"/>
      <c r="DO25" s="192"/>
      <c r="DP25" s="192"/>
      <c r="DQ25" s="192"/>
      <c r="DR25" s="192"/>
      <c r="DS25" s="192"/>
      <c r="DT25" s="192"/>
      <c r="DU25" s="192"/>
      <c r="DV25" s="192"/>
      <c r="DW25" s="193"/>
      <c r="DX25" s="193"/>
      <c r="DY25" s="191"/>
      <c r="DZ25" s="192"/>
      <c r="EA25" s="192"/>
      <c r="EB25" s="192"/>
      <c r="EC25" s="192"/>
      <c r="ED25" s="192"/>
      <c r="EE25" s="192"/>
      <c r="EF25" s="192"/>
      <c r="EG25" s="192"/>
      <c r="EH25" s="192"/>
      <c r="EI25" s="192"/>
      <c r="EJ25" s="192"/>
      <c r="EK25" s="192"/>
      <c r="EL25" s="192"/>
      <c r="EM25" s="193"/>
      <c r="EN25" s="193"/>
      <c r="EO25" s="191"/>
      <c r="EP25" s="192"/>
      <c r="EQ25" s="192"/>
      <c r="ER25" s="192"/>
      <c r="ES25" s="192"/>
      <c r="ET25" s="192"/>
      <c r="EU25" s="192"/>
      <c r="EV25" s="192"/>
      <c r="EW25" s="192"/>
      <c r="EX25" s="192"/>
      <c r="EY25" s="192"/>
      <c r="EZ25" s="192"/>
      <c r="FA25" s="192"/>
      <c r="FB25" s="192"/>
      <c r="FC25" s="193"/>
      <c r="FD25" s="193"/>
      <c r="FE25" s="191"/>
      <c r="FF25" s="192"/>
      <c r="FG25" s="192"/>
      <c r="FH25" s="192"/>
      <c r="FI25" s="192"/>
      <c r="FJ25" s="192"/>
      <c r="FK25" s="192"/>
      <c r="FL25" s="192"/>
      <c r="FM25" s="192"/>
      <c r="FN25" s="192"/>
      <c r="FO25" s="192"/>
      <c r="FP25" s="192"/>
      <c r="FQ25" s="192"/>
      <c r="FR25" s="192"/>
      <c r="FS25" s="193"/>
      <c r="FT25" s="193"/>
      <c r="FU25" s="191"/>
      <c r="FV25" s="192"/>
      <c r="FW25" s="192"/>
      <c r="FX25" s="192"/>
      <c r="FY25" s="192"/>
      <c r="FZ25" s="192"/>
      <c r="GA25" s="192"/>
      <c r="GB25" s="192"/>
      <c r="GC25" s="192"/>
      <c r="GD25" s="192"/>
      <c r="GE25" s="192"/>
      <c r="GF25" s="192"/>
      <c r="GG25" s="192"/>
      <c r="GH25" s="192"/>
      <c r="GI25" s="193"/>
      <c r="GJ25" s="193"/>
      <c r="GK25" s="191"/>
      <c r="GL25" s="192"/>
      <c r="GM25" s="192"/>
      <c r="GN25" s="192"/>
      <c r="GO25" s="192"/>
      <c r="GP25" s="192"/>
      <c r="GQ25" s="192"/>
      <c r="GR25" s="192"/>
      <c r="GS25" s="192"/>
      <c r="GT25" s="192"/>
      <c r="GU25" s="192"/>
      <c r="GV25" s="192"/>
      <c r="GW25" s="192"/>
      <c r="GX25" s="192"/>
      <c r="GY25" s="193"/>
      <c r="GZ25" s="193"/>
      <c r="HA25" s="191"/>
      <c r="HB25" s="192"/>
      <c r="HC25" s="192"/>
      <c r="HD25" s="192"/>
      <c r="HE25" s="192"/>
      <c r="HF25" s="192"/>
      <c r="HG25" s="192"/>
      <c r="HH25" s="192"/>
      <c r="HI25" s="192"/>
      <c r="HJ25" s="192"/>
      <c r="HK25" s="192"/>
      <c r="HL25" s="192"/>
      <c r="HM25" s="192"/>
      <c r="HN25" s="192"/>
      <c r="HO25" s="193"/>
      <c r="HP25" s="193"/>
      <c r="HQ25" s="191"/>
      <c r="HR25" s="192"/>
      <c r="HS25" s="192"/>
      <c r="HT25" s="192"/>
      <c r="HU25" s="192"/>
      <c r="HV25" s="192"/>
      <c r="HW25" s="192"/>
      <c r="HX25" s="192"/>
      <c r="HY25" s="192"/>
      <c r="HZ25" s="192"/>
      <c r="IA25" s="192"/>
      <c r="IB25" s="192"/>
      <c r="IC25" s="192"/>
      <c r="ID25" s="192"/>
      <c r="IE25" s="193"/>
      <c r="IF25" s="193"/>
      <c r="IG25" s="191"/>
      <c r="IH25" s="192"/>
      <c r="II25" s="192"/>
      <c r="IJ25" s="192"/>
      <c r="IK25" s="192"/>
      <c r="IL25" s="192"/>
      <c r="IM25" s="192"/>
      <c r="IN25" s="192"/>
      <c r="IO25" s="192"/>
      <c r="IP25" s="192"/>
      <c r="IQ25" s="192"/>
      <c r="IR25" s="192"/>
      <c r="IS25" s="192"/>
      <c r="IT25" s="192"/>
      <c r="IU25" s="193"/>
      <c r="IV25" s="193"/>
    </row>
    <row r="26" spans="1:256" ht="18.75" customHeight="1">
      <c r="A26" s="91"/>
      <c r="B26" s="192" t="s">
        <v>823</v>
      </c>
      <c r="C26" s="192" t="s">
        <v>823</v>
      </c>
      <c r="D26" s="192" t="s">
        <v>823</v>
      </c>
      <c r="E26" s="192" t="s">
        <v>823</v>
      </c>
      <c r="F26" s="192" t="s">
        <v>823</v>
      </c>
      <c r="G26" s="192" t="s">
        <v>823</v>
      </c>
      <c r="H26" s="192" t="s">
        <v>823</v>
      </c>
      <c r="I26" s="192"/>
      <c r="J26" s="192" t="s">
        <v>823</v>
      </c>
      <c r="K26" s="192"/>
      <c r="L26" s="192"/>
      <c r="M26" s="192"/>
      <c r="N26" s="192" t="s">
        <v>823</v>
      </c>
      <c r="O26" s="193"/>
      <c r="P26" s="193"/>
      <c r="Q26" s="191"/>
      <c r="R26" s="192"/>
      <c r="S26" s="192"/>
      <c r="T26" s="192"/>
      <c r="U26" s="192"/>
      <c r="V26" s="192"/>
      <c r="W26" s="192"/>
      <c r="X26" s="192"/>
      <c r="Y26" s="192"/>
      <c r="Z26" s="192"/>
      <c r="AA26" s="192"/>
      <c r="AB26" s="192"/>
      <c r="AC26" s="192"/>
      <c r="AD26" s="192"/>
      <c r="AE26" s="193"/>
      <c r="AF26" s="193"/>
      <c r="AG26" s="191"/>
      <c r="AH26" s="192"/>
      <c r="AI26" s="192"/>
      <c r="AJ26" s="192"/>
      <c r="AK26" s="192"/>
      <c r="AL26" s="192"/>
      <c r="AM26" s="192"/>
      <c r="AN26" s="192"/>
      <c r="AO26" s="192"/>
      <c r="AP26" s="192"/>
      <c r="AQ26" s="192"/>
      <c r="AR26" s="192"/>
      <c r="AS26" s="192"/>
      <c r="AT26" s="192"/>
      <c r="AU26" s="193"/>
      <c r="AV26" s="193"/>
      <c r="AW26" s="191"/>
      <c r="AX26" s="192"/>
      <c r="AY26" s="192"/>
      <c r="AZ26" s="192"/>
      <c r="BA26" s="192"/>
      <c r="BB26" s="192"/>
      <c r="BC26" s="192"/>
      <c r="BD26" s="192"/>
      <c r="BE26" s="192"/>
      <c r="BF26" s="192"/>
      <c r="BG26" s="192"/>
      <c r="BH26" s="192"/>
      <c r="BI26" s="192"/>
      <c r="BJ26" s="192"/>
      <c r="BK26" s="193"/>
      <c r="BL26" s="193"/>
      <c r="BM26" s="191"/>
      <c r="BN26" s="192"/>
      <c r="BO26" s="192"/>
      <c r="BP26" s="192"/>
      <c r="BQ26" s="192"/>
      <c r="BR26" s="192"/>
      <c r="BS26" s="192"/>
      <c r="BT26" s="192"/>
      <c r="BU26" s="192"/>
      <c r="BV26" s="192"/>
      <c r="BW26" s="192"/>
      <c r="BX26" s="192"/>
      <c r="BY26" s="192"/>
      <c r="BZ26" s="192"/>
      <c r="CA26" s="193"/>
      <c r="CB26" s="193"/>
      <c r="CC26" s="191"/>
      <c r="CD26" s="192"/>
      <c r="CE26" s="192"/>
      <c r="CF26" s="192"/>
      <c r="CG26" s="192"/>
      <c r="CH26" s="192"/>
      <c r="CI26" s="192"/>
      <c r="CJ26" s="192"/>
      <c r="CK26" s="192"/>
      <c r="CL26" s="192"/>
      <c r="CM26" s="192"/>
      <c r="CN26" s="192"/>
      <c r="CO26" s="192"/>
      <c r="CP26" s="192"/>
      <c r="CQ26" s="193"/>
      <c r="CR26" s="193"/>
      <c r="CS26" s="191"/>
      <c r="CT26" s="192"/>
      <c r="CU26" s="192"/>
      <c r="CV26" s="192"/>
      <c r="CW26" s="192"/>
      <c r="CX26" s="192"/>
      <c r="CY26" s="192"/>
      <c r="CZ26" s="192"/>
      <c r="DA26" s="192"/>
      <c r="DB26" s="192"/>
      <c r="DC26" s="192"/>
      <c r="DD26" s="192"/>
      <c r="DE26" s="192"/>
      <c r="DF26" s="192"/>
      <c r="DG26" s="193"/>
      <c r="DH26" s="193"/>
      <c r="DI26" s="191"/>
      <c r="DJ26" s="192"/>
      <c r="DK26" s="192"/>
      <c r="DL26" s="192"/>
      <c r="DM26" s="192"/>
      <c r="DN26" s="192"/>
      <c r="DO26" s="192"/>
      <c r="DP26" s="192"/>
      <c r="DQ26" s="192"/>
      <c r="DR26" s="192"/>
      <c r="DS26" s="192"/>
      <c r="DT26" s="192"/>
      <c r="DU26" s="192"/>
      <c r="DV26" s="192"/>
      <c r="DW26" s="193"/>
      <c r="DX26" s="193"/>
      <c r="DY26" s="191"/>
      <c r="DZ26" s="192"/>
      <c r="EA26" s="192"/>
      <c r="EB26" s="192"/>
      <c r="EC26" s="192"/>
      <c r="ED26" s="192"/>
      <c r="EE26" s="192"/>
      <c r="EF26" s="192"/>
      <c r="EG26" s="192"/>
      <c r="EH26" s="192"/>
      <c r="EI26" s="192"/>
      <c r="EJ26" s="192"/>
      <c r="EK26" s="192"/>
      <c r="EL26" s="192"/>
      <c r="EM26" s="193"/>
      <c r="EN26" s="193"/>
      <c r="EO26" s="191"/>
      <c r="EP26" s="192"/>
      <c r="EQ26" s="192"/>
      <c r="ER26" s="192"/>
      <c r="ES26" s="192"/>
      <c r="ET26" s="192"/>
      <c r="EU26" s="192"/>
      <c r="EV26" s="192"/>
      <c r="EW26" s="192"/>
      <c r="EX26" s="192"/>
      <c r="EY26" s="192"/>
      <c r="EZ26" s="192"/>
      <c r="FA26" s="192"/>
      <c r="FB26" s="192"/>
      <c r="FC26" s="193"/>
      <c r="FD26" s="193"/>
      <c r="FE26" s="191"/>
      <c r="FF26" s="192"/>
      <c r="FG26" s="192"/>
      <c r="FH26" s="192"/>
      <c r="FI26" s="192"/>
      <c r="FJ26" s="192"/>
      <c r="FK26" s="192"/>
      <c r="FL26" s="192"/>
      <c r="FM26" s="192"/>
      <c r="FN26" s="192"/>
      <c r="FO26" s="192"/>
      <c r="FP26" s="192"/>
      <c r="FQ26" s="192"/>
      <c r="FR26" s="192"/>
      <c r="FS26" s="193"/>
      <c r="FT26" s="193"/>
      <c r="FU26" s="191"/>
      <c r="FV26" s="192"/>
      <c r="FW26" s="192"/>
      <c r="FX26" s="192"/>
      <c r="FY26" s="192"/>
      <c r="FZ26" s="192"/>
      <c r="GA26" s="192"/>
      <c r="GB26" s="192"/>
      <c r="GC26" s="192"/>
      <c r="GD26" s="192"/>
      <c r="GE26" s="192"/>
      <c r="GF26" s="192"/>
      <c r="GG26" s="192"/>
      <c r="GH26" s="192"/>
      <c r="GI26" s="193"/>
      <c r="GJ26" s="193"/>
      <c r="GK26" s="191"/>
      <c r="GL26" s="192"/>
      <c r="GM26" s="192"/>
      <c r="GN26" s="192"/>
      <c r="GO26" s="192"/>
      <c r="GP26" s="192"/>
      <c r="GQ26" s="192"/>
      <c r="GR26" s="192"/>
      <c r="GS26" s="192"/>
      <c r="GT26" s="192"/>
      <c r="GU26" s="192"/>
      <c r="GV26" s="192"/>
      <c r="GW26" s="192"/>
      <c r="GX26" s="192"/>
      <c r="GY26" s="193"/>
      <c r="GZ26" s="193"/>
      <c r="HA26" s="191"/>
      <c r="HB26" s="192"/>
      <c r="HC26" s="192"/>
      <c r="HD26" s="192"/>
      <c r="HE26" s="192"/>
      <c r="HF26" s="192"/>
      <c r="HG26" s="192"/>
      <c r="HH26" s="192"/>
      <c r="HI26" s="192"/>
      <c r="HJ26" s="192"/>
      <c r="HK26" s="192"/>
      <c r="HL26" s="192"/>
      <c r="HM26" s="192"/>
      <c r="HN26" s="192"/>
      <c r="HO26" s="193"/>
      <c r="HP26" s="193"/>
      <c r="HQ26" s="191"/>
      <c r="HR26" s="192"/>
      <c r="HS26" s="192"/>
      <c r="HT26" s="192"/>
      <c r="HU26" s="192"/>
      <c r="HV26" s="192"/>
      <c r="HW26" s="192"/>
      <c r="HX26" s="192"/>
      <c r="HY26" s="192"/>
      <c r="HZ26" s="192"/>
      <c r="IA26" s="192"/>
      <c r="IB26" s="192"/>
      <c r="IC26" s="192"/>
      <c r="ID26" s="192"/>
      <c r="IE26" s="193"/>
      <c r="IF26" s="193"/>
      <c r="IG26" s="191"/>
      <c r="IH26" s="192"/>
      <c r="II26" s="192"/>
      <c r="IJ26" s="192"/>
      <c r="IK26" s="192"/>
      <c r="IL26" s="192"/>
      <c r="IM26" s="192"/>
      <c r="IN26" s="192"/>
      <c r="IO26" s="192"/>
      <c r="IP26" s="192"/>
      <c r="IQ26" s="192"/>
      <c r="IR26" s="192"/>
      <c r="IS26" s="192"/>
      <c r="IT26" s="192"/>
      <c r="IU26" s="193"/>
      <c r="IV26" s="193"/>
    </row>
    <row r="27" spans="1:256" ht="21.75" customHeight="1">
      <c r="A27" s="191" t="s">
        <v>6</v>
      </c>
      <c r="B27" s="192">
        <v>93335934.090000004</v>
      </c>
      <c r="C27" s="192">
        <v>9210186.9900000002</v>
      </c>
      <c r="D27" s="192">
        <v>59.97</v>
      </c>
      <c r="E27" s="192">
        <v>9866722.040000001</v>
      </c>
      <c r="F27" s="192">
        <v>34363.739999999991</v>
      </c>
      <c r="G27" s="192">
        <v>15277125.370000003</v>
      </c>
      <c r="H27" s="192">
        <v>2165.3500000000004</v>
      </c>
      <c r="I27" s="192">
        <v>11736141.779999999</v>
      </c>
      <c r="J27" s="192">
        <v>85616.460000000021</v>
      </c>
      <c r="K27" s="192">
        <v>6066938.3800000027</v>
      </c>
      <c r="L27" s="192">
        <v>2105.3800000000006</v>
      </c>
      <c r="M27" s="192">
        <v>1869419.7399999984</v>
      </c>
      <c r="N27" s="192">
        <v>51252.72000000003</v>
      </c>
      <c r="O27" s="193">
        <v>0.20475857370829681</v>
      </c>
      <c r="P27" s="193">
        <v>0.29036029075219383</v>
      </c>
      <c r="Q27" s="194"/>
      <c r="R27" s="199"/>
      <c r="S27" s="199"/>
      <c r="T27" s="195"/>
      <c r="U27" s="195"/>
      <c r="V27" s="195"/>
      <c r="W27" s="195"/>
      <c r="X27" s="195"/>
    </row>
    <row r="28" spans="1:256" ht="15.75">
      <c r="B28" s="189"/>
      <c r="C28" s="190"/>
      <c r="D28" s="200"/>
      <c r="E28" s="190"/>
      <c r="F28" s="190"/>
      <c r="G28" s="190"/>
      <c r="H28" s="190"/>
      <c r="I28" s="190"/>
      <c r="J28" s="190"/>
      <c r="K28" s="190"/>
      <c r="L28" s="190"/>
      <c r="M28" s="190"/>
      <c r="N28" s="190"/>
      <c r="Q28" s="186"/>
      <c r="R28" s="370"/>
      <c r="S28" s="370"/>
      <c r="T28" s="109"/>
      <c r="U28" s="109"/>
      <c r="V28" s="109"/>
      <c r="W28" s="109"/>
    </row>
    <row r="29" spans="1:256" ht="3.75" customHeight="1">
      <c r="B29" s="189"/>
      <c r="C29" s="190"/>
      <c r="D29" s="200"/>
      <c r="E29" s="190"/>
      <c r="F29" s="190"/>
      <c r="G29" s="190"/>
      <c r="H29" s="190"/>
      <c r="I29" s="190"/>
      <c r="J29" s="190"/>
      <c r="K29" s="190"/>
      <c r="L29" s="190"/>
      <c r="M29" s="190"/>
      <c r="N29" s="190"/>
      <c r="Q29" s="186"/>
      <c r="R29" s="370"/>
      <c r="S29" s="370"/>
      <c r="T29" s="109"/>
      <c r="U29" s="109"/>
      <c r="V29" s="109"/>
      <c r="W29" s="109"/>
    </row>
    <row r="30" spans="1:256" ht="3.75" customHeight="1">
      <c r="B30" s="189"/>
      <c r="C30" s="190"/>
      <c r="D30" s="200"/>
      <c r="E30" s="190"/>
      <c r="F30" s="190"/>
      <c r="G30" s="190"/>
      <c r="H30" s="190"/>
      <c r="I30" s="190"/>
      <c r="J30" s="190"/>
      <c r="K30" s="190"/>
      <c r="L30" s="190"/>
      <c r="M30" s="190"/>
      <c r="N30" s="190"/>
      <c r="Q30" s="186"/>
      <c r="R30" s="370"/>
      <c r="S30" s="370"/>
      <c r="T30" s="109"/>
      <c r="U30" s="109"/>
      <c r="V30" s="109"/>
      <c r="W30" s="109"/>
    </row>
    <row r="31" spans="1:256" ht="20.25" customHeight="1">
      <c r="A31" s="185"/>
      <c r="B31" s="971" t="s">
        <v>825</v>
      </c>
      <c r="C31" s="1157" t="s">
        <v>826</v>
      </c>
      <c r="D31" s="1157"/>
      <c r="E31" s="1157"/>
      <c r="F31" s="1157"/>
      <c r="G31" s="1157" t="s">
        <v>827</v>
      </c>
      <c r="H31" s="1157"/>
      <c r="I31" s="1157"/>
      <c r="J31" s="1157"/>
      <c r="K31" s="1157" t="s">
        <v>828</v>
      </c>
      <c r="L31" s="1157"/>
      <c r="M31" s="1157"/>
      <c r="N31" s="1157"/>
      <c r="O31" s="1157" t="s">
        <v>829</v>
      </c>
      <c r="P31" s="1157"/>
      <c r="S31" s="1156"/>
      <c r="T31" s="1156"/>
      <c r="U31" s="1156"/>
      <c r="V31" s="1156"/>
      <c r="W31" s="1156"/>
      <c r="X31" s="1156"/>
      <c r="Y31" s="1156"/>
      <c r="Z31" s="1156"/>
      <c r="AA31" s="1156"/>
      <c r="AB31" s="1156"/>
      <c r="AC31" s="1156"/>
      <c r="AD31" s="1156"/>
      <c r="AE31" s="1156"/>
      <c r="AF31" s="1156"/>
      <c r="AI31" s="1156"/>
      <c r="AJ31" s="1156"/>
      <c r="AK31" s="1156"/>
      <c r="AL31" s="1156"/>
      <c r="AM31" s="1156"/>
      <c r="AN31" s="1156"/>
      <c r="AO31" s="1156"/>
      <c r="AP31" s="1156"/>
      <c r="AQ31" s="1156"/>
      <c r="AR31" s="1156"/>
      <c r="AS31" s="1156"/>
      <c r="AT31" s="1156"/>
      <c r="AU31" s="1156"/>
      <c r="AV31" s="1156"/>
      <c r="AY31" s="1156"/>
      <c r="AZ31" s="1156"/>
      <c r="BA31" s="1156"/>
      <c r="BB31" s="1156"/>
      <c r="BC31" s="1156"/>
      <c r="BD31" s="1156"/>
      <c r="BE31" s="1156"/>
      <c r="BF31" s="1156"/>
      <c r="BG31" s="1156"/>
      <c r="BH31" s="1156"/>
      <c r="BI31" s="1156"/>
      <c r="BJ31" s="1156"/>
      <c r="BK31" s="1156"/>
      <c r="BL31" s="1156"/>
      <c r="BO31" s="1156"/>
      <c r="BP31" s="1156"/>
      <c r="BQ31" s="1156"/>
      <c r="BR31" s="1156"/>
      <c r="BS31" s="1156"/>
      <c r="BT31" s="1156"/>
      <c r="BU31" s="1156"/>
      <c r="BV31" s="1156"/>
      <c r="BW31" s="1156"/>
      <c r="BX31" s="1156"/>
      <c r="BY31" s="1156"/>
      <c r="BZ31" s="1156"/>
      <c r="CA31" s="1156"/>
      <c r="CB31" s="1156"/>
      <c r="CE31" s="1156"/>
      <c r="CF31" s="1156"/>
      <c r="CG31" s="1156"/>
      <c r="CH31" s="1156"/>
      <c r="CI31" s="1156"/>
      <c r="CJ31" s="1156"/>
      <c r="CK31" s="1156"/>
      <c r="CL31" s="1156"/>
      <c r="CM31" s="1156"/>
      <c r="CN31" s="1156"/>
      <c r="CO31" s="1156"/>
      <c r="CP31" s="1156"/>
      <c r="CQ31" s="1156"/>
      <c r="CR31" s="1156"/>
      <c r="CU31" s="1156"/>
      <c r="CV31" s="1156"/>
      <c r="CW31" s="1156"/>
      <c r="CX31" s="1156"/>
      <c r="CY31" s="1156"/>
      <c r="CZ31" s="1156"/>
      <c r="DA31" s="1156"/>
      <c r="DB31" s="1156"/>
      <c r="DC31" s="1156"/>
      <c r="DD31" s="1156"/>
      <c r="DE31" s="1156"/>
      <c r="DF31" s="1156"/>
      <c r="DG31" s="1156"/>
      <c r="DH31" s="1156"/>
      <c r="DK31" s="1156"/>
      <c r="DL31" s="1156"/>
      <c r="DM31" s="1156"/>
      <c r="DN31" s="1156"/>
      <c r="DO31" s="1156"/>
      <c r="DP31" s="1156"/>
      <c r="DQ31" s="1156"/>
      <c r="DR31" s="1156"/>
      <c r="DS31" s="1156"/>
      <c r="DT31" s="1156"/>
      <c r="DU31" s="1156"/>
      <c r="DV31" s="1156"/>
      <c r="DW31" s="1156"/>
      <c r="DX31" s="1156"/>
      <c r="EA31" s="1156"/>
      <c r="EB31" s="1156"/>
      <c r="EC31" s="1156"/>
      <c r="ED31" s="1156"/>
      <c r="EE31" s="1156"/>
      <c r="EF31" s="1156"/>
      <c r="EG31" s="1156"/>
      <c r="EH31" s="1156"/>
      <c r="EI31" s="1156"/>
      <c r="EJ31" s="1156"/>
      <c r="EK31" s="1156"/>
      <c r="EL31" s="1156"/>
      <c r="EM31" s="1156"/>
      <c r="EN31" s="1156"/>
      <c r="EQ31" s="1156"/>
      <c r="ER31" s="1156"/>
      <c r="ES31" s="1156"/>
      <c r="ET31" s="1156"/>
      <c r="EU31" s="1156"/>
      <c r="EV31" s="1156"/>
      <c r="EW31" s="1156"/>
      <c r="EX31" s="1156"/>
      <c r="EY31" s="1156"/>
      <c r="EZ31" s="1156"/>
      <c r="FA31" s="1156"/>
      <c r="FB31" s="1156"/>
      <c r="FC31" s="1156"/>
      <c r="FD31" s="1156"/>
      <c r="FG31" s="1156"/>
      <c r="FH31" s="1156"/>
      <c r="FI31" s="1156"/>
      <c r="FJ31" s="1156"/>
      <c r="FK31" s="1156"/>
      <c r="FL31" s="1156"/>
      <c r="FM31" s="1156"/>
      <c r="FN31" s="1156"/>
      <c r="FO31" s="1156"/>
      <c r="FP31" s="1156"/>
      <c r="FQ31" s="1156"/>
      <c r="FR31" s="1156"/>
      <c r="FS31" s="1156"/>
      <c r="FT31" s="1156"/>
      <c r="FW31" s="1156"/>
      <c r="FX31" s="1156"/>
      <c r="FY31" s="1156"/>
      <c r="FZ31" s="1156"/>
      <c r="GA31" s="1156"/>
      <c r="GB31" s="1156"/>
      <c r="GC31" s="1156"/>
      <c r="GD31" s="1156"/>
      <c r="GE31" s="1156"/>
      <c r="GF31" s="1156"/>
      <c r="GG31" s="1156"/>
      <c r="GH31" s="1156"/>
      <c r="GI31" s="1156"/>
      <c r="GJ31" s="1156"/>
      <c r="GM31" s="1156"/>
      <c r="GN31" s="1156"/>
      <c r="GO31" s="1156"/>
      <c r="GP31" s="1156"/>
      <c r="GQ31" s="1156"/>
      <c r="GR31" s="1156"/>
      <c r="GS31" s="1156"/>
      <c r="GT31" s="1156"/>
      <c r="GU31" s="1156"/>
      <c r="GV31" s="1156"/>
      <c r="GW31" s="1156"/>
      <c r="GX31" s="1156"/>
      <c r="GY31" s="1156"/>
      <c r="GZ31" s="1156"/>
      <c r="HC31" s="1156"/>
      <c r="HD31" s="1156"/>
      <c r="HE31" s="1156"/>
      <c r="HF31" s="1156"/>
      <c r="HG31" s="1156"/>
      <c r="HH31" s="1156"/>
      <c r="HI31" s="1156"/>
      <c r="HJ31" s="1156"/>
      <c r="HK31" s="1156"/>
      <c r="HL31" s="1156"/>
      <c r="HM31" s="1156"/>
      <c r="HN31" s="1156"/>
      <c r="HO31" s="1156"/>
      <c r="HP31" s="1156"/>
      <c r="HS31" s="1156"/>
      <c r="HT31" s="1156"/>
      <c r="HU31" s="1156"/>
      <c r="HV31" s="1156"/>
      <c r="HW31" s="1156"/>
      <c r="HX31" s="1156"/>
      <c r="HY31" s="1156"/>
      <c r="HZ31" s="1156"/>
      <c r="IA31" s="1156"/>
      <c r="IB31" s="1156"/>
      <c r="IC31" s="1156"/>
      <c r="ID31" s="1156"/>
      <c r="IE31" s="1156"/>
      <c r="IF31" s="1156"/>
      <c r="II31" s="1156"/>
      <c r="IJ31" s="1156"/>
      <c r="IK31" s="1156"/>
      <c r="IL31" s="1156"/>
      <c r="IM31" s="1156"/>
      <c r="IN31" s="1156"/>
      <c r="IO31" s="1156"/>
      <c r="IP31" s="1156"/>
      <c r="IQ31" s="1156"/>
      <c r="IR31" s="1156"/>
      <c r="IS31" s="1156"/>
      <c r="IT31" s="1156"/>
      <c r="IU31" s="1156"/>
      <c r="IV31" s="1156"/>
    </row>
    <row r="32" spans="1:256" ht="26.25" customHeight="1">
      <c r="A32" s="185"/>
      <c r="B32" s="971" t="s">
        <v>830</v>
      </c>
      <c r="C32" s="185"/>
      <c r="D32" s="185"/>
      <c r="E32" s="185"/>
      <c r="F32" s="185"/>
      <c r="G32" s="185"/>
      <c r="H32" s="185"/>
      <c r="I32" s="185"/>
      <c r="J32" s="185"/>
      <c r="K32" s="185"/>
      <c r="L32" s="185"/>
      <c r="M32" s="185"/>
      <c r="N32" s="185"/>
      <c r="O32" s="185"/>
      <c r="P32" s="185"/>
    </row>
    <row r="33" spans="1:256" ht="18.75" customHeight="1">
      <c r="A33" s="187" t="s">
        <v>1073</v>
      </c>
      <c r="B33" s="971" t="s">
        <v>832</v>
      </c>
      <c r="C33" s="971" t="s">
        <v>2</v>
      </c>
      <c r="D33" s="971" t="s">
        <v>4</v>
      </c>
      <c r="E33" s="971" t="s">
        <v>3</v>
      </c>
      <c r="F33" s="971" t="s">
        <v>5</v>
      </c>
      <c r="G33" s="971" t="s">
        <v>2</v>
      </c>
      <c r="H33" s="971" t="s">
        <v>4</v>
      </c>
      <c r="I33" s="971" t="s">
        <v>3</v>
      </c>
      <c r="J33" s="971" t="s">
        <v>5</v>
      </c>
      <c r="K33" s="971" t="s">
        <v>2</v>
      </c>
      <c r="L33" s="971" t="s">
        <v>4</v>
      </c>
      <c r="M33" s="971" t="s">
        <v>3</v>
      </c>
      <c r="N33" s="971" t="s">
        <v>5</v>
      </c>
      <c r="O33" s="187" t="s">
        <v>833</v>
      </c>
      <c r="P33" s="187" t="s">
        <v>834</v>
      </c>
      <c r="Q33" s="191"/>
      <c r="R33" s="192"/>
      <c r="S33" s="192"/>
      <c r="T33" s="192"/>
      <c r="U33" s="192"/>
      <c r="V33" s="192"/>
      <c r="W33" s="192"/>
      <c r="X33" s="192"/>
      <c r="Y33" s="192"/>
      <c r="Z33" s="192"/>
      <c r="AA33" s="192"/>
      <c r="AB33" s="192"/>
      <c r="AC33" s="192"/>
      <c r="AD33" s="192"/>
      <c r="AE33" s="193"/>
      <c r="AF33" s="193"/>
      <c r="AG33" s="191"/>
      <c r="AH33" s="192"/>
      <c r="AI33" s="192"/>
      <c r="AJ33" s="192"/>
      <c r="AK33" s="192"/>
      <c r="AL33" s="192"/>
      <c r="AM33" s="192"/>
      <c r="AN33" s="192"/>
      <c r="AO33" s="192"/>
      <c r="AP33" s="192"/>
      <c r="AQ33" s="192"/>
      <c r="AR33" s="192"/>
      <c r="AS33" s="192"/>
      <c r="AT33" s="192"/>
      <c r="AU33" s="193"/>
      <c r="AV33" s="193"/>
      <c r="AW33" s="191"/>
      <c r="AX33" s="192"/>
      <c r="AY33" s="192"/>
      <c r="AZ33" s="192"/>
      <c r="BA33" s="192"/>
      <c r="BB33" s="192"/>
      <c r="BC33" s="192"/>
      <c r="BD33" s="192"/>
      <c r="BE33" s="192"/>
      <c r="BF33" s="192"/>
      <c r="BG33" s="192"/>
      <c r="BH33" s="192"/>
      <c r="BI33" s="192"/>
      <c r="BJ33" s="192"/>
      <c r="BK33" s="193"/>
      <c r="BL33" s="193"/>
      <c r="BM33" s="191"/>
      <c r="BN33" s="192"/>
      <c r="BO33" s="192"/>
      <c r="BP33" s="192"/>
      <c r="BQ33" s="192"/>
      <c r="BR33" s="192"/>
      <c r="BS33" s="192"/>
      <c r="BT33" s="192"/>
      <c r="BU33" s="192"/>
      <c r="BV33" s="192"/>
      <c r="BW33" s="192"/>
      <c r="BX33" s="192"/>
      <c r="BY33" s="192"/>
      <c r="BZ33" s="192"/>
      <c r="CA33" s="193"/>
      <c r="CB33" s="193"/>
      <c r="CC33" s="191"/>
      <c r="CD33" s="192"/>
      <c r="CE33" s="192"/>
      <c r="CF33" s="192"/>
      <c r="CG33" s="192"/>
      <c r="CH33" s="192"/>
      <c r="CI33" s="192"/>
      <c r="CJ33" s="192"/>
      <c r="CK33" s="192"/>
      <c r="CL33" s="192"/>
      <c r="CM33" s="192"/>
      <c r="CN33" s="192"/>
      <c r="CO33" s="192"/>
      <c r="CP33" s="192"/>
      <c r="CQ33" s="193"/>
      <c r="CR33" s="193"/>
      <c r="CS33" s="191"/>
      <c r="CT33" s="192"/>
      <c r="CU33" s="192"/>
      <c r="CV33" s="192"/>
      <c r="CW33" s="192"/>
      <c r="CX33" s="192"/>
      <c r="CY33" s="192"/>
      <c r="CZ33" s="192"/>
      <c r="DA33" s="192"/>
      <c r="DB33" s="192"/>
      <c r="DC33" s="192"/>
      <c r="DD33" s="192"/>
      <c r="DE33" s="192"/>
      <c r="DF33" s="192"/>
      <c r="DG33" s="193"/>
      <c r="DH33" s="193"/>
      <c r="DI33" s="191"/>
      <c r="DJ33" s="192"/>
      <c r="DK33" s="192"/>
      <c r="DL33" s="192"/>
      <c r="DM33" s="192"/>
      <c r="DN33" s="192"/>
      <c r="DO33" s="192"/>
      <c r="DP33" s="192"/>
      <c r="DQ33" s="192"/>
      <c r="DR33" s="192"/>
      <c r="DS33" s="192"/>
      <c r="DT33" s="192"/>
      <c r="DU33" s="192"/>
      <c r="DV33" s="192"/>
      <c r="DW33" s="193"/>
      <c r="DX33" s="193"/>
      <c r="DY33" s="191"/>
      <c r="DZ33" s="192"/>
      <c r="EA33" s="192"/>
      <c r="EB33" s="192"/>
      <c r="EC33" s="192"/>
      <c r="ED33" s="192"/>
      <c r="EE33" s="192"/>
      <c r="EF33" s="192"/>
      <c r="EG33" s="192"/>
      <c r="EH33" s="192"/>
      <c r="EI33" s="192"/>
      <c r="EJ33" s="192"/>
      <c r="EK33" s="192"/>
      <c r="EL33" s="192"/>
      <c r="EM33" s="193"/>
      <c r="EN33" s="193"/>
      <c r="EO33" s="191"/>
      <c r="EP33" s="192"/>
      <c r="EQ33" s="192"/>
      <c r="ER33" s="192"/>
      <c r="ES33" s="192"/>
      <c r="ET33" s="192"/>
      <c r="EU33" s="192"/>
      <c r="EV33" s="192"/>
      <c r="EW33" s="192"/>
      <c r="EX33" s="192"/>
      <c r="EY33" s="192"/>
      <c r="EZ33" s="192"/>
      <c r="FA33" s="192"/>
      <c r="FB33" s="192"/>
      <c r="FC33" s="193"/>
      <c r="FD33" s="193"/>
      <c r="FE33" s="191"/>
      <c r="FF33" s="192"/>
      <c r="FG33" s="192"/>
      <c r="FH33" s="192"/>
      <c r="FI33" s="192"/>
      <c r="FJ33" s="192"/>
      <c r="FK33" s="192"/>
      <c r="FL33" s="192"/>
      <c r="FM33" s="192"/>
      <c r="FN33" s="192"/>
      <c r="FO33" s="192"/>
      <c r="FP33" s="192"/>
      <c r="FQ33" s="192"/>
      <c r="FR33" s="192"/>
      <c r="FS33" s="193"/>
      <c r="FT33" s="193"/>
      <c r="FU33" s="191"/>
      <c r="FV33" s="192"/>
      <c r="FW33" s="192"/>
      <c r="FX33" s="192"/>
      <c r="FY33" s="192"/>
      <c r="FZ33" s="192"/>
      <c r="GA33" s="192"/>
      <c r="GB33" s="192"/>
      <c r="GC33" s="192"/>
      <c r="GD33" s="192"/>
      <c r="GE33" s="192"/>
      <c r="GF33" s="192"/>
      <c r="GG33" s="192"/>
      <c r="GH33" s="192"/>
      <c r="GI33" s="193"/>
      <c r="GJ33" s="193"/>
      <c r="GK33" s="191"/>
      <c r="GL33" s="192"/>
      <c r="GM33" s="192"/>
      <c r="GN33" s="192"/>
      <c r="GO33" s="192"/>
      <c r="GP33" s="192"/>
      <c r="GQ33" s="192"/>
      <c r="GR33" s="192"/>
      <c r="GS33" s="192"/>
      <c r="GT33" s="192"/>
      <c r="GU33" s="192"/>
      <c r="GV33" s="192"/>
      <c r="GW33" s="192"/>
      <c r="GX33" s="192"/>
      <c r="GY33" s="193"/>
      <c r="GZ33" s="193"/>
      <c r="HA33" s="191"/>
      <c r="HB33" s="192"/>
      <c r="HC33" s="192"/>
      <c r="HD33" s="192"/>
      <c r="HE33" s="192"/>
      <c r="HF33" s="192"/>
      <c r="HG33" s="192"/>
      <c r="HH33" s="192"/>
      <c r="HI33" s="192"/>
      <c r="HJ33" s="192"/>
      <c r="HK33" s="192"/>
      <c r="HL33" s="192"/>
      <c r="HM33" s="192"/>
      <c r="HN33" s="192"/>
      <c r="HO33" s="193"/>
      <c r="HP33" s="193"/>
      <c r="HQ33" s="191"/>
      <c r="HR33" s="192"/>
      <c r="HS33" s="192"/>
      <c r="HT33" s="192"/>
      <c r="HU33" s="192"/>
      <c r="HV33" s="192"/>
      <c r="HW33" s="192"/>
      <c r="HX33" s="192"/>
      <c r="HY33" s="192"/>
      <c r="HZ33" s="192"/>
      <c r="IA33" s="192"/>
      <c r="IB33" s="192"/>
      <c r="IC33" s="192"/>
      <c r="ID33" s="192"/>
      <c r="IE33" s="193"/>
      <c r="IF33" s="193"/>
      <c r="IG33" s="191"/>
      <c r="IH33" s="192"/>
      <c r="II33" s="192"/>
      <c r="IJ33" s="192"/>
      <c r="IK33" s="192"/>
      <c r="IL33" s="192"/>
      <c r="IM33" s="192"/>
      <c r="IN33" s="192"/>
      <c r="IO33" s="192"/>
      <c r="IP33" s="192"/>
      <c r="IQ33" s="192"/>
      <c r="IR33" s="192"/>
      <c r="IS33" s="192"/>
      <c r="IT33" s="192"/>
      <c r="IU33" s="193"/>
      <c r="IV33" s="193"/>
    </row>
    <row r="34" spans="1:256" ht="18.75" customHeight="1">
      <c r="B34" s="970" t="s">
        <v>823</v>
      </c>
      <c r="C34" s="970" t="s">
        <v>823</v>
      </c>
      <c r="D34" s="970" t="s">
        <v>823</v>
      </c>
      <c r="E34" s="188" t="s">
        <v>823</v>
      </c>
      <c r="F34" s="188"/>
      <c r="H34" s="188" t="s">
        <v>823</v>
      </c>
      <c r="I34" s="188" t="s">
        <v>823</v>
      </c>
      <c r="J34" s="188"/>
      <c r="R34" s="970" t="s">
        <v>823</v>
      </c>
      <c r="S34" s="970" t="s">
        <v>823</v>
      </c>
      <c r="T34" s="970" t="s">
        <v>823</v>
      </c>
      <c r="U34" s="188" t="s">
        <v>823</v>
      </c>
      <c r="V34" s="188"/>
      <c r="X34" s="188" t="s">
        <v>823</v>
      </c>
      <c r="Y34" s="188" t="s">
        <v>823</v>
      </c>
      <c r="Z34" s="188"/>
      <c r="AH34" s="970" t="s">
        <v>823</v>
      </c>
      <c r="AI34" s="970" t="s">
        <v>823</v>
      </c>
      <c r="AJ34" s="970" t="s">
        <v>823</v>
      </c>
      <c r="AK34" s="188" t="s">
        <v>823</v>
      </c>
      <c r="AL34" s="188"/>
      <c r="AN34" s="188" t="s">
        <v>823</v>
      </c>
      <c r="AO34" s="188" t="s">
        <v>823</v>
      </c>
      <c r="AP34" s="188"/>
      <c r="AX34" s="970" t="s">
        <v>823</v>
      </c>
      <c r="AY34" s="970" t="s">
        <v>823</v>
      </c>
      <c r="AZ34" s="970" t="s">
        <v>823</v>
      </c>
      <c r="BA34" s="188" t="s">
        <v>823</v>
      </c>
      <c r="BB34" s="188"/>
      <c r="BD34" s="188" t="s">
        <v>823</v>
      </c>
      <c r="BE34" s="188" t="s">
        <v>823</v>
      </c>
      <c r="BF34" s="188"/>
      <c r="BN34" s="970" t="s">
        <v>823</v>
      </c>
      <c r="BO34" s="970" t="s">
        <v>823</v>
      </c>
      <c r="BP34" s="970" t="s">
        <v>823</v>
      </c>
      <c r="BQ34" s="188" t="s">
        <v>823</v>
      </c>
      <c r="BR34" s="188"/>
      <c r="BT34" s="188" t="s">
        <v>823</v>
      </c>
      <c r="BU34" s="188" t="s">
        <v>823</v>
      </c>
      <c r="BV34" s="188"/>
      <c r="CD34" s="970" t="s">
        <v>823</v>
      </c>
      <c r="CE34" s="970" t="s">
        <v>823</v>
      </c>
      <c r="CF34" s="970" t="s">
        <v>823</v>
      </c>
      <c r="CG34" s="188" t="s">
        <v>823</v>
      </c>
      <c r="CH34" s="188"/>
      <c r="CJ34" s="188" t="s">
        <v>823</v>
      </c>
      <c r="CK34" s="188" t="s">
        <v>823</v>
      </c>
      <c r="CL34" s="188"/>
      <c r="CT34" s="970" t="s">
        <v>823</v>
      </c>
      <c r="CU34" s="970" t="s">
        <v>823</v>
      </c>
      <c r="CV34" s="970" t="s">
        <v>823</v>
      </c>
      <c r="CW34" s="188" t="s">
        <v>823</v>
      </c>
      <c r="CX34" s="188"/>
      <c r="CZ34" s="188" t="s">
        <v>823</v>
      </c>
      <c r="DA34" s="188" t="s">
        <v>823</v>
      </c>
      <c r="DB34" s="188"/>
      <c r="DJ34" s="970" t="s">
        <v>823</v>
      </c>
      <c r="DK34" s="970" t="s">
        <v>823</v>
      </c>
      <c r="DL34" s="970" t="s">
        <v>823</v>
      </c>
      <c r="DM34" s="188" t="s">
        <v>823</v>
      </c>
      <c r="DN34" s="188"/>
      <c r="DP34" s="188" t="s">
        <v>823</v>
      </c>
      <c r="DQ34" s="188" t="s">
        <v>823</v>
      </c>
      <c r="DR34" s="188"/>
      <c r="DZ34" s="970" t="s">
        <v>823</v>
      </c>
      <c r="EA34" s="970" t="s">
        <v>823</v>
      </c>
      <c r="EB34" s="970" t="s">
        <v>823</v>
      </c>
      <c r="EC34" s="188" t="s">
        <v>823</v>
      </c>
      <c r="ED34" s="188"/>
      <c r="EF34" s="188" t="s">
        <v>823</v>
      </c>
      <c r="EG34" s="188" t="s">
        <v>823</v>
      </c>
      <c r="EH34" s="188"/>
      <c r="EP34" s="970" t="s">
        <v>823</v>
      </c>
      <c r="EQ34" s="970" t="s">
        <v>823</v>
      </c>
      <c r="ER34" s="970" t="s">
        <v>823</v>
      </c>
      <c r="ES34" s="188" t="s">
        <v>823</v>
      </c>
      <c r="ET34" s="188"/>
      <c r="EV34" s="188" t="s">
        <v>823</v>
      </c>
      <c r="EW34" s="188" t="s">
        <v>823</v>
      </c>
      <c r="EX34" s="188"/>
      <c r="FF34" s="970" t="s">
        <v>823</v>
      </c>
      <c r="FG34" s="970" t="s">
        <v>823</v>
      </c>
      <c r="FH34" s="970" t="s">
        <v>823</v>
      </c>
      <c r="FI34" s="188" t="s">
        <v>823</v>
      </c>
      <c r="FJ34" s="188"/>
      <c r="FL34" s="188" t="s">
        <v>823</v>
      </c>
      <c r="FM34" s="188" t="s">
        <v>823</v>
      </c>
      <c r="FN34" s="188"/>
      <c r="FV34" s="970" t="s">
        <v>823</v>
      </c>
      <c r="FW34" s="970" t="s">
        <v>823</v>
      </c>
      <c r="FX34" s="970" t="s">
        <v>823</v>
      </c>
      <c r="FY34" s="188" t="s">
        <v>823</v>
      </c>
      <c r="FZ34" s="188"/>
      <c r="GB34" s="188" t="s">
        <v>823</v>
      </c>
      <c r="GC34" s="188" t="s">
        <v>823</v>
      </c>
      <c r="GD34" s="188"/>
      <c r="GL34" s="970" t="s">
        <v>823</v>
      </c>
      <c r="GM34" s="970" t="s">
        <v>823</v>
      </c>
      <c r="GN34" s="970" t="s">
        <v>823</v>
      </c>
      <c r="GO34" s="188" t="s">
        <v>823</v>
      </c>
      <c r="GP34" s="188"/>
      <c r="GR34" s="188" t="s">
        <v>823</v>
      </c>
      <c r="GS34" s="188" t="s">
        <v>823</v>
      </c>
      <c r="GT34" s="188"/>
      <c r="HB34" s="970" t="s">
        <v>823</v>
      </c>
      <c r="HC34" s="970" t="s">
        <v>823</v>
      </c>
      <c r="HD34" s="970" t="s">
        <v>823</v>
      </c>
      <c r="HE34" s="188" t="s">
        <v>823</v>
      </c>
      <c r="HF34" s="188"/>
      <c r="HH34" s="188" t="s">
        <v>823</v>
      </c>
      <c r="HI34" s="188" t="s">
        <v>823</v>
      </c>
      <c r="HJ34" s="188"/>
      <c r="HR34" s="970" t="s">
        <v>823</v>
      </c>
      <c r="HS34" s="970" t="s">
        <v>823</v>
      </c>
      <c r="HT34" s="970" t="s">
        <v>823</v>
      </c>
      <c r="HU34" s="188" t="s">
        <v>823</v>
      </c>
      <c r="HV34" s="188"/>
      <c r="HX34" s="188" t="s">
        <v>823</v>
      </c>
      <c r="HY34" s="188" t="s">
        <v>823</v>
      </c>
      <c r="HZ34" s="188"/>
      <c r="IH34" s="970" t="s">
        <v>823</v>
      </c>
      <c r="II34" s="970" t="s">
        <v>823</v>
      </c>
      <c r="IJ34" s="970" t="s">
        <v>823</v>
      </c>
      <c r="IK34" s="188" t="s">
        <v>823</v>
      </c>
      <c r="IL34" s="188"/>
      <c r="IN34" s="188" t="s">
        <v>823</v>
      </c>
      <c r="IO34" s="188" t="s">
        <v>823</v>
      </c>
      <c r="IP34" s="188"/>
    </row>
    <row r="35" spans="1:256">
      <c r="B35" s="188" t="s">
        <v>823</v>
      </c>
      <c r="C35" s="188" t="s">
        <v>823</v>
      </c>
      <c r="D35" s="131" t="s">
        <v>823</v>
      </c>
      <c r="E35" s="189" t="s">
        <v>823</v>
      </c>
      <c r="F35" s="189"/>
      <c r="G35" s="970" t="s">
        <v>823</v>
      </c>
      <c r="H35" s="970" t="s">
        <v>823</v>
      </c>
      <c r="I35" s="188" t="s">
        <v>823</v>
      </c>
      <c r="J35" s="188"/>
      <c r="K35" s="190"/>
      <c r="L35" s="190"/>
      <c r="M35" s="190"/>
      <c r="N35" s="190"/>
      <c r="R35" s="188" t="s">
        <v>823</v>
      </c>
      <c r="S35" s="188" t="s">
        <v>823</v>
      </c>
      <c r="T35" s="131" t="s">
        <v>823</v>
      </c>
      <c r="U35" s="189" t="s">
        <v>823</v>
      </c>
      <c r="V35" s="189"/>
      <c r="W35" s="970" t="s">
        <v>823</v>
      </c>
      <c r="X35" s="970" t="s">
        <v>823</v>
      </c>
      <c r="Y35" s="188" t="s">
        <v>823</v>
      </c>
      <c r="Z35" s="188"/>
      <c r="AA35" s="190"/>
      <c r="AB35" s="190"/>
      <c r="AC35" s="190"/>
      <c r="AD35" s="190"/>
      <c r="AH35" s="188" t="s">
        <v>823</v>
      </c>
      <c r="AI35" s="188" t="s">
        <v>823</v>
      </c>
      <c r="AJ35" s="131" t="s">
        <v>823</v>
      </c>
      <c r="AK35" s="189" t="s">
        <v>823</v>
      </c>
      <c r="AL35" s="189"/>
      <c r="AM35" s="970" t="s">
        <v>823</v>
      </c>
      <c r="AN35" s="970" t="s">
        <v>823</v>
      </c>
      <c r="AO35" s="188" t="s">
        <v>823</v>
      </c>
      <c r="AP35" s="188"/>
      <c r="AQ35" s="190"/>
      <c r="AR35" s="190"/>
      <c r="AS35" s="190"/>
      <c r="AT35" s="190"/>
      <c r="AX35" s="188" t="s">
        <v>823</v>
      </c>
      <c r="AY35" s="188" t="s">
        <v>823</v>
      </c>
      <c r="AZ35" s="131" t="s">
        <v>823</v>
      </c>
      <c r="BA35" s="189" t="s">
        <v>823</v>
      </c>
      <c r="BB35" s="189"/>
      <c r="BC35" s="970" t="s">
        <v>823</v>
      </c>
      <c r="BD35" s="970" t="s">
        <v>823</v>
      </c>
      <c r="BE35" s="188" t="s">
        <v>823</v>
      </c>
      <c r="BF35" s="188"/>
      <c r="BG35" s="190"/>
      <c r="BH35" s="190"/>
      <c r="BI35" s="190"/>
      <c r="BJ35" s="190"/>
      <c r="BN35" s="188" t="s">
        <v>823</v>
      </c>
      <c r="BO35" s="188" t="s">
        <v>823</v>
      </c>
      <c r="BP35" s="131" t="s">
        <v>823</v>
      </c>
      <c r="BQ35" s="189" t="s">
        <v>823</v>
      </c>
      <c r="BR35" s="189"/>
      <c r="BS35" s="970" t="s">
        <v>823</v>
      </c>
      <c r="BT35" s="970" t="s">
        <v>823</v>
      </c>
      <c r="BU35" s="188" t="s">
        <v>823</v>
      </c>
      <c r="BV35" s="188"/>
      <c r="BW35" s="190"/>
      <c r="BX35" s="190"/>
      <c r="BY35" s="190"/>
      <c r="BZ35" s="190"/>
      <c r="CD35" s="188" t="s">
        <v>823</v>
      </c>
      <c r="CE35" s="188" t="s">
        <v>823</v>
      </c>
      <c r="CF35" s="131" t="s">
        <v>823</v>
      </c>
      <c r="CG35" s="189" t="s">
        <v>823</v>
      </c>
      <c r="CH35" s="189"/>
      <c r="CI35" s="970" t="s">
        <v>823</v>
      </c>
      <c r="CJ35" s="970" t="s">
        <v>823</v>
      </c>
      <c r="CK35" s="188" t="s">
        <v>823</v>
      </c>
      <c r="CL35" s="188"/>
      <c r="CM35" s="190"/>
      <c r="CN35" s="190"/>
      <c r="CO35" s="190"/>
      <c r="CP35" s="190"/>
      <c r="CT35" s="188" t="s">
        <v>823</v>
      </c>
      <c r="CU35" s="188" t="s">
        <v>823</v>
      </c>
      <c r="CV35" s="131" t="s">
        <v>823</v>
      </c>
      <c r="CW35" s="189" t="s">
        <v>823</v>
      </c>
      <c r="CX35" s="189"/>
      <c r="CY35" s="970" t="s">
        <v>823</v>
      </c>
      <c r="CZ35" s="970" t="s">
        <v>823</v>
      </c>
      <c r="DA35" s="188" t="s">
        <v>823</v>
      </c>
      <c r="DB35" s="188"/>
      <c r="DC35" s="190"/>
      <c r="DD35" s="190"/>
      <c r="DE35" s="190"/>
      <c r="DF35" s="190"/>
      <c r="DJ35" s="188" t="s">
        <v>823</v>
      </c>
      <c r="DK35" s="188" t="s">
        <v>823</v>
      </c>
      <c r="DL35" s="131" t="s">
        <v>823</v>
      </c>
      <c r="DM35" s="189" t="s">
        <v>823</v>
      </c>
      <c r="DN35" s="189"/>
      <c r="DO35" s="970" t="s">
        <v>823</v>
      </c>
      <c r="DP35" s="970" t="s">
        <v>823</v>
      </c>
      <c r="DQ35" s="188" t="s">
        <v>823</v>
      </c>
      <c r="DR35" s="188"/>
      <c r="DS35" s="190"/>
      <c r="DT35" s="190"/>
      <c r="DU35" s="190"/>
      <c r="DV35" s="190"/>
      <c r="DZ35" s="188" t="s">
        <v>823</v>
      </c>
      <c r="EA35" s="188" t="s">
        <v>823</v>
      </c>
      <c r="EB35" s="131" t="s">
        <v>823</v>
      </c>
      <c r="EC35" s="189" t="s">
        <v>823</v>
      </c>
      <c r="ED35" s="189"/>
      <c r="EE35" s="970" t="s">
        <v>823</v>
      </c>
      <c r="EF35" s="970" t="s">
        <v>823</v>
      </c>
      <c r="EG35" s="188" t="s">
        <v>823</v>
      </c>
      <c r="EH35" s="188"/>
      <c r="EI35" s="190"/>
      <c r="EJ35" s="190"/>
      <c r="EK35" s="190"/>
      <c r="EL35" s="190"/>
      <c r="EP35" s="188" t="s">
        <v>823</v>
      </c>
      <c r="EQ35" s="188" t="s">
        <v>823</v>
      </c>
      <c r="ER35" s="131" t="s">
        <v>823</v>
      </c>
      <c r="ES35" s="189" t="s">
        <v>823</v>
      </c>
      <c r="ET35" s="189"/>
      <c r="EU35" s="970" t="s">
        <v>823</v>
      </c>
      <c r="EV35" s="970" t="s">
        <v>823</v>
      </c>
      <c r="EW35" s="188" t="s">
        <v>823</v>
      </c>
      <c r="EX35" s="188"/>
      <c r="EY35" s="190"/>
      <c r="EZ35" s="190"/>
      <c r="FA35" s="190"/>
      <c r="FB35" s="190"/>
      <c r="FF35" s="188" t="s">
        <v>823</v>
      </c>
      <c r="FG35" s="188" t="s">
        <v>823</v>
      </c>
      <c r="FH35" s="131" t="s">
        <v>823</v>
      </c>
      <c r="FI35" s="189" t="s">
        <v>823</v>
      </c>
      <c r="FJ35" s="189"/>
      <c r="FK35" s="970" t="s">
        <v>823</v>
      </c>
      <c r="FL35" s="970" t="s">
        <v>823</v>
      </c>
      <c r="FM35" s="188" t="s">
        <v>823</v>
      </c>
      <c r="FN35" s="188"/>
      <c r="FO35" s="190"/>
      <c r="FP35" s="190"/>
      <c r="FQ35" s="190"/>
      <c r="FR35" s="190"/>
      <c r="FV35" s="188" t="s">
        <v>823</v>
      </c>
      <c r="FW35" s="188" t="s">
        <v>823</v>
      </c>
      <c r="FX35" s="131" t="s">
        <v>823</v>
      </c>
      <c r="FY35" s="189" t="s">
        <v>823</v>
      </c>
      <c r="FZ35" s="189"/>
      <c r="GA35" s="970" t="s">
        <v>823</v>
      </c>
      <c r="GB35" s="970" t="s">
        <v>823</v>
      </c>
      <c r="GC35" s="188" t="s">
        <v>823</v>
      </c>
      <c r="GD35" s="188"/>
      <c r="GE35" s="190"/>
      <c r="GF35" s="190"/>
      <c r="GG35" s="190"/>
      <c r="GH35" s="190"/>
      <c r="GL35" s="188" t="s">
        <v>823</v>
      </c>
      <c r="GM35" s="188" t="s">
        <v>823</v>
      </c>
      <c r="GN35" s="131" t="s">
        <v>823</v>
      </c>
      <c r="GO35" s="189" t="s">
        <v>823</v>
      </c>
      <c r="GP35" s="189"/>
      <c r="GQ35" s="970" t="s">
        <v>823</v>
      </c>
      <c r="GR35" s="970" t="s">
        <v>823</v>
      </c>
      <c r="GS35" s="188" t="s">
        <v>823</v>
      </c>
      <c r="GT35" s="188"/>
      <c r="GU35" s="190"/>
      <c r="GV35" s="190"/>
      <c r="GW35" s="190"/>
      <c r="GX35" s="190"/>
      <c r="HB35" s="188" t="s">
        <v>823</v>
      </c>
      <c r="HC35" s="188" t="s">
        <v>823</v>
      </c>
      <c r="HD35" s="131" t="s">
        <v>823</v>
      </c>
      <c r="HE35" s="189" t="s">
        <v>823</v>
      </c>
      <c r="HF35" s="189"/>
      <c r="HG35" s="970" t="s">
        <v>823</v>
      </c>
      <c r="HH35" s="970" t="s">
        <v>823</v>
      </c>
      <c r="HI35" s="188" t="s">
        <v>823</v>
      </c>
      <c r="HJ35" s="188"/>
      <c r="HK35" s="190"/>
      <c r="HL35" s="190"/>
      <c r="HM35" s="190"/>
      <c r="HN35" s="190"/>
      <c r="HR35" s="188" t="s">
        <v>823</v>
      </c>
      <c r="HS35" s="188" t="s">
        <v>823</v>
      </c>
      <c r="HT35" s="131" t="s">
        <v>823</v>
      </c>
      <c r="HU35" s="189" t="s">
        <v>823</v>
      </c>
      <c r="HV35" s="189"/>
      <c r="HW35" s="970" t="s">
        <v>823</v>
      </c>
      <c r="HX35" s="970" t="s">
        <v>823</v>
      </c>
      <c r="HY35" s="188" t="s">
        <v>823</v>
      </c>
      <c r="HZ35" s="188"/>
      <c r="IA35" s="190"/>
      <c r="IB35" s="190"/>
      <c r="IC35" s="190"/>
      <c r="ID35" s="190"/>
      <c r="IH35" s="188" t="s">
        <v>823</v>
      </c>
      <c r="II35" s="188" t="s">
        <v>823</v>
      </c>
      <c r="IJ35" s="131" t="s">
        <v>823</v>
      </c>
      <c r="IK35" s="189" t="s">
        <v>823</v>
      </c>
      <c r="IL35" s="189"/>
      <c r="IM35" s="970" t="s">
        <v>823</v>
      </c>
      <c r="IN35" s="970" t="s">
        <v>823</v>
      </c>
      <c r="IO35" s="188" t="s">
        <v>823</v>
      </c>
      <c r="IP35" s="188"/>
      <c r="IQ35" s="190"/>
      <c r="IR35" s="190"/>
      <c r="IS35" s="190"/>
      <c r="IT35" s="190"/>
    </row>
    <row r="36" spans="1:256" ht="15.75">
      <c r="A36" s="191" t="s">
        <v>1077</v>
      </c>
      <c r="B36" s="192">
        <v>560215.42000000004</v>
      </c>
      <c r="C36" s="192">
        <v>58561.01</v>
      </c>
      <c r="D36" s="192">
        <v>0</v>
      </c>
      <c r="E36" s="192">
        <v>26770.799999999999</v>
      </c>
      <c r="F36" s="192">
        <v>1.34</v>
      </c>
      <c r="G36" s="192">
        <v>229566.98</v>
      </c>
      <c r="H36" s="192">
        <v>0</v>
      </c>
      <c r="I36" s="192">
        <v>50601.98</v>
      </c>
      <c r="J36" s="192">
        <v>739.15</v>
      </c>
      <c r="K36" s="192">
        <v>171005.97</v>
      </c>
      <c r="L36" s="192">
        <v>0</v>
      </c>
      <c r="M36" s="192">
        <v>23831.180000000004</v>
      </c>
      <c r="N36" s="192">
        <v>737.81</v>
      </c>
      <c r="O36" s="193">
        <v>0.15232202997911051</v>
      </c>
      <c r="P36" s="193">
        <v>0.50142873611011995</v>
      </c>
      <c r="Q36" s="191"/>
      <c r="R36" s="192"/>
      <c r="S36" s="192"/>
      <c r="T36" s="192"/>
      <c r="U36" s="192"/>
      <c r="V36" s="192"/>
      <c r="W36" s="192"/>
      <c r="X36" s="192"/>
      <c r="Y36" s="192"/>
      <c r="Z36" s="192"/>
      <c r="AA36" s="192"/>
      <c r="AB36" s="192"/>
      <c r="AC36" s="192"/>
      <c r="AD36" s="192"/>
      <c r="AE36" s="193"/>
      <c r="AF36" s="193"/>
      <c r="AG36" s="191"/>
      <c r="AH36" s="192"/>
      <c r="AI36" s="192"/>
      <c r="AJ36" s="192"/>
      <c r="AK36" s="192"/>
      <c r="AL36" s="192"/>
      <c r="AM36" s="192"/>
      <c r="AN36" s="192"/>
      <c r="AO36" s="192"/>
      <c r="AP36" s="192"/>
      <c r="AQ36" s="192"/>
      <c r="AR36" s="192"/>
      <c r="AS36" s="192"/>
      <c r="AT36" s="192"/>
      <c r="AU36" s="193"/>
      <c r="AV36" s="193"/>
      <c r="AW36" s="191"/>
      <c r="AX36" s="192"/>
      <c r="AY36" s="192"/>
      <c r="AZ36" s="192"/>
      <c r="BA36" s="192"/>
      <c r="BB36" s="192"/>
      <c r="BC36" s="192"/>
      <c r="BD36" s="192"/>
      <c r="BE36" s="192"/>
      <c r="BF36" s="192"/>
      <c r="BG36" s="192"/>
      <c r="BH36" s="192"/>
      <c r="BI36" s="192"/>
      <c r="BJ36" s="192"/>
      <c r="BK36" s="193"/>
      <c r="BL36" s="193"/>
      <c r="BM36" s="191"/>
      <c r="BN36" s="192"/>
      <c r="BO36" s="192"/>
      <c r="BP36" s="192"/>
      <c r="BQ36" s="192"/>
      <c r="BR36" s="192"/>
      <c r="BS36" s="192"/>
      <c r="BT36" s="192"/>
      <c r="BU36" s="192"/>
      <c r="BV36" s="192"/>
      <c r="BW36" s="192"/>
      <c r="BX36" s="192"/>
      <c r="BY36" s="192"/>
      <c r="BZ36" s="192"/>
      <c r="CA36" s="193"/>
      <c r="CB36" s="193"/>
      <c r="CC36" s="191"/>
      <c r="CD36" s="192"/>
      <c r="CE36" s="192"/>
      <c r="CF36" s="192"/>
      <c r="CG36" s="192"/>
      <c r="CH36" s="192"/>
      <c r="CI36" s="192"/>
      <c r="CJ36" s="192"/>
      <c r="CK36" s="192"/>
      <c r="CL36" s="192"/>
      <c r="CM36" s="192"/>
      <c r="CN36" s="192"/>
      <c r="CO36" s="192"/>
      <c r="CP36" s="192"/>
      <c r="CQ36" s="193"/>
      <c r="CR36" s="193"/>
      <c r="CS36" s="191"/>
      <c r="CT36" s="192"/>
      <c r="CU36" s="192"/>
      <c r="CV36" s="192"/>
      <c r="CW36" s="192"/>
      <c r="CX36" s="192"/>
      <c r="CY36" s="192"/>
      <c r="CZ36" s="192"/>
      <c r="DA36" s="192"/>
      <c r="DB36" s="192"/>
      <c r="DC36" s="192"/>
      <c r="DD36" s="192"/>
      <c r="DE36" s="192"/>
      <c r="DF36" s="192"/>
      <c r="DG36" s="193"/>
      <c r="DH36" s="193"/>
      <c r="DI36" s="191"/>
      <c r="DJ36" s="192"/>
      <c r="DK36" s="192"/>
      <c r="DL36" s="192"/>
      <c r="DM36" s="192"/>
      <c r="DN36" s="192"/>
      <c r="DO36" s="192"/>
      <c r="DP36" s="192"/>
      <c r="DQ36" s="192"/>
      <c r="DR36" s="192"/>
      <c r="DS36" s="192"/>
      <c r="DT36" s="192"/>
      <c r="DU36" s="192"/>
      <c r="DV36" s="192"/>
      <c r="DW36" s="193"/>
      <c r="DX36" s="193"/>
      <c r="DY36" s="191"/>
      <c r="DZ36" s="192"/>
      <c r="EA36" s="192"/>
      <c r="EB36" s="192"/>
      <c r="EC36" s="192"/>
      <c r="ED36" s="192"/>
      <c r="EE36" s="192"/>
      <c r="EF36" s="192"/>
      <c r="EG36" s="192"/>
      <c r="EH36" s="192"/>
      <c r="EI36" s="192"/>
      <c r="EJ36" s="192"/>
      <c r="EK36" s="192"/>
      <c r="EL36" s="192"/>
      <c r="EM36" s="193"/>
      <c r="EN36" s="193"/>
      <c r="EO36" s="191"/>
      <c r="EP36" s="192"/>
      <c r="EQ36" s="192"/>
      <c r="ER36" s="192"/>
      <c r="ES36" s="192"/>
      <c r="ET36" s="192"/>
      <c r="EU36" s="192"/>
      <c r="EV36" s="192"/>
      <c r="EW36" s="192"/>
      <c r="EX36" s="192"/>
      <c r="EY36" s="192"/>
      <c r="EZ36" s="192"/>
      <c r="FA36" s="192"/>
      <c r="FB36" s="192"/>
      <c r="FC36" s="193"/>
      <c r="FD36" s="193"/>
      <c r="FE36" s="191"/>
      <c r="FF36" s="192"/>
      <c r="FG36" s="192"/>
      <c r="FH36" s="192"/>
      <c r="FI36" s="192"/>
      <c r="FJ36" s="192"/>
      <c r="FK36" s="192"/>
      <c r="FL36" s="192"/>
      <c r="FM36" s="192"/>
      <c r="FN36" s="192"/>
      <c r="FO36" s="192"/>
      <c r="FP36" s="192"/>
      <c r="FQ36" s="192"/>
      <c r="FR36" s="192"/>
      <c r="FS36" s="193"/>
      <c r="FT36" s="193"/>
      <c r="FU36" s="191"/>
      <c r="FV36" s="192"/>
      <c r="FW36" s="192"/>
      <c r="FX36" s="192"/>
      <c r="FY36" s="192"/>
      <c r="FZ36" s="192"/>
      <c r="GA36" s="192"/>
      <c r="GB36" s="192"/>
      <c r="GC36" s="192"/>
      <c r="GD36" s="192"/>
      <c r="GE36" s="192"/>
      <c r="GF36" s="192"/>
      <c r="GG36" s="192"/>
      <c r="GH36" s="192"/>
      <c r="GI36" s="193"/>
      <c r="GJ36" s="193"/>
      <c r="GK36" s="191"/>
      <c r="GL36" s="192"/>
      <c r="GM36" s="192"/>
      <c r="GN36" s="192"/>
      <c r="GO36" s="192"/>
      <c r="GP36" s="192"/>
      <c r="GQ36" s="192"/>
      <c r="GR36" s="192"/>
      <c r="GS36" s="192"/>
      <c r="GT36" s="192"/>
      <c r="GU36" s="192"/>
      <c r="GV36" s="192"/>
      <c r="GW36" s="192"/>
      <c r="GX36" s="192"/>
      <c r="GY36" s="193"/>
      <c r="GZ36" s="193"/>
      <c r="HA36" s="191"/>
      <c r="HB36" s="192"/>
      <c r="HC36" s="192"/>
      <c r="HD36" s="192"/>
      <c r="HE36" s="192"/>
      <c r="HF36" s="192"/>
      <c r="HG36" s="192"/>
      <c r="HH36" s="192"/>
      <c r="HI36" s="192"/>
      <c r="HJ36" s="192"/>
      <c r="HK36" s="192"/>
      <c r="HL36" s="192"/>
      <c r="HM36" s="192"/>
      <c r="HN36" s="192"/>
      <c r="HO36" s="193"/>
      <c r="HP36" s="193"/>
      <c r="HQ36" s="191"/>
      <c r="HR36" s="192"/>
      <c r="HS36" s="192"/>
      <c r="HT36" s="192"/>
      <c r="HU36" s="192"/>
      <c r="HV36" s="192"/>
      <c r="HW36" s="192"/>
      <c r="HX36" s="192"/>
      <c r="HY36" s="192"/>
      <c r="HZ36" s="192"/>
      <c r="IA36" s="192"/>
      <c r="IB36" s="192"/>
      <c r="IC36" s="192"/>
      <c r="ID36" s="192"/>
      <c r="IE36" s="193"/>
      <c r="IF36" s="193"/>
      <c r="IG36" s="191"/>
      <c r="IH36" s="192"/>
      <c r="II36" s="192"/>
      <c r="IJ36" s="192"/>
      <c r="IK36" s="192"/>
      <c r="IL36" s="192"/>
      <c r="IM36" s="192"/>
      <c r="IN36" s="192"/>
      <c r="IO36" s="192"/>
      <c r="IP36" s="192"/>
      <c r="IQ36" s="192"/>
      <c r="IR36" s="192"/>
      <c r="IS36" s="192"/>
      <c r="IT36" s="192"/>
      <c r="IU36" s="193"/>
      <c r="IV36" s="193"/>
    </row>
    <row r="37" spans="1:256" ht="15.75">
      <c r="A37" s="191" t="s">
        <v>1078</v>
      </c>
      <c r="B37" s="192">
        <v>293573.01</v>
      </c>
      <c r="C37" s="192">
        <v>20498.16</v>
      </c>
      <c r="D37" s="192">
        <v>0</v>
      </c>
      <c r="E37" s="192">
        <v>41136.83</v>
      </c>
      <c r="F37" s="192">
        <v>0</v>
      </c>
      <c r="G37" s="192">
        <v>79881.47</v>
      </c>
      <c r="H37" s="192">
        <v>0</v>
      </c>
      <c r="I37" s="192">
        <v>62234.73</v>
      </c>
      <c r="J37" s="192">
        <v>0</v>
      </c>
      <c r="K37" s="192">
        <v>59383.31</v>
      </c>
      <c r="L37" s="192">
        <v>0</v>
      </c>
      <c r="M37" s="192">
        <v>21097.9</v>
      </c>
      <c r="N37" s="192">
        <v>0</v>
      </c>
      <c r="O37" s="193">
        <v>0.2099477400868697</v>
      </c>
      <c r="P37" s="193">
        <v>0.48409150418834485</v>
      </c>
      <c r="Q37" s="191"/>
      <c r="R37" s="192"/>
      <c r="S37" s="192"/>
      <c r="T37" s="192"/>
      <c r="U37" s="192"/>
      <c r="V37" s="192"/>
      <c r="W37" s="192"/>
      <c r="X37" s="192"/>
      <c r="Y37" s="192"/>
      <c r="Z37" s="192"/>
      <c r="AA37" s="192"/>
      <c r="AB37" s="192"/>
      <c r="AC37" s="192"/>
      <c r="AD37" s="192"/>
      <c r="AE37" s="193"/>
      <c r="AF37" s="193"/>
      <c r="AG37" s="191"/>
      <c r="AH37" s="192"/>
      <c r="AI37" s="192"/>
      <c r="AJ37" s="192"/>
      <c r="AK37" s="192"/>
      <c r="AL37" s="192"/>
      <c r="AM37" s="192"/>
      <c r="AN37" s="192"/>
      <c r="AO37" s="192"/>
      <c r="AP37" s="192"/>
      <c r="AQ37" s="192"/>
      <c r="AR37" s="192"/>
      <c r="AS37" s="192"/>
      <c r="AT37" s="192"/>
      <c r="AU37" s="193"/>
      <c r="AV37" s="193"/>
      <c r="AW37" s="191"/>
      <c r="AX37" s="192"/>
      <c r="AY37" s="192"/>
      <c r="AZ37" s="192"/>
      <c r="BA37" s="192"/>
      <c r="BB37" s="192"/>
      <c r="BC37" s="192"/>
      <c r="BD37" s="192"/>
      <c r="BE37" s="192"/>
      <c r="BF37" s="192"/>
      <c r="BG37" s="192"/>
      <c r="BH37" s="192"/>
      <c r="BI37" s="192"/>
      <c r="BJ37" s="192"/>
      <c r="BK37" s="193"/>
      <c r="BL37" s="193"/>
      <c r="BM37" s="191"/>
      <c r="BN37" s="192"/>
      <c r="BO37" s="192"/>
      <c r="BP37" s="192"/>
      <c r="BQ37" s="192"/>
      <c r="BR37" s="192"/>
      <c r="BS37" s="192"/>
      <c r="BT37" s="192"/>
      <c r="BU37" s="192"/>
      <c r="BV37" s="192"/>
      <c r="BW37" s="192"/>
      <c r="BX37" s="192"/>
      <c r="BY37" s="192"/>
      <c r="BZ37" s="192"/>
      <c r="CA37" s="193"/>
      <c r="CB37" s="193"/>
      <c r="CC37" s="191"/>
      <c r="CD37" s="192"/>
      <c r="CE37" s="192"/>
      <c r="CF37" s="192"/>
      <c r="CG37" s="192"/>
      <c r="CH37" s="192"/>
      <c r="CI37" s="192"/>
      <c r="CJ37" s="192"/>
      <c r="CK37" s="192"/>
      <c r="CL37" s="192"/>
      <c r="CM37" s="192"/>
      <c r="CN37" s="192"/>
      <c r="CO37" s="192"/>
      <c r="CP37" s="192"/>
      <c r="CQ37" s="193"/>
      <c r="CR37" s="193"/>
      <c r="CS37" s="191"/>
      <c r="CT37" s="192"/>
      <c r="CU37" s="192"/>
      <c r="CV37" s="192"/>
      <c r="CW37" s="192"/>
      <c r="CX37" s="192"/>
      <c r="CY37" s="192"/>
      <c r="CZ37" s="192"/>
      <c r="DA37" s="192"/>
      <c r="DB37" s="192"/>
      <c r="DC37" s="192"/>
      <c r="DD37" s="192"/>
      <c r="DE37" s="192"/>
      <c r="DF37" s="192"/>
      <c r="DG37" s="193"/>
      <c r="DH37" s="193"/>
      <c r="DI37" s="191"/>
      <c r="DJ37" s="192"/>
      <c r="DK37" s="192"/>
      <c r="DL37" s="192"/>
      <c r="DM37" s="192"/>
      <c r="DN37" s="192"/>
      <c r="DO37" s="192"/>
      <c r="DP37" s="192"/>
      <c r="DQ37" s="192"/>
      <c r="DR37" s="192"/>
      <c r="DS37" s="192"/>
      <c r="DT37" s="192"/>
      <c r="DU37" s="192"/>
      <c r="DV37" s="192"/>
      <c r="DW37" s="193"/>
      <c r="DX37" s="193"/>
      <c r="DY37" s="191"/>
      <c r="DZ37" s="192"/>
      <c r="EA37" s="192"/>
      <c r="EB37" s="192"/>
      <c r="EC37" s="192"/>
      <c r="ED37" s="192"/>
      <c r="EE37" s="192"/>
      <c r="EF37" s="192"/>
      <c r="EG37" s="192"/>
      <c r="EH37" s="192"/>
      <c r="EI37" s="192"/>
      <c r="EJ37" s="192"/>
      <c r="EK37" s="192"/>
      <c r="EL37" s="192"/>
      <c r="EM37" s="193"/>
      <c r="EN37" s="193"/>
      <c r="EO37" s="191"/>
      <c r="EP37" s="192"/>
      <c r="EQ37" s="192"/>
      <c r="ER37" s="192"/>
      <c r="ES37" s="192"/>
      <c r="ET37" s="192"/>
      <c r="EU37" s="192"/>
      <c r="EV37" s="192"/>
      <c r="EW37" s="192"/>
      <c r="EX37" s="192"/>
      <c r="EY37" s="192"/>
      <c r="EZ37" s="192"/>
      <c r="FA37" s="192"/>
      <c r="FB37" s="192"/>
      <c r="FC37" s="193"/>
      <c r="FD37" s="193"/>
      <c r="FE37" s="191"/>
      <c r="FF37" s="192"/>
      <c r="FG37" s="192"/>
      <c r="FH37" s="192"/>
      <c r="FI37" s="192"/>
      <c r="FJ37" s="192"/>
      <c r="FK37" s="192"/>
      <c r="FL37" s="192"/>
      <c r="FM37" s="192"/>
      <c r="FN37" s="192"/>
      <c r="FO37" s="192"/>
      <c r="FP37" s="192"/>
      <c r="FQ37" s="192"/>
      <c r="FR37" s="192"/>
      <c r="FS37" s="193"/>
      <c r="FT37" s="193"/>
      <c r="FU37" s="191"/>
      <c r="FV37" s="192"/>
      <c r="FW37" s="192"/>
      <c r="FX37" s="192"/>
      <c r="FY37" s="192"/>
      <c r="FZ37" s="192"/>
      <c r="GA37" s="192"/>
      <c r="GB37" s="192"/>
      <c r="GC37" s="192"/>
      <c r="GD37" s="192"/>
      <c r="GE37" s="192"/>
      <c r="GF37" s="192"/>
      <c r="GG37" s="192"/>
      <c r="GH37" s="192"/>
      <c r="GI37" s="193"/>
      <c r="GJ37" s="193"/>
      <c r="GK37" s="191"/>
      <c r="GL37" s="192"/>
      <c r="GM37" s="192"/>
      <c r="GN37" s="192"/>
      <c r="GO37" s="192"/>
      <c r="GP37" s="192"/>
      <c r="GQ37" s="192"/>
      <c r="GR37" s="192"/>
      <c r="GS37" s="192"/>
      <c r="GT37" s="192"/>
      <c r="GU37" s="192"/>
      <c r="GV37" s="192"/>
      <c r="GW37" s="192"/>
      <c r="GX37" s="192"/>
      <c r="GY37" s="193"/>
      <c r="GZ37" s="193"/>
      <c r="HA37" s="191"/>
      <c r="HB37" s="192"/>
      <c r="HC37" s="192"/>
      <c r="HD37" s="192"/>
      <c r="HE37" s="192"/>
      <c r="HF37" s="192"/>
      <c r="HG37" s="192"/>
      <c r="HH37" s="192"/>
      <c r="HI37" s="192"/>
      <c r="HJ37" s="192"/>
      <c r="HK37" s="192"/>
      <c r="HL37" s="192"/>
      <c r="HM37" s="192"/>
      <c r="HN37" s="192"/>
      <c r="HO37" s="193"/>
      <c r="HP37" s="193"/>
      <c r="HQ37" s="191"/>
      <c r="HR37" s="192"/>
      <c r="HS37" s="192"/>
      <c r="HT37" s="192"/>
      <c r="HU37" s="192"/>
      <c r="HV37" s="192"/>
      <c r="HW37" s="192"/>
      <c r="HX37" s="192"/>
      <c r="HY37" s="192"/>
      <c r="HZ37" s="192"/>
      <c r="IA37" s="192"/>
      <c r="IB37" s="192"/>
      <c r="IC37" s="192"/>
      <c r="ID37" s="192"/>
      <c r="IE37" s="193"/>
      <c r="IF37" s="193"/>
      <c r="IG37" s="191"/>
      <c r="IH37" s="192"/>
      <c r="II37" s="192"/>
      <c r="IJ37" s="192"/>
      <c r="IK37" s="192"/>
      <c r="IL37" s="192"/>
      <c r="IM37" s="192"/>
      <c r="IN37" s="192"/>
      <c r="IO37" s="192"/>
      <c r="IP37" s="192"/>
      <c r="IQ37" s="192"/>
      <c r="IR37" s="192"/>
      <c r="IS37" s="192"/>
      <c r="IT37" s="192"/>
      <c r="IU37" s="193"/>
      <c r="IV37" s="193"/>
    </row>
    <row r="38" spans="1:256" ht="15.75">
      <c r="A38" s="91"/>
      <c r="B38" s="192" t="s">
        <v>823</v>
      </c>
      <c r="C38" s="192" t="s">
        <v>823</v>
      </c>
      <c r="D38" s="192" t="s">
        <v>823</v>
      </c>
      <c r="E38" s="192" t="s">
        <v>823</v>
      </c>
      <c r="F38" s="192" t="s">
        <v>823</v>
      </c>
      <c r="G38" s="192" t="s">
        <v>823</v>
      </c>
      <c r="H38" s="192" t="s">
        <v>823</v>
      </c>
      <c r="I38" s="192"/>
      <c r="J38" s="192" t="s">
        <v>823</v>
      </c>
      <c r="K38" s="192"/>
      <c r="L38" s="192"/>
      <c r="M38" s="192"/>
      <c r="N38" s="192" t="s">
        <v>823</v>
      </c>
      <c r="O38" s="193"/>
      <c r="P38" s="193"/>
      <c r="Q38" s="91"/>
      <c r="R38" s="192"/>
      <c r="S38" s="192"/>
      <c r="T38" s="192"/>
      <c r="U38" s="192"/>
      <c r="V38" s="192"/>
      <c r="W38" s="192"/>
      <c r="X38" s="192"/>
      <c r="Y38" s="192"/>
      <c r="Z38" s="192"/>
      <c r="AA38" s="192"/>
      <c r="AB38" s="192"/>
      <c r="AC38" s="192"/>
      <c r="AD38" s="192"/>
      <c r="AE38" s="193"/>
      <c r="AF38" s="193"/>
      <c r="AG38" s="91"/>
      <c r="AH38" s="192"/>
      <c r="AI38" s="192"/>
      <c r="AJ38" s="192"/>
      <c r="AK38" s="192"/>
      <c r="AL38" s="192"/>
      <c r="AM38" s="192"/>
      <c r="AN38" s="192"/>
      <c r="AO38" s="192"/>
      <c r="AP38" s="192"/>
      <c r="AQ38" s="192"/>
      <c r="AR38" s="192"/>
      <c r="AS38" s="192"/>
      <c r="AT38" s="192"/>
      <c r="AU38" s="193"/>
      <c r="AV38" s="193"/>
      <c r="AW38" s="91"/>
      <c r="AX38" s="192"/>
      <c r="AY38" s="192"/>
      <c r="AZ38" s="192"/>
      <c r="BA38" s="192"/>
      <c r="BB38" s="192"/>
      <c r="BC38" s="192"/>
      <c r="BD38" s="192"/>
      <c r="BE38" s="192"/>
      <c r="BF38" s="192"/>
      <c r="BG38" s="192"/>
      <c r="BH38" s="192"/>
      <c r="BI38" s="192"/>
      <c r="BJ38" s="192"/>
      <c r="BK38" s="193"/>
      <c r="BL38" s="193"/>
      <c r="BM38" s="91"/>
      <c r="BN38" s="192"/>
      <c r="BO38" s="192"/>
      <c r="BP38" s="192"/>
      <c r="BQ38" s="192"/>
      <c r="BR38" s="192"/>
      <c r="BS38" s="192"/>
      <c r="BT38" s="192"/>
      <c r="BU38" s="192"/>
      <c r="BV38" s="192"/>
      <c r="BW38" s="192"/>
      <c r="BX38" s="192"/>
      <c r="BY38" s="192"/>
      <c r="BZ38" s="192"/>
      <c r="CA38" s="193"/>
      <c r="CB38" s="193"/>
      <c r="CC38" s="91"/>
      <c r="CD38" s="192"/>
      <c r="CE38" s="192"/>
      <c r="CF38" s="192"/>
      <c r="CG38" s="192"/>
      <c r="CH38" s="192"/>
      <c r="CI38" s="192"/>
      <c r="CJ38" s="192"/>
      <c r="CK38" s="192"/>
      <c r="CL38" s="192"/>
      <c r="CM38" s="192"/>
      <c r="CN38" s="192"/>
      <c r="CO38" s="192"/>
      <c r="CP38" s="192"/>
      <c r="CQ38" s="193"/>
      <c r="CR38" s="193"/>
      <c r="CS38" s="91"/>
      <c r="CT38" s="192"/>
      <c r="CU38" s="192"/>
      <c r="CV38" s="192"/>
      <c r="CW38" s="192"/>
      <c r="CX38" s="192"/>
      <c r="CY38" s="192"/>
      <c r="CZ38" s="192"/>
      <c r="DA38" s="192"/>
      <c r="DB38" s="192"/>
      <c r="DC38" s="192"/>
      <c r="DD38" s="192"/>
      <c r="DE38" s="192"/>
      <c r="DF38" s="192"/>
      <c r="DG38" s="193"/>
      <c r="DH38" s="193"/>
      <c r="DI38" s="91"/>
      <c r="DJ38" s="192"/>
      <c r="DK38" s="192"/>
      <c r="DL38" s="192"/>
      <c r="DM38" s="192"/>
      <c r="DN38" s="192"/>
      <c r="DO38" s="192"/>
      <c r="DP38" s="192"/>
      <c r="DQ38" s="192"/>
      <c r="DR38" s="192"/>
      <c r="DS38" s="192"/>
      <c r="DT38" s="192"/>
      <c r="DU38" s="192"/>
      <c r="DV38" s="192"/>
      <c r="DW38" s="193"/>
      <c r="DX38" s="193"/>
      <c r="DY38" s="91"/>
      <c r="DZ38" s="192"/>
      <c r="EA38" s="192"/>
      <c r="EB38" s="192"/>
      <c r="EC38" s="192"/>
      <c r="ED38" s="192"/>
      <c r="EE38" s="192"/>
      <c r="EF38" s="192"/>
      <c r="EG38" s="192"/>
      <c r="EH38" s="192"/>
      <c r="EI38" s="192"/>
      <c r="EJ38" s="192"/>
      <c r="EK38" s="192"/>
      <c r="EL38" s="192"/>
      <c r="EM38" s="193"/>
      <c r="EN38" s="193"/>
      <c r="EO38" s="91"/>
      <c r="EP38" s="192"/>
      <c r="EQ38" s="192"/>
      <c r="ER38" s="192"/>
      <c r="ES38" s="192"/>
      <c r="ET38" s="192"/>
      <c r="EU38" s="192"/>
      <c r="EV38" s="192"/>
      <c r="EW38" s="192"/>
      <c r="EX38" s="192"/>
      <c r="EY38" s="192"/>
      <c r="EZ38" s="192"/>
      <c r="FA38" s="192"/>
      <c r="FB38" s="192"/>
      <c r="FC38" s="193"/>
      <c r="FD38" s="193"/>
      <c r="FE38" s="91"/>
      <c r="FF38" s="192"/>
      <c r="FG38" s="192"/>
      <c r="FH38" s="192"/>
      <c r="FI38" s="192"/>
      <c r="FJ38" s="192"/>
      <c r="FK38" s="192"/>
      <c r="FL38" s="192"/>
      <c r="FM38" s="192"/>
      <c r="FN38" s="192"/>
      <c r="FO38" s="192"/>
      <c r="FP38" s="192"/>
      <c r="FQ38" s="192"/>
      <c r="FR38" s="192"/>
      <c r="FS38" s="193"/>
      <c r="FT38" s="193"/>
      <c r="FU38" s="91"/>
      <c r="FV38" s="192"/>
      <c r="FW38" s="192"/>
      <c r="FX38" s="192"/>
      <c r="FY38" s="192"/>
      <c r="FZ38" s="192"/>
      <c r="GA38" s="192"/>
      <c r="GB38" s="192"/>
      <c r="GC38" s="192"/>
      <c r="GD38" s="192"/>
      <c r="GE38" s="192"/>
      <c r="GF38" s="192"/>
      <c r="GG38" s="192"/>
      <c r="GH38" s="192"/>
      <c r="GI38" s="193"/>
      <c r="GJ38" s="193"/>
      <c r="GK38" s="91"/>
      <c r="GL38" s="192"/>
      <c r="GM38" s="192"/>
      <c r="GN38" s="192"/>
      <c r="GO38" s="192"/>
      <c r="GP38" s="192"/>
      <c r="GQ38" s="192"/>
      <c r="GR38" s="192"/>
      <c r="GS38" s="192"/>
      <c r="GT38" s="192"/>
      <c r="GU38" s="192"/>
      <c r="GV38" s="192"/>
      <c r="GW38" s="192"/>
      <c r="GX38" s="192"/>
      <c r="GY38" s="193"/>
      <c r="GZ38" s="193"/>
      <c r="HA38" s="91"/>
      <c r="HB38" s="192"/>
      <c r="HC38" s="192"/>
      <c r="HD38" s="192"/>
      <c r="HE38" s="192"/>
      <c r="HF38" s="192"/>
      <c r="HG38" s="192"/>
      <c r="HH38" s="192"/>
      <c r="HI38" s="192"/>
      <c r="HJ38" s="192"/>
      <c r="HK38" s="192"/>
      <c r="HL38" s="192"/>
      <c r="HM38" s="192"/>
      <c r="HN38" s="192"/>
      <c r="HO38" s="193"/>
      <c r="HP38" s="193"/>
      <c r="HQ38" s="91"/>
      <c r="HR38" s="192"/>
      <c r="HS38" s="192"/>
      <c r="HT38" s="192"/>
      <c r="HU38" s="192"/>
      <c r="HV38" s="192"/>
      <c r="HW38" s="192"/>
      <c r="HX38" s="192"/>
      <c r="HY38" s="192"/>
      <c r="HZ38" s="192"/>
      <c r="IA38" s="192"/>
      <c r="IB38" s="192"/>
      <c r="IC38" s="192"/>
      <c r="ID38" s="192"/>
      <c r="IE38" s="193"/>
      <c r="IF38" s="193"/>
      <c r="IG38" s="91"/>
      <c r="IH38" s="192"/>
      <c r="II38" s="192"/>
      <c r="IJ38" s="192"/>
      <c r="IK38" s="192"/>
      <c r="IL38" s="192"/>
      <c r="IM38" s="192"/>
      <c r="IN38" s="192"/>
      <c r="IO38" s="192"/>
      <c r="IP38" s="192"/>
      <c r="IQ38" s="192"/>
      <c r="IR38" s="192"/>
      <c r="IS38" s="192"/>
      <c r="IT38" s="192"/>
      <c r="IU38" s="193"/>
      <c r="IV38" s="193"/>
    </row>
    <row r="39" spans="1:256" ht="15.75">
      <c r="A39" s="191" t="s">
        <v>6</v>
      </c>
      <c r="B39" s="192">
        <v>853788.43</v>
      </c>
      <c r="C39" s="192">
        <v>79059.17</v>
      </c>
      <c r="D39" s="192">
        <v>0</v>
      </c>
      <c r="E39" s="192">
        <v>67907.63</v>
      </c>
      <c r="F39" s="192">
        <v>1.34</v>
      </c>
      <c r="G39" s="192">
        <v>309448.45</v>
      </c>
      <c r="H39" s="192">
        <v>0</v>
      </c>
      <c r="I39" s="192">
        <v>112836.71</v>
      </c>
      <c r="J39" s="192">
        <v>739.15</v>
      </c>
      <c r="K39" s="192">
        <v>230389.28000000003</v>
      </c>
      <c r="L39" s="192">
        <v>0</v>
      </c>
      <c r="M39" s="192">
        <v>44929.08</v>
      </c>
      <c r="N39" s="192">
        <v>737.81</v>
      </c>
      <c r="O39" s="193">
        <v>0.17213648585048169</v>
      </c>
      <c r="P39" s="193">
        <v>0.49546737240278604</v>
      </c>
      <c r="Q39" s="191"/>
      <c r="R39" s="192"/>
      <c r="S39" s="192"/>
      <c r="T39" s="192"/>
      <c r="U39" s="192"/>
      <c r="V39" s="192"/>
      <c r="W39" s="192"/>
      <c r="X39" s="192"/>
      <c r="Y39" s="192"/>
      <c r="Z39" s="192"/>
      <c r="AA39" s="192"/>
      <c r="AB39" s="192"/>
      <c r="AC39" s="192"/>
      <c r="AD39" s="192"/>
      <c r="AE39" s="193"/>
      <c r="AF39" s="193"/>
      <c r="AG39" s="191"/>
      <c r="AH39" s="192"/>
      <c r="AI39" s="192"/>
      <c r="AJ39" s="192"/>
      <c r="AK39" s="192"/>
      <c r="AL39" s="192"/>
      <c r="AM39" s="192"/>
      <c r="AN39" s="192"/>
      <c r="AO39" s="192"/>
      <c r="AP39" s="192"/>
      <c r="AQ39" s="192"/>
      <c r="AR39" s="192"/>
      <c r="AS39" s="192"/>
      <c r="AT39" s="192"/>
      <c r="AU39" s="193"/>
      <c r="AV39" s="193"/>
      <c r="AW39" s="191"/>
      <c r="AX39" s="192"/>
      <c r="AY39" s="192"/>
      <c r="AZ39" s="192"/>
      <c r="BA39" s="192"/>
      <c r="BB39" s="192"/>
      <c r="BC39" s="192"/>
      <c r="BD39" s="192"/>
      <c r="BE39" s="192"/>
      <c r="BF39" s="192"/>
      <c r="BG39" s="192"/>
      <c r="BH39" s="192"/>
      <c r="BI39" s="192"/>
      <c r="BJ39" s="192"/>
      <c r="BK39" s="193"/>
      <c r="BL39" s="193"/>
      <c r="BM39" s="191"/>
      <c r="BN39" s="192"/>
      <c r="BO39" s="192"/>
      <c r="BP39" s="192"/>
      <c r="BQ39" s="192"/>
      <c r="BR39" s="192"/>
      <c r="BS39" s="192"/>
      <c r="BT39" s="192"/>
      <c r="BU39" s="192"/>
      <c r="BV39" s="192"/>
      <c r="BW39" s="192"/>
      <c r="BX39" s="192"/>
      <c r="BY39" s="192"/>
      <c r="BZ39" s="192"/>
      <c r="CA39" s="193"/>
      <c r="CB39" s="193"/>
      <c r="CC39" s="191"/>
      <c r="CD39" s="192"/>
      <c r="CE39" s="192"/>
      <c r="CF39" s="192"/>
      <c r="CG39" s="192"/>
      <c r="CH39" s="192"/>
      <c r="CI39" s="192"/>
      <c r="CJ39" s="192"/>
      <c r="CK39" s="192"/>
      <c r="CL39" s="192"/>
      <c r="CM39" s="192"/>
      <c r="CN39" s="192"/>
      <c r="CO39" s="192"/>
      <c r="CP39" s="192"/>
      <c r="CQ39" s="193"/>
      <c r="CR39" s="193"/>
      <c r="CS39" s="191"/>
      <c r="CT39" s="192"/>
      <c r="CU39" s="192"/>
      <c r="CV39" s="192"/>
      <c r="CW39" s="192"/>
      <c r="CX39" s="192"/>
      <c r="CY39" s="192"/>
      <c r="CZ39" s="192"/>
      <c r="DA39" s="192"/>
      <c r="DB39" s="192"/>
      <c r="DC39" s="192"/>
      <c r="DD39" s="192"/>
      <c r="DE39" s="192"/>
      <c r="DF39" s="192"/>
      <c r="DG39" s="193"/>
      <c r="DH39" s="193"/>
      <c r="DI39" s="191"/>
      <c r="DJ39" s="192"/>
      <c r="DK39" s="192"/>
      <c r="DL39" s="192"/>
      <c r="DM39" s="192"/>
      <c r="DN39" s="192"/>
      <c r="DO39" s="192"/>
      <c r="DP39" s="192"/>
      <c r="DQ39" s="192"/>
      <c r="DR39" s="192"/>
      <c r="DS39" s="192"/>
      <c r="DT39" s="192"/>
      <c r="DU39" s="192"/>
      <c r="DV39" s="192"/>
      <c r="DW39" s="193"/>
      <c r="DX39" s="193"/>
      <c r="DY39" s="191"/>
      <c r="DZ39" s="192"/>
      <c r="EA39" s="192"/>
      <c r="EB39" s="192"/>
      <c r="EC39" s="192"/>
      <c r="ED39" s="192"/>
      <c r="EE39" s="192"/>
      <c r="EF39" s="192"/>
      <c r="EG39" s="192"/>
      <c r="EH39" s="192"/>
      <c r="EI39" s="192"/>
      <c r="EJ39" s="192"/>
      <c r="EK39" s="192"/>
      <c r="EL39" s="192"/>
      <c r="EM39" s="193"/>
      <c r="EN39" s="193"/>
      <c r="EO39" s="191"/>
      <c r="EP39" s="192"/>
      <c r="EQ39" s="192"/>
      <c r="ER39" s="192"/>
      <c r="ES39" s="192"/>
      <c r="ET39" s="192"/>
      <c r="EU39" s="192"/>
      <c r="EV39" s="192"/>
      <c r="EW39" s="192"/>
      <c r="EX39" s="192"/>
      <c r="EY39" s="192"/>
      <c r="EZ39" s="192"/>
      <c r="FA39" s="192"/>
      <c r="FB39" s="192"/>
      <c r="FC39" s="193"/>
      <c r="FD39" s="193"/>
      <c r="FE39" s="191"/>
      <c r="FF39" s="192"/>
      <c r="FG39" s="192"/>
      <c r="FH39" s="192"/>
      <c r="FI39" s="192"/>
      <c r="FJ39" s="192"/>
      <c r="FK39" s="192"/>
      <c r="FL39" s="192"/>
      <c r="FM39" s="192"/>
      <c r="FN39" s="192"/>
      <c r="FO39" s="192"/>
      <c r="FP39" s="192"/>
      <c r="FQ39" s="192"/>
      <c r="FR39" s="192"/>
      <c r="FS39" s="193"/>
      <c r="FT39" s="193"/>
      <c r="FU39" s="191"/>
      <c r="FV39" s="192"/>
      <c r="FW39" s="192"/>
      <c r="FX39" s="192"/>
      <c r="FY39" s="192"/>
      <c r="FZ39" s="192"/>
      <c r="GA39" s="192"/>
      <c r="GB39" s="192"/>
      <c r="GC39" s="192"/>
      <c r="GD39" s="192"/>
      <c r="GE39" s="192"/>
      <c r="GF39" s="192"/>
      <c r="GG39" s="192"/>
      <c r="GH39" s="192"/>
      <c r="GI39" s="193"/>
      <c r="GJ39" s="193"/>
      <c r="GK39" s="191"/>
      <c r="GL39" s="192"/>
      <c r="GM39" s="192"/>
      <c r="GN39" s="192"/>
      <c r="GO39" s="192"/>
      <c r="GP39" s="192"/>
      <c r="GQ39" s="192"/>
      <c r="GR39" s="192"/>
      <c r="GS39" s="192"/>
      <c r="GT39" s="192"/>
      <c r="GU39" s="192"/>
      <c r="GV39" s="192"/>
      <c r="GW39" s="192"/>
      <c r="GX39" s="192"/>
      <c r="GY39" s="193"/>
      <c r="GZ39" s="193"/>
      <c r="HA39" s="191"/>
      <c r="HB39" s="192"/>
      <c r="HC39" s="192"/>
      <c r="HD39" s="192"/>
      <c r="HE39" s="192"/>
      <c r="HF39" s="192"/>
      <c r="HG39" s="192"/>
      <c r="HH39" s="192"/>
      <c r="HI39" s="192"/>
      <c r="HJ39" s="192"/>
      <c r="HK39" s="192"/>
      <c r="HL39" s="192"/>
      <c r="HM39" s="192"/>
      <c r="HN39" s="192"/>
      <c r="HO39" s="193"/>
      <c r="HP39" s="193"/>
      <c r="HQ39" s="191"/>
      <c r="HR39" s="192"/>
      <c r="HS39" s="192"/>
      <c r="HT39" s="192"/>
      <c r="HU39" s="192"/>
      <c r="HV39" s="192"/>
      <c r="HW39" s="192"/>
      <c r="HX39" s="192"/>
      <c r="HY39" s="192"/>
      <c r="HZ39" s="192"/>
      <c r="IA39" s="192"/>
      <c r="IB39" s="192"/>
      <c r="IC39" s="192"/>
      <c r="ID39" s="192"/>
      <c r="IE39" s="193"/>
      <c r="IF39" s="193"/>
      <c r="IG39" s="191"/>
      <c r="IH39" s="192"/>
      <c r="II39" s="192"/>
      <c r="IJ39" s="192"/>
      <c r="IK39" s="192"/>
      <c r="IL39" s="192"/>
      <c r="IM39" s="192"/>
      <c r="IN39" s="192"/>
      <c r="IO39" s="192"/>
      <c r="IP39" s="192"/>
      <c r="IQ39" s="192"/>
      <c r="IR39" s="192"/>
      <c r="IS39" s="192"/>
      <c r="IT39" s="192"/>
      <c r="IU39" s="193"/>
      <c r="IV39" s="193"/>
    </row>
    <row r="40" spans="1:256" ht="15.75" thickBot="1">
      <c r="A40" s="129"/>
      <c r="B40" s="573" t="s">
        <v>823</v>
      </c>
      <c r="C40" s="573" t="s">
        <v>823</v>
      </c>
      <c r="D40" s="201" t="s">
        <v>823</v>
      </c>
      <c r="E40" s="573" t="s">
        <v>823</v>
      </c>
      <c r="F40" s="573"/>
      <c r="G40" s="573" t="s">
        <v>823</v>
      </c>
      <c r="H40" s="573" t="s">
        <v>823</v>
      </c>
      <c r="I40" s="573" t="s">
        <v>823</v>
      </c>
      <c r="J40" s="573"/>
      <c r="K40" s="573" t="s">
        <v>823</v>
      </c>
      <c r="L40" s="573" t="s">
        <v>823</v>
      </c>
      <c r="M40" s="573" t="s">
        <v>823</v>
      </c>
      <c r="N40" s="573"/>
      <c r="O40" s="129"/>
      <c r="P40" s="129"/>
      <c r="R40" s="190"/>
      <c r="S40" s="190"/>
    </row>
    <row r="41" spans="1:256" ht="16.5" thickTop="1">
      <c r="Q41" s="191"/>
      <c r="R41" s="192"/>
      <c r="S41" s="192"/>
      <c r="T41" s="192"/>
      <c r="U41" s="192"/>
      <c r="V41" s="192"/>
      <c r="W41" s="192"/>
      <c r="X41" s="192"/>
      <c r="Y41" s="192"/>
      <c r="Z41" s="192"/>
      <c r="AA41" s="192"/>
      <c r="AB41" s="192"/>
      <c r="AC41" s="192"/>
      <c r="AD41" s="192"/>
      <c r="AE41" s="193"/>
      <c r="AF41" s="193"/>
      <c r="AG41" s="191"/>
      <c r="AH41" s="192"/>
      <c r="AI41" s="192"/>
      <c r="AJ41" s="192"/>
      <c r="AK41" s="192"/>
      <c r="AL41" s="192"/>
      <c r="AM41" s="192"/>
      <c r="AN41" s="192"/>
      <c r="AO41" s="192"/>
      <c r="AP41" s="192"/>
      <c r="AQ41" s="192"/>
      <c r="AR41" s="192"/>
      <c r="AS41" s="192"/>
      <c r="AT41" s="192"/>
      <c r="AU41" s="193"/>
      <c r="AV41" s="193"/>
      <c r="AW41" s="191"/>
      <c r="AX41" s="192"/>
      <c r="AY41" s="192"/>
      <c r="AZ41" s="192"/>
      <c r="BA41" s="192"/>
      <c r="BB41" s="192"/>
      <c r="BC41" s="192"/>
      <c r="BD41" s="192"/>
      <c r="BE41" s="192"/>
      <c r="BF41" s="192"/>
      <c r="BG41" s="192"/>
      <c r="BH41" s="192"/>
      <c r="BI41" s="192"/>
      <c r="BJ41" s="192"/>
      <c r="BK41" s="193"/>
      <c r="BL41" s="193"/>
      <c r="BM41" s="191"/>
      <c r="BN41" s="192"/>
      <c r="BO41" s="192"/>
      <c r="BP41" s="192"/>
      <c r="BQ41" s="192"/>
      <c r="BR41" s="192"/>
      <c r="BS41" s="192"/>
      <c r="BT41" s="192"/>
      <c r="BU41" s="192"/>
      <c r="BV41" s="192"/>
      <c r="BW41" s="192"/>
      <c r="BX41" s="192"/>
      <c r="BY41" s="192"/>
      <c r="BZ41" s="192"/>
      <c r="CA41" s="193"/>
      <c r="CB41" s="193"/>
      <c r="CC41" s="191"/>
      <c r="CD41" s="192"/>
      <c r="CE41" s="192"/>
      <c r="CF41" s="192"/>
      <c r="CG41" s="192"/>
      <c r="CH41" s="192"/>
      <c r="CI41" s="192"/>
      <c r="CJ41" s="192"/>
      <c r="CK41" s="192"/>
      <c r="CL41" s="192"/>
      <c r="CM41" s="192"/>
      <c r="CN41" s="192"/>
      <c r="CO41" s="192"/>
      <c r="CP41" s="192"/>
      <c r="CQ41" s="193"/>
      <c r="CR41" s="193"/>
      <c r="CS41" s="191"/>
      <c r="CT41" s="192"/>
      <c r="CU41" s="192"/>
      <c r="CV41" s="192"/>
      <c r="CW41" s="192"/>
      <c r="CX41" s="192"/>
      <c r="CY41" s="192"/>
      <c r="CZ41" s="192"/>
      <c r="DA41" s="192"/>
      <c r="DB41" s="192"/>
      <c r="DC41" s="192"/>
      <c r="DD41" s="192"/>
      <c r="DE41" s="192"/>
      <c r="DF41" s="192"/>
      <c r="DG41" s="193"/>
      <c r="DH41" s="193"/>
      <c r="DI41" s="191"/>
      <c r="DJ41" s="192"/>
      <c r="DK41" s="192"/>
      <c r="DL41" s="192"/>
      <c r="DM41" s="192"/>
      <c r="DN41" s="192"/>
      <c r="DO41" s="192"/>
      <c r="DP41" s="192"/>
      <c r="DQ41" s="192"/>
      <c r="DR41" s="192"/>
      <c r="DS41" s="192"/>
      <c r="DT41" s="192"/>
      <c r="DU41" s="192"/>
      <c r="DV41" s="192"/>
      <c r="DW41" s="193"/>
      <c r="DX41" s="193"/>
      <c r="DY41" s="191"/>
      <c r="DZ41" s="192"/>
      <c r="EA41" s="192"/>
      <c r="EB41" s="192"/>
      <c r="EC41" s="192"/>
      <c r="ED41" s="192"/>
      <c r="EE41" s="192"/>
      <c r="EF41" s="192"/>
      <c r="EG41" s="192"/>
      <c r="EH41" s="192"/>
      <c r="EI41" s="192"/>
      <c r="EJ41" s="192"/>
      <c r="EK41" s="192"/>
      <c r="EL41" s="192"/>
      <c r="EM41" s="193"/>
      <c r="EN41" s="193"/>
      <c r="EO41" s="191"/>
      <c r="EP41" s="192"/>
      <c r="EQ41" s="192"/>
      <c r="ER41" s="192"/>
      <c r="ES41" s="192"/>
      <c r="ET41" s="192"/>
      <c r="EU41" s="192"/>
      <c r="EV41" s="192"/>
      <c r="EW41" s="192"/>
      <c r="EX41" s="192"/>
      <c r="EY41" s="192"/>
      <c r="EZ41" s="192"/>
      <c r="FA41" s="192"/>
      <c r="FB41" s="192"/>
      <c r="FC41" s="193"/>
      <c r="FD41" s="193"/>
      <c r="FE41" s="191"/>
      <c r="FF41" s="192"/>
      <c r="FG41" s="192"/>
      <c r="FH41" s="192"/>
      <c r="FI41" s="192"/>
      <c r="FJ41" s="192"/>
      <c r="FK41" s="192"/>
      <c r="FL41" s="192"/>
      <c r="FM41" s="192"/>
      <c r="FN41" s="192"/>
      <c r="FO41" s="192"/>
      <c r="FP41" s="192"/>
      <c r="FQ41" s="192"/>
      <c r="FR41" s="192"/>
      <c r="FS41" s="193"/>
      <c r="FT41" s="193"/>
      <c r="FU41" s="191"/>
      <c r="FV41" s="192"/>
      <c r="FW41" s="192"/>
      <c r="FX41" s="192"/>
      <c r="FY41" s="192"/>
      <c r="FZ41" s="192"/>
      <c r="GA41" s="192"/>
      <c r="GB41" s="192"/>
      <c r="GC41" s="192"/>
      <c r="GD41" s="192"/>
      <c r="GE41" s="192"/>
      <c r="GF41" s="192"/>
      <c r="GG41" s="192"/>
      <c r="GH41" s="192"/>
      <c r="GI41" s="193"/>
      <c r="GJ41" s="193"/>
      <c r="GK41" s="191"/>
      <c r="GL41" s="192"/>
      <c r="GM41" s="192"/>
      <c r="GN41" s="192"/>
      <c r="GO41" s="192"/>
      <c r="GP41" s="192"/>
      <c r="GQ41" s="192"/>
      <c r="GR41" s="192"/>
      <c r="GS41" s="192"/>
      <c r="GT41" s="192"/>
      <c r="GU41" s="192"/>
      <c r="GV41" s="192"/>
      <c r="GW41" s="192"/>
      <c r="GX41" s="192"/>
      <c r="GY41" s="193"/>
      <c r="GZ41" s="193"/>
      <c r="HA41" s="191"/>
      <c r="HB41" s="192"/>
      <c r="HC41" s="192"/>
      <c r="HD41" s="192"/>
      <c r="HE41" s="192"/>
      <c r="HF41" s="192"/>
      <c r="HG41" s="192"/>
      <c r="HH41" s="192"/>
      <c r="HI41" s="192"/>
      <c r="HJ41" s="192"/>
      <c r="HK41" s="192"/>
      <c r="HL41" s="192"/>
      <c r="HM41" s="192"/>
      <c r="HN41" s="192"/>
      <c r="HO41" s="193"/>
      <c r="HP41" s="193"/>
      <c r="HQ41" s="191"/>
      <c r="HR41" s="192"/>
      <c r="HS41" s="192"/>
      <c r="HT41" s="192"/>
      <c r="HU41" s="192"/>
      <c r="HV41" s="192"/>
      <c r="HW41" s="192"/>
      <c r="HX41" s="192"/>
      <c r="HY41" s="192"/>
      <c r="HZ41" s="192"/>
      <c r="IA41" s="192"/>
      <c r="IB41" s="192"/>
      <c r="IC41" s="192"/>
      <c r="ID41" s="192"/>
      <c r="IE41" s="193"/>
      <c r="IF41" s="193"/>
      <c r="IG41" s="191"/>
      <c r="IH41" s="192"/>
      <c r="II41" s="192"/>
      <c r="IJ41" s="192"/>
      <c r="IK41" s="192"/>
      <c r="IL41" s="192"/>
      <c r="IM41" s="192"/>
      <c r="IN41" s="192"/>
      <c r="IO41" s="192"/>
      <c r="IP41" s="192"/>
      <c r="IQ41" s="192"/>
      <c r="IR41" s="192"/>
      <c r="IS41" s="192"/>
      <c r="IT41" s="192"/>
      <c r="IU41" s="193"/>
      <c r="IV41" s="193"/>
    </row>
    <row r="42" spans="1:256" ht="15.75">
      <c r="A42" s="202" t="s">
        <v>836</v>
      </c>
      <c r="B42" s="190"/>
      <c r="C42" s="190"/>
      <c r="E42" s="190"/>
      <c r="F42" s="190"/>
      <c r="G42" s="190"/>
      <c r="H42" s="190"/>
      <c r="I42" s="189" t="s">
        <v>823</v>
      </c>
      <c r="J42" s="189"/>
      <c r="K42" s="190"/>
      <c r="L42" s="190"/>
      <c r="M42" s="190"/>
      <c r="N42" s="190"/>
      <c r="Q42" s="191"/>
      <c r="R42" s="192"/>
      <c r="S42" s="192"/>
      <c r="T42" s="192"/>
      <c r="U42" s="192"/>
      <c r="V42" s="192"/>
      <c r="W42" s="192"/>
      <c r="X42" s="192"/>
      <c r="Y42" s="192"/>
      <c r="Z42" s="192"/>
      <c r="AA42" s="192"/>
      <c r="AB42" s="192"/>
      <c r="AC42" s="192"/>
      <c r="AD42" s="192"/>
      <c r="AE42" s="193"/>
      <c r="AF42" s="193"/>
      <c r="AG42" s="191"/>
      <c r="AH42" s="192"/>
      <c r="AI42" s="192"/>
      <c r="AJ42" s="192"/>
      <c r="AK42" s="192"/>
      <c r="AL42" s="192"/>
      <c r="AM42" s="192"/>
      <c r="AN42" s="192"/>
      <c r="AO42" s="192"/>
      <c r="AP42" s="192"/>
      <c r="AQ42" s="192"/>
      <c r="AR42" s="192"/>
      <c r="AS42" s="192"/>
      <c r="AT42" s="192"/>
      <c r="AU42" s="193"/>
      <c r="AV42" s="193"/>
      <c r="AW42" s="191"/>
      <c r="AX42" s="192"/>
      <c r="AY42" s="192"/>
      <c r="AZ42" s="192"/>
      <c r="BA42" s="192"/>
      <c r="BB42" s="192"/>
      <c r="BC42" s="192"/>
      <c r="BD42" s="192"/>
      <c r="BE42" s="192"/>
      <c r="BF42" s="192"/>
      <c r="BG42" s="192"/>
      <c r="BH42" s="192"/>
      <c r="BI42" s="192"/>
      <c r="BJ42" s="192"/>
      <c r="BK42" s="193"/>
      <c r="BL42" s="193"/>
      <c r="BM42" s="191"/>
      <c r="BN42" s="192"/>
      <c r="BO42" s="192"/>
      <c r="BP42" s="192"/>
      <c r="BQ42" s="192"/>
      <c r="BR42" s="192"/>
      <c r="BS42" s="192"/>
      <c r="BT42" s="192"/>
      <c r="BU42" s="192"/>
      <c r="BV42" s="192"/>
      <c r="BW42" s="192"/>
      <c r="BX42" s="192"/>
      <c r="BY42" s="192"/>
      <c r="BZ42" s="192"/>
      <c r="CA42" s="193"/>
      <c r="CB42" s="193"/>
      <c r="CC42" s="191"/>
      <c r="CD42" s="192"/>
      <c r="CE42" s="192"/>
      <c r="CF42" s="192"/>
      <c r="CG42" s="192"/>
      <c r="CH42" s="192"/>
      <c r="CI42" s="192"/>
      <c r="CJ42" s="192"/>
      <c r="CK42" s="192"/>
      <c r="CL42" s="192"/>
      <c r="CM42" s="192"/>
      <c r="CN42" s="192"/>
      <c r="CO42" s="192"/>
      <c r="CP42" s="192"/>
      <c r="CQ42" s="193"/>
      <c r="CR42" s="193"/>
      <c r="CS42" s="191"/>
      <c r="CT42" s="192"/>
      <c r="CU42" s="192"/>
      <c r="CV42" s="192"/>
      <c r="CW42" s="192"/>
      <c r="CX42" s="192"/>
      <c r="CY42" s="192"/>
      <c r="CZ42" s="192"/>
      <c r="DA42" s="192"/>
      <c r="DB42" s="192"/>
      <c r="DC42" s="192"/>
      <c r="DD42" s="192"/>
      <c r="DE42" s="192"/>
      <c r="DF42" s="192"/>
      <c r="DG42" s="193"/>
      <c r="DH42" s="193"/>
      <c r="DI42" s="191"/>
      <c r="DJ42" s="192"/>
      <c r="DK42" s="192"/>
      <c r="DL42" s="192"/>
      <c r="DM42" s="192"/>
      <c r="DN42" s="192"/>
      <c r="DO42" s="192"/>
      <c r="DP42" s="192"/>
      <c r="DQ42" s="192"/>
      <c r="DR42" s="192"/>
      <c r="DS42" s="192"/>
      <c r="DT42" s="192"/>
      <c r="DU42" s="192"/>
      <c r="DV42" s="192"/>
      <c r="DW42" s="193"/>
      <c r="DX42" s="193"/>
      <c r="DY42" s="191"/>
      <c r="DZ42" s="192"/>
      <c r="EA42" s="192"/>
      <c r="EB42" s="192"/>
      <c r="EC42" s="192"/>
      <c r="ED42" s="192"/>
      <c r="EE42" s="192"/>
      <c r="EF42" s="192"/>
      <c r="EG42" s="192"/>
      <c r="EH42" s="192"/>
      <c r="EI42" s="192"/>
      <c r="EJ42" s="192"/>
      <c r="EK42" s="192"/>
      <c r="EL42" s="192"/>
      <c r="EM42" s="193"/>
      <c r="EN42" s="193"/>
      <c r="EO42" s="191"/>
      <c r="EP42" s="192"/>
      <c r="EQ42" s="192"/>
      <c r="ER42" s="192"/>
      <c r="ES42" s="192"/>
      <c r="ET42" s="192"/>
      <c r="EU42" s="192"/>
      <c r="EV42" s="192"/>
      <c r="EW42" s="192"/>
      <c r="EX42" s="192"/>
      <c r="EY42" s="192"/>
      <c r="EZ42" s="192"/>
      <c r="FA42" s="192"/>
      <c r="FB42" s="192"/>
      <c r="FC42" s="193"/>
      <c r="FD42" s="193"/>
      <c r="FE42" s="191"/>
      <c r="FF42" s="192"/>
      <c r="FG42" s="192"/>
      <c r="FH42" s="192"/>
      <c r="FI42" s="192"/>
      <c r="FJ42" s="192"/>
      <c r="FK42" s="192"/>
      <c r="FL42" s="192"/>
      <c r="FM42" s="192"/>
      <c r="FN42" s="192"/>
      <c r="FO42" s="192"/>
      <c r="FP42" s="192"/>
      <c r="FQ42" s="192"/>
      <c r="FR42" s="192"/>
      <c r="FS42" s="193"/>
      <c r="FT42" s="193"/>
      <c r="FU42" s="191"/>
      <c r="FV42" s="192"/>
      <c r="FW42" s="192"/>
      <c r="FX42" s="192"/>
      <c r="FY42" s="192"/>
      <c r="FZ42" s="192"/>
      <c r="GA42" s="192"/>
      <c r="GB42" s="192"/>
      <c r="GC42" s="192"/>
      <c r="GD42" s="192"/>
      <c r="GE42" s="192"/>
      <c r="GF42" s="192"/>
      <c r="GG42" s="192"/>
      <c r="GH42" s="192"/>
      <c r="GI42" s="193"/>
      <c r="GJ42" s="193"/>
      <c r="GK42" s="191"/>
      <c r="GL42" s="192"/>
      <c r="GM42" s="192"/>
      <c r="GN42" s="192"/>
      <c r="GO42" s="192"/>
      <c r="GP42" s="192"/>
      <c r="GQ42" s="192"/>
      <c r="GR42" s="192"/>
      <c r="GS42" s="192"/>
      <c r="GT42" s="192"/>
      <c r="GU42" s="192"/>
      <c r="GV42" s="192"/>
      <c r="GW42" s="192"/>
      <c r="GX42" s="192"/>
      <c r="GY42" s="193"/>
      <c r="GZ42" s="193"/>
      <c r="HA42" s="191"/>
      <c r="HB42" s="192"/>
      <c r="HC42" s="192"/>
      <c r="HD42" s="192"/>
      <c r="HE42" s="192"/>
      <c r="HF42" s="192"/>
      <c r="HG42" s="192"/>
      <c r="HH42" s="192"/>
      <c r="HI42" s="192"/>
      <c r="HJ42" s="192"/>
      <c r="HK42" s="192"/>
      <c r="HL42" s="192"/>
      <c r="HM42" s="192"/>
      <c r="HN42" s="192"/>
      <c r="HO42" s="193"/>
      <c r="HP42" s="193"/>
      <c r="HQ42" s="191"/>
      <c r="HR42" s="192"/>
      <c r="HS42" s="192"/>
      <c r="HT42" s="192"/>
      <c r="HU42" s="192"/>
      <c r="HV42" s="192"/>
      <c r="HW42" s="192"/>
      <c r="HX42" s="192"/>
      <c r="HY42" s="192"/>
      <c r="HZ42" s="192"/>
      <c r="IA42" s="192"/>
      <c r="IB42" s="192"/>
      <c r="IC42" s="192"/>
      <c r="ID42" s="192"/>
      <c r="IE42" s="193"/>
      <c r="IF42" s="193"/>
      <c r="IG42" s="191"/>
      <c r="IH42" s="192"/>
      <c r="II42" s="192"/>
      <c r="IJ42" s="192"/>
      <c r="IK42" s="192"/>
      <c r="IL42" s="192"/>
      <c r="IM42" s="192"/>
      <c r="IN42" s="192"/>
      <c r="IO42" s="192"/>
      <c r="IP42" s="192"/>
      <c r="IQ42" s="192"/>
      <c r="IR42" s="192"/>
      <c r="IS42" s="192"/>
      <c r="IT42" s="192"/>
      <c r="IU42" s="193"/>
      <c r="IV42" s="193"/>
    </row>
    <row r="43" spans="1:256" ht="15.75">
      <c r="A43" s="202" t="s">
        <v>837</v>
      </c>
      <c r="K43" s="188" t="s">
        <v>823</v>
      </c>
      <c r="Q43" s="191"/>
      <c r="R43" s="192"/>
      <c r="S43" s="192"/>
      <c r="T43" s="192"/>
      <c r="U43" s="192"/>
      <c r="V43" s="192"/>
      <c r="W43" s="192"/>
      <c r="X43" s="192"/>
      <c r="Y43" s="192"/>
      <c r="Z43" s="192"/>
      <c r="AA43" s="192"/>
      <c r="AB43" s="192"/>
      <c r="AC43" s="192"/>
      <c r="AD43" s="192"/>
      <c r="AE43" s="193"/>
      <c r="AF43" s="193"/>
      <c r="AG43" s="191"/>
      <c r="AH43" s="192"/>
      <c r="AI43" s="192"/>
      <c r="AJ43" s="192"/>
      <c r="AK43" s="192"/>
      <c r="AL43" s="192"/>
      <c r="AM43" s="192"/>
      <c r="AN43" s="192"/>
      <c r="AO43" s="192"/>
      <c r="AP43" s="192"/>
      <c r="AQ43" s="192"/>
      <c r="AR43" s="192"/>
      <c r="AS43" s="192"/>
      <c r="AT43" s="192"/>
      <c r="AU43" s="193"/>
      <c r="AV43" s="193"/>
      <c r="AW43" s="191"/>
      <c r="AX43" s="192"/>
      <c r="AY43" s="192"/>
      <c r="AZ43" s="192"/>
      <c r="BA43" s="192"/>
      <c r="BB43" s="192"/>
      <c r="BC43" s="192"/>
      <c r="BD43" s="192"/>
      <c r="BE43" s="192"/>
      <c r="BF43" s="192"/>
      <c r="BG43" s="192"/>
      <c r="BH43" s="192"/>
      <c r="BI43" s="192"/>
      <c r="BJ43" s="192"/>
      <c r="BK43" s="193"/>
      <c r="BL43" s="193"/>
      <c r="BM43" s="191"/>
      <c r="BN43" s="192"/>
      <c r="BO43" s="192"/>
      <c r="BP43" s="192"/>
      <c r="BQ43" s="192"/>
      <c r="BR43" s="192"/>
      <c r="BS43" s="192"/>
      <c r="BT43" s="192"/>
      <c r="BU43" s="192"/>
      <c r="BV43" s="192"/>
      <c r="BW43" s="192"/>
      <c r="BX43" s="192"/>
      <c r="BY43" s="192"/>
      <c r="BZ43" s="192"/>
      <c r="CA43" s="193"/>
      <c r="CB43" s="193"/>
      <c r="CC43" s="191"/>
      <c r="CD43" s="192"/>
      <c r="CE43" s="192"/>
      <c r="CF43" s="192"/>
      <c r="CG43" s="192"/>
      <c r="CH43" s="192"/>
      <c r="CI43" s="192"/>
      <c r="CJ43" s="192"/>
      <c r="CK43" s="192"/>
      <c r="CL43" s="192"/>
      <c r="CM43" s="192"/>
      <c r="CN43" s="192"/>
      <c r="CO43" s="192"/>
      <c r="CP43" s="192"/>
      <c r="CQ43" s="193"/>
      <c r="CR43" s="193"/>
      <c r="CS43" s="191"/>
      <c r="CT43" s="192"/>
      <c r="CU43" s="192"/>
      <c r="CV43" s="192"/>
      <c r="CW43" s="192"/>
      <c r="CX43" s="192"/>
      <c r="CY43" s="192"/>
      <c r="CZ43" s="192"/>
      <c r="DA43" s="192"/>
      <c r="DB43" s="192"/>
      <c r="DC43" s="192"/>
      <c r="DD43" s="192"/>
      <c r="DE43" s="192"/>
      <c r="DF43" s="192"/>
      <c r="DG43" s="193"/>
      <c r="DH43" s="193"/>
      <c r="DI43" s="191"/>
      <c r="DJ43" s="192"/>
      <c r="DK43" s="192"/>
      <c r="DL43" s="192"/>
      <c r="DM43" s="192"/>
      <c r="DN43" s="192"/>
      <c r="DO43" s="192"/>
      <c r="DP43" s="192"/>
      <c r="DQ43" s="192"/>
      <c r="DR43" s="192"/>
      <c r="DS43" s="192"/>
      <c r="DT43" s="192"/>
      <c r="DU43" s="192"/>
      <c r="DV43" s="192"/>
      <c r="DW43" s="193"/>
      <c r="DX43" s="193"/>
      <c r="DY43" s="191"/>
      <c r="DZ43" s="192"/>
      <c r="EA43" s="192"/>
      <c r="EB43" s="192"/>
      <c r="EC43" s="192"/>
      <c r="ED43" s="192"/>
      <c r="EE43" s="192"/>
      <c r="EF43" s="192"/>
      <c r="EG43" s="192"/>
      <c r="EH43" s="192"/>
      <c r="EI43" s="192"/>
      <c r="EJ43" s="192"/>
      <c r="EK43" s="192"/>
      <c r="EL43" s="192"/>
      <c r="EM43" s="193"/>
      <c r="EN43" s="193"/>
      <c r="EO43" s="191"/>
      <c r="EP43" s="192"/>
      <c r="EQ43" s="192"/>
      <c r="ER43" s="192"/>
      <c r="ES43" s="192"/>
      <c r="ET43" s="192"/>
      <c r="EU43" s="192"/>
      <c r="EV43" s="192"/>
      <c r="EW43" s="192"/>
      <c r="EX43" s="192"/>
      <c r="EY43" s="192"/>
      <c r="EZ43" s="192"/>
      <c r="FA43" s="192"/>
      <c r="FB43" s="192"/>
      <c r="FC43" s="193"/>
      <c r="FD43" s="193"/>
      <c r="FE43" s="191"/>
      <c r="FF43" s="192"/>
      <c r="FG43" s="192"/>
      <c r="FH43" s="192"/>
      <c r="FI43" s="192"/>
      <c r="FJ43" s="192"/>
      <c r="FK43" s="192"/>
      <c r="FL43" s="192"/>
      <c r="FM43" s="192"/>
      <c r="FN43" s="192"/>
      <c r="FO43" s="192"/>
      <c r="FP43" s="192"/>
      <c r="FQ43" s="192"/>
      <c r="FR43" s="192"/>
      <c r="FS43" s="193"/>
      <c r="FT43" s="193"/>
      <c r="FU43" s="191"/>
      <c r="FV43" s="192"/>
      <c r="FW43" s="192"/>
      <c r="FX43" s="192"/>
      <c r="FY43" s="192"/>
      <c r="FZ43" s="192"/>
      <c r="GA43" s="192"/>
      <c r="GB43" s="192"/>
      <c r="GC43" s="192"/>
      <c r="GD43" s="192"/>
      <c r="GE43" s="192"/>
      <c r="GF43" s="192"/>
      <c r="GG43" s="192"/>
      <c r="GH43" s="192"/>
      <c r="GI43" s="193"/>
      <c r="GJ43" s="193"/>
      <c r="GK43" s="191"/>
      <c r="GL43" s="192"/>
      <c r="GM43" s="192"/>
      <c r="GN43" s="192"/>
      <c r="GO43" s="192"/>
      <c r="GP43" s="192"/>
      <c r="GQ43" s="192"/>
      <c r="GR43" s="192"/>
      <c r="GS43" s="192"/>
      <c r="GT43" s="192"/>
      <c r="GU43" s="192"/>
      <c r="GV43" s="192"/>
      <c r="GW43" s="192"/>
      <c r="GX43" s="192"/>
      <c r="GY43" s="193"/>
      <c r="GZ43" s="193"/>
      <c r="HA43" s="191"/>
      <c r="HB43" s="192"/>
      <c r="HC43" s="192"/>
      <c r="HD43" s="192"/>
      <c r="HE43" s="192"/>
      <c r="HF43" s="192"/>
      <c r="HG43" s="192"/>
      <c r="HH43" s="192"/>
      <c r="HI43" s="192"/>
      <c r="HJ43" s="192"/>
      <c r="HK43" s="192"/>
      <c r="HL43" s="192"/>
      <c r="HM43" s="192"/>
      <c r="HN43" s="192"/>
      <c r="HO43" s="193"/>
      <c r="HP43" s="193"/>
      <c r="HQ43" s="191"/>
      <c r="HR43" s="192"/>
      <c r="HS43" s="192"/>
      <c r="HT43" s="192"/>
      <c r="HU43" s="192"/>
      <c r="HV43" s="192"/>
      <c r="HW43" s="192"/>
      <c r="HX43" s="192"/>
      <c r="HY43" s="192"/>
      <c r="HZ43" s="192"/>
      <c r="IA43" s="192"/>
      <c r="IB43" s="192"/>
      <c r="IC43" s="192"/>
      <c r="ID43" s="192"/>
      <c r="IE43" s="193"/>
      <c r="IF43" s="193"/>
      <c r="IG43" s="191"/>
      <c r="IH43" s="192"/>
      <c r="II43" s="192"/>
      <c r="IJ43" s="192"/>
      <c r="IK43" s="192"/>
      <c r="IL43" s="192"/>
      <c r="IM43" s="192"/>
      <c r="IN43" s="192"/>
      <c r="IO43" s="192"/>
      <c r="IP43" s="192"/>
      <c r="IQ43" s="192"/>
      <c r="IR43" s="192"/>
      <c r="IS43" s="192"/>
      <c r="IT43" s="192"/>
      <c r="IU43" s="193"/>
      <c r="IV43" s="193"/>
    </row>
    <row r="44" spans="1:256" ht="15.75">
      <c r="A44" s="186"/>
      <c r="R44" s="190"/>
      <c r="S44" s="190"/>
    </row>
  </sheetData>
  <mergeCells count="71">
    <mergeCell ref="C31:F31"/>
    <mergeCell ref="G31:J31"/>
    <mergeCell ref="K31:N31"/>
    <mergeCell ref="O31:P31"/>
    <mergeCell ref="A2:P2"/>
    <mergeCell ref="A3:P3"/>
    <mergeCell ref="A5:P5"/>
    <mergeCell ref="C7:F7"/>
    <mergeCell ref="G7:J7"/>
    <mergeCell ref="K7:N7"/>
    <mergeCell ref="O7:P7"/>
    <mergeCell ref="S31:V31"/>
    <mergeCell ref="W31:Z31"/>
    <mergeCell ref="AA31:AD31"/>
    <mergeCell ref="AE31:AF31"/>
    <mergeCell ref="AI31:AL31"/>
    <mergeCell ref="AM31:AP31"/>
    <mergeCell ref="AQ31:AT31"/>
    <mergeCell ref="AU31:AV31"/>
    <mergeCell ref="AY31:BB31"/>
    <mergeCell ref="BC31:BF31"/>
    <mergeCell ref="BG31:BJ31"/>
    <mergeCell ref="BK31:BL31"/>
    <mergeCell ref="BO31:BR31"/>
    <mergeCell ref="BS31:BV31"/>
    <mergeCell ref="BW31:BZ31"/>
    <mergeCell ref="CA31:CB31"/>
    <mergeCell ref="CE31:CH31"/>
    <mergeCell ref="CI31:CL31"/>
    <mergeCell ref="CM31:CP31"/>
    <mergeCell ref="CQ31:CR31"/>
    <mergeCell ref="CU31:CX31"/>
    <mergeCell ref="CY31:DB31"/>
    <mergeCell ref="DC31:DF31"/>
    <mergeCell ref="DG31:DH31"/>
    <mergeCell ref="DK31:DN31"/>
    <mergeCell ref="DO31:DR31"/>
    <mergeCell ref="DS31:DV31"/>
    <mergeCell ref="DW31:DX31"/>
    <mergeCell ref="EA31:ED31"/>
    <mergeCell ref="EE31:EH31"/>
    <mergeCell ref="EI31:EL31"/>
    <mergeCell ref="EM31:EN31"/>
    <mergeCell ref="EQ31:ET31"/>
    <mergeCell ref="EU31:EX31"/>
    <mergeCell ref="EY31:FB31"/>
    <mergeCell ref="FC31:FD31"/>
    <mergeCell ref="FG31:FJ31"/>
    <mergeCell ref="FK31:FN31"/>
    <mergeCell ref="FO31:FR31"/>
    <mergeCell ref="FS31:FT31"/>
    <mergeCell ref="FW31:FZ31"/>
    <mergeCell ref="GA31:GD31"/>
    <mergeCell ref="GE31:GH31"/>
    <mergeCell ref="GI31:GJ31"/>
    <mergeCell ref="GM31:GP31"/>
    <mergeCell ref="GQ31:GT31"/>
    <mergeCell ref="GU31:GX31"/>
    <mergeCell ref="GY31:GZ31"/>
    <mergeCell ref="HC31:HF31"/>
    <mergeCell ref="HG31:HJ31"/>
    <mergeCell ref="HK31:HN31"/>
    <mergeCell ref="HO31:HP31"/>
    <mergeCell ref="HS31:HV31"/>
    <mergeCell ref="HW31:HZ31"/>
    <mergeCell ref="IA31:ID31"/>
    <mergeCell ref="IE31:IF31"/>
    <mergeCell ref="II31:IL31"/>
    <mergeCell ref="IM31:IP31"/>
    <mergeCell ref="IQ31:IT31"/>
    <mergeCell ref="IU31:IV31"/>
  </mergeCells>
  <pageMargins left="0.7" right="0.7" top="0.75" bottom="0.75" header="0.3" footer="0.3"/>
  <pageSetup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7"/>
  <sheetViews>
    <sheetView showGridLines="0" zoomScaleNormal="100" workbookViewId="0"/>
  </sheetViews>
  <sheetFormatPr baseColWidth="10" defaultColWidth="11.42578125" defaultRowHeight="15"/>
  <cols>
    <col min="1" max="1" width="62.5703125" style="49" customWidth="1"/>
    <col min="2" max="6" width="10.85546875" style="48" customWidth="1"/>
    <col min="7" max="7" width="1.85546875" style="53" customWidth="1"/>
    <col min="8" max="8" width="9.140625" style="758" customWidth="1"/>
    <col min="9" max="9" width="10.7109375" style="758" bestFit="1" customWidth="1"/>
    <col min="10" max="256" width="11.42578125" style="758"/>
    <col min="257" max="257" width="62.5703125" style="758" customWidth="1"/>
    <col min="258" max="262" width="10.85546875" style="758" customWidth="1"/>
    <col min="263" max="263" width="1.85546875" style="758" customWidth="1"/>
    <col min="264" max="264" width="9.140625" style="758" customWidth="1"/>
    <col min="265" max="265" width="10.7109375" style="758" bestFit="1" customWidth="1"/>
    <col min="266" max="512" width="11.42578125" style="758"/>
    <col min="513" max="513" width="62.5703125" style="758" customWidth="1"/>
    <col min="514" max="518" width="10.85546875" style="758" customWidth="1"/>
    <col min="519" max="519" width="1.85546875" style="758" customWidth="1"/>
    <col min="520" max="520" width="9.140625" style="758" customWidth="1"/>
    <col min="521" max="521" width="10.7109375" style="758" bestFit="1" customWidth="1"/>
    <col min="522" max="768" width="11.42578125" style="758"/>
    <col min="769" max="769" width="62.5703125" style="758" customWidth="1"/>
    <col min="770" max="774" width="10.85546875" style="758" customWidth="1"/>
    <col min="775" max="775" width="1.85546875" style="758" customWidth="1"/>
    <col min="776" max="776" width="9.140625" style="758" customWidth="1"/>
    <col min="777" max="777" width="10.7109375" style="758" bestFit="1" customWidth="1"/>
    <col min="778" max="1024" width="11.42578125" style="758"/>
    <col min="1025" max="1025" width="62.5703125" style="758" customWidth="1"/>
    <col min="1026" max="1030" width="10.85546875" style="758" customWidth="1"/>
    <col min="1031" max="1031" width="1.85546875" style="758" customWidth="1"/>
    <col min="1032" max="1032" width="9.140625" style="758" customWidth="1"/>
    <col min="1033" max="1033" width="10.7109375" style="758" bestFit="1" customWidth="1"/>
    <col min="1034" max="1280" width="11.42578125" style="758"/>
    <col min="1281" max="1281" width="62.5703125" style="758" customWidth="1"/>
    <col min="1282" max="1286" width="10.85546875" style="758" customWidth="1"/>
    <col min="1287" max="1287" width="1.85546875" style="758" customWidth="1"/>
    <col min="1288" max="1288" width="9.140625" style="758" customWidth="1"/>
    <col min="1289" max="1289" width="10.7109375" style="758" bestFit="1" customWidth="1"/>
    <col min="1290" max="1536" width="11.42578125" style="758"/>
    <col min="1537" max="1537" width="62.5703125" style="758" customWidth="1"/>
    <col min="1538" max="1542" width="10.85546875" style="758" customWidth="1"/>
    <col min="1543" max="1543" width="1.85546875" style="758" customWidth="1"/>
    <col min="1544" max="1544" width="9.140625" style="758" customWidth="1"/>
    <col min="1545" max="1545" width="10.7109375" style="758" bestFit="1" customWidth="1"/>
    <col min="1546" max="1792" width="11.42578125" style="758"/>
    <col min="1793" max="1793" width="62.5703125" style="758" customWidth="1"/>
    <col min="1794" max="1798" width="10.85546875" style="758" customWidth="1"/>
    <col min="1799" max="1799" width="1.85546875" style="758" customWidth="1"/>
    <col min="1800" max="1800" width="9.140625" style="758" customWidth="1"/>
    <col min="1801" max="1801" width="10.7109375" style="758" bestFit="1" customWidth="1"/>
    <col min="1802" max="2048" width="11.42578125" style="758"/>
    <col min="2049" max="2049" width="62.5703125" style="758" customWidth="1"/>
    <col min="2050" max="2054" width="10.85546875" style="758" customWidth="1"/>
    <col min="2055" max="2055" width="1.85546875" style="758" customWidth="1"/>
    <col min="2056" max="2056" width="9.140625" style="758" customWidth="1"/>
    <col min="2057" max="2057" width="10.7109375" style="758" bestFit="1" customWidth="1"/>
    <col min="2058" max="2304" width="11.42578125" style="758"/>
    <col min="2305" max="2305" width="62.5703125" style="758" customWidth="1"/>
    <col min="2306" max="2310" width="10.85546875" style="758" customWidth="1"/>
    <col min="2311" max="2311" width="1.85546875" style="758" customWidth="1"/>
    <col min="2312" max="2312" width="9.140625" style="758" customWidth="1"/>
    <col min="2313" max="2313" width="10.7109375" style="758" bestFit="1" customWidth="1"/>
    <col min="2314" max="2560" width="11.42578125" style="758"/>
    <col min="2561" max="2561" width="62.5703125" style="758" customWidth="1"/>
    <col min="2562" max="2566" width="10.85546875" style="758" customWidth="1"/>
    <col min="2567" max="2567" width="1.85546875" style="758" customWidth="1"/>
    <col min="2568" max="2568" width="9.140625" style="758" customWidth="1"/>
    <col min="2569" max="2569" width="10.7109375" style="758" bestFit="1" customWidth="1"/>
    <col min="2570" max="2816" width="11.42578125" style="758"/>
    <col min="2817" max="2817" width="62.5703125" style="758" customWidth="1"/>
    <col min="2818" max="2822" width="10.85546875" style="758" customWidth="1"/>
    <col min="2823" max="2823" width="1.85546875" style="758" customWidth="1"/>
    <col min="2824" max="2824" width="9.140625" style="758" customWidth="1"/>
    <col min="2825" max="2825" width="10.7109375" style="758" bestFit="1" customWidth="1"/>
    <col min="2826" max="3072" width="11.42578125" style="758"/>
    <col min="3073" max="3073" width="62.5703125" style="758" customWidth="1"/>
    <col min="3074" max="3078" width="10.85546875" style="758" customWidth="1"/>
    <col min="3079" max="3079" width="1.85546875" style="758" customWidth="1"/>
    <col min="3080" max="3080" width="9.140625" style="758" customWidth="1"/>
    <col min="3081" max="3081" width="10.7109375" style="758" bestFit="1" customWidth="1"/>
    <col min="3082" max="3328" width="11.42578125" style="758"/>
    <col min="3329" max="3329" width="62.5703125" style="758" customWidth="1"/>
    <col min="3330" max="3334" width="10.85546875" style="758" customWidth="1"/>
    <col min="3335" max="3335" width="1.85546875" style="758" customWidth="1"/>
    <col min="3336" max="3336" width="9.140625" style="758" customWidth="1"/>
    <col min="3337" max="3337" width="10.7109375" style="758" bestFit="1" customWidth="1"/>
    <col min="3338" max="3584" width="11.42578125" style="758"/>
    <col min="3585" max="3585" width="62.5703125" style="758" customWidth="1"/>
    <col min="3586" max="3590" width="10.85546875" style="758" customWidth="1"/>
    <col min="3591" max="3591" width="1.85546875" style="758" customWidth="1"/>
    <col min="3592" max="3592" width="9.140625" style="758" customWidth="1"/>
    <col min="3593" max="3593" width="10.7109375" style="758" bestFit="1" customWidth="1"/>
    <col min="3594" max="3840" width="11.42578125" style="758"/>
    <col min="3841" max="3841" width="62.5703125" style="758" customWidth="1"/>
    <col min="3842" max="3846" width="10.85546875" style="758" customWidth="1"/>
    <col min="3847" max="3847" width="1.85546875" style="758" customWidth="1"/>
    <col min="3848" max="3848" width="9.140625" style="758" customWidth="1"/>
    <col min="3849" max="3849" width="10.7109375" style="758" bestFit="1" customWidth="1"/>
    <col min="3850" max="4096" width="11.42578125" style="758"/>
    <col min="4097" max="4097" width="62.5703125" style="758" customWidth="1"/>
    <col min="4098" max="4102" width="10.85546875" style="758" customWidth="1"/>
    <col min="4103" max="4103" width="1.85546875" style="758" customWidth="1"/>
    <col min="4104" max="4104" width="9.140625" style="758" customWidth="1"/>
    <col min="4105" max="4105" width="10.7109375" style="758" bestFit="1" customWidth="1"/>
    <col min="4106" max="4352" width="11.42578125" style="758"/>
    <col min="4353" max="4353" width="62.5703125" style="758" customWidth="1"/>
    <col min="4354" max="4358" width="10.85546875" style="758" customWidth="1"/>
    <col min="4359" max="4359" width="1.85546875" style="758" customWidth="1"/>
    <col min="4360" max="4360" width="9.140625" style="758" customWidth="1"/>
    <col min="4361" max="4361" width="10.7109375" style="758" bestFit="1" customWidth="1"/>
    <col min="4362" max="4608" width="11.42578125" style="758"/>
    <col min="4609" max="4609" width="62.5703125" style="758" customWidth="1"/>
    <col min="4610" max="4614" width="10.85546875" style="758" customWidth="1"/>
    <col min="4615" max="4615" width="1.85546875" style="758" customWidth="1"/>
    <col min="4616" max="4616" width="9.140625" style="758" customWidth="1"/>
    <col min="4617" max="4617" width="10.7109375" style="758" bestFit="1" customWidth="1"/>
    <col min="4618" max="4864" width="11.42578125" style="758"/>
    <col min="4865" max="4865" width="62.5703125" style="758" customWidth="1"/>
    <col min="4866" max="4870" width="10.85546875" style="758" customWidth="1"/>
    <col min="4871" max="4871" width="1.85546875" style="758" customWidth="1"/>
    <col min="4872" max="4872" width="9.140625" style="758" customWidth="1"/>
    <col min="4873" max="4873" width="10.7109375" style="758" bestFit="1" customWidth="1"/>
    <col min="4874" max="5120" width="11.42578125" style="758"/>
    <col min="5121" max="5121" width="62.5703125" style="758" customWidth="1"/>
    <col min="5122" max="5126" width="10.85546875" style="758" customWidth="1"/>
    <col min="5127" max="5127" width="1.85546875" style="758" customWidth="1"/>
    <col min="5128" max="5128" width="9.140625" style="758" customWidth="1"/>
    <col min="5129" max="5129" width="10.7109375" style="758" bestFit="1" customWidth="1"/>
    <col min="5130" max="5376" width="11.42578125" style="758"/>
    <col min="5377" max="5377" width="62.5703125" style="758" customWidth="1"/>
    <col min="5378" max="5382" width="10.85546875" style="758" customWidth="1"/>
    <col min="5383" max="5383" width="1.85546875" style="758" customWidth="1"/>
    <col min="5384" max="5384" width="9.140625" style="758" customWidth="1"/>
    <col min="5385" max="5385" width="10.7109375" style="758" bestFit="1" customWidth="1"/>
    <col min="5386" max="5632" width="11.42578125" style="758"/>
    <col min="5633" max="5633" width="62.5703125" style="758" customWidth="1"/>
    <col min="5634" max="5638" width="10.85546875" style="758" customWidth="1"/>
    <col min="5639" max="5639" width="1.85546875" style="758" customWidth="1"/>
    <col min="5640" max="5640" width="9.140625" style="758" customWidth="1"/>
    <col min="5641" max="5641" width="10.7109375" style="758" bestFit="1" customWidth="1"/>
    <col min="5642" max="5888" width="11.42578125" style="758"/>
    <col min="5889" max="5889" width="62.5703125" style="758" customWidth="1"/>
    <col min="5890" max="5894" width="10.85546875" style="758" customWidth="1"/>
    <col min="5895" max="5895" width="1.85546875" style="758" customWidth="1"/>
    <col min="5896" max="5896" width="9.140625" style="758" customWidth="1"/>
    <col min="5897" max="5897" width="10.7109375" style="758" bestFit="1" customWidth="1"/>
    <col min="5898" max="6144" width="11.42578125" style="758"/>
    <col min="6145" max="6145" width="62.5703125" style="758" customWidth="1"/>
    <col min="6146" max="6150" width="10.85546875" style="758" customWidth="1"/>
    <col min="6151" max="6151" width="1.85546875" style="758" customWidth="1"/>
    <col min="6152" max="6152" width="9.140625" style="758" customWidth="1"/>
    <col min="6153" max="6153" width="10.7109375" style="758" bestFit="1" customWidth="1"/>
    <col min="6154" max="6400" width="11.42578125" style="758"/>
    <col min="6401" max="6401" width="62.5703125" style="758" customWidth="1"/>
    <col min="6402" max="6406" width="10.85546875" style="758" customWidth="1"/>
    <col min="6407" max="6407" width="1.85546875" style="758" customWidth="1"/>
    <col min="6408" max="6408" width="9.140625" style="758" customWidth="1"/>
    <col min="6409" max="6409" width="10.7109375" style="758" bestFit="1" customWidth="1"/>
    <col min="6410" max="6656" width="11.42578125" style="758"/>
    <col min="6657" max="6657" width="62.5703125" style="758" customWidth="1"/>
    <col min="6658" max="6662" width="10.85546875" style="758" customWidth="1"/>
    <col min="6663" max="6663" width="1.85546875" style="758" customWidth="1"/>
    <col min="6664" max="6664" width="9.140625" style="758" customWidth="1"/>
    <col min="6665" max="6665" width="10.7109375" style="758" bestFit="1" customWidth="1"/>
    <col min="6666" max="6912" width="11.42578125" style="758"/>
    <col min="6913" max="6913" width="62.5703125" style="758" customWidth="1"/>
    <col min="6914" max="6918" width="10.85546875" style="758" customWidth="1"/>
    <col min="6919" max="6919" width="1.85546875" style="758" customWidth="1"/>
    <col min="6920" max="6920" width="9.140625" style="758" customWidth="1"/>
    <col min="6921" max="6921" width="10.7109375" style="758" bestFit="1" customWidth="1"/>
    <col min="6922" max="7168" width="11.42578125" style="758"/>
    <col min="7169" max="7169" width="62.5703125" style="758" customWidth="1"/>
    <col min="7170" max="7174" width="10.85546875" style="758" customWidth="1"/>
    <col min="7175" max="7175" width="1.85546875" style="758" customWidth="1"/>
    <col min="7176" max="7176" width="9.140625" style="758" customWidth="1"/>
    <col min="7177" max="7177" width="10.7109375" style="758" bestFit="1" customWidth="1"/>
    <col min="7178" max="7424" width="11.42578125" style="758"/>
    <col min="7425" max="7425" width="62.5703125" style="758" customWidth="1"/>
    <col min="7426" max="7430" width="10.85546875" style="758" customWidth="1"/>
    <col min="7431" max="7431" width="1.85546875" style="758" customWidth="1"/>
    <col min="7432" max="7432" width="9.140625" style="758" customWidth="1"/>
    <col min="7433" max="7433" width="10.7109375" style="758" bestFit="1" customWidth="1"/>
    <col min="7434" max="7680" width="11.42578125" style="758"/>
    <col min="7681" max="7681" width="62.5703125" style="758" customWidth="1"/>
    <col min="7682" max="7686" width="10.85546875" style="758" customWidth="1"/>
    <col min="7687" max="7687" width="1.85546875" style="758" customWidth="1"/>
    <col min="7688" max="7688" width="9.140625" style="758" customWidth="1"/>
    <col min="7689" max="7689" width="10.7109375" style="758" bestFit="1" customWidth="1"/>
    <col min="7690" max="7936" width="11.42578125" style="758"/>
    <col min="7937" max="7937" width="62.5703125" style="758" customWidth="1"/>
    <col min="7938" max="7942" width="10.85546875" style="758" customWidth="1"/>
    <col min="7943" max="7943" width="1.85546875" style="758" customWidth="1"/>
    <col min="7944" max="7944" width="9.140625" style="758" customWidth="1"/>
    <col min="7945" max="7945" width="10.7109375" style="758" bestFit="1" customWidth="1"/>
    <col min="7946" max="8192" width="11.42578125" style="758"/>
    <col min="8193" max="8193" width="62.5703125" style="758" customWidth="1"/>
    <col min="8194" max="8198" width="10.85546875" style="758" customWidth="1"/>
    <col min="8199" max="8199" width="1.85546875" style="758" customWidth="1"/>
    <col min="8200" max="8200" width="9.140625" style="758" customWidth="1"/>
    <col min="8201" max="8201" width="10.7109375" style="758" bestFit="1" customWidth="1"/>
    <col min="8202" max="8448" width="11.42578125" style="758"/>
    <col min="8449" max="8449" width="62.5703125" style="758" customWidth="1"/>
    <col min="8450" max="8454" width="10.85546875" style="758" customWidth="1"/>
    <col min="8455" max="8455" width="1.85546875" style="758" customWidth="1"/>
    <col min="8456" max="8456" width="9.140625" style="758" customWidth="1"/>
    <col min="8457" max="8457" width="10.7109375" style="758" bestFit="1" customWidth="1"/>
    <col min="8458" max="8704" width="11.42578125" style="758"/>
    <col min="8705" max="8705" width="62.5703125" style="758" customWidth="1"/>
    <col min="8706" max="8710" width="10.85546875" style="758" customWidth="1"/>
    <col min="8711" max="8711" width="1.85546875" style="758" customWidth="1"/>
    <col min="8712" max="8712" width="9.140625" style="758" customWidth="1"/>
    <col min="8713" max="8713" width="10.7109375" style="758" bestFit="1" customWidth="1"/>
    <col min="8714" max="8960" width="11.42578125" style="758"/>
    <col min="8961" max="8961" width="62.5703125" style="758" customWidth="1"/>
    <col min="8962" max="8966" width="10.85546875" style="758" customWidth="1"/>
    <col min="8967" max="8967" width="1.85546875" style="758" customWidth="1"/>
    <col min="8968" max="8968" width="9.140625" style="758" customWidth="1"/>
    <col min="8969" max="8969" width="10.7109375" style="758" bestFit="1" customWidth="1"/>
    <col min="8970" max="9216" width="11.42578125" style="758"/>
    <col min="9217" max="9217" width="62.5703125" style="758" customWidth="1"/>
    <col min="9218" max="9222" width="10.85546875" style="758" customWidth="1"/>
    <col min="9223" max="9223" width="1.85546875" style="758" customWidth="1"/>
    <col min="9224" max="9224" width="9.140625" style="758" customWidth="1"/>
    <col min="9225" max="9225" width="10.7109375" style="758" bestFit="1" customWidth="1"/>
    <col min="9226" max="9472" width="11.42578125" style="758"/>
    <col min="9473" max="9473" width="62.5703125" style="758" customWidth="1"/>
    <col min="9474" max="9478" width="10.85546875" style="758" customWidth="1"/>
    <col min="9479" max="9479" width="1.85546875" style="758" customWidth="1"/>
    <col min="9480" max="9480" width="9.140625" style="758" customWidth="1"/>
    <col min="9481" max="9481" width="10.7109375" style="758" bestFit="1" customWidth="1"/>
    <col min="9482" max="9728" width="11.42578125" style="758"/>
    <col min="9729" max="9729" width="62.5703125" style="758" customWidth="1"/>
    <col min="9730" max="9734" width="10.85546875" style="758" customWidth="1"/>
    <col min="9735" max="9735" width="1.85546875" style="758" customWidth="1"/>
    <col min="9736" max="9736" width="9.140625" style="758" customWidth="1"/>
    <col min="9737" max="9737" width="10.7109375" style="758" bestFit="1" customWidth="1"/>
    <col min="9738" max="9984" width="11.42578125" style="758"/>
    <col min="9985" max="9985" width="62.5703125" style="758" customWidth="1"/>
    <col min="9986" max="9990" width="10.85546875" style="758" customWidth="1"/>
    <col min="9991" max="9991" width="1.85546875" style="758" customWidth="1"/>
    <col min="9992" max="9992" width="9.140625" style="758" customWidth="1"/>
    <col min="9993" max="9993" width="10.7109375" style="758" bestFit="1" customWidth="1"/>
    <col min="9994" max="10240" width="11.42578125" style="758"/>
    <col min="10241" max="10241" width="62.5703125" style="758" customWidth="1"/>
    <col min="10242" max="10246" width="10.85546875" style="758" customWidth="1"/>
    <col min="10247" max="10247" width="1.85546875" style="758" customWidth="1"/>
    <col min="10248" max="10248" width="9.140625" style="758" customWidth="1"/>
    <col min="10249" max="10249" width="10.7109375" style="758" bestFit="1" customWidth="1"/>
    <col min="10250" max="10496" width="11.42578125" style="758"/>
    <col min="10497" max="10497" width="62.5703125" style="758" customWidth="1"/>
    <col min="10498" max="10502" width="10.85546875" style="758" customWidth="1"/>
    <col min="10503" max="10503" width="1.85546875" style="758" customWidth="1"/>
    <col min="10504" max="10504" width="9.140625" style="758" customWidth="1"/>
    <col min="10505" max="10505" width="10.7109375" style="758" bestFit="1" customWidth="1"/>
    <col min="10506" max="10752" width="11.42578125" style="758"/>
    <col min="10753" max="10753" width="62.5703125" style="758" customWidth="1"/>
    <col min="10754" max="10758" width="10.85546875" style="758" customWidth="1"/>
    <col min="10759" max="10759" width="1.85546875" style="758" customWidth="1"/>
    <col min="10760" max="10760" width="9.140625" style="758" customWidth="1"/>
    <col min="10761" max="10761" width="10.7109375" style="758" bestFit="1" customWidth="1"/>
    <col min="10762" max="11008" width="11.42578125" style="758"/>
    <col min="11009" max="11009" width="62.5703125" style="758" customWidth="1"/>
    <col min="11010" max="11014" width="10.85546875" style="758" customWidth="1"/>
    <col min="11015" max="11015" width="1.85546875" style="758" customWidth="1"/>
    <col min="11016" max="11016" width="9.140625" style="758" customWidth="1"/>
    <col min="11017" max="11017" width="10.7109375" style="758" bestFit="1" customWidth="1"/>
    <col min="11018" max="11264" width="11.42578125" style="758"/>
    <col min="11265" max="11265" width="62.5703125" style="758" customWidth="1"/>
    <col min="11266" max="11270" width="10.85546875" style="758" customWidth="1"/>
    <col min="11271" max="11271" width="1.85546875" style="758" customWidth="1"/>
    <col min="11272" max="11272" width="9.140625" style="758" customWidth="1"/>
    <col min="11273" max="11273" width="10.7109375" style="758" bestFit="1" customWidth="1"/>
    <col min="11274" max="11520" width="11.42578125" style="758"/>
    <col min="11521" max="11521" width="62.5703125" style="758" customWidth="1"/>
    <col min="11522" max="11526" width="10.85546875" style="758" customWidth="1"/>
    <col min="11527" max="11527" width="1.85546875" style="758" customWidth="1"/>
    <col min="11528" max="11528" width="9.140625" style="758" customWidth="1"/>
    <col min="11529" max="11529" width="10.7109375" style="758" bestFit="1" customWidth="1"/>
    <col min="11530" max="11776" width="11.42578125" style="758"/>
    <col min="11777" max="11777" width="62.5703125" style="758" customWidth="1"/>
    <col min="11778" max="11782" width="10.85546875" style="758" customWidth="1"/>
    <col min="11783" max="11783" width="1.85546875" style="758" customWidth="1"/>
    <col min="11784" max="11784" width="9.140625" style="758" customWidth="1"/>
    <col min="11785" max="11785" width="10.7109375" style="758" bestFit="1" customWidth="1"/>
    <col min="11786" max="12032" width="11.42578125" style="758"/>
    <col min="12033" max="12033" width="62.5703125" style="758" customWidth="1"/>
    <col min="12034" max="12038" width="10.85546875" style="758" customWidth="1"/>
    <col min="12039" max="12039" width="1.85546875" style="758" customWidth="1"/>
    <col min="12040" max="12040" width="9.140625" style="758" customWidth="1"/>
    <col min="12041" max="12041" width="10.7109375" style="758" bestFit="1" customWidth="1"/>
    <col min="12042" max="12288" width="11.42578125" style="758"/>
    <col min="12289" max="12289" width="62.5703125" style="758" customWidth="1"/>
    <col min="12290" max="12294" width="10.85546875" style="758" customWidth="1"/>
    <col min="12295" max="12295" width="1.85546875" style="758" customWidth="1"/>
    <col min="12296" max="12296" width="9.140625" style="758" customWidth="1"/>
    <col min="12297" max="12297" width="10.7109375" style="758" bestFit="1" customWidth="1"/>
    <col min="12298" max="12544" width="11.42578125" style="758"/>
    <col min="12545" max="12545" width="62.5703125" style="758" customWidth="1"/>
    <col min="12546" max="12550" width="10.85546875" style="758" customWidth="1"/>
    <col min="12551" max="12551" width="1.85546875" style="758" customWidth="1"/>
    <col min="12552" max="12552" width="9.140625" style="758" customWidth="1"/>
    <col min="12553" max="12553" width="10.7109375" style="758" bestFit="1" customWidth="1"/>
    <col min="12554" max="12800" width="11.42578125" style="758"/>
    <col min="12801" max="12801" width="62.5703125" style="758" customWidth="1"/>
    <col min="12802" max="12806" width="10.85546875" style="758" customWidth="1"/>
    <col min="12807" max="12807" width="1.85546875" style="758" customWidth="1"/>
    <col min="12808" max="12808" width="9.140625" style="758" customWidth="1"/>
    <col min="12809" max="12809" width="10.7109375" style="758" bestFit="1" customWidth="1"/>
    <col min="12810" max="13056" width="11.42578125" style="758"/>
    <col min="13057" max="13057" width="62.5703125" style="758" customWidth="1"/>
    <col min="13058" max="13062" width="10.85546875" style="758" customWidth="1"/>
    <col min="13063" max="13063" width="1.85546875" style="758" customWidth="1"/>
    <col min="13064" max="13064" width="9.140625" style="758" customWidth="1"/>
    <col min="13065" max="13065" width="10.7109375" style="758" bestFit="1" customWidth="1"/>
    <col min="13066" max="13312" width="11.42578125" style="758"/>
    <col min="13313" max="13313" width="62.5703125" style="758" customWidth="1"/>
    <col min="13314" max="13318" width="10.85546875" style="758" customWidth="1"/>
    <col min="13319" max="13319" width="1.85546875" style="758" customWidth="1"/>
    <col min="13320" max="13320" width="9.140625" style="758" customWidth="1"/>
    <col min="13321" max="13321" width="10.7109375" style="758" bestFit="1" customWidth="1"/>
    <col min="13322" max="13568" width="11.42578125" style="758"/>
    <col min="13569" max="13569" width="62.5703125" style="758" customWidth="1"/>
    <col min="13570" max="13574" width="10.85546875" style="758" customWidth="1"/>
    <col min="13575" max="13575" width="1.85546875" style="758" customWidth="1"/>
    <col min="13576" max="13576" width="9.140625" style="758" customWidth="1"/>
    <col min="13577" max="13577" width="10.7109375" style="758" bestFit="1" customWidth="1"/>
    <col min="13578" max="13824" width="11.42578125" style="758"/>
    <col min="13825" max="13825" width="62.5703125" style="758" customWidth="1"/>
    <col min="13826" max="13830" width="10.85546875" style="758" customWidth="1"/>
    <col min="13831" max="13831" width="1.85546875" style="758" customWidth="1"/>
    <col min="13832" max="13832" width="9.140625" style="758" customWidth="1"/>
    <col min="13833" max="13833" width="10.7109375" style="758" bestFit="1" customWidth="1"/>
    <col min="13834" max="14080" width="11.42578125" style="758"/>
    <col min="14081" max="14081" width="62.5703125" style="758" customWidth="1"/>
    <col min="14082" max="14086" width="10.85546875" style="758" customWidth="1"/>
    <col min="14087" max="14087" width="1.85546875" style="758" customWidth="1"/>
    <col min="14088" max="14088" width="9.140625" style="758" customWidth="1"/>
    <col min="14089" max="14089" width="10.7109375" style="758" bestFit="1" customWidth="1"/>
    <col min="14090" max="14336" width="11.42578125" style="758"/>
    <col min="14337" max="14337" width="62.5703125" style="758" customWidth="1"/>
    <col min="14338" max="14342" width="10.85546875" style="758" customWidth="1"/>
    <col min="14343" max="14343" width="1.85546875" style="758" customWidth="1"/>
    <col min="14344" max="14344" width="9.140625" style="758" customWidth="1"/>
    <col min="14345" max="14345" width="10.7109375" style="758" bestFit="1" customWidth="1"/>
    <col min="14346" max="14592" width="11.42578125" style="758"/>
    <col min="14593" max="14593" width="62.5703125" style="758" customWidth="1"/>
    <col min="14594" max="14598" width="10.85546875" style="758" customWidth="1"/>
    <col min="14599" max="14599" width="1.85546875" style="758" customWidth="1"/>
    <col min="14600" max="14600" width="9.140625" style="758" customWidth="1"/>
    <col min="14601" max="14601" width="10.7109375" style="758" bestFit="1" customWidth="1"/>
    <col min="14602" max="14848" width="11.42578125" style="758"/>
    <col min="14849" max="14849" width="62.5703125" style="758" customWidth="1"/>
    <col min="14850" max="14854" width="10.85546875" style="758" customWidth="1"/>
    <col min="14855" max="14855" width="1.85546875" style="758" customWidth="1"/>
    <col min="14856" max="14856" width="9.140625" style="758" customWidth="1"/>
    <col min="14857" max="14857" width="10.7109375" style="758" bestFit="1" customWidth="1"/>
    <col min="14858" max="15104" width="11.42578125" style="758"/>
    <col min="15105" max="15105" width="62.5703125" style="758" customWidth="1"/>
    <col min="15106" max="15110" width="10.85546875" style="758" customWidth="1"/>
    <col min="15111" max="15111" width="1.85546875" style="758" customWidth="1"/>
    <col min="15112" max="15112" width="9.140625" style="758" customWidth="1"/>
    <col min="15113" max="15113" width="10.7109375" style="758" bestFit="1" customWidth="1"/>
    <col min="15114" max="15360" width="11.42578125" style="758"/>
    <col min="15361" max="15361" width="62.5703125" style="758" customWidth="1"/>
    <col min="15362" max="15366" width="10.85546875" style="758" customWidth="1"/>
    <col min="15367" max="15367" width="1.85546875" style="758" customWidth="1"/>
    <col min="15368" max="15368" width="9.140625" style="758" customWidth="1"/>
    <col min="15369" max="15369" width="10.7109375" style="758" bestFit="1" customWidth="1"/>
    <col min="15370" max="15616" width="11.42578125" style="758"/>
    <col min="15617" max="15617" width="62.5703125" style="758" customWidth="1"/>
    <col min="15618" max="15622" width="10.85546875" style="758" customWidth="1"/>
    <col min="15623" max="15623" width="1.85546875" style="758" customWidth="1"/>
    <col min="15624" max="15624" width="9.140625" style="758" customWidth="1"/>
    <col min="15625" max="15625" width="10.7109375" style="758" bestFit="1" customWidth="1"/>
    <col min="15626" max="15872" width="11.42578125" style="758"/>
    <col min="15873" max="15873" width="62.5703125" style="758" customWidth="1"/>
    <col min="15874" max="15878" width="10.85546875" style="758" customWidth="1"/>
    <col min="15879" max="15879" width="1.85546875" style="758" customWidth="1"/>
    <col min="15880" max="15880" width="9.140625" style="758" customWidth="1"/>
    <col min="15881" max="15881" width="10.7109375" style="758" bestFit="1" customWidth="1"/>
    <col min="15882" max="16128" width="11.42578125" style="758"/>
    <col min="16129" max="16129" width="62.5703125" style="758" customWidth="1"/>
    <col min="16130" max="16134" width="10.85546875" style="758" customWidth="1"/>
    <col min="16135" max="16135" width="1.85546875" style="758" customWidth="1"/>
    <col min="16136" max="16136" width="9.140625" style="758" customWidth="1"/>
    <col min="16137" max="16137" width="10.7109375" style="758" bestFit="1" customWidth="1"/>
    <col min="16138" max="16384" width="11.42578125" style="758"/>
  </cols>
  <sheetData>
    <row r="1" spans="1:6" s="52" customFormat="1" ht="2.25" customHeight="1">
      <c r="A1" s="50"/>
      <c r="B1" s="771"/>
      <c r="C1" s="771"/>
      <c r="D1" s="771"/>
      <c r="E1" s="771"/>
      <c r="F1" s="771"/>
    </row>
    <row r="2" spans="1:6" s="42" customFormat="1" ht="39" customHeight="1">
      <c r="A2" s="1091" t="s">
        <v>1211</v>
      </c>
      <c r="B2" s="1091"/>
      <c r="C2" s="1091"/>
      <c r="D2" s="1091"/>
      <c r="E2" s="1091"/>
      <c r="F2" s="1091"/>
    </row>
    <row r="3" spans="1:6" s="42" customFormat="1" ht="20.25">
      <c r="A3" s="1091" t="s">
        <v>1158</v>
      </c>
      <c r="B3" s="1091"/>
      <c r="C3" s="1091"/>
      <c r="D3" s="1091"/>
      <c r="E3" s="1091"/>
      <c r="F3" s="1091"/>
    </row>
    <row r="4" spans="1:6" s="42" customFormat="1" ht="20.25">
      <c r="A4" s="1091" t="s">
        <v>1432</v>
      </c>
      <c r="B4" s="1091"/>
      <c r="C4" s="1091"/>
      <c r="D4" s="1091"/>
      <c r="E4" s="1091"/>
      <c r="F4" s="1091"/>
    </row>
    <row r="5" spans="1:6" s="43" customFormat="1" ht="39" customHeight="1">
      <c r="A5" s="1097" t="s">
        <v>1256</v>
      </c>
      <c r="B5" s="1097"/>
      <c r="C5" s="1097"/>
      <c r="D5" s="1097"/>
      <c r="E5" s="1097"/>
      <c r="F5" s="1097"/>
    </row>
    <row r="6" spans="1:6" s="758" customFormat="1" ht="6" customHeight="1">
      <c r="A6" s="49"/>
      <c r="B6" s="978"/>
      <c r="C6" s="978"/>
      <c r="D6" s="978"/>
      <c r="E6" s="978"/>
      <c r="F6" s="978"/>
    </row>
    <row r="7" spans="1:6" s="758" customFormat="1" ht="4.5" customHeight="1" thickBot="1">
      <c r="A7" s="362"/>
      <c r="B7" s="572"/>
      <c r="C7" s="572"/>
      <c r="D7" s="572"/>
      <c r="E7" s="572"/>
      <c r="F7" s="572"/>
    </row>
    <row r="8" spans="1:6" s="758" customFormat="1" ht="16.5" thickTop="1" thickBot="1">
      <c r="A8" s="718"/>
      <c r="B8" s="1007" t="s">
        <v>2</v>
      </c>
      <c r="C8" s="1007" t="s">
        <v>3</v>
      </c>
      <c r="D8" s="1007" t="s">
        <v>4</v>
      </c>
      <c r="E8" s="1007" t="s">
        <v>5</v>
      </c>
      <c r="F8" s="1007" t="s">
        <v>6</v>
      </c>
    </row>
    <row r="9" spans="1:6" s="758" customFormat="1" ht="15" customHeight="1" thickTop="1" thickBot="1">
      <c r="A9" s="719" t="s">
        <v>7</v>
      </c>
      <c r="B9" s="685">
        <v>3251706.2999200001</v>
      </c>
      <c r="C9" s="685">
        <v>593568.27941999992</v>
      </c>
      <c r="D9" s="685">
        <v>59.30106</v>
      </c>
      <c r="E9" s="685">
        <v>30260.2474</v>
      </c>
      <c r="F9" s="685">
        <v>3875594.1278000004</v>
      </c>
    </row>
    <row r="10" spans="1:6" s="758" customFormat="1" ht="15" customHeight="1" thickTop="1" thickBot="1">
      <c r="A10" s="683" t="s">
        <v>8</v>
      </c>
      <c r="B10" s="686">
        <v>151824.46758000003</v>
      </c>
      <c r="C10" s="686">
        <v>101806.16779000001</v>
      </c>
      <c r="D10" s="686">
        <v>25.001060000000003</v>
      </c>
      <c r="E10" s="686">
        <v>0</v>
      </c>
      <c r="F10" s="686">
        <v>253655.63643000001</v>
      </c>
    </row>
    <row r="11" spans="1:6" s="758" customFormat="1" ht="15" customHeight="1" thickTop="1">
      <c r="A11" s="687" t="s">
        <v>9</v>
      </c>
      <c r="B11" s="417">
        <v>35842.388759999994</v>
      </c>
      <c r="C11" s="417">
        <v>38406.403020000005</v>
      </c>
      <c r="D11" s="417">
        <v>0</v>
      </c>
      <c r="E11" s="417">
        <v>0</v>
      </c>
      <c r="F11" s="417">
        <v>74248.79178</v>
      </c>
    </row>
    <row r="12" spans="1:6" s="758" customFormat="1" ht="15" customHeight="1">
      <c r="A12" s="687" t="s">
        <v>10</v>
      </c>
      <c r="B12" s="417">
        <v>103559.12751999999</v>
      </c>
      <c r="C12" s="417">
        <v>60956.925360000001</v>
      </c>
      <c r="D12" s="417">
        <v>25.001060000000003</v>
      </c>
      <c r="E12" s="417">
        <v>0</v>
      </c>
      <c r="F12" s="417">
        <v>164541.05393999998</v>
      </c>
    </row>
    <row r="13" spans="1:6" s="758" customFormat="1" ht="15" customHeight="1">
      <c r="A13" s="687" t="s">
        <v>11</v>
      </c>
      <c r="B13" s="417">
        <v>12422.951300000001</v>
      </c>
      <c r="C13" s="417">
        <v>2442.83941</v>
      </c>
      <c r="D13" s="417">
        <v>0</v>
      </c>
      <c r="E13" s="417">
        <v>0</v>
      </c>
      <c r="F13" s="417">
        <v>14865.790710000001</v>
      </c>
    </row>
    <row r="14" spans="1:6" s="758" customFormat="1" ht="15" customHeight="1">
      <c r="A14" s="687" t="s">
        <v>12</v>
      </c>
      <c r="B14" s="417">
        <v>0</v>
      </c>
      <c r="C14" s="417">
        <v>0</v>
      </c>
      <c r="D14" s="417">
        <v>0</v>
      </c>
      <c r="E14" s="417">
        <v>0</v>
      </c>
      <c r="F14" s="417">
        <v>0</v>
      </c>
    </row>
    <row r="15" spans="1:6" s="758" customFormat="1" ht="15" customHeight="1">
      <c r="A15" s="687" t="s">
        <v>13</v>
      </c>
      <c r="B15" s="417">
        <v>0</v>
      </c>
      <c r="C15" s="417">
        <v>0</v>
      </c>
      <c r="D15" s="417">
        <v>0</v>
      </c>
      <c r="E15" s="417">
        <v>0</v>
      </c>
      <c r="F15" s="417">
        <v>0</v>
      </c>
    </row>
    <row r="16" spans="1:6" s="758" customFormat="1" ht="15" customHeight="1">
      <c r="A16" s="687" t="s">
        <v>14</v>
      </c>
      <c r="B16" s="417">
        <v>0</v>
      </c>
      <c r="C16" s="417">
        <v>0</v>
      </c>
      <c r="D16" s="417">
        <v>0</v>
      </c>
      <c r="E16" s="417">
        <v>0</v>
      </c>
      <c r="F16" s="417">
        <v>0</v>
      </c>
    </row>
    <row r="17" spans="1:6" s="758" customFormat="1" ht="15" customHeight="1">
      <c r="A17" s="687" t="s">
        <v>15</v>
      </c>
      <c r="B17" s="417">
        <v>0</v>
      </c>
      <c r="C17" s="417">
        <v>0</v>
      </c>
      <c r="D17" s="417">
        <v>0</v>
      </c>
      <c r="E17" s="417">
        <v>0</v>
      </c>
      <c r="F17" s="417">
        <v>0</v>
      </c>
    </row>
    <row r="18" spans="1:6" s="758" customFormat="1" ht="15" customHeight="1" thickBot="1">
      <c r="A18" s="687" t="s">
        <v>16</v>
      </c>
      <c r="B18" s="417">
        <v>0</v>
      </c>
      <c r="C18" s="417">
        <v>0</v>
      </c>
      <c r="D18" s="417">
        <v>0</v>
      </c>
      <c r="E18" s="417">
        <v>0</v>
      </c>
      <c r="F18" s="417">
        <v>0</v>
      </c>
    </row>
    <row r="19" spans="1:6" s="758" customFormat="1" ht="15" customHeight="1" thickTop="1" thickBot="1">
      <c r="A19" s="683" t="s">
        <v>17</v>
      </c>
      <c r="B19" s="686">
        <v>213779.05078999998</v>
      </c>
      <c r="C19" s="686">
        <v>279070.31399</v>
      </c>
      <c r="D19" s="686">
        <v>0</v>
      </c>
      <c r="E19" s="686">
        <v>30260.2474</v>
      </c>
      <c r="F19" s="686">
        <v>523109.61218</v>
      </c>
    </row>
    <row r="20" spans="1:6" s="758" customFormat="1" ht="15" customHeight="1" thickTop="1">
      <c r="A20" s="687" t="s">
        <v>18</v>
      </c>
      <c r="B20" s="417">
        <v>0</v>
      </c>
      <c r="C20" s="417">
        <v>0</v>
      </c>
      <c r="D20" s="417">
        <v>0</v>
      </c>
      <c r="E20" s="417">
        <v>0</v>
      </c>
      <c r="F20" s="417">
        <v>0</v>
      </c>
    </row>
    <row r="21" spans="1:6" s="758" customFormat="1" ht="15" customHeight="1">
      <c r="A21" s="687" t="s">
        <v>19</v>
      </c>
      <c r="B21" s="417">
        <v>60193.836499999998</v>
      </c>
      <c r="C21" s="417">
        <v>15139.843999999999</v>
      </c>
      <c r="D21" s="417">
        <v>0</v>
      </c>
      <c r="E21" s="417">
        <v>0</v>
      </c>
      <c r="F21" s="417">
        <v>75333.680500000002</v>
      </c>
    </row>
    <row r="22" spans="1:6" s="758" customFormat="1" ht="15" customHeight="1">
      <c r="A22" s="687" t="s">
        <v>20</v>
      </c>
      <c r="B22" s="417">
        <v>0</v>
      </c>
      <c r="C22" s="417">
        <v>0</v>
      </c>
      <c r="D22" s="417">
        <v>0</v>
      </c>
      <c r="E22" s="417">
        <v>0</v>
      </c>
      <c r="F22" s="417">
        <v>0</v>
      </c>
    </row>
    <row r="23" spans="1:6" s="758" customFormat="1" ht="15" customHeight="1">
      <c r="A23" s="687" t="s">
        <v>21</v>
      </c>
      <c r="B23" s="417">
        <v>0</v>
      </c>
      <c r="C23" s="417">
        <v>0</v>
      </c>
      <c r="D23" s="417">
        <v>0</v>
      </c>
      <c r="E23" s="417">
        <v>0</v>
      </c>
      <c r="F23" s="417">
        <v>0</v>
      </c>
    </row>
    <row r="24" spans="1:6" s="758" customFormat="1" ht="15" customHeight="1">
      <c r="A24" s="687" t="s">
        <v>22</v>
      </c>
      <c r="B24" s="417">
        <v>59872.604909999995</v>
      </c>
      <c r="C24" s="417">
        <v>40470.847049999997</v>
      </c>
      <c r="D24" s="417">
        <v>0</v>
      </c>
      <c r="E24" s="417">
        <v>30260.2474</v>
      </c>
      <c r="F24" s="417">
        <v>130603.69936</v>
      </c>
    </row>
    <row r="25" spans="1:6" s="758" customFormat="1" ht="15" customHeight="1">
      <c r="A25" s="687" t="s">
        <v>23</v>
      </c>
      <c r="B25" s="417">
        <v>93493.468229999999</v>
      </c>
      <c r="C25" s="417">
        <v>223459.62294</v>
      </c>
      <c r="D25" s="417">
        <v>0</v>
      </c>
      <c r="E25" s="417">
        <v>0</v>
      </c>
      <c r="F25" s="417">
        <v>316953.09117000003</v>
      </c>
    </row>
    <row r="26" spans="1:6" s="758" customFormat="1" ht="15" customHeight="1">
      <c r="A26" s="687" t="s">
        <v>24</v>
      </c>
      <c r="B26" s="417">
        <v>219.14114999999998</v>
      </c>
      <c r="C26" s="417">
        <v>0</v>
      </c>
      <c r="D26" s="417">
        <v>0</v>
      </c>
      <c r="E26" s="417">
        <v>0</v>
      </c>
      <c r="F26" s="417">
        <v>219.14114999999998</v>
      </c>
    </row>
    <row r="27" spans="1:6" s="758" customFormat="1" ht="15" customHeight="1" thickBot="1">
      <c r="A27" s="687" t="s">
        <v>25</v>
      </c>
      <c r="B27" s="417">
        <v>0</v>
      </c>
      <c r="C27" s="417">
        <v>0</v>
      </c>
      <c r="D27" s="417">
        <v>0</v>
      </c>
      <c r="E27" s="417">
        <v>0</v>
      </c>
      <c r="F27" s="417">
        <v>0</v>
      </c>
    </row>
    <row r="28" spans="1:6" s="758" customFormat="1" ht="15" customHeight="1" thickTop="1" thickBot="1">
      <c r="A28" s="683" t="s">
        <v>26</v>
      </c>
      <c r="B28" s="686">
        <v>2493719.5181</v>
      </c>
      <c r="C28" s="686">
        <v>132815.77638</v>
      </c>
      <c r="D28" s="686">
        <v>0</v>
      </c>
      <c r="E28" s="686">
        <v>0</v>
      </c>
      <c r="F28" s="686">
        <v>2626535.2944800002</v>
      </c>
    </row>
    <row r="29" spans="1:6" s="758" customFormat="1" ht="15" customHeight="1" thickTop="1">
      <c r="A29" s="688" t="s">
        <v>27</v>
      </c>
      <c r="B29" s="417">
        <v>2500391.3020600001</v>
      </c>
      <c r="C29" s="417">
        <v>164559.45078000001</v>
      </c>
      <c r="D29" s="417">
        <v>0</v>
      </c>
      <c r="E29" s="417">
        <v>0</v>
      </c>
      <c r="F29" s="417">
        <v>2664950.7528400002</v>
      </c>
    </row>
    <row r="30" spans="1:6" s="758" customFormat="1" ht="15" customHeight="1">
      <c r="A30" s="687" t="s">
        <v>28</v>
      </c>
      <c r="B30" s="417">
        <v>2482964.6197899999</v>
      </c>
      <c r="C30" s="417">
        <v>160703.90093</v>
      </c>
      <c r="D30" s="417">
        <v>0</v>
      </c>
      <c r="E30" s="417">
        <v>0</v>
      </c>
      <c r="F30" s="417">
        <v>2643668.5207199999</v>
      </c>
    </row>
    <row r="31" spans="1:6" s="758" customFormat="1" ht="15" customHeight="1">
      <c r="A31" s="687" t="s">
        <v>29</v>
      </c>
      <c r="B31" s="417">
        <v>17368.106339999998</v>
      </c>
      <c r="C31" s="417">
        <v>3855.5498499999999</v>
      </c>
      <c r="D31" s="417">
        <v>0</v>
      </c>
      <c r="E31" s="417">
        <v>0</v>
      </c>
      <c r="F31" s="417">
        <v>21223.656190000002</v>
      </c>
    </row>
    <row r="32" spans="1:6" s="758" customFormat="1" ht="15" customHeight="1">
      <c r="A32" s="687" t="s">
        <v>30</v>
      </c>
      <c r="B32" s="417">
        <v>58.57593</v>
      </c>
      <c r="C32" s="417">
        <v>0</v>
      </c>
      <c r="D32" s="417">
        <v>0</v>
      </c>
      <c r="E32" s="417">
        <v>0</v>
      </c>
      <c r="F32" s="417">
        <v>58.57593</v>
      </c>
    </row>
    <row r="33" spans="1:6" s="758" customFormat="1" ht="15" customHeight="1">
      <c r="A33" s="688" t="s">
        <v>31</v>
      </c>
      <c r="B33" s="417">
        <v>31241.566500000001</v>
      </c>
      <c r="C33" s="417">
        <v>3269.5598199999999</v>
      </c>
      <c r="D33" s="417">
        <v>0</v>
      </c>
      <c r="E33" s="417">
        <v>0</v>
      </c>
      <c r="F33" s="417">
        <v>34511.126320000003</v>
      </c>
    </row>
    <row r="34" spans="1:6" s="758" customFormat="1" ht="15" customHeight="1">
      <c r="A34" s="687" t="s">
        <v>32</v>
      </c>
      <c r="B34" s="417">
        <v>30812.510850000002</v>
      </c>
      <c r="C34" s="417">
        <v>3190.9937500000001</v>
      </c>
      <c r="D34" s="417">
        <v>0</v>
      </c>
      <c r="E34" s="417">
        <v>0</v>
      </c>
      <c r="F34" s="417">
        <v>34003.5046</v>
      </c>
    </row>
    <row r="35" spans="1:6" s="758" customFormat="1" ht="15" customHeight="1">
      <c r="A35" s="687" t="s">
        <v>33</v>
      </c>
      <c r="B35" s="417">
        <v>429.05565000000001</v>
      </c>
      <c r="C35" s="417">
        <v>78.566070000000011</v>
      </c>
      <c r="D35" s="417">
        <v>0</v>
      </c>
      <c r="E35" s="417">
        <v>0</v>
      </c>
      <c r="F35" s="417">
        <v>507.62171999999998</v>
      </c>
    </row>
    <row r="36" spans="1:6" s="758" customFormat="1" ht="15" customHeight="1">
      <c r="A36" s="687" t="s">
        <v>34</v>
      </c>
      <c r="B36" s="417">
        <v>0</v>
      </c>
      <c r="C36" s="417">
        <v>0</v>
      </c>
      <c r="D36" s="417">
        <v>0</v>
      </c>
      <c r="E36" s="417">
        <v>0</v>
      </c>
      <c r="F36" s="417">
        <v>0</v>
      </c>
    </row>
    <row r="37" spans="1:6" s="758" customFormat="1" ht="15" customHeight="1">
      <c r="A37" s="688" t="s">
        <v>35</v>
      </c>
      <c r="B37" s="417">
        <v>36991.759159999994</v>
      </c>
      <c r="C37" s="417">
        <v>9773.357039999999</v>
      </c>
      <c r="D37" s="417">
        <v>0</v>
      </c>
      <c r="E37" s="417">
        <v>0</v>
      </c>
      <c r="F37" s="417">
        <v>46765.116200000004</v>
      </c>
    </row>
    <row r="38" spans="1:6" s="758" customFormat="1" ht="15" customHeight="1">
      <c r="A38" s="687" t="s">
        <v>36</v>
      </c>
      <c r="B38" s="417">
        <v>35782.121679999997</v>
      </c>
      <c r="C38" s="417">
        <v>9673.79738</v>
      </c>
      <c r="D38" s="417">
        <v>0</v>
      </c>
      <c r="E38" s="417">
        <v>0</v>
      </c>
      <c r="F38" s="417">
        <v>45455.91906</v>
      </c>
    </row>
    <row r="39" spans="1:6" s="758" customFormat="1" ht="15" customHeight="1">
      <c r="A39" s="687" t="s">
        <v>37</v>
      </c>
      <c r="B39" s="417">
        <v>1209.6374799999999</v>
      </c>
      <c r="C39" s="417">
        <v>99.559660000000008</v>
      </c>
      <c r="D39" s="417">
        <v>0</v>
      </c>
      <c r="E39" s="417">
        <v>0</v>
      </c>
      <c r="F39" s="417">
        <v>1309.19714</v>
      </c>
    </row>
    <row r="40" spans="1:6" s="758" customFormat="1" ht="15" customHeight="1">
      <c r="A40" s="687" t="s">
        <v>38</v>
      </c>
      <c r="B40" s="417">
        <v>0</v>
      </c>
      <c r="C40" s="417">
        <v>0</v>
      </c>
      <c r="D40" s="417">
        <v>0</v>
      </c>
      <c r="E40" s="417">
        <v>0</v>
      </c>
      <c r="F40" s="417">
        <v>0</v>
      </c>
    </row>
    <row r="41" spans="1:6" s="758" customFormat="1" ht="15" customHeight="1">
      <c r="A41" s="688" t="s">
        <v>39</v>
      </c>
      <c r="B41" s="417">
        <v>9303.9229700000014</v>
      </c>
      <c r="C41" s="417">
        <v>568.05809999999997</v>
      </c>
      <c r="D41" s="417">
        <v>0</v>
      </c>
      <c r="E41" s="417">
        <v>0</v>
      </c>
      <c r="F41" s="417">
        <v>9871.9810699999998</v>
      </c>
    </row>
    <row r="42" spans="1:6" s="758" customFormat="1" ht="15" customHeight="1">
      <c r="A42" s="687" t="s">
        <v>40</v>
      </c>
      <c r="B42" s="417">
        <v>8936.4353100000008</v>
      </c>
      <c r="C42" s="417">
        <v>530.85913000000005</v>
      </c>
      <c r="D42" s="417">
        <v>0</v>
      </c>
      <c r="E42" s="417">
        <v>0</v>
      </c>
      <c r="F42" s="417">
        <v>9467.2944399999997</v>
      </c>
    </row>
    <row r="43" spans="1:6" s="758" customFormat="1" ht="15" customHeight="1">
      <c r="A43" s="687" t="s">
        <v>41</v>
      </c>
      <c r="B43" s="417">
        <v>146.55533</v>
      </c>
      <c r="C43" s="417">
        <v>17.610379999999999</v>
      </c>
      <c r="D43" s="417">
        <v>0</v>
      </c>
      <c r="E43" s="417">
        <v>0</v>
      </c>
      <c r="F43" s="417">
        <v>164.16570999999999</v>
      </c>
    </row>
    <row r="44" spans="1:6" s="758" customFormat="1" ht="15" customHeight="1">
      <c r="A44" s="687" t="s">
        <v>42</v>
      </c>
      <c r="B44" s="417">
        <v>220.93232999999998</v>
      </c>
      <c r="C44" s="417">
        <v>19.480340000000002</v>
      </c>
      <c r="D44" s="417">
        <v>0</v>
      </c>
      <c r="E44" s="417">
        <v>0</v>
      </c>
      <c r="F44" s="417">
        <v>240.41267000000002</v>
      </c>
    </row>
    <row r="45" spans="1:6" s="758" customFormat="1" ht="15" customHeight="1">
      <c r="A45" s="687" t="s">
        <v>43</v>
      </c>
      <c r="B45" s="417">
        <v>0</v>
      </c>
      <c r="C45" s="417">
        <v>0.10825</v>
      </c>
      <c r="D45" s="417">
        <v>0</v>
      </c>
      <c r="E45" s="417">
        <v>0</v>
      </c>
      <c r="F45" s="417">
        <v>0.10825</v>
      </c>
    </row>
    <row r="46" spans="1:6" s="758" customFormat="1" ht="15" customHeight="1">
      <c r="A46" s="687" t="s">
        <v>44</v>
      </c>
      <c r="B46" s="417">
        <v>0</v>
      </c>
      <c r="C46" s="417">
        <v>0</v>
      </c>
      <c r="D46" s="417">
        <v>0</v>
      </c>
      <c r="E46" s="417">
        <v>0</v>
      </c>
      <c r="F46" s="417">
        <v>0</v>
      </c>
    </row>
    <row r="47" spans="1:6" s="758" customFormat="1" ht="15" customHeight="1">
      <c r="A47" s="687" t="s">
        <v>45</v>
      </c>
      <c r="B47" s="417">
        <v>0</v>
      </c>
      <c r="C47" s="417">
        <v>0</v>
      </c>
      <c r="D47" s="417">
        <v>0</v>
      </c>
      <c r="E47" s="417">
        <v>0</v>
      </c>
      <c r="F47" s="417">
        <v>0</v>
      </c>
    </row>
    <row r="48" spans="1:6" s="758" customFormat="1" ht="15" customHeight="1">
      <c r="A48" s="688" t="s">
        <v>46</v>
      </c>
      <c r="B48" s="417">
        <v>-84209.032590000003</v>
      </c>
      <c r="C48" s="417">
        <v>-45354.649359999996</v>
      </c>
      <c r="D48" s="417">
        <v>0</v>
      </c>
      <c r="E48" s="417">
        <v>0</v>
      </c>
      <c r="F48" s="417">
        <v>-129563.68195</v>
      </c>
    </row>
    <row r="49" spans="1:6" s="758" customFormat="1" ht="15" customHeight="1">
      <c r="A49" s="689" t="s">
        <v>47</v>
      </c>
      <c r="B49" s="417">
        <v>-12408.32674</v>
      </c>
      <c r="C49" s="417">
        <v>-2772.0741200000002</v>
      </c>
      <c r="D49" s="417">
        <v>0</v>
      </c>
      <c r="E49" s="417">
        <v>0</v>
      </c>
      <c r="F49" s="417">
        <v>-15180.40086</v>
      </c>
    </row>
    <row r="50" spans="1:6" s="758" customFormat="1" ht="15" customHeight="1">
      <c r="A50" s="687" t="s">
        <v>48</v>
      </c>
      <c r="B50" s="417">
        <v>-86.654800000000009</v>
      </c>
      <c r="C50" s="417">
        <v>-544.45344</v>
      </c>
      <c r="D50" s="417">
        <v>0</v>
      </c>
      <c r="E50" s="417">
        <v>0</v>
      </c>
      <c r="F50" s="417">
        <v>-631.10824000000002</v>
      </c>
    </row>
    <row r="51" spans="1:6" s="758" customFormat="1" ht="15" customHeight="1">
      <c r="A51" s="687" t="s">
        <v>49</v>
      </c>
      <c r="B51" s="417">
        <v>-3476.3982700000001</v>
      </c>
      <c r="C51" s="417">
        <v>-260.19725</v>
      </c>
      <c r="D51" s="417">
        <v>0</v>
      </c>
      <c r="E51" s="417">
        <v>0</v>
      </c>
      <c r="F51" s="417">
        <v>-3736.5955199999999</v>
      </c>
    </row>
    <row r="52" spans="1:6" s="758" customFormat="1" ht="15" customHeight="1">
      <c r="A52" s="687" t="s">
        <v>50</v>
      </c>
      <c r="B52" s="417">
        <v>-52.706699999999998</v>
      </c>
      <c r="C52" s="417">
        <v>-6.8087999999999997</v>
      </c>
      <c r="D52" s="417">
        <v>0</v>
      </c>
      <c r="E52" s="417">
        <v>0</v>
      </c>
      <c r="F52" s="417">
        <v>-59.515500000000003</v>
      </c>
    </row>
    <row r="53" spans="1:6" s="758" customFormat="1" ht="15" customHeight="1">
      <c r="A53" s="687" t="s">
        <v>51</v>
      </c>
      <c r="B53" s="417">
        <v>-17341.558209999999</v>
      </c>
      <c r="C53" s="417">
        <v>-4943.0966200000003</v>
      </c>
      <c r="D53" s="417">
        <v>0</v>
      </c>
      <c r="E53" s="417">
        <v>0</v>
      </c>
      <c r="F53" s="417">
        <v>-22284.654829999999</v>
      </c>
    </row>
    <row r="54" spans="1:6" s="758" customFormat="1" ht="15" customHeight="1">
      <c r="A54" s="687" t="s">
        <v>52</v>
      </c>
      <c r="B54" s="417">
        <v>-184.65895</v>
      </c>
      <c r="C54" s="417">
        <v>-22.037500000000001</v>
      </c>
      <c r="D54" s="417">
        <v>0</v>
      </c>
      <c r="E54" s="417">
        <v>0</v>
      </c>
      <c r="F54" s="417">
        <v>-206.69645</v>
      </c>
    </row>
    <row r="55" spans="1:6" s="758" customFormat="1" ht="15" customHeight="1">
      <c r="A55" s="689" t="s">
        <v>53</v>
      </c>
      <c r="B55" s="417">
        <v>-50097.876069999998</v>
      </c>
      <c r="C55" s="417">
        <v>-36589.246189999998</v>
      </c>
      <c r="D55" s="417">
        <v>0</v>
      </c>
      <c r="E55" s="417">
        <v>0</v>
      </c>
      <c r="F55" s="417">
        <v>-86687.122260000004</v>
      </c>
    </row>
    <row r="56" spans="1:6" s="758" customFormat="1" ht="15" customHeight="1">
      <c r="A56" s="687" t="s">
        <v>54</v>
      </c>
      <c r="B56" s="417">
        <v>-560.85284999999999</v>
      </c>
      <c r="C56" s="417">
        <v>-216.73544000000001</v>
      </c>
      <c r="D56" s="417">
        <v>0</v>
      </c>
      <c r="E56" s="417">
        <v>0</v>
      </c>
      <c r="F56" s="417">
        <v>-777.58829000000003</v>
      </c>
    </row>
    <row r="57" spans="1:6" s="758" customFormat="1" ht="15" customHeight="1">
      <c r="A57" s="687" t="s">
        <v>55</v>
      </c>
      <c r="B57" s="417">
        <v>0</v>
      </c>
      <c r="C57" s="417">
        <v>0</v>
      </c>
      <c r="D57" s="417">
        <v>0</v>
      </c>
      <c r="E57" s="417">
        <v>0</v>
      </c>
      <c r="F57" s="417">
        <v>0</v>
      </c>
    </row>
    <row r="58" spans="1:6" s="758" customFormat="1" ht="15" customHeight="1" thickBot="1">
      <c r="A58" s="687" t="s">
        <v>56</v>
      </c>
      <c r="B58" s="417">
        <v>0</v>
      </c>
      <c r="C58" s="417">
        <v>0</v>
      </c>
      <c r="D58" s="417">
        <v>0</v>
      </c>
      <c r="E58" s="417">
        <v>0</v>
      </c>
      <c r="F58" s="417">
        <v>0</v>
      </c>
    </row>
    <row r="59" spans="1:6" s="758" customFormat="1" ht="15" customHeight="1" thickTop="1" thickBot="1">
      <c r="A59" s="683" t="s">
        <v>57</v>
      </c>
      <c r="B59" s="686">
        <v>3907.5576800000003</v>
      </c>
      <c r="C59" s="686">
        <v>1606.8608100000001</v>
      </c>
      <c r="D59" s="686">
        <v>0</v>
      </c>
      <c r="E59" s="686">
        <v>0</v>
      </c>
      <c r="F59" s="686">
        <v>5514.41849</v>
      </c>
    </row>
    <row r="60" spans="1:6" s="758" customFormat="1" ht="15" customHeight="1" thickTop="1">
      <c r="A60" s="687" t="s">
        <v>58</v>
      </c>
      <c r="B60" s="417">
        <v>0</v>
      </c>
      <c r="C60" s="417">
        <v>0</v>
      </c>
      <c r="D60" s="417">
        <v>0</v>
      </c>
      <c r="E60" s="417">
        <v>0</v>
      </c>
      <c r="F60" s="417">
        <v>0</v>
      </c>
    </row>
    <row r="61" spans="1:6" s="758" customFormat="1" ht="15" customHeight="1">
      <c r="A61" s="689" t="s">
        <v>59</v>
      </c>
      <c r="B61" s="417">
        <v>1204.9526899999998</v>
      </c>
      <c r="C61" s="417">
        <v>462.25953999999996</v>
      </c>
      <c r="D61" s="417">
        <v>0</v>
      </c>
      <c r="E61" s="417">
        <v>0</v>
      </c>
      <c r="F61" s="417">
        <v>1667.2122300000001</v>
      </c>
    </row>
    <row r="62" spans="1:6" s="758" customFormat="1" ht="15" customHeight="1">
      <c r="A62" s="687" t="s">
        <v>60</v>
      </c>
      <c r="B62" s="417">
        <v>2946.5248700000002</v>
      </c>
      <c r="C62" s="417">
        <v>1299.7690299999999</v>
      </c>
      <c r="D62" s="417">
        <v>0</v>
      </c>
      <c r="E62" s="417">
        <v>0</v>
      </c>
      <c r="F62" s="417">
        <v>4246.2939000000006</v>
      </c>
    </row>
    <row r="63" spans="1:6" s="758" customFormat="1" ht="15" customHeight="1">
      <c r="A63" s="687" t="s">
        <v>61</v>
      </c>
      <c r="B63" s="417">
        <v>0</v>
      </c>
      <c r="C63" s="417">
        <v>0</v>
      </c>
      <c r="D63" s="417">
        <v>0</v>
      </c>
      <c r="E63" s="417">
        <v>0</v>
      </c>
      <c r="F63" s="417">
        <v>0</v>
      </c>
    </row>
    <row r="64" spans="1:6" s="758" customFormat="1" ht="15" customHeight="1" thickBot="1">
      <c r="A64" s="687" t="s">
        <v>62</v>
      </c>
      <c r="B64" s="417">
        <v>-243.91988000000001</v>
      </c>
      <c r="C64" s="417">
        <v>-155.16776000000002</v>
      </c>
      <c r="D64" s="417">
        <v>0</v>
      </c>
      <c r="E64" s="417">
        <v>0</v>
      </c>
      <c r="F64" s="417">
        <v>-399.08764000000002</v>
      </c>
    </row>
    <row r="65" spans="1:6" s="758" customFormat="1" ht="15" customHeight="1" thickTop="1" thickBot="1">
      <c r="A65" s="683" t="s">
        <v>63</v>
      </c>
      <c r="B65" s="686">
        <v>514.72846000000004</v>
      </c>
      <c r="C65" s="686">
        <v>0</v>
      </c>
      <c r="D65" s="686">
        <v>0</v>
      </c>
      <c r="E65" s="686">
        <v>0</v>
      </c>
      <c r="F65" s="686">
        <v>514.72846000000004</v>
      </c>
    </row>
    <row r="66" spans="1:6" s="758" customFormat="1" ht="15" customHeight="1" thickTop="1">
      <c r="A66" s="687" t="s">
        <v>64</v>
      </c>
      <c r="B66" s="417">
        <v>4095.5535099999997</v>
      </c>
      <c r="C66" s="417">
        <v>0</v>
      </c>
      <c r="D66" s="417">
        <v>0</v>
      </c>
      <c r="E66" s="417">
        <v>0</v>
      </c>
      <c r="F66" s="417">
        <v>4095.5535099999997</v>
      </c>
    </row>
    <row r="67" spans="1:6" s="758" customFormat="1" ht="15" customHeight="1">
      <c r="A67" s="687" t="s">
        <v>65</v>
      </c>
      <c r="B67" s="417">
        <v>8320.1762600000002</v>
      </c>
      <c r="C67" s="417">
        <v>0</v>
      </c>
      <c r="D67" s="417">
        <v>0</v>
      </c>
      <c r="E67" s="417">
        <v>0</v>
      </c>
      <c r="F67" s="417">
        <v>8320.1762600000002</v>
      </c>
    </row>
    <row r="68" spans="1:6" s="758" customFormat="1" ht="15" customHeight="1">
      <c r="A68" s="687" t="s">
        <v>66</v>
      </c>
      <c r="B68" s="417">
        <v>1287.90597</v>
      </c>
      <c r="C68" s="417">
        <v>0</v>
      </c>
      <c r="D68" s="417">
        <v>0</v>
      </c>
      <c r="E68" s="417">
        <v>0</v>
      </c>
      <c r="F68" s="417">
        <v>1287.90597</v>
      </c>
    </row>
    <row r="69" spans="1:6" s="758" customFormat="1" ht="15" customHeight="1">
      <c r="A69" s="687" t="s">
        <v>67</v>
      </c>
      <c r="B69" s="417">
        <v>12.94</v>
      </c>
      <c r="C69" s="417">
        <v>0</v>
      </c>
      <c r="D69" s="417">
        <v>0</v>
      </c>
      <c r="E69" s="417">
        <v>0</v>
      </c>
      <c r="F69" s="417">
        <v>12.94</v>
      </c>
    </row>
    <row r="70" spans="1:6" s="758" customFormat="1" ht="15" customHeight="1" thickBot="1">
      <c r="A70" s="687" t="s">
        <v>68</v>
      </c>
      <c r="B70" s="417">
        <v>-13201.84728</v>
      </c>
      <c r="C70" s="417">
        <v>0</v>
      </c>
      <c r="D70" s="417">
        <v>0</v>
      </c>
      <c r="E70" s="417">
        <v>0</v>
      </c>
      <c r="F70" s="417">
        <v>-13201.84728</v>
      </c>
    </row>
    <row r="71" spans="1:6" s="758" customFormat="1" ht="15" customHeight="1" thickTop="1" thickBot="1">
      <c r="A71" s="683" t="s">
        <v>69</v>
      </c>
      <c r="B71" s="686">
        <v>338580.81393</v>
      </c>
      <c r="C71" s="686">
        <v>78263.95829000001</v>
      </c>
      <c r="D71" s="686">
        <v>34.299999999999997</v>
      </c>
      <c r="E71" s="686">
        <v>0</v>
      </c>
      <c r="F71" s="686">
        <v>416879.07222000003</v>
      </c>
    </row>
    <row r="72" spans="1:6" s="758" customFormat="1" ht="15" customHeight="1" thickTop="1">
      <c r="A72" s="687" t="s">
        <v>18</v>
      </c>
      <c r="B72" s="417">
        <v>0</v>
      </c>
      <c r="C72" s="417">
        <v>0</v>
      </c>
      <c r="D72" s="417">
        <v>0</v>
      </c>
      <c r="E72" s="417">
        <v>0</v>
      </c>
      <c r="F72" s="417">
        <v>0</v>
      </c>
    </row>
    <row r="73" spans="1:6" s="758" customFormat="1" ht="15" customHeight="1">
      <c r="A73" s="687" t="s">
        <v>19</v>
      </c>
      <c r="B73" s="417">
        <v>333664.9473</v>
      </c>
      <c r="C73" s="417">
        <v>9168.39</v>
      </c>
      <c r="D73" s="417">
        <v>0</v>
      </c>
      <c r="E73" s="417">
        <v>0</v>
      </c>
      <c r="F73" s="417">
        <v>342833.33730000001</v>
      </c>
    </row>
    <row r="74" spans="1:6" s="758" customFormat="1" ht="15" customHeight="1">
      <c r="A74" s="687" t="s">
        <v>20</v>
      </c>
      <c r="B74" s="417">
        <v>0</v>
      </c>
      <c r="C74" s="417">
        <v>0</v>
      </c>
      <c r="D74" s="417">
        <v>0</v>
      </c>
      <c r="E74" s="417">
        <v>0</v>
      </c>
      <c r="F74" s="417">
        <v>0</v>
      </c>
    </row>
    <row r="75" spans="1:6" s="758" customFormat="1" ht="15" customHeight="1">
      <c r="A75" s="687" t="s">
        <v>21</v>
      </c>
      <c r="B75" s="417">
        <v>0</v>
      </c>
      <c r="C75" s="417">
        <v>0</v>
      </c>
      <c r="D75" s="417">
        <v>0</v>
      </c>
      <c r="E75" s="417">
        <v>0</v>
      </c>
      <c r="F75" s="417">
        <v>0</v>
      </c>
    </row>
    <row r="76" spans="1:6" s="758" customFormat="1" ht="15" customHeight="1">
      <c r="A76" s="687" t="s">
        <v>70</v>
      </c>
      <c r="B76" s="417">
        <v>246.96007</v>
      </c>
      <c r="C76" s="417">
        <v>0</v>
      </c>
      <c r="D76" s="417">
        <v>0</v>
      </c>
      <c r="E76" s="417">
        <v>0</v>
      </c>
      <c r="F76" s="417">
        <v>246.96007</v>
      </c>
    </row>
    <row r="77" spans="1:6" s="758" customFormat="1" ht="15" customHeight="1">
      <c r="A77" s="687" t="s">
        <v>71</v>
      </c>
      <c r="B77" s="417">
        <v>3.802</v>
      </c>
      <c r="C77" s="417">
        <v>455.12334000000004</v>
      </c>
      <c r="D77" s="417">
        <v>48.02</v>
      </c>
      <c r="E77" s="417">
        <v>0</v>
      </c>
      <c r="F77" s="417">
        <v>506.94534000000004</v>
      </c>
    </row>
    <row r="78" spans="1:6" s="758" customFormat="1" ht="15" customHeight="1">
      <c r="A78" s="687" t="s">
        <v>23</v>
      </c>
      <c r="B78" s="417">
        <v>0</v>
      </c>
      <c r="C78" s="417">
        <v>68627.988799999992</v>
      </c>
      <c r="D78" s="417">
        <v>0</v>
      </c>
      <c r="E78" s="417">
        <v>0</v>
      </c>
      <c r="F78" s="417">
        <v>68627.988799999992</v>
      </c>
    </row>
    <row r="79" spans="1:6" s="758" customFormat="1" ht="15" customHeight="1">
      <c r="A79" s="687" t="s">
        <v>72</v>
      </c>
      <c r="B79" s="417">
        <v>4912.0645599999998</v>
      </c>
      <c r="C79" s="417">
        <v>130.61581000000001</v>
      </c>
      <c r="D79" s="417">
        <v>0</v>
      </c>
      <c r="E79" s="417">
        <v>0</v>
      </c>
      <c r="F79" s="417">
        <v>5042.68037</v>
      </c>
    </row>
    <row r="80" spans="1:6" s="758" customFormat="1" ht="15" customHeight="1" thickBot="1">
      <c r="A80" s="687" t="s">
        <v>73</v>
      </c>
      <c r="B80" s="417">
        <v>-246.96</v>
      </c>
      <c r="C80" s="417">
        <v>-118.15966</v>
      </c>
      <c r="D80" s="417">
        <v>-13.72</v>
      </c>
      <c r="E80" s="417">
        <v>0</v>
      </c>
      <c r="F80" s="417">
        <v>-378.83965999999998</v>
      </c>
    </row>
    <row r="81" spans="1:6" s="758" customFormat="1" ht="15" customHeight="1" thickTop="1" thickBot="1">
      <c r="A81" s="683" t="s">
        <v>74</v>
      </c>
      <c r="B81" s="686">
        <v>46229.680609999996</v>
      </c>
      <c r="C81" s="686">
        <v>0</v>
      </c>
      <c r="D81" s="686">
        <v>0</v>
      </c>
      <c r="E81" s="686">
        <v>0</v>
      </c>
      <c r="F81" s="686">
        <v>46229.680609999996</v>
      </c>
    </row>
    <row r="82" spans="1:6" s="758" customFormat="1" ht="15" customHeight="1" thickTop="1">
      <c r="A82" s="687" t="s">
        <v>75</v>
      </c>
      <c r="B82" s="417">
        <v>10499.02807</v>
      </c>
      <c r="C82" s="417">
        <v>0</v>
      </c>
      <c r="D82" s="417">
        <v>0</v>
      </c>
      <c r="E82" s="417">
        <v>0</v>
      </c>
      <c r="F82" s="417">
        <v>10499.02807</v>
      </c>
    </row>
    <row r="83" spans="1:6" s="758" customFormat="1" ht="15" customHeight="1">
      <c r="A83" s="687" t="s">
        <v>76</v>
      </c>
      <c r="B83" s="417">
        <v>26409.733550000001</v>
      </c>
      <c r="C83" s="417">
        <v>0</v>
      </c>
      <c r="D83" s="417">
        <v>0</v>
      </c>
      <c r="E83" s="417">
        <v>0</v>
      </c>
      <c r="F83" s="417">
        <v>26409.733550000001</v>
      </c>
    </row>
    <row r="84" spans="1:6" s="758" customFormat="1" ht="15" customHeight="1">
      <c r="A84" s="687" t="s">
        <v>77</v>
      </c>
      <c r="B84" s="417">
        <v>3372.1922000000004</v>
      </c>
      <c r="C84" s="417">
        <v>0</v>
      </c>
      <c r="D84" s="417">
        <v>0</v>
      </c>
      <c r="E84" s="417">
        <v>0</v>
      </c>
      <c r="F84" s="417">
        <v>3372.1922000000004</v>
      </c>
    </row>
    <row r="85" spans="1:6" s="758" customFormat="1" ht="15" customHeight="1">
      <c r="A85" s="687" t="s">
        <v>78</v>
      </c>
      <c r="B85" s="417">
        <v>1982.6411499999999</v>
      </c>
      <c r="C85" s="417">
        <v>0</v>
      </c>
      <c r="D85" s="417">
        <v>0</v>
      </c>
      <c r="E85" s="417">
        <v>0</v>
      </c>
      <c r="F85" s="417">
        <v>1982.6411499999999</v>
      </c>
    </row>
    <row r="86" spans="1:6" s="758" customFormat="1" ht="15" customHeight="1">
      <c r="A86" s="687" t="s">
        <v>79</v>
      </c>
      <c r="B86" s="417">
        <v>3093.11348</v>
      </c>
      <c r="C86" s="417">
        <v>0</v>
      </c>
      <c r="D86" s="417">
        <v>0</v>
      </c>
      <c r="E86" s="417">
        <v>0</v>
      </c>
      <c r="F86" s="417">
        <v>3093.11348</v>
      </c>
    </row>
    <row r="87" spans="1:6" s="758" customFormat="1" ht="15" customHeight="1">
      <c r="A87" s="687" t="s">
        <v>80</v>
      </c>
      <c r="B87" s="417">
        <v>106.94127999999999</v>
      </c>
      <c r="C87" s="417">
        <v>0</v>
      </c>
      <c r="D87" s="417">
        <v>0</v>
      </c>
      <c r="E87" s="417">
        <v>0</v>
      </c>
      <c r="F87" s="417">
        <v>106.94127999999999</v>
      </c>
    </row>
    <row r="88" spans="1:6" s="758" customFormat="1" ht="15" customHeight="1">
      <c r="A88" s="687" t="s">
        <v>81</v>
      </c>
      <c r="B88" s="417">
        <v>766.03088000000002</v>
      </c>
      <c r="C88" s="417">
        <v>0</v>
      </c>
      <c r="D88" s="417">
        <v>0</v>
      </c>
      <c r="E88" s="417">
        <v>0</v>
      </c>
      <c r="F88" s="417">
        <v>766.03088000000002</v>
      </c>
    </row>
    <row r="89" spans="1:6" s="758" customFormat="1" ht="15" customHeight="1">
      <c r="A89" s="687" t="s">
        <v>82</v>
      </c>
      <c r="B89" s="417">
        <v>0</v>
      </c>
      <c r="C89" s="417">
        <v>0</v>
      </c>
      <c r="D89" s="417">
        <v>0</v>
      </c>
      <c r="E89" s="417">
        <v>0</v>
      </c>
      <c r="F89" s="417">
        <v>0</v>
      </c>
    </row>
    <row r="90" spans="1:6" s="758" customFormat="1" ht="15" customHeight="1" thickBot="1">
      <c r="A90" s="687" t="s">
        <v>83</v>
      </c>
      <c r="B90" s="417">
        <v>0</v>
      </c>
      <c r="C90" s="417">
        <v>0</v>
      </c>
      <c r="D90" s="417">
        <v>0</v>
      </c>
      <c r="E90" s="417">
        <v>0</v>
      </c>
      <c r="F90" s="417">
        <v>0</v>
      </c>
    </row>
    <row r="91" spans="1:6" s="758" customFormat="1" ht="15" customHeight="1" thickTop="1" thickBot="1">
      <c r="A91" s="683" t="s">
        <v>84</v>
      </c>
      <c r="B91" s="686">
        <v>3150.4827700000001</v>
      </c>
      <c r="C91" s="686">
        <v>5.2021600000000001</v>
      </c>
      <c r="D91" s="686">
        <v>0</v>
      </c>
      <c r="E91" s="686">
        <v>0</v>
      </c>
      <c r="F91" s="686">
        <v>3155.6849300000003</v>
      </c>
    </row>
    <row r="92" spans="1:6" s="758" customFormat="1" ht="15" customHeight="1" thickTop="1">
      <c r="A92" s="687" t="s">
        <v>85</v>
      </c>
      <c r="B92" s="417">
        <v>749.70262000000002</v>
      </c>
      <c r="C92" s="417">
        <v>0</v>
      </c>
      <c r="D92" s="417">
        <v>0</v>
      </c>
      <c r="E92" s="417">
        <v>0</v>
      </c>
      <c r="F92" s="417">
        <v>749.70262000000002</v>
      </c>
    </row>
    <row r="93" spans="1:6" s="758" customFormat="1" ht="15" customHeight="1">
      <c r="A93" s="687" t="s">
        <v>86</v>
      </c>
      <c r="B93" s="417">
        <v>291.01746000000003</v>
      </c>
      <c r="C93" s="417">
        <v>0</v>
      </c>
      <c r="D93" s="417">
        <v>0</v>
      </c>
      <c r="E93" s="417">
        <v>0</v>
      </c>
      <c r="F93" s="417">
        <v>291.01746000000003</v>
      </c>
    </row>
    <row r="94" spans="1:6" s="758" customFormat="1" ht="15" customHeight="1">
      <c r="A94" s="687" t="s">
        <v>87</v>
      </c>
      <c r="B94" s="417">
        <v>79.722929999999991</v>
      </c>
      <c r="C94" s="417">
        <v>5.0000000000000002E-5</v>
      </c>
      <c r="D94" s="417">
        <v>0</v>
      </c>
      <c r="E94" s="417">
        <v>0</v>
      </c>
      <c r="F94" s="417">
        <v>79.722979999999993</v>
      </c>
    </row>
    <row r="95" spans="1:6" s="758" customFormat="1" ht="15" customHeight="1">
      <c r="A95" s="687" t="s">
        <v>88</v>
      </c>
      <c r="B95" s="417">
        <v>2030.0397600000001</v>
      </c>
      <c r="C95" s="417">
        <v>5.2021099999999993</v>
      </c>
      <c r="D95" s="417">
        <v>0</v>
      </c>
      <c r="E95" s="417">
        <v>0</v>
      </c>
      <c r="F95" s="417">
        <v>2035.2418700000001</v>
      </c>
    </row>
    <row r="96" spans="1:6" s="758" customFormat="1" ht="15" customHeight="1" thickBot="1">
      <c r="A96" s="687" t="s">
        <v>89</v>
      </c>
      <c r="B96" s="408">
        <v>0</v>
      </c>
      <c r="C96" s="408">
        <v>0</v>
      </c>
      <c r="D96" s="408">
        <v>0</v>
      </c>
      <c r="E96" s="408">
        <v>0</v>
      </c>
      <c r="F96" s="408">
        <v>0</v>
      </c>
    </row>
    <row r="97" spans="1:6" s="758" customFormat="1" ht="15" customHeight="1" thickTop="1" thickBot="1">
      <c r="A97" s="683" t="s">
        <v>1359</v>
      </c>
      <c r="B97" s="686">
        <v>0</v>
      </c>
      <c r="C97" s="686">
        <v>0</v>
      </c>
      <c r="D97" s="686">
        <v>0</v>
      </c>
      <c r="E97" s="686">
        <v>0</v>
      </c>
      <c r="F97" s="686">
        <v>0</v>
      </c>
    </row>
    <row r="98" spans="1:6" s="758" customFormat="1" ht="15" customHeight="1" thickTop="1">
      <c r="A98" s="687" t="s">
        <v>1360</v>
      </c>
      <c r="B98" s="417">
        <v>0</v>
      </c>
      <c r="C98" s="417">
        <v>0</v>
      </c>
      <c r="D98" s="417">
        <v>0</v>
      </c>
      <c r="E98" s="417">
        <v>0</v>
      </c>
      <c r="F98" s="417">
        <v>0</v>
      </c>
    </row>
    <row r="99" spans="1:6" s="758" customFormat="1" ht="15" customHeight="1">
      <c r="A99" s="687" t="s">
        <v>1361</v>
      </c>
      <c r="B99" s="417">
        <v>0</v>
      </c>
      <c r="C99" s="417">
        <v>0</v>
      </c>
      <c r="D99" s="417">
        <v>0</v>
      </c>
      <c r="E99" s="417">
        <v>0</v>
      </c>
      <c r="F99" s="417">
        <v>0</v>
      </c>
    </row>
    <row r="100" spans="1:6" s="758" customFormat="1" ht="15" customHeight="1">
      <c r="A100" s="687" t="s">
        <v>1362</v>
      </c>
      <c r="B100" s="417">
        <v>0</v>
      </c>
      <c r="C100" s="417">
        <v>0</v>
      </c>
      <c r="D100" s="417">
        <v>0</v>
      </c>
      <c r="E100" s="417">
        <v>0</v>
      </c>
      <c r="F100" s="417">
        <v>0</v>
      </c>
    </row>
    <row r="101" spans="1:6" s="758" customFormat="1" ht="15" customHeight="1">
      <c r="A101" s="687" t="s">
        <v>1363</v>
      </c>
      <c r="B101" s="417">
        <v>0</v>
      </c>
      <c r="C101" s="417">
        <v>0</v>
      </c>
      <c r="D101" s="417">
        <v>0</v>
      </c>
      <c r="E101" s="417">
        <v>0</v>
      </c>
      <c r="F101" s="417">
        <v>0</v>
      </c>
    </row>
    <row r="102" spans="1:6" s="758" customFormat="1" ht="15" customHeight="1">
      <c r="A102" s="687" t="s">
        <v>1367</v>
      </c>
      <c r="B102" s="417">
        <v>0</v>
      </c>
      <c r="C102" s="417">
        <v>0</v>
      </c>
      <c r="D102" s="417">
        <v>0</v>
      </c>
      <c r="E102" s="417">
        <v>0</v>
      </c>
      <c r="F102" s="417">
        <v>0</v>
      </c>
    </row>
    <row r="103" spans="1:6" s="758" customFormat="1" ht="15" customHeight="1" thickBot="1">
      <c r="A103" s="687" t="s">
        <v>1365</v>
      </c>
      <c r="B103" s="408">
        <v>0</v>
      </c>
      <c r="C103" s="408">
        <v>0</v>
      </c>
      <c r="D103" s="408">
        <v>0</v>
      </c>
      <c r="E103" s="408">
        <v>0</v>
      </c>
      <c r="F103" s="408">
        <v>0</v>
      </c>
    </row>
    <row r="104" spans="1:6" s="758" customFormat="1" ht="15" customHeight="1" thickTop="1" thickBot="1">
      <c r="A104" s="690" t="s">
        <v>90</v>
      </c>
      <c r="B104" s="685">
        <v>2254739.3490200001</v>
      </c>
      <c r="C104" s="685">
        <v>723305.76849000005</v>
      </c>
      <c r="D104" s="685">
        <v>9.5078199999999988</v>
      </c>
      <c r="E104" s="685">
        <v>0</v>
      </c>
      <c r="F104" s="685">
        <v>2978054.6253299997</v>
      </c>
    </row>
    <row r="105" spans="1:6" s="758" customFormat="1" ht="15" customHeight="1" thickTop="1" thickBot="1">
      <c r="A105" s="691" t="s">
        <v>743</v>
      </c>
      <c r="B105" s="686">
        <v>2045568.86335</v>
      </c>
      <c r="C105" s="686">
        <v>683491.96626999998</v>
      </c>
      <c r="D105" s="686">
        <v>0</v>
      </c>
      <c r="E105" s="686">
        <v>0</v>
      </c>
      <c r="F105" s="686">
        <v>2729060.82962</v>
      </c>
    </row>
    <row r="106" spans="1:6" s="758" customFormat="1" ht="15" customHeight="1" thickTop="1">
      <c r="A106" s="46" t="s">
        <v>92</v>
      </c>
      <c r="B106" s="417">
        <v>25.247779999999999</v>
      </c>
      <c r="C106" s="417">
        <v>246.99821</v>
      </c>
      <c r="D106" s="417">
        <v>0</v>
      </c>
      <c r="E106" s="417">
        <v>0</v>
      </c>
      <c r="F106" s="417">
        <v>272.24599000000001</v>
      </c>
    </row>
    <row r="107" spans="1:6" s="758" customFormat="1" ht="15" customHeight="1">
      <c r="A107" s="46" t="s">
        <v>93</v>
      </c>
      <c r="B107" s="417">
        <v>0</v>
      </c>
      <c r="C107" s="417">
        <v>0</v>
      </c>
      <c r="D107" s="417">
        <v>0</v>
      </c>
      <c r="E107" s="417">
        <v>0</v>
      </c>
      <c r="F107" s="417">
        <v>0</v>
      </c>
    </row>
    <row r="108" spans="1:6" s="758" customFormat="1" ht="15" customHeight="1">
      <c r="A108" s="46" t="s">
        <v>94</v>
      </c>
      <c r="B108" s="417">
        <v>25.247779999999999</v>
      </c>
      <c r="C108" s="417">
        <v>246.99821</v>
      </c>
      <c r="D108" s="417">
        <v>0</v>
      </c>
      <c r="E108" s="417">
        <v>0</v>
      </c>
      <c r="F108" s="417">
        <v>272.24599000000001</v>
      </c>
    </row>
    <row r="109" spans="1:6" s="758" customFormat="1" ht="15" customHeight="1">
      <c r="A109" s="46" t="s">
        <v>95</v>
      </c>
      <c r="B109" s="417">
        <v>1593975.7256700001</v>
      </c>
      <c r="C109" s="417">
        <v>525964.63830999995</v>
      </c>
      <c r="D109" s="417">
        <v>0</v>
      </c>
      <c r="E109" s="417">
        <v>0</v>
      </c>
      <c r="F109" s="417">
        <v>2119940.3639799999</v>
      </c>
    </row>
    <row r="110" spans="1:6" s="758" customFormat="1" ht="15" customHeight="1">
      <c r="A110" s="46" t="s">
        <v>96</v>
      </c>
      <c r="B110" s="417">
        <v>426404.37011000002</v>
      </c>
      <c r="C110" s="417">
        <v>150683.59546000001</v>
      </c>
      <c r="D110" s="417">
        <v>0</v>
      </c>
      <c r="E110" s="417">
        <v>0</v>
      </c>
      <c r="F110" s="417">
        <v>577087.96557</v>
      </c>
    </row>
    <row r="111" spans="1:6" s="758" customFormat="1" ht="15" customHeight="1">
      <c r="A111" s="692" t="s">
        <v>97</v>
      </c>
      <c r="B111" s="417">
        <v>28258.836589999999</v>
      </c>
      <c r="C111" s="417">
        <v>33373.886190000005</v>
      </c>
      <c r="D111" s="417">
        <v>0</v>
      </c>
      <c r="E111" s="417">
        <v>0</v>
      </c>
      <c r="F111" s="417">
        <v>61632.722780000004</v>
      </c>
    </row>
    <row r="112" spans="1:6" s="758" customFormat="1" ht="15" customHeight="1">
      <c r="A112" s="692" t="s">
        <v>98</v>
      </c>
      <c r="B112" s="417">
        <v>62.668599999999998</v>
      </c>
      <c r="C112" s="417">
        <v>0</v>
      </c>
      <c r="D112" s="417">
        <v>0</v>
      </c>
      <c r="E112" s="417">
        <v>0</v>
      </c>
      <c r="F112" s="417">
        <v>62.668599999999998</v>
      </c>
    </row>
    <row r="113" spans="1:6" s="758" customFormat="1" ht="15" customHeight="1">
      <c r="A113" s="54" t="s">
        <v>99</v>
      </c>
      <c r="B113" s="417">
        <v>12680.200769999999</v>
      </c>
      <c r="C113" s="417">
        <v>11395.35751</v>
      </c>
      <c r="D113" s="417">
        <v>0</v>
      </c>
      <c r="E113" s="417">
        <v>0</v>
      </c>
      <c r="F113" s="417">
        <v>24075.558280000001</v>
      </c>
    </row>
    <row r="114" spans="1:6" s="758" customFormat="1" ht="15" customHeight="1">
      <c r="A114" s="54" t="s">
        <v>100</v>
      </c>
      <c r="B114" s="417">
        <v>49476.380239999999</v>
      </c>
      <c r="C114" s="417">
        <v>17926.8027</v>
      </c>
      <c r="D114" s="417">
        <v>0</v>
      </c>
      <c r="E114" s="417">
        <v>0</v>
      </c>
      <c r="F114" s="417">
        <v>67403.182939999999</v>
      </c>
    </row>
    <row r="115" spans="1:6" s="758" customFormat="1" ht="15" customHeight="1">
      <c r="A115" s="54" t="s">
        <v>101</v>
      </c>
      <c r="B115" s="417">
        <v>43367.921549999999</v>
      </c>
      <c r="C115" s="417">
        <v>12003.102199999999</v>
      </c>
      <c r="D115" s="417">
        <v>0</v>
      </c>
      <c r="E115" s="417">
        <v>0</v>
      </c>
      <c r="F115" s="417">
        <v>55371.02375</v>
      </c>
    </row>
    <row r="116" spans="1:6" s="758" customFormat="1" ht="15" customHeight="1">
      <c r="A116" s="54" t="s">
        <v>102</v>
      </c>
      <c r="B116" s="417">
        <v>230345.67828999998</v>
      </c>
      <c r="C116" s="417">
        <v>52912.54823</v>
      </c>
      <c r="D116" s="417">
        <v>0</v>
      </c>
      <c r="E116" s="417">
        <v>0</v>
      </c>
      <c r="F116" s="417">
        <v>283258.22651999997</v>
      </c>
    </row>
    <row r="117" spans="1:6" s="758" customFormat="1" ht="15" customHeight="1">
      <c r="A117" s="54" t="s">
        <v>103</v>
      </c>
      <c r="B117" s="417">
        <v>28554.932789999999</v>
      </c>
      <c r="C117" s="417">
        <v>5327.7480599999999</v>
      </c>
      <c r="D117" s="417">
        <v>0</v>
      </c>
      <c r="E117" s="417">
        <v>0</v>
      </c>
      <c r="F117" s="417">
        <v>33882.680850000004</v>
      </c>
    </row>
    <row r="118" spans="1:6" s="758" customFormat="1" ht="15" customHeight="1">
      <c r="A118" s="54" t="s">
        <v>104</v>
      </c>
      <c r="B118" s="417">
        <v>33657.751280000004</v>
      </c>
      <c r="C118" s="417">
        <v>17744.150570000002</v>
      </c>
      <c r="D118" s="417">
        <v>0</v>
      </c>
      <c r="E118" s="417">
        <v>0</v>
      </c>
      <c r="F118" s="417">
        <v>51401.901850000002</v>
      </c>
    </row>
    <row r="119" spans="1:6" s="758" customFormat="1" ht="15" customHeight="1">
      <c r="A119" s="388" t="s">
        <v>105</v>
      </c>
      <c r="B119" s="417">
        <v>17935.110059999999</v>
      </c>
      <c r="C119" s="417">
        <v>6175.2863499999994</v>
      </c>
      <c r="D119" s="417">
        <v>0</v>
      </c>
      <c r="E119" s="417">
        <v>0</v>
      </c>
      <c r="F119" s="417">
        <v>24110.396410000001</v>
      </c>
    </row>
    <row r="120" spans="1:6" s="758" customFormat="1" ht="15" customHeight="1">
      <c r="A120" s="388" t="s">
        <v>106</v>
      </c>
      <c r="B120" s="417">
        <v>0</v>
      </c>
      <c r="C120" s="417">
        <v>0</v>
      </c>
      <c r="D120" s="417">
        <v>0</v>
      </c>
      <c r="E120" s="417">
        <v>0</v>
      </c>
      <c r="F120" s="417">
        <v>0</v>
      </c>
    </row>
    <row r="121" spans="1:6" s="758" customFormat="1" ht="15" customHeight="1" thickBot="1">
      <c r="A121" s="46" t="s">
        <v>107</v>
      </c>
      <c r="B121" s="417">
        <v>7228.4097300000003</v>
      </c>
      <c r="C121" s="417">
        <v>421.44794000000002</v>
      </c>
      <c r="D121" s="417">
        <v>0</v>
      </c>
      <c r="E121" s="417">
        <v>0</v>
      </c>
      <c r="F121" s="417">
        <v>7649.8576700000003</v>
      </c>
    </row>
    <row r="122" spans="1:6" s="758" customFormat="1" ht="15" customHeight="1" thickTop="1" thickBot="1">
      <c r="A122" s="693" t="s">
        <v>108</v>
      </c>
      <c r="B122" s="685">
        <v>1100.25649</v>
      </c>
      <c r="C122" s="685">
        <v>75.795960000000008</v>
      </c>
      <c r="D122" s="685">
        <v>0</v>
      </c>
      <c r="E122" s="685">
        <v>0</v>
      </c>
      <c r="F122" s="685">
        <v>1176.0524499999999</v>
      </c>
    </row>
    <row r="123" spans="1:6" s="758" customFormat="1" ht="15" customHeight="1" thickTop="1" thickBot="1">
      <c r="A123" s="691" t="s">
        <v>109</v>
      </c>
      <c r="B123" s="686">
        <v>0</v>
      </c>
      <c r="C123" s="686">
        <v>0</v>
      </c>
      <c r="D123" s="686">
        <v>0</v>
      </c>
      <c r="E123" s="686">
        <v>0</v>
      </c>
      <c r="F123" s="686">
        <v>0</v>
      </c>
    </row>
    <row r="124" spans="1:6" s="758" customFormat="1" ht="15" customHeight="1" thickTop="1">
      <c r="A124" s="46" t="s">
        <v>110</v>
      </c>
      <c r="B124" s="417">
        <v>0</v>
      </c>
      <c r="C124" s="417">
        <v>0</v>
      </c>
      <c r="D124" s="417">
        <v>0</v>
      </c>
      <c r="E124" s="417">
        <v>0</v>
      </c>
      <c r="F124" s="417">
        <v>0</v>
      </c>
    </row>
    <row r="125" spans="1:6" s="758" customFormat="1" ht="15" customHeight="1">
      <c r="A125" s="46" t="s">
        <v>111</v>
      </c>
      <c r="B125" s="417">
        <v>0</v>
      </c>
      <c r="C125" s="417">
        <v>0</v>
      </c>
      <c r="D125" s="417">
        <v>0</v>
      </c>
      <c r="E125" s="417">
        <v>0</v>
      </c>
      <c r="F125" s="417">
        <v>0</v>
      </c>
    </row>
    <row r="126" spans="1:6" s="758" customFormat="1" ht="15" customHeight="1">
      <c r="A126" s="46" t="s">
        <v>112</v>
      </c>
      <c r="B126" s="417">
        <v>0</v>
      </c>
      <c r="C126" s="417">
        <v>0</v>
      </c>
      <c r="D126" s="417">
        <v>0</v>
      </c>
      <c r="E126" s="417">
        <v>0</v>
      </c>
      <c r="F126" s="417">
        <v>0</v>
      </c>
    </row>
    <row r="127" spans="1:6" s="758" customFormat="1" ht="15" customHeight="1">
      <c r="A127" s="46" t="s">
        <v>113</v>
      </c>
      <c r="B127" s="417">
        <v>0</v>
      </c>
      <c r="C127" s="417">
        <v>0</v>
      </c>
      <c r="D127" s="417">
        <v>0</v>
      </c>
      <c r="E127" s="417">
        <v>0</v>
      </c>
      <c r="F127" s="417">
        <v>0</v>
      </c>
    </row>
    <row r="128" spans="1:6" s="758" customFormat="1" ht="15" customHeight="1">
      <c r="A128" s="46" t="s">
        <v>114</v>
      </c>
      <c r="B128" s="417">
        <v>0</v>
      </c>
      <c r="C128" s="417">
        <v>0</v>
      </c>
      <c r="D128" s="417">
        <v>0</v>
      </c>
      <c r="E128" s="417">
        <v>0</v>
      </c>
      <c r="F128" s="417">
        <v>0</v>
      </c>
    </row>
    <row r="129" spans="1:6" s="758" customFormat="1" ht="15" customHeight="1" thickBot="1">
      <c r="A129" s="46" t="s">
        <v>115</v>
      </c>
      <c r="B129" s="417">
        <v>0</v>
      </c>
      <c r="C129" s="417">
        <v>0</v>
      </c>
      <c r="D129" s="417">
        <v>0</v>
      </c>
      <c r="E129" s="417">
        <v>0</v>
      </c>
      <c r="F129" s="417">
        <v>0</v>
      </c>
    </row>
    <row r="130" spans="1:6" s="758" customFormat="1" ht="15" customHeight="1" thickTop="1" thickBot="1">
      <c r="A130" s="691" t="s">
        <v>116</v>
      </c>
      <c r="B130" s="686">
        <v>84453.206529999996</v>
      </c>
      <c r="C130" s="686">
        <v>31392.011019999998</v>
      </c>
      <c r="D130" s="686">
        <v>9.5078199999999988</v>
      </c>
      <c r="E130" s="686">
        <v>0</v>
      </c>
      <c r="F130" s="686">
        <v>115854.72537</v>
      </c>
    </row>
    <row r="131" spans="1:6" s="758" customFormat="1" ht="15" customHeight="1" thickTop="1">
      <c r="A131" s="46" t="s">
        <v>117</v>
      </c>
      <c r="B131" s="417">
        <v>0</v>
      </c>
      <c r="C131" s="417">
        <v>0</v>
      </c>
      <c r="D131" s="417">
        <v>0</v>
      </c>
      <c r="E131" s="417">
        <v>0</v>
      </c>
      <c r="F131" s="417">
        <v>0</v>
      </c>
    </row>
    <row r="132" spans="1:6" s="758" customFormat="1" ht="15" customHeight="1">
      <c r="A132" s="46" t="s">
        <v>1368</v>
      </c>
      <c r="B132" s="417">
        <v>6340</v>
      </c>
      <c r="C132" s="417">
        <v>0</v>
      </c>
      <c r="D132" s="417">
        <v>0</v>
      </c>
      <c r="E132" s="417">
        <v>0</v>
      </c>
      <c r="F132" s="417">
        <v>6340</v>
      </c>
    </row>
    <row r="133" spans="1:6" s="758" customFormat="1" ht="15" customHeight="1">
      <c r="A133" s="46" t="s">
        <v>119</v>
      </c>
      <c r="B133" s="417">
        <v>0</v>
      </c>
      <c r="C133" s="417">
        <v>0</v>
      </c>
      <c r="D133" s="417">
        <v>0</v>
      </c>
      <c r="E133" s="417">
        <v>0</v>
      </c>
      <c r="F133" s="417">
        <v>0</v>
      </c>
    </row>
    <row r="134" spans="1:6" s="758" customFormat="1" ht="15" customHeight="1">
      <c r="A134" s="46" t="s">
        <v>1236</v>
      </c>
      <c r="B134" s="417">
        <v>0</v>
      </c>
      <c r="C134" s="417">
        <v>0</v>
      </c>
      <c r="D134" s="417">
        <v>0</v>
      </c>
      <c r="E134" s="417">
        <v>0</v>
      </c>
      <c r="F134" s="417">
        <v>0</v>
      </c>
    </row>
    <row r="135" spans="1:6" s="758" customFormat="1" ht="15" customHeight="1">
      <c r="A135" s="46" t="s">
        <v>120</v>
      </c>
      <c r="B135" s="417">
        <v>77427.137569999992</v>
      </c>
      <c r="C135" s="417">
        <v>31183.656129999999</v>
      </c>
      <c r="D135" s="417">
        <v>0</v>
      </c>
      <c r="E135" s="417">
        <v>0</v>
      </c>
      <c r="F135" s="417">
        <v>108610.79370000001</v>
      </c>
    </row>
    <row r="136" spans="1:6" s="758" customFormat="1" ht="15" customHeight="1">
      <c r="A136" s="46" t="s">
        <v>121</v>
      </c>
      <c r="B136" s="417">
        <v>0</v>
      </c>
      <c r="C136" s="417">
        <v>0</v>
      </c>
      <c r="D136" s="417">
        <v>0</v>
      </c>
      <c r="E136" s="417">
        <v>0</v>
      </c>
      <c r="F136" s="417">
        <v>0</v>
      </c>
    </row>
    <row r="137" spans="1:6" s="758" customFormat="1" ht="15" customHeight="1">
      <c r="A137" s="46" t="s">
        <v>122</v>
      </c>
      <c r="B137" s="417">
        <v>0</v>
      </c>
      <c r="C137" s="417">
        <v>0</v>
      </c>
      <c r="D137" s="417">
        <v>0</v>
      </c>
      <c r="E137" s="417">
        <v>0</v>
      </c>
      <c r="F137" s="417">
        <v>0</v>
      </c>
    </row>
    <row r="138" spans="1:6" s="758" customFormat="1" ht="15" customHeight="1" thickBot="1">
      <c r="A138" s="46" t="s">
        <v>123</v>
      </c>
      <c r="B138" s="417">
        <v>686.06895999999995</v>
      </c>
      <c r="C138" s="417">
        <v>208.35489000000001</v>
      </c>
      <c r="D138" s="417">
        <v>9.5078199999999988</v>
      </c>
      <c r="E138" s="417">
        <v>0</v>
      </c>
      <c r="F138" s="417">
        <v>903.93167000000005</v>
      </c>
    </row>
    <row r="139" spans="1:6" s="758" customFormat="1" ht="15" customHeight="1" thickTop="1" thickBot="1">
      <c r="A139" s="691" t="s">
        <v>124</v>
      </c>
      <c r="B139" s="686">
        <v>56163.169379999999</v>
      </c>
      <c r="C139" s="686">
        <v>2247.4473900000003</v>
      </c>
      <c r="D139" s="686">
        <v>0</v>
      </c>
      <c r="E139" s="686">
        <v>0</v>
      </c>
      <c r="F139" s="686">
        <v>58410.616770000001</v>
      </c>
    </row>
    <row r="140" spans="1:6" s="758" customFormat="1" ht="15" customHeight="1" thickTop="1">
      <c r="A140" s="46" t="s">
        <v>58</v>
      </c>
      <c r="B140" s="417">
        <v>138.08707999999999</v>
      </c>
      <c r="C140" s="417">
        <v>0</v>
      </c>
      <c r="D140" s="417">
        <v>0</v>
      </c>
      <c r="E140" s="417">
        <v>0</v>
      </c>
      <c r="F140" s="417">
        <v>138.08707999999999</v>
      </c>
    </row>
    <row r="141" spans="1:6" s="758" customFormat="1" ht="15" customHeight="1">
      <c r="A141" s="46" t="s">
        <v>60</v>
      </c>
      <c r="B141" s="417">
        <v>27236.75661</v>
      </c>
      <c r="C141" s="417">
        <v>1725.6306100000002</v>
      </c>
      <c r="D141" s="417">
        <v>0</v>
      </c>
      <c r="E141" s="417">
        <v>0</v>
      </c>
      <c r="F141" s="417">
        <v>28962.387220000001</v>
      </c>
    </row>
    <row r="142" spans="1:6" s="758" customFormat="1" ht="15" customHeight="1">
      <c r="A142" s="46" t="s">
        <v>125</v>
      </c>
      <c r="B142" s="417">
        <v>28328.06</v>
      </c>
      <c r="C142" s="417">
        <v>487.23946999999998</v>
      </c>
      <c r="D142" s="417">
        <v>0</v>
      </c>
      <c r="E142" s="417">
        <v>0</v>
      </c>
      <c r="F142" s="417">
        <v>28815.299469999998</v>
      </c>
    </row>
    <row r="143" spans="1:6" s="758" customFormat="1" ht="15" customHeight="1">
      <c r="A143" s="46" t="s">
        <v>87</v>
      </c>
      <c r="B143" s="417">
        <v>460.26569000000001</v>
      </c>
      <c r="C143" s="417">
        <v>34.577309999999997</v>
      </c>
      <c r="D143" s="417">
        <v>0</v>
      </c>
      <c r="E143" s="417">
        <v>0</v>
      </c>
      <c r="F143" s="417">
        <v>494.84300000000002</v>
      </c>
    </row>
    <row r="144" spans="1:6" s="758" customFormat="1" ht="15" customHeight="1" thickBot="1">
      <c r="A144" s="46" t="s">
        <v>126</v>
      </c>
      <c r="B144" s="417">
        <v>0</v>
      </c>
      <c r="C144" s="417">
        <v>0</v>
      </c>
      <c r="D144" s="417">
        <v>0</v>
      </c>
      <c r="E144" s="417">
        <v>0</v>
      </c>
      <c r="F144" s="417">
        <v>0</v>
      </c>
    </row>
    <row r="145" spans="1:6" s="758" customFormat="1" ht="15" customHeight="1" thickTop="1" thickBot="1">
      <c r="A145" s="691" t="s">
        <v>127</v>
      </c>
      <c r="B145" s="686">
        <v>67453.853269999992</v>
      </c>
      <c r="C145" s="686">
        <v>6098.5478499999999</v>
      </c>
      <c r="D145" s="686">
        <v>0</v>
      </c>
      <c r="E145" s="686">
        <v>0</v>
      </c>
      <c r="F145" s="686">
        <v>73552.40112000001</v>
      </c>
    </row>
    <row r="146" spans="1:6" s="758" customFormat="1" ht="15" customHeight="1" thickTop="1">
      <c r="A146" s="46" t="s">
        <v>128</v>
      </c>
      <c r="B146" s="417">
        <v>119.15033</v>
      </c>
      <c r="C146" s="417">
        <v>0</v>
      </c>
      <c r="D146" s="417">
        <v>0</v>
      </c>
      <c r="E146" s="417">
        <v>0</v>
      </c>
      <c r="F146" s="417">
        <v>119.15033</v>
      </c>
    </row>
    <row r="147" spans="1:6" s="758" customFormat="1" ht="15" customHeight="1">
      <c r="A147" s="46" t="s">
        <v>129</v>
      </c>
      <c r="B147" s="417">
        <v>0</v>
      </c>
      <c r="C147" s="417">
        <v>0</v>
      </c>
      <c r="D147" s="417">
        <v>0</v>
      </c>
      <c r="E147" s="417">
        <v>0</v>
      </c>
      <c r="F147" s="417">
        <v>0</v>
      </c>
    </row>
    <row r="148" spans="1:6" s="758" customFormat="1" ht="15" customHeight="1">
      <c r="A148" s="46" t="s">
        <v>130</v>
      </c>
      <c r="B148" s="417">
        <v>51545.154090000004</v>
      </c>
      <c r="C148" s="417">
        <v>2280.7730799999999</v>
      </c>
      <c r="D148" s="417">
        <v>0</v>
      </c>
      <c r="E148" s="417">
        <v>0</v>
      </c>
      <c r="F148" s="417">
        <v>53825.927170000003</v>
      </c>
    </row>
    <row r="149" spans="1:6" s="758" customFormat="1" ht="15" customHeight="1">
      <c r="A149" s="46" t="s">
        <v>131</v>
      </c>
      <c r="B149" s="417">
        <v>14973.321910000001</v>
      </c>
      <c r="C149" s="417">
        <v>3482.4176400000001</v>
      </c>
      <c r="D149" s="417">
        <v>0</v>
      </c>
      <c r="E149" s="417">
        <v>0</v>
      </c>
      <c r="F149" s="417">
        <v>18455.739550000002</v>
      </c>
    </row>
    <row r="150" spans="1:6" s="758" customFormat="1" ht="15" customHeight="1" thickBot="1">
      <c r="A150" s="46" t="s">
        <v>132</v>
      </c>
      <c r="B150" s="417">
        <v>816.2269399999999</v>
      </c>
      <c r="C150" s="417">
        <v>335.35712999999998</v>
      </c>
      <c r="D150" s="417">
        <v>0</v>
      </c>
      <c r="E150" s="417">
        <v>0</v>
      </c>
      <c r="F150" s="417">
        <v>1151.5840700000001</v>
      </c>
    </row>
    <row r="151" spans="1:6" s="758" customFormat="1" ht="15" customHeight="1" thickTop="1" thickBot="1">
      <c r="A151" s="691" t="s">
        <v>133</v>
      </c>
      <c r="B151" s="686">
        <v>0</v>
      </c>
      <c r="C151" s="686">
        <v>0</v>
      </c>
      <c r="D151" s="686">
        <v>0</v>
      </c>
      <c r="E151" s="686">
        <v>0</v>
      </c>
      <c r="F151" s="686">
        <v>0</v>
      </c>
    </row>
    <row r="152" spans="1:6" s="758" customFormat="1" ht="15" customHeight="1" thickTop="1">
      <c r="A152" s="46" t="s">
        <v>134</v>
      </c>
      <c r="B152" s="417">
        <v>0</v>
      </c>
      <c r="C152" s="417">
        <v>0</v>
      </c>
      <c r="D152" s="417">
        <v>0</v>
      </c>
      <c r="E152" s="417">
        <v>0</v>
      </c>
      <c r="F152" s="417">
        <v>0</v>
      </c>
    </row>
    <row r="153" spans="1:6" s="758" customFormat="1" ht="15" customHeight="1">
      <c r="A153" s="46" t="s">
        <v>135</v>
      </c>
      <c r="B153" s="417">
        <v>0</v>
      </c>
      <c r="C153" s="417">
        <v>0</v>
      </c>
      <c r="D153" s="417">
        <v>0</v>
      </c>
      <c r="E153" s="417">
        <v>0</v>
      </c>
      <c r="F153" s="417">
        <v>0</v>
      </c>
    </row>
    <row r="154" spans="1:6" s="758" customFormat="1" ht="15" customHeight="1">
      <c r="A154" s="46" t="s">
        <v>136</v>
      </c>
      <c r="B154" s="417">
        <v>0</v>
      </c>
      <c r="C154" s="417">
        <v>0</v>
      </c>
      <c r="D154" s="417">
        <v>0</v>
      </c>
      <c r="E154" s="417">
        <v>0</v>
      </c>
      <c r="F154" s="417">
        <v>0</v>
      </c>
    </row>
    <row r="155" spans="1:6" s="758" customFormat="1" ht="15" customHeight="1" thickBot="1">
      <c r="A155" s="46" t="s">
        <v>137</v>
      </c>
      <c r="B155" s="417">
        <v>0</v>
      </c>
      <c r="C155" s="417">
        <v>0</v>
      </c>
      <c r="D155" s="417">
        <v>0</v>
      </c>
      <c r="E155" s="417">
        <v>0</v>
      </c>
      <c r="F155" s="417">
        <v>0</v>
      </c>
    </row>
    <row r="156" spans="1:6" s="758" customFormat="1" ht="15" customHeight="1" thickTop="1" thickBot="1">
      <c r="A156" s="691" t="s">
        <v>138</v>
      </c>
      <c r="B156" s="686">
        <v>0</v>
      </c>
      <c r="C156" s="686">
        <v>0</v>
      </c>
      <c r="D156" s="686">
        <v>0</v>
      </c>
      <c r="E156" s="686">
        <v>0</v>
      </c>
      <c r="F156" s="686">
        <v>0</v>
      </c>
    </row>
    <row r="157" spans="1:6" s="758" customFormat="1" ht="15" customHeight="1" thickTop="1">
      <c r="A157" s="46" t="s">
        <v>139</v>
      </c>
      <c r="B157" s="417">
        <v>0</v>
      </c>
      <c r="C157" s="417">
        <v>0</v>
      </c>
      <c r="D157" s="417">
        <v>0</v>
      </c>
      <c r="E157" s="417">
        <v>0</v>
      </c>
      <c r="F157" s="417">
        <v>0</v>
      </c>
    </row>
    <row r="158" spans="1:6" s="758" customFormat="1" ht="15" customHeight="1">
      <c r="A158" s="46" t="s">
        <v>140</v>
      </c>
      <c r="B158" s="417">
        <v>0</v>
      </c>
      <c r="C158" s="417">
        <v>0</v>
      </c>
      <c r="D158" s="417">
        <v>0</v>
      </c>
      <c r="E158" s="417">
        <v>0</v>
      </c>
      <c r="F158" s="417">
        <v>0</v>
      </c>
    </row>
    <row r="159" spans="1:6" s="758" customFormat="1" ht="15" customHeight="1">
      <c r="A159" s="46" t="s">
        <v>141</v>
      </c>
      <c r="B159" s="417">
        <v>0</v>
      </c>
      <c r="C159" s="417">
        <v>0</v>
      </c>
      <c r="D159" s="417">
        <v>0</v>
      </c>
      <c r="E159" s="417">
        <v>0</v>
      </c>
      <c r="F159" s="417">
        <v>0</v>
      </c>
    </row>
    <row r="160" spans="1:6" s="758" customFormat="1" ht="15" customHeight="1">
      <c r="A160" s="46" t="s">
        <v>142</v>
      </c>
      <c r="B160" s="417">
        <v>0</v>
      </c>
      <c r="C160" s="417">
        <v>0</v>
      </c>
      <c r="D160" s="417">
        <v>0</v>
      </c>
      <c r="E160" s="417">
        <v>0</v>
      </c>
      <c r="F160" s="417">
        <v>0</v>
      </c>
    </row>
    <row r="161" spans="1:6" s="758" customFormat="1" ht="15" customHeight="1">
      <c r="A161" s="46" t="s">
        <v>143</v>
      </c>
      <c r="B161" s="417">
        <v>0</v>
      </c>
      <c r="C161" s="417">
        <v>0</v>
      </c>
      <c r="D161" s="417">
        <v>0</v>
      </c>
      <c r="E161" s="417">
        <v>0</v>
      </c>
      <c r="F161" s="417">
        <v>0</v>
      </c>
    </row>
    <row r="162" spans="1:6" s="758" customFormat="1" ht="15" customHeight="1">
      <c r="A162" s="46" t="s">
        <v>144</v>
      </c>
      <c r="B162" s="417">
        <v>0</v>
      </c>
      <c r="C162" s="417">
        <v>0</v>
      </c>
      <c r="D162" s="417">
        <v>0</v>
      </c>
      <c r="E162" s="417">
        <v>0</v>
      </c>
      <c r="F162" s="417">
        <v>0</v>
      </c>
    </row>
    <row r="163" spans="1:6" s="758" customFormat="1" ht="15" customHeight="1">
      <c r="A163" s="46" t="s">
        <v>145</v>
      </c>
      <c r="B163" s="417">
        <v>0</v>
      </c>
      <c r="C163" s="417">
        <v>0</v>
      </c>
      <c r="D163" s="417">
        <v>0</v>
      </c>
      <c r="E163" s="417">
        <v>0</v>
      </c>
      <c r="F163" s="417">
        <v>0</v>
      </c>
    </row>
    <row r="164" spans="1:6" s="758" customFormat="1" ht="15" customHeight="1" thickBot="1">
      <c r="A164" s="46" t="s">
        <v>146</v>
      </c>
      <c r="B164" s="408">
        <v>0</v>
      </c>
      <c r="C164" s="408">
        <v>0</v>
      </c>
      <c r="D164" s="408">
        <v>0</v>
      </c>
      <c r="E164" s="408">
        <v>0</v>
      </c>
      <c r="F164" s="408">
        <v>0</v>
      </c>
    </row>
    <row r="165" spans="1:6" s="758" customFormat="1" ht="15" customHeight="1" thickTop="1" thickBot="1">
      <c r="A165" s="694" t="s">
        <v>147</v>
      </c>
      <c r="B165" s="686">
        <v>897539.50294999999</v>
      </c>
      <c r="C165" s="686">
        <v>0</v>
      </c>
      <c r="D165" s="686">
        <v>0</v>
      </c>
      <c r="E165" s="686">
        <v>0</v>
      </c>
      <c r="F165" s="686">
        <v>897539.50294999999</v>
      </c>
    </row>
    <row r="166" spans="1:6" s="758" customFormat="1" ht="15" customHeight="1" thickTop="1">
      <c r="A166" s="695" t="s">
        <v>148</v>
      </c>
      <c r="B166" s="417">
        <v>553393.19999999995</v>
      </c>
      <c r="C166" s="417">
        <v>0</v>
      </c>
      <c r="D166" s="417">
        <v>0</v>
      </c>
      <c r="E166" s="417">
        <v>0</v>
      </c>
      <c r="F166" s="417">
        <v>553393.19999999995</v>
      </c>
    </row>
    <row r="167" spans="1:6" s="758" customFormat="1" ht="15" customHeight="1">
      <c r="A167" s="46" t="s">
        <v>149</v>
      </c>
      <c r="B167" s="417">
        <v>553393.19999999995</v>
      </c>
      <c r="C167" s="417">
        <v>0</v>
      </c>
      <c r="D167" s="417">
        <v>0</v>
      </c>
      <c r="E167" s="417">
        <v>0</v>
      </c>
      <c r="F167" s="417">
        <v>553393.19999999995</v>
      </c>
    </row>
    <row r="168" spans="1:6" s="758" customFormat="1" ht="15" customHeight="1">
      <c r="A168" s="46" t="s">
        <v>150</v>
      </c>
      <c r="B168" s="417">
        <v>0</v>
      </c>
      <c r="C168" s="417">
        <v>0</v>
      </c>
      <c r="D168" s="417">
        <v>0</v>
      </c>
      <c r="E168" s="417">
        <v>0</v>
      </c>
      <c r="F168" s="417">
        <v>0</v>
      </c>
    </row>
    <row r="169" spans="1:6" s="758" customFormat="1" ht="15" customHeight="1">
      <c r="A169" s="46" t="s">
        <v>151</v>
      </c>
      <c r="B169" s="417">
        <v>0</v>
      </c>
      <c r="C169" s="417">
        <v>0</v>
      </c>
      <c r="D169" s="417">
        <v>0</v>
      </c>
      <c r="E169" s="417">
        <v>0</v>
      </c>
      <c r="F169" s="417">
        <v>0</v>
      </c>
    </row>
    <row r="170" spans="1:6" s="758" customFormat="1" ht="15" customHeight="1">
      <c r="A170" s="695" t="s">
        <v>152</v>
      </c>
      <c r="B170" s="417">
        <v>4.7393199999999993</v>
      </c>
      <c r="C170" s="417">
        <v>0</v>
      </c>
      <c r="D170" s="417">
        <v>0</v>
      </c>
      <c r="E170" s="417">
        <v>0</v>
      </c>
      <c r="F170" s="417">
        <v>4.7393199999999993</v>
      </c>
    </row>
    <row r="171" spans="1:6" s="758" customFormat="1" ht="15" customHeight="1">
      <c r="A171" s="46" t="s">
        <v>153</v>
      </c>
      <c r="B171" s="417">
        <v>0</v>
      </c>
      <c r="C171" s="417">
        <v>0</v>
      </c>
      <c r="D171" s="417">
        <v>0</v>
      </c>
      <c r="E171" s="417">
        <v>0</v>
      </c>
      <c r="F171" s="417">
        <v>0</v>
      </c>
    </row>
    <row r="172" spans="1:6" s="758" customFormat="1" ht="15" customHeight="1">
      <c r="A172" s="46" t="s">
        <v>154</v>
      </c>
      <c r="B172" s="417">
        <v>0</v>
      </c>
      <c r="C172" s="417">
        <v>0</v>
      </c>
      <c r="D172" s="417">
        <v>0</v>
      </c>
      <c r="E172" s="417">
        <v>0</v>
      </c>
      <c r="F172" s="417">
        <v>0</v>
      </c>
    </row>
    <row r="173" spans="1:6" s="758" customFormat="1" ht="15" customHeight="1">
      <c r="A173" s="46" t="s">
        <v>155</v>
      </c>
      <c r="B173" s="417">
        <v>4.7393199999999993</v>
      </c>
      <c r="C173" s="417">
        <v>0</v>
      </c>
      <c r="D173" s="417">
        <v>0</v>
      </c>
      <c r="E173" s="417">
        <v>0</v>
      </c>
      <c r="F173" s="417">
        <v>4.7393199999999993</v>
      </c>
    </row>
    <row r="174" spans="1:6" s="758" customFormat="1" ht="15" customHeight="1">
      <c r="A174" s="695" t="s">
        <v>156</v>
      </c>
      <c r="B174" s="417">
        <v>0</v>
      </c>
      <c r="C174" s="417">
        <v>0</v>
      </c>
      <c r="D174" s="417">
        <v>0</v>
      </c>
      <c r="E174" s="417">
        <v>0</v>
      </c>
      <c r="F174" s="417">
        <v>0</v>
      </c>
    </row>
    <row r="175" spans="1:6" s="758" customFormat="1" ht="15" customHeight="1">
      <c r="A175" s="46" t="s">
        <v>157</v>
      </c>
      <c r="B175" s="417">
        <v>0</v>
      </c>
      <c r="C175" s="417">
        <v>0</v>
      </c>
      <c r="D175" s="417">
        <v>0</v>
      </c>
      <c r="E175" s="417">
        <v>0</v>
      </c>
      <c r="F175" s="417">
        <v>0</v>
      </c>
    </row>
    <row r="176" spans="1:6" s="758" customFormat="1" ht="15" customHeight="1">
      <c r="A176" s="46" t="s">
        <v>158</v>
      </c>
      <c r="B176" s="417">
        <v>0</v>
      </c>
      <c r="C176" s="417">
        <v>0</v>
      </c>
      <c r="D176" s="417">
        <v>0</v>
      </c>
      <c r="E176" s="417">
        <v>0</v>
      </c>
      <c r="F176" s="417">
        <v>0</v>
      </c>
    </row>
    <row r="177" spans="1:6" s="758" customFormat="1" ht="15" customHeight="1">
      <c r="A177" s="46" t="s">
        <v>159</v>
      </c>
      <c r="B177" s="417">
        <v>0</v>
      </c>
      <c r="C177" s="417">
        <v>0</v>
      </c>
      <c r="D177" s="417">
        <v>0</v>
      </c>
      <c r="E177" s="417">
        <v>0</v>
      </c>
      <c r="F177" s="417">
        <v>0</v>
      </c>
    </row>
    <row r="178" spans="1:6" s="758" customFormat="1" ht="15" customHeight="1">
      <c r="A178" s="695" t="s">
        <v>160</v>
      </c>
      <c r="B178" s="417">
        <v>332724.75339999999</v>
      </c>
      <c r="C178" s="417">
        <v>0</v>
      </c>
      <c r="D178" s="417">
        <v>0</v>
      </c>
      <c r="E178" s="417">
        <v>0</v>
      </c>
      <c r="F178" s="417">
        <v>332724.75339999999</v>
      </c>
    </row>
    <row r="179" spans="1:6" s="758" customFormat="1" ht="15" customHeight="1">
      <c r="A179" s="46" t="s">
        <v>161</v>
      </c>
      <c r="B179" s="417">
        <v>17428.840789999998</v>
      </c>
      <c r="C179" s="417">
        <v>0</v>
      </c>
      <c r="D179" s="417">
        <v>0</v>
      </c>
      <c r="E179" s="417">
        <v>0</v>
      </c>
      <c r="F179" s="417">
        <v>17428.840789999998</v>
      </c>
    </row>
    <row r="180" spans="1:6" s="758" customFormat="1" ht="15" customHeight="1">
      <c r="A180" s="46" t="s">
        <v>162</v>
      </c>
      <c r="B180" s="417">
        <v>214567.31432</v>
      </c>
      <c r="C180" s="417">
        <v>0</v>
      </c>
      <c r="D180" s="417">
        <v>0</v>
      </c>
      <c r="E180" s="417">
        <v>0</v>
      </c>
      <c r="F180" s="417">
        <v>214567.31432</v>
      </c>
    </row>
    <row r="181" spans="1:6" s="758" customFormat="1" ht="15" customHeight="1">
      <c r="A181" s="46" t="s">
        <v>163</v>
      </c>
      <c r="B181" s="417">
        <v>100728.59829000001</v>
      </c>
      <c r="C181" s="417">
        <v>0</v>
      </c>
      <c r="D181" s="417">
        <v>0</v>
      </c>
      <c r="E181" s="417">
        <v>0</v>
      </c>
      <c r="F181" s="417">
        <v>100728.59829000001</v>
      </c>
    </row>
    <row r="182" spans="1:6" s="758" customFormat="1" ht="15" customHeight="1">
      <c r="A182" s="695" t="s">
        <v>164</v>
      </c>
      <c r="B182" s="417">
        <v>11416.810230000001</v>
      </c>
      <c r="C182" s="417">
        <v>0</v>
      </c>
      <c r="D182" s="417">
        <v>0</v>
      </c>
      <c r="E182" s="417">
        <v>0</v>
      </c>
      <c r="F182" s="417">
        <v>11416.810230000001</v>
      </c>
    </row>
    <row r="183" spans="1:6" s="758" customFormat="1" ht="15" customHeight="1">
      <c r="A183" s="46" t="s">
        <v>165</v>
      </c>
      <c r="B183" s="417">
        <v>-677.53061000000002</v>
      </c>
      <c r="C183" s="417">
        <v>0</v>
      </c>
      <c r="D183" s="417">
        <v>0</v>
      </c>
      <c r="E183" s="417">
        <v>0</v>
      </c>
      <c r="F183" s="417">
        <v>-677.53061000000002</v>
      </c>
    </row>
    <row r="184" spans="1:6" s="758" customFormat="1" ht="15" customHeight="1" thickBot="1">
      <c r="A184" s="46" t="s">
        <v>166</v>
      </c>
      <c r="B184" s="417">
        <v>12094.340840000001</v>
      </c>
      <c r="C184" s="417">
        <v>0</v>
      </c>
      <c r="D184" s="417">
        <v>0</v>
      </c>
      <c r="E184" s="417">
        <v>0</v>
      </c>
      <c r="F184" s="417">
        <v>12094.340840000001</v>
      </c>
    </row>
    <row r="185" spans="1:6" s="758" customFormat="1" ht="15" customHeight="1" thickTop="1" thickBot="1">
      <c r="A185" s="696" t="s">
        <v>167</v>
      </c>
      <c r="B185" s="685">
        <v>3152278.8519699997</v>
      </c>
      <c r="C185" s="685">
        <v>723305.76849000005</v>
      </c>
      <c r="D185" s="685">
        <v>9.5078199999999988</v>
      </c>
      <c r="E185" s="685">
        <v>0</v>
      </c>
      <c r="F185" s="685">
        <v>3875594.1282800003</v>
      </c>
    </row>
    <row r="186" spans="1:6" s="758" customFormat="1" ht="15" customHeight="1" thickTop="1" thickBot="1">
      <c r="A186" s="697" t="s">
        <v>168</v>
      </c>
      <c r="B186" s="686">
        <v>4246.3758200000002</v>
      </c>
      <c r="C186" s="686">
        <v>0</v>
      </c>
      <c r="D186" s="686">
        <v>0</v>
      </c>
      <c r="E186" s="686">
        <v>0</v>
      </c>
      <c r="F186" s="686">
        <v>4246.3758200000002</v>
      </c>
    </row>
    <row r="187" spans="1:6" s="758" customFormat="1" ht="15" customHeight="1" thickTop="1">
      <c r="A187" s="698" t="s">
        <v>169</v>
      </c>
      <c r="B187" s="417">
        <v>0</v>
      </c>
      <c r="C187" s="417">
        <v>0</v>
      </c>
      <c r="D187" s="417">
        <v>0</v>
      </c>
      <c r="E187" s="417">
        <v>0</v>
      </c>
      <c r="F187" s="417">
        <v>0</v>
      </c>
    </row>
    <row r="188" spans="1:6" s="758" customFormat="1" ht="15" customHeight="1">
      <c r="A188" s="46" t="s">
        <v>170</v>
      </c>
      <c r="B188" s="417">
        <v>0</v>
      </c>
      <c r="C188" s="417">
        <v>0</v>
      </c>
      <c r="D188" s="417">
        <v>0</v>
      </c>
      <c r="E188" s="417">
        <v>0</v>
      </c>
      <c r="F188" s="417">
        <v>0</v>
      </c>
    </row>
    <row r="189" spans="1:6" s="758" customFormat="1" ht="15" customHeight="1">
      <c r="A189" s="46" t="s">
        <v>171</v>
      </c>
      <c r="B189" s="417">
        <v>0</v>
      </c>
      <c r="C189" s="417">
        <v>0</v>
      </c>
      <c r="D189" s="417">
        <v>0</v>
      </c>
      <c r="E189" s="417">
        <v>0</v>
      </c>
      <c r="F189" s="417">
        <v>0</v>
      </c>
    </row>
    <row r="190" spans="1:6" s="758" customFormat="1" ht="15" customHeight="1">
      <c r="A190" s="46" t="s">
        <v>172</v>
      </c>
      <c r="B190" s="417">
        <v>0</v>
      </c>
      <c r="C190" s="417">
        <v>0</v>
      </c>
      <c r="D190" s="417">
        <v>0</v>
      </c>
      <c r="E190" s="417">
        <v>0</v>
      </c>
      <c r="F190" s="417">
        <v>0</v>
      </c>
    </row>
    <row r="191" spans="1:6" s="758" customFormat="1" ht="15" customHeight="1">
      <c r="A191" s="46" t="s">
        <v>173</v>
      </c>
      <c r="B191" s="417">
        <v>0</v>
      </c>
      <c r="C191" s="417">
        <v>0</v>
      </c>
      <c r="D191" s="417">
        <v>0</v>
      </c>
      <c r="E191" s="417">
        <v>0</v>
      </c>
      <c r="F191" s="417">
        <v>0</v>
      </c>
    </row>
    <row r="192" spans="1:6" s="758" customFormat="1" ht="15" customHeight="1">
      <c r="A192" s="46" t="s">
        <v>174</v>
      </c>
      <c r="B192" s="417">
        <v>0</v>
      </c>
      <c r="C192" s="417">
        <v>0</v>
      </c>
      <c r="D192" s="417">
        <v>0</v>
      </c>
      <c r="E192" s="417">
        <v>0</v>
      </c>
      <c r="F192" s="417">
        <v>0</v>
      </c>
    </row>
    <row r="193" spans="1:7" ht="15" customHeight="1">
      <c r="A193" s="695" t="s">
        <v>175</v>
      </c>
      <c r="B193" s="417">
        <v>1481.0585900000001</v>
      </c>
      <c r="C193" s="417">
        <v>0</v>
      </c>
      <c r="D193" s="417">
        <v>0</v>
      </c>
      <c r="E193" s="417">
        <v>0</v>
      </c>
      <c r="F193" s="417">
        <v>1481.0585900000001</v>
      </c>
      <c r="G193" s="758"/>
    </row>
    <row r="194" spans="1:7" ht="15" customHeight="1">
      <c r="A194" s="46" t="s">
        <v>176</v>
      </c>
      <c r="B194" s="417">
        <v>0</v>
      </c>
      <c r="C194" s="417">
        <v>0</v>
      </c>
      <c r="D194" s="417">
        <v>0</v>
      </c>
      <c r="E194" s="417">
        <v>0</v>
      </c>
      <c r="F194" s="417">
        <v>0</v>
      </c>
      <c r="G194" s="758"/>
    </row>
    <row r="195" spans="1:7" ht="15" customHeight="1">
      <c r="A195" s="46" t="s">
        <v>177</v>
      </c>
      <c r="B195" s="417">
        <v>0</v>
      </c>
      <c r="C195" s="417">
        <v>0</v>
      </c>
      <c r="D195" s="417">
        <v>0</v>
      </c>
      <c r="E195" s="417">
        <v>0</v>
      </c>
      <c r="F195" s="417">
        <v>0</v>
      </c>
      <c r="G195" s="758"/>
    </row>
    <row r="196" spans="1:7" ht="15" customHeight="1">
      <c r="A196" s="46" t="s">
        <v>178</v>
      </c>
      <c r="B196" s="417">
        <v>1481.0585900000001</v>
      </c>
      <c r="C196" s="417">
        <v>0</v>
      </c>
      <c r="D196" s="417">
        <v>0</v>
      </c>
      <c r="E196" s="417">
        <v>0</v>
      </c>
      <c r="F196" s="417">
        <v>1481.0585900000001</v>
      </c>
      <c r="G196" s="758"/>
    </row>
    <row r="197" spans="1:7" ht="15" customHeight="1">
      <c r="A197" s="46" t="s">
        <v>179</v>
      </c>
      <c r="B197" s="417">
        <v>0</v>
      </c>
      <c r="C197" s="417">
        <v>0</v>
      </c>
      <c r="D197" s="417">
        <v>0</v>
      </c>
      <c r="E197" s="417">
        <v>0</v>
      </c>
      <c r="F197" s="417">
        <v>0</v>
      </c>
      <c r="G197" s="758"/>
    </row>
    <row r="198" spans="1:7" ht="15" customHeight="1">
      <c r="A198" s="46" t="s">
        <v>180</v>
      </c>
      <c r="B198" s="417">
        <v>0</v>
      </c>
      <c r="C198" s="417">
        <v>0</v>
      </c>
      <c r="D198" s="417">
        <v>0</v>
      </c>
      <c r="E198" s="417">
        <v>0</v>
      </c>
      <c r="F198" s="417">
        <v>0</v>
      </c>
      <c r="G198" s="758"/>
    </row>
    <row r="199" spans="1:7" ht="15" customHeight="1">
      <c r="A199" s="695" t="s">
        <v>181</v>
      </c>
      <c r="B199" s="417">
        <v>0</v>
      </c>
      <c r="C199" s="417">
        <v>0</v>
      </c>
      <c r="D199" s="417">
        <v>0</v>
      </c>
      <c r="E199" s="417">
        <v>0</v>
      </c>
      <c r="F199" s="417">
        <v>0</v>
      </c>
      <c r="G199" s="758"/>
    </row>
    <row r="200" spans="1:7" ht="15" customHeight="1">
      <c r="A200" s="695" t="s">
        <v>182</v>
      </c>
      <c r="B200" s="417">
        <v>2765.3172300000001</v>
      </c>
      <c r="C200" s="417">
        <v>0</v>
      </c>
      <c r="D200" s="417">
        <v>0</v>
      </c>
      <c r="E200" s="417">
        <v>0</v>
      </c>
      <c r="F200" s="417">
        <v>2765.3172300000001</v>
      </c>
      <c r="G200" s="758"/>
    </row>
    <row r="201" spans="1:7" ht="15" customHeight="1">
      <c r="A201" s="46" t="s">
        <v>183</v>
      </c>
      <c r="B201" s="417">
        <v>0</v>
      </c>
      <c r="C201" s="417">
        <v>0</v>
      </c>
      <c r="D201" s="417">
        <v>0</v>
      </c>
      <c r="E201" s="417">
        <v>0</v>
      </c>
      <c r="F201" s="417">
        <v>0</v>
      </c>
    </row>
    <row r="202" spans="1:7" ht="15" customHeight="1">
      <c r="A202" s="46" t="s">
        <v>184</v>
      </c>
      <c r="B202" s="417">
        <v>2765.3172300000001</v>
      </c>
      <c r="C202" s="417">
        <v>0</v>
      </c>
      <c r="D202" s="417">
        <v>0</v>
      </c>
      <c r="E202" s="417">
        <v>0</v>
      </c>
      <c r="F202" s="417">
        <v>2765.3172300000001</v>
      </c>
    </row>
    <row r="203" spans="1:7" ht="15" customHeight="1">
      <c r="A203" s="46" t="s">
        <v>185</v>
      </c>
      <c r="B203" s="417">
        <v>0</v>
      </c>
      <c r="C203" s="417">
        <v>0</v>
      </c>
      <c r="D203" s="417">
        <v>0</v>
      </c>
      <c r="E203" s="417">
        <v>0</v>
      </c>
      <c r="F203" s="417">
        <v>0</v>
      </c>
    </row>
    <row r="204" spans="1:7" ht="15" customHeight="1">
      <c r="A204" s="46" t="s">
        <v>186</v>
      </c>
      <c r="B204" s="417">
        <v>0</v>
      </c>
      <c r="C204" s="417">
        <v>0</v>
      </c>
      <c r="D204" s="417">
        <v>0</v>
      </c>
      <c r="E204" s="417">
        <v>0</v>
      </c>
      <c r="F204" s="417">
        <v>0</v>
      </c>
    </row>
    <row r="205" spans="1:7" ht="15" customHeight="1" thickBot="1">
      <c r="A205" s="695" t="s">
        <v>187</v>
      </c>
      <c r="B205" s="417">
        <v>0</v>
      </c>
      <c r="C205" s="417">
        <v>0</v>
      </c>
      <c r="D205" s="417">
        <v>0</v>
      </c>
      <c r="E205" s="417">
        <v>0</v>
      </c>
      <c r="F205" s="417">
        <v>0</v>
      </c>
    </row>
    <row r="206" spans="1:7" ht="15" customHeight="1" thickTop="1" thickBot="1">
      <c r="A206" s="691" t="s">
        <v>188</v>
      </c>
      <c r="B206" s="686">
        <v>1408754.85219</v>
      </c>
      <c r="C206" s="686">
        <v>5475191.9226799998</v>
      </c>
      <c r="D206" s="686">
        <v>1710.7448899999999</v>
      </c>
      <c r="E206" s="686">
        <v>0</v>
      </c>
      <c r="F206" s="686">
        <v>6885657.5197600005</v>
      </c>
    </row>
    <row r="207" spans="1:7" ht="15" customHeight="1" thickTop="1">
      <c r="A207" s="695" t="s">
        <v>189</v>
      </c>
      <c r="B207" s="417">
        <v>0</v>
      </c>
      <c r="C207" s="417">
        <v>0</v>
      </c>
      <c r="D207" s="417">
        <v>0</v>
      </c>
      <c r="E207" s="417">
        <v>0</v>
      </c>
      <c r="F207" s="417">
        <v>0</v>
      </c>
    </row>
    <row r="208" spans="1:7" ht="15" customHeight="1">
      <c r="A208" s="46" t="s">
        <v>190</v>
      </c>
      <c r="B208" s="417">
        <v>0</v>
      </c>
      <c r="C208" s="417">
        <v>0</v>
      </c>
      <c r="D208" s="417">
        <v>0</v>
      </c>
      <c r="E208" s="417">
        <v>0</v>
      </c>
      <c r="F208" s="417">
        <v>0</v>
      </c>
    </row>
    <row r="209" spans="1:6" ht="15" customHeight="1">
      <c r="A209" s="46" t="s">
        <v>191</v>
      </c>
      <c r="B209" s="417">
        <v>0</v>
      </c>
      <c r="C209" s="417">
        <v>0</v>
      </c>
      <c r="D209" s="417">
        <v>0</v>
      </c>
      <c r="E209" s="417">
        <v>0</v>
      </c>
      <c r="F209" s="417">
        <v>0</v>
      </c>
    </row>
    <row r="210" spans="1:6" ht="15" customHeight="1">
      <c r="A210" s="46" t="s">
        <v>192</v>
      </c>
      <c r="B210" s="417">
        <v>0</v>
      </c>
      <c r="C210" s="417">
        <v>0</v>
      </c>
      <c r="D210" s="417">
        <v>0</v>
      </c>
      <c r="E210" s="417">
        <v>0</v>
      </c>
      <c r="F210" s="417">
        <v>0</v>
      </c>
    </row>
    <row r="211" spans="1:6" ht="15" customHeight="1">
      <c r="A211" s="695" t="s">
        <v>193</v>
      </c>
      <c r="B211" s="417">
        <v>0</v>
      </c>
      <c r="C211" s="417">
        <v>287.10156000000001</v>
      </c>
      <c r="D211" s="417">
        <v>562.33172000000002</v>
      </c>
      <c r="E211" s="417">
        <v>0</v>
      </c>
      <c r="F211" s="417">
        <v>849.43328000000008</v>
      </c>
    </row>
    <row r="212" spans="1:6" ht="15" customHeight="1">
      <c r="A212" s="46" t="s">
        <v>194</v>
      </c>
      <c r="B212" s="417">
        <v>0</v>
      </c>
      <c r="C212" s="417">
        <v>0</v>
      </c>
      <c r="D212" s="417">
        <v>0</v>
      </c>
      <c r="E212" s="417">
        <v>0</v>
      </c>
      <c r="F212" s="417">
        <v>0</v>
      </c>
    </row>
    <row r="213" spans="1:6" ht="15" customHeight="1">
      <c r="A213" s="46" t="s">
        <v>195</v>
      </c>
      <c r="B213" s="417">
        <v>0</v>
      </c>
      <c r="C213" s="417">
        <v>287.10156000000001</v>
      </c>
      <c r="D213" s="417">
        <v>562.33172000000002</v>
      </c>
      <c r="E213" s="417">
        <v>0</v>
      </c>
      <c r="F213" s="417">
        <v>849.43328000000008</v>
      </c>
    </row>
    <row r="214" spans="1:6" ht="15" customHeight="1">
      <c r="A214" s="46" t="s">
        <v>196</v>
      </c>
      <c r="B214" s="417">
        <v>0</v>
      </c>
      <c r="C214" s="417">
        <v>0</v>
      </c>
      <c r="D214" s="417">
        <v>0</v>
      </c>
      <c r="E214" s="417">
        <v>0</v>
      </c>
      <c r="F214" s="417">
        <v>0</v>
      </c>
    </row>
    <row r="215" spans="1:6" ht="15" customHeight="1">
      <c r="A215" s="692" t="s">
        <v>1281</v>
      </c>
      <c r="B215" s="417">
        <v>0</v>
      </c>
      <c r="C215" s="417">
        <v>0</v>
      </c>
      <c r="D215" s="417">
        <v>0</v>
      </c>
      <c r="E215" s="417">
        <v>0</v>
      </c>
      <c r="F215" s="417">
        <v>0</v>
      </c>
    </row>
    <row r="216" spans="1:6" ht="15" customHeight="1">
      <c r="A216" s="46" t="s">
        <v>197</v>
      </c>
      <c r="B216" s="417">
        <v>0</v>
      </c>
      <c r="C216" s="417">
        <v>0</v>
      </c>
      <c r="D216" s="417">
        <v>0</v>
      </c>
      <c r="E216" s="417">
        <v>0</v>
      </c>
      <c r="F216" s="417">
        <v>0</v>
      </c>
    </row>
    <row r="217" spans="1:6" ht="15" customHeight="1">
      <c r="A217" s="695" t="s">
        <v>198</v>
      </c>
      <c r="B217" s="417">
        <v>0</v>
      </c>
      <c r="C217" s="417">
        <v>0</v>
      </c>
      <c r="D217" s="417">
        <v>0</v>
      </c>
      <c r="E217" s="417">
        <v>0</v>
      </c>
      <c r="F217" s="417">
        <v>0</v>
      </c>
    </row>
    <row r="218" spans="1:6" ht="15" customHeight="1">
      <c r="A218" s="46" t="s">
        <v>199</v>
      </c>
      <c r="B218" s="417">
        <v>0</v>
      </c>
      <c r="C218" s="417">
        <v>0</v>
      </c>
      <c r="D218" s="417">
        <v>0</v>
      </c>
      <c r="E218" s="417">
        <v>0</v>
      </c>
      <c r="F218" s="417">
        <v>0</v>
      </c>
    </row>
    <row r="219" spans="1:6" ht="15" customHeight="1">
      <c r="A219" s="46" t="s">
        <v>200</v>
      </c>
      <c r="B219" s="417">
        <v>0</v>
      </c>
      <c r="C219" s="417">
        <v>0</v>
      </c>
      <c r="D219" s="417">
        <v>0</v>
      </c>
      <c r="E219" s="417">
        <v>0</v>
      </c>
      <c r="F219" s="417">
        <v>0</v>
      </c>
    </row>
    <row r="220" spans="1:6" ht="15" customHeight="1">
      <c r="A220" s="695" t="s">
        <v>201</v>
      </c>
      <c r="B220" s="417">
        <v>0</v>
      </c>
      <c r="C220" s="417">
        <v>0</v>
      </c>
      <c r="D220" s="417">
        <v>36.851230000000001</v>
      </c>
      <c r="E220" s="417">
        <v>0</v>
      </c>
      <c r="F220" s="417">
        <v>36.851230000000001</v>
      </c>
    </row>
    <row r="221" spans="1:6" ht="15" customHeight="1">
      <c r="A221" s="46" t="s">
        <v>202</v>
      </c>
      <c r="B221" s="417">
        <v>0</v>
      </c>
      <c r="C221" s="417">
        <v>0</v>
      </c>
      <c r="D221" s="417">
        <v>0</v>
      </c>
      <c r="E221" s="417">
        <v>0</v>
      </c>
      <c r="F221" s="417">
        <v>0</v>
      </c>
    </row>
    <row r="222" spans="1:6" ht="15" customHeight="1">
      <c r="A222" s="46" t="s">
        <v>203</v>
      </c>
      <c r="B222" s="417">
        <v>0</v>
      </c>
      <c r="C222" s="417">
        <v>0</v>
      </c>
      <c r="D222" s="417">
        <v>36.851230000000001</v>
      </c>
      <c r="E222" s="417">
        <v>0</v>
      </c>
      <c r="F222" s="417">
        <v>36.851230000000001</v>
      </c>
    </row>
    <row r="223" spans="1:6" ht="15" customHeight="1">
      <c r="A223" s="695" t="s">
        <v>204</v>
      </c>
      <c r="B223" s="417">
        <v>1293594.52486</v>
      </c>
      <c r="C223" s="417">
        <v>4883871.9349499997</v>
      </c>
      <c r="D223" s="417">
        <v>7.0000000000000007E-5</v>
      </c>
      <c r="E223" s="417">
        <v>0</v>
      </c>
      <c r="F223" s="417">
        <v>6177466.45988</v>
      </c>
    </row>
    <row r="224" spans="1:6" ht="15" customHeight="1">
      <c r="A224" s="46" t="s">
        <v>205</v>
      </c>
      <c r="B224" s="417">
        <v>1280221.9752499999</v>
      </c>
      <c r="C224" s="417">
        <v>4883557.6766999997</v>
      </c>
      <c r="D224" s="417">
        <v>7.0000000000000007E-5</v>
      </c>
      <c r="E224" s="417">
        <v>0</v>
      </c>
      <c r="F224" s="417">
        <v>6163779.6520200009</v>
      </c>
    </row>
    <row r="225" spans="1:6" ht="15" customHeight="1">
      <c r="A225" s="46" t="s">
        <v>206</v>
      </c>
      <c r="B225" s="417">
        <v>0</v>
      </c>
      <c r="C225" s="417">
        <v>0</v>
      </c>
      <c r="D225" s="417">
        <v>0</v>
      </c>
      <c r="E225" s="417">
        <v>0</v>
      </c>
      <c r="F225" s="417">
        <v>0</v>
      </c>
    </row>
    <row r="226" spans="1:6" ht="15" customHeight="1">
      <c r="A226" s="46" t="s">
        <v>207</v>
      </c>
      <c r="B226" s="417">
        <v>1440.3880200000001</v>
      </c>
      <c r="C226" s="417">
        <v>0</v>
      </c>
      <c r="D226" s="417">
        <v>0</v>
      </c>
      <c r="E226" s="417">
        <v>0</v>
      </c>
      <c r="F226" s="417">
        <v>1440.3880200000001</v>
      </c>
    </row>
    <row r="227" spans="1:6" ht="15" customHeight="1">
      <c r="A227" s="46" t="s">
        <v>208</v>
      </c>
      <c r="B227" s="417">
        <v>0</v>
      </c>
      <c r="C227" s="417">
        <v>0</v>
      </c>
      <c r="D227" s="417">
        <v>0</v>
      </c>
      <c r="E227" s="417">
        <v>0</v>
      </c>
      <c r="F227" s="417">
        <v>0</v>
      </c>
    </row>
    <row r="228" spans="1:6" ht="15" customHeight="1">
      <c r="A228" s="46" t="s">
        <v>209</v>
      </c>
      <c r="B228" s="417">
        <v>11824.061589999999</v>
      </c>
      <c r="C228" s="417">
        <v>314.25824999999998</v>
      </c>
      <c r="D228" s="417">
        <v>0</v>
      </c>
      <c r="E228" s="417">
        <v>0</v>
      </c>
      <c r="F228" s="417">
        <v>12138.31984</v>
      </c>
    </row>
    <row r="229" spans="1:6" ht="15" customHeight="1">
      <c r="A229" s="46" t="s">
        <v>210</v>
      </c>
      <c r="B229" s="417">
        <v>70</v>
      </c>
      <c r="C229" s="417">
        <v>0</v>
      </c>
      <c r="D229" s="417">
        <v>0</v>
      </c>
      <c r="E229" s="417">
        <v>0</v>
      </c>
      <c r="F229" s="417">
        <v>70</v>
      </c>
    </row>
    <row r="230" spans="1:6" ht="15" customHeight="1">
      <c r="A230" s="46" t="s">
        <v>211</v>
      </c>
      <c r="B230" s="417">
        <v>0</v>
      </c>
      <c r="C230" s="417">
        <v>0</v>
      </c>
      <c r="D230" s="417">
        <v>0</v>
      </c>
      <c r="E230" s="417">
        <v>0</v>
      </c>
      <c r="F230" s="417">
        <v>0</v>
      </c>
    </row>
    <row r="231" spans="1:6" ht="15" customHeight="1">
      <c r="A231" s="46" t="s">
        <v>212</v>
      </c>
      <c r="B231" s="417">
        <v>0</v>
      </c>
      <c r="C231" s="417">
        <v>0</v>
      </c>
      <c r="D231" s="417">
        <v>0</v>
      </c>
      <c r="E231" s="417">
        <v>0</v>
      </c>
      <c r="F231" s="417">
        <v>0</v>
      </c>
    </row>
    <row r="232" spans="1:6" ht="15" customHeight="1">
      <c r="A232" s="46" t="s">
        <v>213</v>
      </c>
      <c r="B232" s="417">
        <v>38.1</v>
      </c>
      <c r="C232" s="417">
        <v>0</v>
      </c>
      <c r="D232" s="417">
        <v>0</v>
      </c>
      <c r="E232" s="417">
        <v>0</v>
      </c>
      <c r="F232" s="417">
        <v>38.1</v>
      </c>
    </row>
    <row r="233" spans="1:6" ht="15" customHeight="1">
      <c r="A233" s="695" t="s">
        <v>214</v>
      </c>
      <c r="B233" s="417">
        <v>44140.991310000005</v>
      </c>
      <c r="C233" s="417">
        <v>591032.88616999995</v>
      </c>
      <c r="D233" s="417">
        <v>1023.5755899999999</v>
      </c>
      <c r="E233" s="417">
        <v>0</v>
      </c>
      <c r="F233" s="417">
        <v>636197.45307000005</v>
      </c>
    </row>
    <row r="234" spans="1:6" ht="15" customHeight="1">
      <c r="A234" s="46" t="s">
        <v>215</v>
      </c>
      <c r="B234" s="417">
        <v>22619.867579999998</v>
      </c>
      <c r="C234" s="417">
        <v>12666.91948</v>
      </c>
      <c r="D234" s="417">
        <v>0</v>
      </c>
      <c r="E234" s="417">
        <v>0</v>
      </c>
      <c r="F234" s="417">
        <v>35286.787060000002</v>
      </c>
    </row>
    <row r="235" spans="1:6" ht="15" customHeight="1">
      <c r="A235" s="46" t="s">
        <v>216</v>
      </c>
      <c r="B235" s="417">
        <v>0</v>
      </c>
      <c r="C235" s="417">
        <v>0</v>
      </c>
      <c r="D235" s="417">
        <v>0</v>
      </c>
      <c r="E235" s="417">
        <v>0</v>
      </c>
      <c r="F235" s="417">
        <v>0</v>
      </c>
    </row>
    <row r="236" spans="1:6" ht="15" customHeight="1">
      <c r="A236" s="46" t="s">
        <v>217</v>
      </c>
      <c r="B236" s="417">
        <v>3229.8535099999999</v>
      </c>
      <c r="C236" s="417">
        <v>22622.569350000002</v>
      </c>
      <c r="D236" s="417">
        <v>808.88558</v>
      </c>
      <c r="E236" s="417">
        <v>0</v>
      </c>
      <c r="F236" s="417">
        <v>26661.308440000001</v>
      </c>
    </row>
    <row r="237" spans="1:6" ht="15" customHeight="1">
      <c r="A237" s="46" t="s">
        <v>218</v>
      </c>
      <c r="B237" s="417">
        <v>5260.0979400000006</v>
      </c>
      <c r="C237" s="417">
        <v>11672.535330000001</v>
      </c>
      <c r="D237" s="417">
        <v>0</v>
      </c>
      <c r="E237" s="417">
        <v>0</v>
      </c>
      <c r="F237" s="417">
        <v>16932.633269999998</v>
      </c>
    </row>
    <row r="238" spans="1:6" ht="15" customHeight="1">
      <c r="A238" s="46" t="s">
        <v>219</v>
      </c>
      <c r="B238" s="417">
        <v>0</v>
      </c>
      <c r="C238" s="417">
        <v>0</v>
      </c>
      <c r="D238" s="417">
        <v>0</v>
      </c>
      <c r="E238" s="417">
        <v>0</v>
      </c>
      <c r="F238" s="417">
        <v>0</v>
      </c>
    </row>
    <row r="239" spans="1:6" ht="15" customHeight="1">
      <c r="A239" s="46" t="s">
        <v>220</v>
      </c>
      <c r="B239" s="417">
        <v>13031.172279999999</v>
      </c>
      <c r="C239" s="417">
        <v>544070.86201000004</v>
      </c>
      <c r="D239" s="417">
        <v>214.69001</v>
      </c>
      <c r="E239" s="417">
        <v>0</v>
      </c>
      <c r="F239" s="417">
        <v>557316.7243</v>
      </c>
    </row>
    <row r="240" spans="1:6" ht="15" customHeight="1">
      <c r="A240" s="46" t="s">
        <v>221</v>
      </c>
      <c r="B240" s="417">
        <v>0</v>
      </c>
      <c r="C240" s="417">
        <v>0</v>
      </c>
      <c r="D240" s="417">
        <v>0</v>
      </c>
      <c r="E240" s="417">
        <v>0</v>
      </c>
      <c r="F240" s="417">
        <v>0</v>
      </c>
    </row>
    <row r="241" spans="1:6" ht="15" customHeight="1">
      <c r="A241" s="695" t="s">
        <v>1265</v>
      </c>
      <c r="B241" s="417">
        <v>0</v>
      </c>
      <c r="C241" s="417">
        <v>0</v>
      </c>
      <c r="D241" s="417">
        <v>87.986279999999994</v>
      </c>
      <c r="E241" s="417">
        <v>0</v>
      </c>
      <c r="F241" s="417">
        <v>87.986279999999994</v>
      </c>
    </row>
    <row r="242" spans="1:6" ht="15" customHeight="1">
      <c r="A242" s="46" t="s">
        <v>1266</v>
      </c>
      <c r="B242" s="417">
        <v>0</v>
      </c>
      <c r="C242" s="417">
        <v>0</v>
      </c>
      <c r="D242" s="417">
        <v>87.986279999999994</v>
      </c>
      <c r="E242" s="417">
        <v>0</v>
      </c>
      <c r="F242" s="417">
        <v>87.986279999999994</v>
      </c>
    </row>
    <row r="243" spans="1:6" ht="15" customHeight="1">
      <c r="A243" s="46" t="s">
        <v>1267</v>
      </c>
      <c r="B243" s="417">
        <v>0</v>
      </c>
      <c r="C243" s="417">
        <v>0</v>
      </c>
      <c r="D243" s="417">
        <v>0</v>
      </c>
      <c r="E243" s="417">
        <v>0</v>
      </c>
      <c r="F243" s="417">
        <v>0</v>
      </c>
    </row>
    <row r="244" spans="1:6" ht="15" customHeight="1">
      <c r="A244" s="695" t="s">
        <v>1268</v>
      </c>
      <c r="B244" s="417">
        <v>71019.336020000002</v>
      </c>
      <c r="C244" s="417">
        <v>0</v>
      </c>
      <c r="D244" s="417">
        <v>0</v>
      </c>
      <c r="E244" s="417">
        <v>0</v>
      </c>
      <c r="F244" s="417">
        <v>71019.336020000002</v>
      </c>
    </row>
    <row r="245" spans="1:6" ht="15" customHeight="1">
      <c r="A245" s="46" t="s">
        <v>1266</v>
      </c>
      <c r="B245" s="417">
        <v>54464.421869999998</v>
      </c>
      <c r="C245" s="417">
        <v>0</v>
      </c>
      <c r="D245" s="417">
        <v>0</v>
      </c>
      <c r="E245" s="417">
        <v>0</v>
      </c>
      <c r="F245" s="417">
        <v>54464.421869999998</v>
      </c>
    </row>
    <row r="246" spans="1:6" ht="15" customHeight="1">
      <c r="A246" s="46" t="s">
        <v>1267</v>
      </c>
      <c r="B246" s="408">
        <v>16554.914150000001</v>
      </c>
      <c r="C246" s="408">
        <v>0</v>
      </c>
      <c r="D246" s="408">
        <v>0</v>
      </c>
      <c r="E246" s="408">
        <v>0</v>
      </c>
      <c r="F246" s="408">
        <v>16554.914150000001</v>
      </c>
    </row>
    <row r="247" spans="1:6" ht="15" customHeight="1">
      <c r="A247" s="695" t="s">
        <v>1269</v>
      </c>
      <c r="B247" s="151">
        <v>0</v>
      </c>
      <c r="C247" s="151">
        <v>0</v>
      </c>
      <c r="D247" s="151">
        <v>87.986279999999994</v>
      </c>
      <c r="E247" s="151">
        <v>0</v>
      </c>
      <c r="F247" s="151">
        <v>87.986279999999994</v>
      </c>
    </row>
    <row r="248" spans="1:6" ht="15" customHeight="1" thickBot="1">
      <c r="A248" s="695" t="s">
        <v>1270</v>
      </c>
      <c r="B248" s="699">
        <v>71019.336020000002</v>
      </c>
      <c r="C248" s="699">
        <v>0</v>
      </c>
      <c r="D248" s="699">
        <v>0</v>
      </c>
      <c r="E248" s="699">
        <v>0</v>
      </c>
      <c r="F248" s="699">
        <v>71019.336020000002</v>
      </c>
    </row>
    <row r="249" spans="1:6" ht="15" customHeight="1" thickTop="1" thickBot="1">
      <c r="A249" s="271" t="s">
        <v>222</v>
      </c>
      <c r="B249" s="686">
        <v>89167.039319999996</v>
      </c>
      <c r="C249" s="686">
        <v>6803.9697999999999</v>
      </c>
      <c r="D249" s="686">
        <v>0</v>
      </c>
      <c r="E249" s="686">
        <v>0</v>
      </c>
      <c r="F249" s="686">
        <v>95971.009120000002</v>
      </c>
    </row>
    <row r="250" spans="1:6" ht="15" customHeight="1" thickTop="1">
      <c r="A250" s="54" t="s">
        <v>223</v>
      </c>
      <c r="B250" s="417">
        <v>5.7841400000000007</v>
      </c>
      <c r="C250" s="417">
        <v>1.7700000000000001E-3</v>
      </c>
      <c r="D250" s="417">
        <v>0</v>
      </c>
      <c r="E250" s="417">
        <v>0</v>
      </c>
      <c r="F250" s="417">
        <v>5.7859099999999994</v>
      </c>
    </row>
    <row r="251" spans="1:6" ht="15" customHeight="1">
      <c r="A251" s="54" t="s">
        <v>224</v>
      </c>
      <c r="B251" s="417">
        <v>1910.9640400000001</v>
      </c>
      <c r="C251" s="417">
        <v>2212.6852400000002</v>
      </c>
      <c r="D251" s="417">
        <v>0</v>
      </c>
      <c r="E251" s="417">
        <v>0</v>
      </c>
      <c r="F251" s="417">
        <v>4123.6492799999996</v>
      </c>
    </row>
    <row r="252" spans="1:6" ht="15" customHeight="1">
      <c r="A252" s="54" t="s">
        <v>225</v>
      </c>
      <c r="B252" s="417">
        <v>78979.061920000007</v>
      </c>
      <c r="C252" s="417">
        <v>3691.8318300000001</v>
      </c>
      <c r="D252" s="417">
        <v>0</v>
      </c>
      <c r="E252" s="417">
        <v>0</v>
      </c>
      <c r="F252" s="417">
        <v>82670.893750000003</v>
      </c>
    </row>
    <row r="253" spans="1:6" ht="15" customHeight="1">
      <c r="A253" s="54" t="s">
        <v>226</v>
      </c>
      <c r="B253" s="417">
        <v>1798.2682600000001</v>
      </c>
      <c r="C253" s="417">
        <v>109.52798</v>
      </c>
      <c r="D253" s="417">
        <v>0</v>
      </c>
      <c r="E253" s="417">
        <v>0</v>
      </c>
      <c r="F253" s="417">
        <v>1907.7962399999999</v>
      </c>
    </row>
    <row r="254" spans="1:6" ht="15" customHeight="1">
      <c r="A254" s="54" t="s">
        <v>227</v>
      </c>
      <c r="B254" s="417">
        <v>1278.8607099999999</v>
      </c>
      <c r="C254" s="417">
        <v>104.07550999999999</v>
      </c>
      <c r="D254" s="417">
        <v>0</v>
      </c>
      <c r="E254" s="417">
        <v>0</v>
      </c>
      <c r="F254" s="417">
        <v>1382.93622</v>
      </c>
    </row>
    <row r="255" spans="1:6" ht="15" customHeight="1">
      <c r="A255" s="54" t="s">
        <v>228</v>
      </c>
      <c r="B255" s="417">
        <v>4.3821000000000003</v>
      </c>
      <c r="C255" s="417">
        <v>0.68003999999999998</v>
      </c>
      <c r="D255" s="417">
        <v>0</v>
      </c>
      <c r="E255" s="417">
        <v>0</v>
      </c>
      <c r="F255" s="417">
        <v>5.0621400000000003</v>
      </c>
    </row>
    <row r="256" spans="1:6" ht="15" customHeight="1">
      <c r="A256" s="54" t="s">
        <v>229</v>
      </c>
      <c r="B256" s="417">
        <v>849.07481000000007</v>
      </c>
      <c r="C256" s="417">
        <v>549.32991000000004</v>
      </c>
      <c r="D256" s="417">
        <v>0</v>
      </c>
      <c r="E256" s="417">
        <v>0</v>
      </c>
      <c r="F256" s="417">
        <v>1398.40472</v>
      </c>
    </row>
    <row r="257" spans="1:6" ht="15" customHeight="1">
      <c r="A257" s="54" t="s">
        <v>230</v>
      </c>
      <c r="B257" s="417">
        <v>0</v>
      </c>
      <c r="C257" s="417">
        <v>0</v>
      </c>
      <c r="D257" s="417">
        <v>0</v>
      </c>
      <c r="E257" s="417">
        <v>0</v>
      </c>
      <c r="F257" s="417">
        <v>0</v>
      </c>
    </row>
    <row r="258" spans="1:6" ht="15" customHeight="1">
      <c r="A258" s="54" t="s">
        <v>231</v>
      </c>
      <c r="B258" s="417">
        <v>0</v>
      </c>
      <c r="C258" s="417">
        <v>0</v>
      </c>
      <c r="D258" s="417">
        <v>0</v>
      </c>
      <c r="E258" s="417">
        <v>0</v>
      </c>
      <c r="F258" s="417">
        <v>0</v>
      </c>
    </row>
    <row r="259" spans="1:6" ht="15" customHeight="1">
      <c r="A259" s="54" t="s">
        <v>232</v>
      </c>
      <c r="B259" s="417">
        <v>4318.9394900000007</v>
      </c>
      <c r="C259" s="417">
        <v>135.83751999999998</v>
      </c>
      <c r="D259" s="417">
        <v>0</v>
      </c>
      <c r="E259" s="417">
        <v>0</v>
      </c>
      <c r="F259" s="417">
        <v>4454.7770099999998</v>
      </c>
    </row>
    <row r="260" spans="1:6" ht="15" customHeight="1" thickBot="1">
      <c r="A260" s="54" t="s">
        <v>233</v>
      </c>
      <c r="B260" s="417">
        <v>21.703849999999999</v>
      </c>
      <c r="C260" s="417">
        <v>0</v>
      </c>
      <c r="D260" s="417">
        <v>0</v>
      </c>
      <c r="E260" s="417">
        <v>0</v>
      </c>
      <c r="F260" s="417">
        <v>21.703849999999999</v>
      </c>
    </row>
    <row r="261" spans="1:6" ht="15" customHeight="1" thickTop="1" thickBot="1">
      <c r="A261" s="271" t="s">
        <v>234</v>
      </c>
      <c r="B261" s="686">
        <v>-26132.975899999998</v>
      </c>
      <c r="C261" s="686">
        <v>-806.36307999999997</v>
      </c>
      <c r="D261" s="686">
        <v>0</v>
      </c>
      <c r="E261" s="686">
        <v>0</v>
      </c>
      <c r="F261" s="686">
        <v>-26939.33898</v>
      </c>
    </row>
    <row r="262" spans="1:6" ht="15" customHeight="1" thickTop="1">
      <c r="A262" s="54" t="s">
        <v>235</v>
      </c>
      <c r="B262" s="417">
        <v>-24051.333640000001</v>
      </c>
      <c r="C262" s="417">
        <v>-641.85284999999999</v>
      </c>
      <c r="D262" s="417">
        <v>0</v>
      </c>
      <c r="E262" s="417">
        <v>0</v>
      </c>
      <c r="F262" s="417">
        <v>-24693.18649</v>
      </c>
    </row>
    <row r="263" spans="1:6" ht="15" customHeight="1">
      <c r="A263" s="54" t="s">
        <v>236</v>
      </c>
      <c r="B263" s="417">
        <v>0</v>
      </c>
      <c r="C263" s="417">
        <v>0</v>
      </c>
      <c r="D263" s="417">
        <v>0</v>
      </c>
      <c r="E263" s="417">
        <v>0</v>
      </c>
      <c r="F263" s="417">
        <v>0</v>
      </c>
    </row>
    <row r="264" spans="1:6" ht="15" customHeight="1">
      <c r="A264" s="54" t="s">
        <v>237</v>
      </c>
      <c r="B264" s="417">
        <v>-1745.5160100000001</v>
      </c>
      <c r="C264" s="417">
        <v>-75.763770000000008</v>
      </c>
      <c r="D264" s="417">
        <v>0</v>
      </c>
      <c r="E264" s="417">
        <v>0</v>
      </c>
      <c r="F264" s="417">
        <v>-1821.2797800000001</v>
      </c>
    </row>
    <row r="265" spans="1:6" ht="15" customHeight="1">
      <c r="A265" s="54" t="s">
        <v>238</v>
      </c>
      <c r="B265" s="417">
        <v>-336.12625000000003</v>
      </c>
      <c r="C265" s="417">
        <v>-88.746460000000013</v>
      </c>
      <c r="D265" s="417">
        <v>0</v>
      </c>
      <c r="E265" s="417">
        <v>0</v>
      </c>
      <c r="F265" s="417">
        <v>-424.87271000000004</v>
      </c>
    </row>
    <row r="266" spans="1:6" ht="15" customHeight="1">
      <c r="A266" s="54" t="s">
        <v>239</v>
      </c>
      <c r="B266" s="417">
        <v>0</v>
      </c>
      <c r="C266" s="417">
        <v>0</v>
      </c>
      <c r="D266" s="417">
        <v>0</v>
      </c>
      <c r="E266" s="417">
        <v>0</v>
      </c>
      <c r="F266" s="417">
        <v>0</v>
      </c>
    </row>
    <row r="267" spans="1:6" ht="15" customHeight="1">
      <c r="A267" s="388" t="s">
        <v>240</v>
      </c>
      <c r="B267" s="417">
        <v>0</v>
      </c>
      <c r="C267" s="417">
        <v>0</v>
      </c>
      <c r="D267" s="417">
        <v>0</v>
      </c>
      <c r="E267" s="417">
        <v>0</v>
      </c>
      <c r="F267" s="417">
        <v>0</v>
      </c>
    </row>
    <row r="268" spans="1:6" ht="15" customHeight="1" thickBot="1">
      <c r="A268" s="54" t="s">
        <v>241</v>
      </c>
      <c r="B268" s="417">
        <v>0</v>
      </c>
      <c r="C268" s="417">
        <v>0</v>
      </c>
      <c r="D268" s="417">
        <v>0</v>
      </c>
      <c r="E268" s="417">
        <v>0</v>
      </c>
      <c r="F268" s="417">
        <v>0</v>
      </c>
    </row>
    <row r="269" spans="1:6" ht="15" customHeight="1" thickTop="1" thickBot="1">
      <c r="A269" s="700" t="s">
        <v>242</v>
      </c>
      <c r="B269" s="701">
        <v>63034.063419999999</v>
      </c>
      <c r="C269" s="701">
        <v>5997.6067199999998</v>
      </c>
      <c r="D269" s="701">
        <v>0</v>
      </c>
      <c r="E269" s="701">
        <v>0</v>
      </c>
      <c r="F269" s="701">
        <v>69031.670140000002</v>
      </c>
    </row>
    <row r="270" spans="1:6" ht="15" customHeight="1" thickTop="1" thickBot="1">
      <c r="A270" s="702" t="s">
        <v>243</v>
      </c>
      <c r="B270" s="686">
        <v>4422.4198499999993</v>
      </c>
      <c r="C270" s="686">
        <v>1618.37871</v>
      </c>
      <c r="D270" s="686">
        <v>0</v>
      </c>
      <c r="E270" s="686">
        <v>0</v>
      </c>
      <c r="F270" s="686">
        <v>6040.7985599999993</v>
      </c>
    </row>
    <row r="271" spans="1:6" ht="15" customHeight="1" thickTop="1">
      <c r="A271" s="54" t="s">
        <v>244</v>
      </c>
      <c r="B271" s="417">
        <v>2508.1969800000002</v>
      </c>
      <c r="C271" s="417">
        <v>79.121470000000002</v>
      </c>
      <c r="D271" s="417">
        <v>0</v>
      </c>
      <c r="E271" s="417">
        <v>0</v>
      </c>
      <c r="F271" s="417">
        <v>2587.3184500000002</v>
      </c>
    </row>
    <row r="272" spans="1:6" ht="15" customHeight="1">
      <c r="A272" s="54" t="s">
        <v>245</v>
      </c>
      <c r="B272" s="417">
        <v>22.306189999999997</v>
      </c>
      <c r="C272" s="417">
        <v>1538.9691200000002</v>
      </c>
      <c r="D272" s="417">
        <v>0</v>
      </c>
      <c r="E272" s="417">
        <v>0</v>
      </c>
      <c r="F272" s="417">
        <v>1561.27531</v>
      </c>
    </row>
    <row r="273" spans="1:6" ht="15" customHeight="1">
      <c r="A273" s="54" t="s">
        <v>246</v>
      </c>
      <c r="B273" s="417">
        <v>1679.0656899999999</v>
      </c>
      <c r="C273" s="417">
        <v>0</v>
      </c>
      <c r="D273" s="417">
        <v>0</v>
      </c>
      <c r="E273" s="417">
        <v>0</v>
      </c>
      <c r="F273" s="417">
        <v>1679.0656899999999</v>
      </c>
    </row>
    <row r="274" spans="1:6" ht="15" customHeight="1">
      <c r="A274" s="54" t="s">
        <v>247</v>
      </c>
      <c r="B274" s="417">
        <v>72.843530000000001</v>
      </c>
      <c r="C274" s="417">
        <v>0</v>
      </c>
      <c r="D274" s="417">
        <v>0</v>
      </c>
      <c r="E274" s="417">
        <v>0</v>
      </c>
      <c r="F274" s="417">
        <v>72.843530000000001</v>
      </c>
    </row>
    <row r="275" spans="1:6" ht="15" customHeight="1" thickBot="1">
      <c r="A275" s="54" t="s">
        <v>248</v>
      </c>
      <c r="B275" s="417">
        <v>140.00745999999998</v>
      </c>
      <c r="C275" s="417">
        <v>0.28811999999999999</v>
      </c>
      <c r="D275" s="417">
        <v>0</v>
      </c>
      <c r="E275" s="417">
        <v>0</v>
      </c>
      <c r="F275" s="417">
        <v>140.29558</v>
      </c>
    </row>
    <row r="276" spans="1:6" ht="15" customHeight="1" thickTop="1" thickBot="1">
      <c r="A276" s="703" t="s">
        <v>249</v>
      </c>
      <c r="B276" s="686">
        <v>-1786.8036200000001</v>
      </c>
      <c r="C276" s="686">
        <v>-871.08826999999997</v>
      </c>
      <c r="D276" s="686">
        <v>0</v>
      </c>
      <c r="E276" s="686">
        <v>0</v>
      </c>
      <c r="F276" s="686">
        <v>-2657.8918900000003</v>
      </c>
    </row>
    <row r="277" spans="1:6" ht="15" customHeight="1" thickTop="1">
      <c r="A277" s="54" t="s">
        <v>244</v>
      </c>
      <c r="B277" s="417">
        <v>-419.76567999999997</v>
      </c>
      <c r="C277" s="417">
        <v>-493.79738000000003</v>
      </c>
      <c r="D277" s="417">
        <v>0</v>
      </c>
      <c r="E277" s="417">
        <v>0</v>
      </c>
      <c r="F277" s="417">
        <v>-913.56306000000006</v>
      </c>
    </row>
    <row r="278" spans="1:6" ht="15" customHeight="1">
      <c r="A278" s="54" t="s">
        <v>250</v>
      </c>
      <c r="B278" s="417">
        <v>-856.44484999999997</v>
      </c>
      <c r="C278" s="417">
        <v>0</v>
      </c>
      <c r="D278" s="417">
        <v>0</v>
      </c>
      <c r="E278" s="417">
        <v>0</v>
      </c>
      <c r="F278" s="417">
        <v>-856.44484999999997</v>
      </c>
    </row>
    <row r="279" spans="1:6" ht="15" customHeight="1">
      <c r="A279" s="54" t="s">
        <v>251</v>
      </c>
      <c r="B279" s="417">
        <v>0</v>
      </c>
      <c r="C279" s="417">
        <v>0</v>
      </c>
      <c r="D279" s="417">
        <v>0</v>
      </c>
      <c r="E279" s="417">
        <v>0</v>
      </c>
      <c r="F279" s="417">
        <v>0</v>
      </c>
    </row>
    <row r="280" spans="1:6" ht="15" customHeight="1">
      <c r="A280" s="54" t="s">
        <v>252</v>
      </c>
      <c r="B280" s="417">
        <v>-0.32805000000000001</v>
      </c>
      <c r="C280" s="417">
        <v>0</v>
      </c>
      <c r="D280" s="417">
        <v>0</v>
      </c>
      <c r="E280" s="417">
        <v>0</v>
      </c>
      <c r="F280" s="417">
        <v>-0.32805000000000001</v>
      </c>
    </row>
    <row r="281" spans="1:6" ht="15" customHeight="1" thickBot="1">
      <c r="A281" s="54" t="s">
        <v>253</v>
      </c>
      <c r="B281" s="417">
        <v>-510.26504</v>
      </c>
      <c r="C281" s="417">
        <v>-377.29088999999999</v>
      </c>
      <c r="D281" s="417">
        <v>0</v>
      </c>
      <c r="E281" s="417">
        <v>0</v>
      </c>
      <c r="F281" s="417">
        <v>-887.5559300000001</v>
      </c>
    </row>
    <row r="282" spans="1:6" ht="15" customHeight="1" thickTop="1" thickBot="1">
      <c r="A282" s="271" t="s">
        <v>254</v>
      </c>
      <c r="B282" s="686">
        <v>65669.679650000005</v>
      </c>
      <c r="C282" s="686">
        <v>6744.8971600000004</v>
      </c>
      <c r="D282" s="686">
        <v>0</v>
      </c>
      <c r="E282" s="686">
        <v>0</v>
      </c>
      <c r="F282" s="686">
        <v>72414.576809999999</v>
      </c>
    </row>
    <row r="283" spans="1:6" ht="15" customHeight="1" thickTop="1">
      <c r="A283" s="286" t="s">
        <v>255</v>
      </c>
      <c r="B283" s="417">
        <v>6766.0391300000001</v>
      </c>
      <c r="C283" s="417">
        <v>3656.4470099999999</v>
      </c>
      <c r="D283" s="417">
        <v>0</v>
      </c>
      <c r="E283" s="417">
        <v>0</v>
      </c>
      <c r="F283" s="417">
        <v>10422.486140000001</v>
      </c>
    </row>
    <row r="284" spans="1:6" ht="15" customHeight="1">
      <c r="A284" s="54" t="s">
        <v>256</v>
      </c>
      <c r="B284" s="417">
        <v>45.825620000000001</v>
      </c>
      <c r="C284" s="417">
        <v>0.41652999999999996</v>
      </c>
      <c r="D284" s="417">
        <v>0</v>
      </c>
      <c r="E284" s="417">
        <v>0</v>
      </c>
      <c r="F284" s="417">
        <v>46.242150000000002</v>
      </c>
    </row>
    <row r="285" spans="1:6" ht="15" customHeight="1">
      <c r="A285" s="54" t="s">
        <v>257</v>
      </c>
      <c r="B285" s="417">
        <v>6720.2135099999996</v>
      </c>
      <c r="C285" s="417">
        <v>3656.0304799999999</v>
      </c>
      <c r="D285" s="417">
        <v>0</v>
      </c>
      <c r="E285" s="417">
        <v>0</v>
      </c>
      <c r="F285" s="417">
        <v>10376.243990000001</v>
      </c>
    </row>
    <row r="286" spans="1:6" ht="15" customHeight="1">
      <c r="A286" s="54" t="s">
        <v>258</v>
      </c>
      <c r="B286" s="417">
        <v>0</v>
      </c>
      <c r="C286" s="417">
        <v>0</v>
      </c>
      <c r="D286" s="417">
        <v>0</v>
      </c>
      <c r="E286" s="417">
        <v>0</v>
      </c>
      <c r="F286" s="417">
        <v>0</v>
      </c>
    </row>
    <row r="287" spans="1:6" ht="15" customHeight="1">
      <c r="A287" s="54" t="s">
        <v>259</v>
      </c>
      <c r="B287" s="417">
        <v>0</v>
      </c>
      <c r="C287" s="417">
        <v>0</v>
      </c>
      <c r="D287" s="417">
        <v>0</v>
      </c>
      <c r="E287" s="417">
        <v>0</v>
      </c>
      <c r="F287" s="417">
        <v>0</v>
      </c>
    </row>
    <row r="288" spans="1:6" ht="15" customHeight="1">
      <c r="A288" s="54" t="s">
        <v>260</v>
      </c>
      <c r="B288" s="417">
        <v>0</v>
      </c>
      <c r="C288" s="417">
        <v>0</v>
      </c>
      <c r="D288" s="417">
        <v>0</v>
      </c>
      <c r="E288" s="417">
        <v>0</v>
      </c>
      <c r="F288" s="417">
        <v>0</v>
      </c>
    </row>
    <row r="289" spans="1:6" ht="15" customHeight="1">
      <c r="A289" s="54" t="s">
        <v>261</v>
      </c>
      <c r="B289" s="417">
        <v>0</v>
      </c>
      <c r="C289" s="417">
        <v>0</v>
      </c>
      <c r="D289" s="417">
        <v>0</v>
      </c>
      <c r="E289" s="417">
        <v>0</v>
      </c>
      <c r="F289" s="417">
        <v>0</v>
      </c>
    </row>
    <row r="290" spans="1:6" ht="15" customHeight="1">
      <c r="A290" s="286" t="s">
        <v>262</v>
      </c>
      <c r="B290" s="417">
        <v>-14006.23696</v>
      </c>
      <c r="C290" s="417">
        <v>-3763.72784</v>
      </c>
      <c r="D290" s="417">
        <v>0</v>
      </c>
      <c r="E290" s="417">
        <v>0</v>
      </c>
      <c r="F290" s="417">
        <v>-17769.964800000002</v>
      </c>
    </row>
    <row r="291" spans="1:6" ht="15" customHeight="1">
      <c r="A291" s="54" t="s">
        <v>263</v>
      </c>
      <c r="B291" s="417">
        <v>-13533.909810000001</v>
      </c>
      <c r="C291" s="417">
        <v>-3746.0680200000002</v>
      </c>
      <c r="D291" s="417">
        <v>0</v>
      </c>
      <c r="E291" s="417">
        <v>0</v>
      </c>
      <c r="F291" s="417">
        <v>-17279.97783</v>
      </c>
    </row>
    <row r="292" spans="1:6" ht="15" customHeight="1">
      <c r="A292" s="54" t="s">
        <v>264</v>
      </c>
      <c r="B292" s="417">
        <v>-151.97373999999999</v>
      </c>
      <c r="C292" s="417">
        <v>0</v>
      </c>
      <c r="D292" s="417">
        <v>0</v>
      </c>
      <c r="E292" s="417">
        <v>0</v>
      </c>
      <c r="F292" s="417">
        <v>-151.97373999999999</v>
      </c>
    </row>
    <row r="293" spans="1:6" ht="15" customHeight="1">
      <c r="A293" s="54" t="s">
        <v>265</v>
      </c>
      <c r="B293" s="417">
        <v>0</v>
      </c>
      <c r="C293" s="417">
        <v>0</v>
      </c>
      <c r="D293" s="417">
        <v>0</v>
      </c>
      <c r="E293" s="417">
        <v>0</v>
      </c>
      <c r="F293" s="417">
        <v>0</v>
      </c>
    </row>
    <row r="294" spans="1:6" ht="15" customHeight="1">
      <c r="A294" s="388" t="s">
        <v>266</v>
      </c>
      <c r="B294" s="417">
        <v>-320.35341</v>
      </c>
      <c r="C294" s="417">
        <v>-17.65982</v>
      </c>
      <c r="D294" s="417">
        <v>0</v>
      </c>
      <c r="E294" s="417">
        <v>0</v>
      </c>
      <c r="F294" s="417">
        <v>-338.01322999999996</v>
      </c>
    </row>
    <row r="295" spans="1:6" ht="15" customHeight="1">
      <c r="A295" s="388" t="s">
        <v>267</v>
      </c>
      <c r="B295" s="417">
        <v>0</v>
      </c>
      <c r="C295" s="417">
        <v>0</v>
      </c>
      <c r="D295" s="417">
        <v>0</v>
      </c>
      <c r="E295" s="417">
        <v>0</v>
      </c>
      <c r="F295" s="417">
        <v>0</v>
      </c>
    </row>
    <row r="296" spans="1:6" ht="15" customHeight="1" thickBot="1">
      <c r="A296" s="388" t="s">
        <v>268</v>
      </c>
      <c r="B296" s="417">
        <v>0</v>
      </c>
      <c r="C296" s="417">
        <v>0</v>
      </c>
      <c r="D296" s="417">
        <v>0</v>
      </c>
      <c r="E296" s="417">
        <v>0</v>
      </c>
      <c r="F296" s="417">
        <v>0</v>
      </c>
    </row>
    <row r="297" spans="1:6" ht="15" customHeight="1" thickTop="1" thickBot="1">
      <c r="A297" s="704" t="s">
        <v>269</v>
      </c>
      <c r="B297" s="685">
        <v>58429.481820000001</v>
      </c>
      <c r="C297" s="685">
        <v>6637.6163299999998</v>
      </c>
      <c r="D297" s="685">
        <v>0</v>
      </c>
      <c r="E297" s="685">
        <v>0</v>
      </c>
      <c r="F297" s="685">
        <v>65067.098149999998</v>
      </c>
    </row>
    <row r="298" spans="1:6" ht="15" customHeight="1" thickTop="1" thickBot="1">
      <c r="A298" s="271" t="s">
        <v>270</v>
      </c>
      <c r="B298" s="686">
        <v>-49739.534700000004</v>
      </c>
      <c r="C298" s="686">
        <v>-3192.39939</v>
      </c>
      <c r="D298" s="686">
        <v>0</v>
      </c>
      <c r="E298" s="686">
        <v>0</v>
      </c>
      <c r="F298" s="686">
        <v>-52931.934090000002</v>
      </c>
    </row>
    <row r="299" spans="1:6" ht="15" customHeight="1" thickTop="1">
      <c r="A299" s="54" t="s">
        <v>271</v>
      </c>
      <c r="B299" s="417">
        <v>-29191.010329999997</v>
      </c>
      <c r="C299" s="417">
        <v>0</v>
      </c>
      <c r="D299" s="417">
        <v>0</v>
      </c>
      <c r="E299" s="417">
        <v>0</v>
      </c>
      <c r="F299" s="417">
        <v>-29191.010329999997</v>
      </c>
    </row>
    <row r="300" spans="1:6" ht="15" customHeight="1">
      <c r="A300" s="54" t="s">
        <v>272</v>
      </c>
      <c r="B300" s="417">
        <v>-3779.6832400000003</v>
      </c>
      <c r="C300" s="417">
        <v>-230.11125000000001</v>
      </c>
      <c r="D300" s="417">
        <v>0</v>
      </c>
      <c r="E300" s="417">
        <v>0</v>
      </c>
      <c r="F300" s="417">
        <v>-4009.7944900000002</v>
      </c>
    </row>
    <row r="301" spans="1:6" ht="15" customHeight="1">
      <c r="A301" s="54" t="s">
        <v>273</v>
      </c>
      <c r="B301" s="417">
        <v>-34.175550000000001</v>
      </c>
      <c r="C301" s="417">
        <v>-921.64806999999996</v>
      </c>
      <c r="D301" s="417">
        <v>0</v>
      </c>
      <c r="E301" s="417">
        <v>0</v>
      </c>
      <c r="F301" s="417">
        <v>-955.82362000000001</v>
      </c>
    </row>
    <row r="302" spans="1:6" ht="15" customHeight="1">
      <c r="A302" s="54" t="s">
        <v>274</v>
      </c>
      <c r="B302" s="417">
        <v>-1094.7593899999999</v>
      </c>
      <c r="C302" s="417">
        <v>0</v>
      </c>
      <c r="D302" s="417">
        <v>0</v>
      </c>
      <c r="E302" s="417">
        <v>0</v>
      </c>
      <c r="F302" s="417">
        <v>-1094.7593899999999</v>
      </c>
    </row>
    <row r="303" spans="1:6" ht="15" customHeight="1">
      <c r="A303" s="54" t="s">
        <v>275</v>
      </c>
      <c r="B303" s="417">
        <v>-3103.6677300000001</v>
      </c>
      <c r="C303" s="417">
        <v>0</v>
      </c>
      <c r="D303" s="417">
        <v>0</v>
      </c>
      <c r="E303" s="417">
        <v>0</v>
      </c>
      <c r="F303" s="417">
        <v>-3103.6677300000001</v>
      </c>
    </row>
    <row r="304" spans="1:6" ht="15" customHeight="1">
      <c r="A304" s="54" t="s">
        <v>276</v>
      </c>
      <c r="B304" s="417">
        <v>-525.06710999999996</v>
      </c>
      <c r="C304" s="417">
        <v>-115.04342</v>
      </c>
      <c r="D304" s="417">
        <v>0</v>
      </c>
      <c r="E304" s="417">
        <v>0</v>
      </c>
      <c r="F304" s="417">
        <v>-640.11053000000004</v>
      </c>
    </row>
    <row r="305" spans="1:6" ht="15" customHeight="1">
      <c r="A305" s="54" t="s">
        <v>277</v>
      </c>
      <c r="B305" s="417">
        <v>-1685.27649</v>
      </c>
      <c r="C305" s="417">
        <v>0</v>
      </c>
      <c r="D305" s="417">
        <v>0</v>
      </c>
      <c r="E305" s="417">
        <v>0</v>
      </c>
      <c r="F305" s="417">
        <v>-1685.27649</v>
      </c>
    </row>
    <row r="306" spans="1:6" ht="15" customHeight="1">
      <c r="A306" s="54" t="s">
        <v>278</v>
      </c>
      <c r="B306" s="417">
        <v>-236.89610000000002</v>
      </c>
      <c r="C306" s="417">
        <v>-256.02823000000001</v>
      </c>
      <c r="D306" s="417">
        <v>0</v>
      </c>
      <c r="E306" s="417">
        <v>0</v>
      </c>
      <c r="F306" s="417">
        <v>-492.92433</v>
      </c>
    </row>
    <row r="307" spans="1:6" ht="15" customHeight="1" thickBot="1">
      <c r="A307" s="54" t="s">
        <v>279</v>
      </c>
      <c r="B307" s="417">
        <v>-10088.99876</v>
      </c>
      <c r="C307" s="417">
        <v>-1669.5684199999998</v>
      </c>
      <c r="D307" s="417">
        <v>0</v>
      </c>
      <c r="E307" s="417">
        <v>0</v>
      </c>
      <c r="F307" s="417">
        <v>-11758.56718</v>
      </c>
    </row>
    <row r="308" spans="1:6" ht="15" customHeight="1" thickTop="1" thickBot="1">
      <c r="A308" s="702" t="s">
        <v>280</v>
      </c>
      <c r="B308" s="686">
        <v>8689.9471199999989</v>
      </c>
      <c r="C308" s="686">
        <v>3445.2169399999998</v>
      </c>
      <c r="D308" s="686">
        <v>0</v>
      </c>
      <c r="E308" s="686">
        <v>0</v>
      </c>
      <c r="F308" s="686">
        <v>12135.164060000001</v>
      </c>
    </row>
    <row r="309" spans="1:6" ht="15" customHeight="1" thickTop="1">
      <c r="A309" s="236" t="s">
        <v>281</v>
      </c>
      <c r="B309" s="417">
        <v>0.24734999999999999</v>
      </c>
      <c r="C309" s="417">
        <v>-1E-4</v>
      </c>
      <c r="D309" s="417">
        <v>0</v>
      </c>
      <c r="E309" s="417">
        <v>326.01733000000002</v>
      </c>
      <c r="F309" s="417">
        <v>326.26458000000002</v>
      </c>
    </row>
    <row r="310" spans="1:6" ht="15" customHeight="1">
      <c r="A310" s="388" t="s">
        <v>282</v>
      </c>
      <c r="B310" s="417">
        <v>0.24734999999999999</v>
      </c>
      <c r="C310" s="417">
        <v>-1E-4</v>
      </c>
      <c r="D310" s="417">
        <v>0</v>
      </c>
      <c r="E310" s="417">
        <v>0</v>
      </c>
      <c r="F310" s="417">
        <v>0.24725</v>
      </c>
    </row>
    <row r="311" spans="1:6" ht="15" customHeight="1">
      <c r="A311" s="388" t="s">
        <v>283</v>
      </c>
      <c r="B311" s="417">
        <v>0</v>
      </c>
      <c r="C311" s="417">
        <v>0</v>
      </c>
      <c r="D311" s="417">
        <v>0</v>
      </c>
      <c r="E311" s="417">
        <v>326.01733000000002</v>
      </c>
      <c r="F311" s="417">
        <v>326.01733000000002</v>
      </c>
    </row>
    <row r="312" spans="1:6" ht="15" customHeight="1">
      <c r="A312" s="236" t="s">
        <v>284</v>
      </c>
      <c r="B312" s="417">
        <v>-8.0000000000000007E-5</v>
      </c>
      <c r="C312" s="417">
        <v>5.0000000000000002E-5</v>
      </c>
      <c r="D312" s="417">
        <v>0</v>
      </c>
      <c r="E312" s="417">
        <v>0</v>
      </c>
      <c r="F312" s="417">
        <v>-2.9999999999999997E-5</v>
      </c>
    </row>
    <row r="313" spans="1:6" ht="15" customHeight="1">
      <c r="A313" s="388" t="s">
        <v>285</v>
      </c>
      <c r="B313" s="417">
        <v>-8.0000000000000007E-5</v>
      </c>
      <c r="C313" s="417">
        <v>5.0000000000000002E-5</v>
      </c>
      <c r="D313" s="417">
        <v>0</v>
      </c>
      <c r="E313" s="417">
        <v>0</v>
      </c>
      <c r="F313" s="417">
        <v>-2.9999999999999997E-5</v>
      </c>
    </row>
    <row r="314" spans="1:6" ht="15" customHeight="1" thickBot="1">
      <c r="A314" s="388" t="s">
        <v>286</v>
      </c>
      <c r="B314" s="417">
        <v>0</v>
      </c>
      <c r="C314" s="417">
        <v>0</v>
      </c>
      <c r="D314" s="417">
        <v>0</v>
      </c>
      <c r="E314" s="417">
        <v>0</v>
      </c>
      <c r="F314" s="417">
        <v>0</v>
      </c>
    </row>
    <row r="315" spans="1:6" ht="15" customHeight="1" thickTop="1" thickBot="1">
      <c r="A315" s="702" t="s">
        <v>287</v>
      </c>
      <c r="B315" s="686">
        <v>8690.1943900000006</v>
      </c>
      <c r="C315" s="686">
        <v>3445.2168900000001</v>
      </c>
      <c r="D315" s="686">
        <v>0</v>
      </c>
      <c r="E315" s="686">
        <v>326.01733000000002</v>
      </c>
      <c r="F315" s="686">
        <v>12461.428609999999</v>
      </c>
    </row>
    <row r="316" spans="1:6" ht="15" customHeight="1" thickTop="1" thickBot="1">
      <c r="A316" s="54" t="s">
        <v>288</v>
      </c>
      <c r="B316" s="705">
        <v>3.45282</v>
      </c>
      <c r="C316" s="705">
        <v>0</v>
      </c>
      <c r="D316" s="705">
        <v>0</v>
      </c>
      <c r="E316" s="705">
        <v>0</v>
      </c>
      <c r="F316" s="705">
        <v>3.45282</v>
      </c>
    </row>
    <row r="317" spans="1:6" ht="15" customHeight="1" thickTop="1" thickBot="1">
      <c r="A317" s="702" t="s">
        <v>289</v>
      </c>
      <c r="B317" s="273">
        <v>8693.647210000001</v>
      </c>
      <c r="C317" s="273">
        <v>3445.2168900000001</v>
      </c>
      <c r="D317" s="273">
        <v>0</v>
      </c>
      <c r="E317" s="273">
        <v>326.01733000000002</v>
      </c>
      <c r="F317" s="273">
        <v>12464.881429999999</v>
      </c>
    </row>
    <row r="318" spans="1:6" ht="15" customHeight="1" thickTop="1" thickBot="1">
      <c r="A318" s="388" t="s">
        <v>290</v>
      </c>
      <c r="B318" s="705">
        <v>-263.76506000000001</v>
      </c>
      <c r="C318" s="705">
        <v>0.12753</v>
      </c>
      <c r="D318" s="705">
        <v>0</v>
      </c>
      <c r="E318" s="705">
        <v>0</v>
      </c>
      <c r="F318" s="705">
        <v>-263.63753000000003</v>
      </c>
    </row>
    <row r="319" spans="1:6" ht="15" customHeight="1" thickTop="1" thickBot="1">
      <c r="A319" s="271" t="s">
        <v>291</v>
      </c>
      <c r="B319" s="273">
        <v>8429.8821500000013</v>
      </c>
      <c r="C319" s="273">
        <v>3445.3444199999999</v>
      </c>
      <c r="D319" s="273">
        <v>0</v>
      </c>
      <c r="E319" s="273">
        <v>326.01733000000002</v>
      </c>
      <c r="F319" s="273">
        <v>12201.243899999999</v>
      </c>
    </row>
    <row r="320" spans="1:6" ht="15" customHeight="1" thickTop="1" thickBot="1">
      <c r="A320" s="388" t="s">
        <v>292</v>
      </c>
      <c r="B320" s="705">
        <v>0</v>
      </c>
      <c r="C320" s="705">
        <v>0</v>
      </c>
      <c r="D320" s="705">
        <v>0</v>
      </c>
      <c r="E320" s="705">
        <v>0</v>
      </c>
      <c r="F320" s="705">
        <v>0</v>
      </c>
    </row>
    <row r="321" spans="1:6" ht="15" customHeight="1" thickTop="1" thickBot="1">
      <c r="A321" s="702" t="s">
        <v>293</v>
      </c>
      <c r="B321" s="273">
        <v>8429.8821500000013</v>
      </c>
      <c r="C321" s="273">
        <v>3445.3444199999999</v>
      </c>
      <c r="D321" s="273">
        <v>0</v>
      </c>
      <c r="E321" s="273">
        <v>326.01733000000002</v>
      </c>
      <c r="F321" s="273">
        <v>12201.243899999999</v>
      </c>
    </row>
    <row r="322" spans="1:6" ht="15" customHeight="1" thickTop="1" thickBot="1">
      <c r="A322" s="236" t="s">
        <v>294</v>
      </c>
      <c r="B322" s="705">
        <v>-106.90305000000001</v>
      </c>
      <c r="C322" s="705">
        <v>0</v>
      </c>
      <c r="D322" s="705">
        <v>0</v>
      </c>
      <c r="E322" s="705">
        <v>0</v>
      </c>
      <c r="F322" s="705">
        <v>-106.90305000000001</v>
      </c>
    </row>
    <row r="323" spans="1:6" ht="15" customHeight="1" thickTop="1" thickBot="1">
      <c r="A323" s="702" t="s">
        <v>295</v>
      </c>
      <c r="B323" s="706">
        <v>8322.9791000000005</v>
      </c>
      <c r="C323" s="706">
        <v>3445.3444199999999</v>
      </c>
      <c r="D323" s="706">
        <v>0</v>
      </c>
      <c r="E323" s="706">
        <v>326.01733000000002</v>
      </c>
      <c r="F323" s="706">
        <v>12094.340850000001</v>
      </c>
    </row>
    <row r="324" spans="1:6" ht="16.5" thickTop="1">
      <c r="A324" s="47"/>
    </row>
    <row r="325" spans="1:6" ht="15.75">
      <c r="A325" s="47"/>
    </row>
    <row r="326" spans="1:6" ht="15.75">
      <c r="A326" s="47"/>
    </row>
    <row r="327" spans="1:6" ht="15.75">
      <c r="A327" s="47"/>
    </row>
    <row r="328" spans="1:6" ht="15.75">
      <c r="A328" s="47"/>
    </row>
    <row r="329" spans="1:6" ht="15.75">
      <c r="A329" s="47"/>
    </row>
    <row r="330" spans="1:6" ht="15.75">
      <c r="A330" s="47"/>
    </row>
    <row r="331" spans="1:6" ht="15.75">
      <c r="A331" s="47"/>
    </row>
    <row r="332" spans="1:6" ht="15.75">
      <c r="A332" s="47"/>
    </row>
    <row r="333" spans="1:6" ht="15.75">
      <c r="A333" s="47"/>
    </row>
    <row r="334" spans="1:6" ht="15.75">
      <c r="A334" s="47"/>
    </row>
    <row r="335" spans="1:6" ht="15.75">
      <c r="A335" s="47"/>
    </row>
    <row r="336" spans="1:6"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row r="650" spans="1:1" ht="15.75">
      <c r="A650" s="47"/>
    </row>
    <row r="651" spans="1:1" ht="15.75">
      <c r="A651" s="47"/>
    </row>
    <row r="652" spans="1:1" ht="15.75">
      <c r="A652" s="47"/>
    </row>
    <row r="653" spans="1:1" ht="15.75">
      <c r="A653" s="47"/>
    </row>
    <row r="654" spans="1:1" ht="15.75">
      <c r="A654" s="47"/>
    </row>
    <row r="655" spans="1:1" ht="15.75">
      <c r="A655" s="47"/>
    </row>
    <row r="656" spans="1:1" ht="15.75">
      <c r="A656" s="47"/>
    </row>
    <row r="657" spans="1:1" ht="15.75">
      <c r="A657" s="47"/>
    </row>
  </sheetData>
  <mergeCells count="4">
    <mergeCell ref="A2:F2"/>
    <mergeCell ref="A3:F3"/>
    <mergeCell ref="A4:F4"/>
    <mergeCell ref="A5:F5"/>
  </mergeCells>
  <pageMargins left="0.7" right="0.7" top="0.75" bottom="0.75" header="0.3" footer="0.3"/>
  <pageSetup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H649"/>
  <sheetViews>
    <sheetView showGridLines="0" topLeftCell="A2" zoomScaleNormal="100" workbookViewId="0"/>
  </sheetViews>
  <sheetFormatPr baseColWidth="10" defaultColWidth="9.140625" defaultRowHeight="15"/>
  <cols>
    <col min="1" max="1" width="60" style="49" customWidth="1"/>
    <col min="2" max="4" width="11.7109375" style="48" customWidth="1"/>
    <col min="5" max="5" width="11.42578125" style="853" bestFit="1" customWidth="1"/>
    <col min="6" max="7" width="11.42578125" style="48" bestFit="1" customWidth="1"/>
    <col min="8" max="8" width="13.85546875" style="48" bestFit="1" customWidth="1"/>
    <col min="9" max="15" width="9.140625" style="782" customWidth="1"/>
    <col min="16" max="19" width="9.85546875" style="782" bestFit="1" customWidth="1"/>
    <col min="20" max="22" width="9.28515625" style="782" bestFit="1" customWidth="1"/>
    <col min="23" max="256" width="9.140625" style="782"/>
    <col min="257" max="257" width="60" style="782" customWidth="1"/>
    <col min="258" max="260" width="11.7109375" style="782" customWidth="1"/>
    <col min="261" max="263" width="11.42578125" style="782" bestFit="1" customWidth="1"/>
    <col min="264" max="271" width="9.140625" style="782" customWidth="1"/>
    <col min="272" max="275" width="9.85546875" style="782" bestFit="1" customWidth="1"/>
    <col min="276" max="278" width="9.28515625" style="782" bestFit="1" customWidth="1"/>
    <col min="279" max="512" width="9.140625" style="782"/>
    <col min="513" max="513" width="60" style="782" customWidth="1"/>
    <col min="514" max="516" width="11.7109375" style="782" customWidth="1"/>
    <col min="517" max="519" width="11.42578125" style="782" bestFit="1" customWidth="1"/>
    <col min="520" max="527" width="9.140625" style="782" customWidth="1"/>
    <col min="528" max="531" width="9.85546875" style="782" bestFit="1" customWidth="1"/>
    <col min="532" max="534" width="9.28515625" style="782" bestFit="1" customWidth="1"/>
    <col min="535" max="768" width="9.140625" style="782"/>
    <col min="769" max="769" width="60" style="782" customWidth="1"/>
    <col min="770" max="772" width="11.7109375" style="782" customWidth="1"/>
    <col min="773" max="775" width="11.42578125" style="782" bestFit="1" customWidth="1"/>
    <col min="776" max="783" width="9.140625" style="782" customWidth="1"/>
    <col min="784" max="787" width="9.85546875" style="782" bestFit="1" customWidth="1"/>
    <col min="788" max="790" width="9.28515625" style="782" bestFit="1" customWidth="1"/>
    <col min="791" max="1024" width="9.140625" style="782"/>
    <col min="1025" max="1025" width="60" style="782" customWidth="1"/>
    <col min="1026" max="1028" width="11.7109375" style="782" customWidth="1"/>
    <col min="1029" max="1031" width="11.42578125" style="782" bestFit="1" customWidth="1"/>
    <col min="1032" max="1039" width="9.140625" style="782" customWidth="1"/>
    <col min="1040" max="1043" width="9.85546875" style="782" bestFit="1" customWidth="1"/>
    <col min="1044" max="1046" width="9.28515625" style="782" bestFit="1" customWidth="1"/>
    <col min="1047" max="1280" width="9.140625" style="782"/>
    <col min="1281" max="1281" width="60" style="782" customWidth="1"/>
    <col min="1282" max="1284" width="11.7109375" style="782" customWidth="1"/>
    <col min="1285" max="1287" width="11.42578125" style="782" bestFit="1" customWidth="1"/>
    <col min="1288" max="1295" width="9.140625" style="782" customWidth="1"/>
    <col min="1296" max="1299" width="9.85546875" style="782" bestFit="1" customWidth="1"/>
    <col min="1300" max="1302" width="9.28515625" style="782" bestFit="1" customWidth="1"/>
    <col min="1303" max="1536" width="9.140625" style="782"/>
    <col min="1537" max="1537" width="60" style="782" customWidth="1"/>
    <col min="1538" max="1540" width="11.7109375" style="782" customWidth="1"/>
    <col min="1541" max="1543" width="11.42578125" style="782" bestFit="1" customWidth="1"/>
    <col min="1544" max="1551" width="9.140625" style="782" customWidth="1"/>
    <col min="1552" max="1555" width="9.85546875" style="782" bestFit="1" customWidth="1"/>
    <col min="1556" max="1558" width="9.28515625" style="782" bestFit="1" customWidth="1"/>
    <col min="1559" max="1792" width="9.140625" style="782"/>
    <col min="1793" max="1793" width="60" style="782" customWidth="1"/>
    <col min="1794" max="1796" width="11.7109375" style="782" customWidth="1"/>
    <col min="1797" max="1799" width="11.42578125" style="782" bestFit="1" customWidth="1"/>
    <col min="1800" max="1807" width="9.140625" style="782" customWidth="1"/>
    <col min="1808" max="1811" width="9.85546875" style="782" bestFit="1" customWidth="1"/>
    <col min="1812" max="1814" width="9.28515625" style="782" bestFit="1" customWidth="1"/>
    <col min="1815" max="2048" width="9.140625" style="782"/>
    <col min="2049" max="2049" width="60" style="782" customWidth="1"/>
    <col min="2050" max="2052" width="11.7109375" style="782" customWidth="1"/>
    <col min="2053" max="2055" width="11.42578125" style="782" bestFit="1" customWidth="1"/>
    <col min="2056" max="2063" width="9.140625" style="782" customWidth="1"/>
    <col min="2064" max="2067" width="9.85546875" style="782" bestFit="1" customWidth="1"/>
    <col min="2068" max="2070" width="9.28515625" style="782" bestFit="1" customWidth="1"/>
    <col min="2071" max="2304" width="9.140625" style="782"/>
    <col min="2305" max="2305" width="60" style="782" customWidth="1"/>
    <col min="2306" max="2308" width="11.7109375" style="782" customWidth="1"/>
    <col min="2309" max="2311" width="11.42578125" style="782" bestFit="1" customWidth="1"/>
    <col min="2312" max="2319" width="9.140625" style="782" customWidth="1"/>
    <col min="2320" max="2323" width="9.85546875" style="782" bestFit="1" customWidth="1"/>
    <col min="2324" max="2326" width="9.28515625" style="782" bestFit="1" customWidth="1"/>
    <col min="2327" max="2560" width="9.140625" style="782"/>
    <col min="2561" max="2561" width="60" style="782" customWidth="1"/>
    <col min="2562" max="2564" width="11.7109375" style="782" customWidth="1"/>
    <col min="2565" max="2567" width="11.42578125" style="782" bestFit="1" customWidth="1"/>
    <col min="2568" max="2575" width="9.140625" style="782" customWidth="1"/>
    <col min="2576" max="2579" width="9.85546875" style="782" bestFit="1" customWidth="1"/>
    <col min="2580" max="2582" width="9.28515625" style="782" bestFit="1" customWidth="1"/>
    <col min="2583" max="2816" width="9.140625" style="782"/>
    <col min="2817" max="2817" width="60" style="782" customWidth="1"/>
    <col min="2818" max="2820" width="11.7109375" style="782" customWidth="1"/>
    <col min="2821" max="2823" width="11.42578125" style="782" bestFit="1" customWidth="1"/>
    <col min="2824" max="2831" width="9.140625" style="782" customWidth="1"/>
    <col min="2832" max="2835" width="9.85546875" style="782" bestFit="1" customWidth="1"/>
    <col min="2836" max="2838" width="9.28515625" style="782" bestFit="1" customWidth="1"/>
    <col min="2839" max="3072" width="9.140625" style="782"/>
    <col min="3073" max="3073" width="60" style="782" customWidth="1"/>
    <col min="3074" max="3076" width="11.7109375" style="782" customWidth="1"/>
    <col min="3077" max="3079" width="11.42578125" style="782" bestFit="1" customWidth="1"/>
    <col min="3080" max="3087" width="9.140625" style="782" customWidth="1"/>
    <col min="3088" max="3091" width="9.85546875" style="782" bestFit="1" customWidth="1"/>
    <col min="3092" max="3094" width="9.28515625" style="782" bestFit="1" customWidth="1"/>
    <col min="3095" max="3328" width="9.140625" style="782"/>
    <col min="3329" max="3329" width="60" style="782" customWidth="1"/>
    <col min="3330" max="3332" width="11.7109375" style="782" customWidth="1"/>
    <col min="3333" max="3335" width="11.42578125" style="782" bestFit="1" customWidth="1"/>
    <col min="3336" max="3343" width="9.140625" style="782" customWidth="1"/>
    <col min="3344" max="3347" width="9.85546875" style="782" bestFit="1" customWidth="1"/>
    <col min="3348" max="3350" width="9.28515625" style="782" bestFit="1" customWidth="1"/>
    <col min="3351" max="3584" width="9.140625" style="782"/>
    <col min="3585" max="3585" width="60" style="782" customWidth="1"/>
    <col min="3586" max="3588" width="11.7109375" style="782" customWidth="1"/>
    <col min="3589" max="3591" width="11.42578125" style="782" bestFit="1" customWidth="1"/>
    <col min="3592" max="3599" width="9.140625" style="782" customWidth="1"/>
    <col min="3600" max="3603" width="9.85546875" style="782" bestFit="1" customWidth="1"/>
    <col min="3604" max="3606" width="9.28515625" style="782" bestFit="1" customWidth="1"/>
    <col min="3607" max="3840" width="9.140625" style="782"/>
    <col min="3841" max="3841" width="60" style="782" customWidth="1"/>
    <col min="3842" max="3844" width="11.7109375" style="782" customWidth="1"/>
    <col min="3845" max="3847" width="11.42578125" style="782" bestFit="1" customWidth="1"/>
    <col min="3848" max="3855" width="9.140625" style="782" customWidth="1"/>
    <col min="3856" max="3859" width="9.85546875" style="782" bestFit="1" customWidth="1"/>
    <col min="3860" max="3862" width="9.28515625" style="782" bestFit="1" customWidth="1"/>
    <col min="3863" max="4096" width="9.140625" style="782"/>
    <col min="4097" max="4097" width="60" style="782" customWidth="1"/>
    <col min="4098" max="4100" width="11.7109375" style="782" customWidth="1"/>
    <col min="4101" max="4103" width="11.42578125" style="782" bestFit="1" customWidth="1"/>
    <col min="4104" max="4111" width="9.140625" style="782" customWidth="1"/>
    <col min="4112" max="4115" width="9.85546875" style="782" bestFit="1" customWidth="1"/>
    <col min="4116" max="4118" width="9.28515625" style="782" bestFit="1" customWidth="1"/>
    <col min="4119" max="4352" width="9.140625" style="782"/>
    <col min="4353" max="4353" width="60" style="782" customWidth="1"/>
    <col min="4354" max="4356" width="11.7109375" style="782" customWidth="1"/>
    <col min="4357" max="4359" width="11.42578125" style="782" bestFit="1" customWidth="1"/>
    <col min="4360" max="4367" width="9.140625" style="782" customWidth="1"/>
    <col min="4368" max="4371" width="9.85546875" style="782" bestFit="1" customWidth="1"/>
    <col min="4372" max="4374" width="9.28515625" style="782" bestFit="1" customWidth="1"/>
    <col min="4375" max="4608" width="9.140625" style="782"/>
    <col min="4609" max="4609" width="60" style="782" customWidth="1"/>
    <col min="4610" max="4612" width="11.7109375" style="782" customWidth="1"/>
    <col min="4613" max="4615" width="11.42578125" style="782" bestFit="1" customWidth="1"/>
    <col min="4616" max="4623" width="9.140625" style="782" customWidth="1"/>
    <col min="4624" max="4627" width="9.85546875" style="782" bestFit="1" customWidth="1"/>
    <col min="4628" max="4630" width="9.28515625" style="782" bestFit="1" customWidth="1"/>
    <col min="4631" max="4864" width="9.140625" style="782"/>
    <col min="4865" max="4865" width="60" style="782" customWidth="1"/>
    <col min="4866" max="4868" width="11.7109375" style="782" customWidth="1"/>
    <col min="4869" max="4871" width="11.42578125" style="782" bestFit="1" customWidth="1"/>
    <col min="4872" max="4879" width="9.140625" style="782" customWidth="1"/>
    <col min="4880" max="4883" width="9.85546875" style="782" bestFit="1" customWidth="1"/>
    <col min="4884" max="4886" width="9.28515625" style="782" bestFit="1" customWidth="1"/>
    <col min="4887" max="5120" width="9.140625" style="782"/>
    <col min="5121" max="5121" width="60" style="782" customWidth="1"/>
    <col min="5122" max="5124" width="11.7109375" style="782" customWidth="1"/>
    <col min="5125" max="5127" width="11.42578125" style="782" bestFit="1" customWidth="1"/>
    <col min="5128" max="5135" width="9.140625" style="782" customWidth="1"/>
    <col min="5136" max="5139" width="9.85546875" style="782" bestFit="1" customWidth="1"/>
    <col min="5140" max="5142" width="9.28515625" style="782" bestFit="1" customWidth="1"/>
    <col min="5143" max="5376" width="9.140625" style="782"/>
    <col min="5377" max="5377" width="60" style="782" customWidth="1"/>
    <col min="5378" max="5380" width="11.7109375" style="782" customWidth="1"/>
    <col min="5381" max="5383" width="11.42578125" style="782" bestFit="1" customWidth="1"/>
    <col min="5384" max="5391" width="9.140625" style="782" customWidth="1"/>
    <col min="5392" max="5395" width="9.85546875" style="782" bestFit="1" customWidth="1"/>
    <col min="5396" max="5398" width="9.28515625" style="782" bestFit="1" customWidth="1"/>
    <col min="5399" max="5632" width="9.140625" style="782"/>
    <col min="5633" max="5633" width="60" style="782" customWidth="1"/>
    <col min="5634" max="5636" width="11.7109375" style="782" customWidth="1"/>
    <col min="5637" max="5639" width="11.42578125" style="782" bestFit="1" customWidth="1"/>
    <col min="5640" max="5647" width="9.140625" style="782" customWidth="1"/>
    <col min="5648" max="5651" width="9.85546875" style="782" bestFit="1" customWidth="1"/>
    <col min="5652" max="5654" width="9.28515625" style="782" bestFit="1" customWidth="1"/>
    <col min="5655" max="5888" width="9.140625" style="782"/>
    <col min="5889" max="5889" width="60" style="782" customWidth="1"/>
    <col min="5890" max="5892" width="11.7109375" style="782" customWidth="1"/>
    <col min="5893" max="5895" width="11.42578125" style="782" bestFit="1" customWidth="1"/>
    <col min="5896" max="5903" width="9.140625" style="782" customWidth="1"/>
    <col min="5904" max="5907" width="9.85546875" style="782" bestFit="1" customWidth="1"/>
    <col min="5908" max="5910" width="9.28515625" style="782" bestFit="1" customWidth="1"/>
    <col min="5911" max="6144" width="9.140625" style="782"/>
    <col min="6145" max="6145" width="60" style="782" customWidth="1"/>
    <col min="6146" max="6148" width="11.7109375" style="782" customWidth="1"/>
    <col min="6149" max="6151" width="11.42578125" style="782" bestFit="1" customWidth="1"/>
    <col min="6152" max="6159" width="9.140625" style="782" customWidth="1"/>
    <col min="6160" max="6163" width="9.85546875" style="782" bestFit="1" customWidth="1"/>
    <col min="6164" max="6166" width="9.28515625" style="782" bestFit="1" customWidth="1"/>
    <col min="6167" max="6400" width="9.140625" style="782"/>
    <col min="6401" max="6401" width="60" style="782" customWidth="1"/>
    <col min="6402" max="6404" width="11.7109375" style="782" customWidth="1"/>
    <col min="6405" max="6407" width="11.42578125" style="782" bestFit="1" customWidth="1"/>
    <col min="6408" max="6415" width="9.140625" style="782" customWidth="1"/>
    <col min="6416" max="6419" width="9.85546875" style="782" bestFit="1" customWidth="1"/>
    <col min="6420" max="6422" width="9.28515625" style="782" bestFit="1" customWidth="1"/>
    <col min="6423" max="6656" width="9.140625" style="782"/>
    <col min="6657" max="6657" width="60" style="782" customWidth="1"/>
    <col min="6658" max="6660" width="11.7109375" style="782" customWidth="1"/>
    <col min="6661" max="6663" width="11.42578125" style="782" bestFit="1" customWidth="1"/>
    <col min="6664" max="6671" width="9.140625" style="782" customWidth="1"/>
    <col min="6672" max="6675" width="9.85546875" style="782" bestFit="1" customWidth="1"/>
    <col min="6676" max="6678" width="9.28515625" style="782" bestFit="1" customWidth="1"/>
    <col min="6679" max="6912" width="9.140625" style="782"/>
    <col min="6913" max="6913" width="60" style="782" customWidth="1"/>
    <col min="6914" max="6916" width="11.7109375" style="782" customWidth="1"/>
    <col min="6917" max="6919" width="11.42578125" style="782" bestFit="1" customWidth="1"/>
    <col min="6920" max="6927" width="9.140625" style="782" customWidth="1"/>
    <col min="6928" max="6931" width="9.85546875" style="782" bestFit="1" customWidth="1"/>
    <col min="6932" max="6934" width="9.28515625" style="782" bestFit="1" customWidth="1"/>
    <col min="6935" max="7168" width="9.140625" style="782"/>
    <col min="7169" max="7169" width="60" style="782" customWidth="1"/>
    <col min="7170" max="7172" width="11.7109375" style="782" customWidth="1"/>
    <col min="7173" max="7175" width="11.42578125" style="782" bestFit="1" customWidth="1"/>
    <col min="7176" max="7183" width="9.140625" style="782" customWidth="1"/>
    <col min="7184" max="7187" width="9.85546875" style="782" bestFit="1" customWidth="1"/>
    <col min="7188" max="7190" width="9.28515625" style="782" bestFit="1" customWidth="1"/>
    <col min="7191" max="7424" width="9.140625" style="782"/>
    <col min="7425" max="7425" width="60" style="782" customWidth="1"/>
    <col min="7426" max="7428" width="11.7109375" style="782" customWidth="1"/>
    <col min="7429" max="7431" width="11.42578125" style="782" bestFit="1" customWidth="1"/>
    <col min="7432" max="7439" width="9.140625" style="782" customWidth="1"/>
    <col min="7440" max="7443" width="9.85546875" style="782" bestFit="1" customWidth="1"/>
    <col min="7444" max="7446" width="9.28515625" style="782" bestFit="1" customWidth="1"/>
    <col min="7447" max="7680" width="9.140625" style="782"/>
    <col min="7681" max="7681" width="60" style="782" customWidth="1"/>
    <col min="7682" max="7684" width="11.7109375" style="782" customWidth="1"/>
    <col min="7685" max="7687" width="11.42578125" style="782" bestFit="1" customWidth="1"/>
    <col min="7688" max="7695" width="9.140625" style="782" customWidth="1"/>
    <col min="7696" max="7699" width="9.85546875" style="782" bestFit="1" customWidth="1"/>
    <col min="7700" max="7702" width="9.28515625" style="782" bestFit="1" customWidth="1"/>
    <col min="7703" max="7936" width="9.140625" style="782"/>
    <col min="7937" max="7937" width="60" style="782" customWidth="1"/>
    <col min="7938" max="7940" width="11.7109375" style="782" customWidth="1"/>
    <col min="7941" max="7943" width="11.42578125" style="782" bestFit="1" customWidth="1"/>
    <col min="7944" max="7951" width="9.140625" style="782" customWidth="1"/>
    <col min="7952" max="7955" width="9.85546875" style="782" bestFit="1" customWidth="1"/>
    <col min="7956" max="7958" width="9.28515625" style="782" bestFit="1" customWidth="1"/>
    <col min="7959" max="8192" width="9.140625" style="782"/>
    <col min="8193" max="8193" width="60" style="782" customWidth="1"/>
    <col min="8194" max="8196" width="11.7109375" style="782" customWidth="1"/>
    <col min="8197" max="8199" width="11.42578125" style="782" bestFit="1" customWidth="1"/>
    <col min="8200" max="8207" width="9.140625" style="782" customWidth="1"/>
    <col min="8208" max="8211" width="9.85546875" style="782" bestFit="1" customWidth="1"/>
    <col min="8212" max="8214" width="9.28515625" style="782" bestFit="1" customWidth="1"/>
    <col min="8215" max="8448" width="9.140625" style="782"/>
    <col min="8449" max="8449" width="60" style="782" customWidth="1"/>
    <col min="8450" max="8452" width="11.7109375" style="782" customWidth="1"/>
    <col min="8453" max="8455" width="11.42578125" style="782" bestFit="1" customWidth="1"/>
    <col min="8456" max="8463" width="9.140625" style="782" customWidth="1"/>
    <col min="8464" max="8467" width="9.85546875" style="782" bestFit="1" customWidth="1"/>
    <col min="8468" max="8470" width="9.28515625" style="782" bestFit="1" customWidth="1"/>
    <col min="8471" max="8704" width="9.140625" style="782"/>
    <col min="8705" max="8705" width="60" style="782" customWidth="1"/>
    <col min="8706" max="8708" width="11.7109375" style="782" customWidth="1"/>
    <col min="8709" max="8711" width="11.42578125" style="782" bestFit="1" customWidth="1"/>
    <col min="8712" max="8719" width="9.140625" style="782" customWidth="1"/>
    <col min="8720" max="8723" width="9.85546875" style="782" bestFit="1" customWidth="1"/>
    <col min="8724" max="8726" width="9.28515625" style="782" bestFit="1" customWidth="1"/>
    <col min="8727" max="8960" width="9.140625" style="782"/>
    <col min="8961" max="8961" width="60" style="782" customWidth="1"/>
    <col min="8962" max="8964" width="11.7109375" style="782" customWidth="1"/>
    <col min="8965" max="8967" width="11.42578125" style="782" bestFit="1" customWidth="1"/>
    <col min="8968" max="8975" width="9.140625" style="782" customWidth="1"/>
    <col min="8976" max="8979" width="9.85546875" style="782" bestFit="1" customWidth="1"/>
    <col min="8980" max="8982" width="9.28515625" style="782" bestFit="1" customWidth="1"/>
    <col min="8983" max="9216" width="9.140625" style="782"/>
    <col min="9217" max="9217" width="60" style="782" customWidth="1"/>
    <col min="9218" max="9220" width="11.7109375" style="782" customWidth="1"/>
    <col min="9221" max="9223" width="11.42578125" style="782" bestFit="1" customWidth="1"/>
    <col min="9224" max="9231" width="9.140625" style="782" customWidth="1"/>
    <col min="9232" max="9235" width="9.85546875" style="782" bestFit="1" customWidth="1"/>
    <col min="9236" max="9238" width="9.28515625" style="782" bestFit="1" customWidth="1"/>
    <col min="9239" max="9472" width="9.140625" style="782"/>
    <col min="9473" max="9473" width="60" style="782" customWidth="1"/>
    <col min="9474" max="9476" width="11.7109375" style="782" customWidth="1"/>
    <col min="9477" max="9479" width="11.42578125" style="782" bestFit="1" customWidth="1"/>
    <col min="9480" max="9487" width="9.140625" style="782" customWidth="1"/>
    <col min="9488" max="9491" width="9.85546875" style="782" bestFit="1" customWidth="1"/>
    <col min="9492" max="9494" width="9.28515625" style="782" bestFit="1" customWidth="1"/>
    <col min="9495" max="9728" width="9.140625" style="782"/>
    <col min="9729" max="9729" width="60" style="782" customWidth="1"/>
    <col min="9730" max="9732" width="11.7109375" style="782" customWidth="1"/>
    <col min="9733" max="9735" width="11.42578125" style="782" bestFit="1" customWidth="1"/>
    <col min="9736" max="9743" width="9.140625" style="782" customWidth="1"/>
    <col min="9744" max="9747" width="9.85546875" style="782" bestFit="1" customWidth="1"/>
    <col min="9748" max="9750" width="9.28515625" style="782" bestFit="1" customWidth="1"/>
    <col min="9751" max="9984" width="9.140625" style="782"/>
    <col min="9985" max="9985" width="60" style="782" customWidth="1"/>
    <col min="9986" max="9988" width="11.7109375" style="782" customWidth="1"/>
    <col min="9989" max="9991" width="11.42578125" style="782" bestFit="1" customWidth="1"/>
    <col min="9992" max="9999" width="9.140625" style="782" customWidth="1"/>
    <col min="10000" max="10003" width="9.85546875" style="782" bestFit="1" customWidth="1"/>
    <col min="10004" max="10006" width="9.28515625" style="782" bestFit="1" customWidth="1"/>
    <col min="10007" max="10240" width="9.140625" style="782"/>
    <col min="10241" max="10241" width="60" style="782" customWidth="1"/>
    <col min="10242" max="10244" width="11.7109375" style="782" customWidth="1"/>
    <col min="10245" max="10247" width="11.42578125" style="782" bestFit="1" customWidth="1"/>
    <col min="10248" max="10255" width="9.140625" style="782" customWidth="1"/>
    <col min="10256" max="10259" width="9.85546875" style="782" bestFit="1" customWidth="1"/>
    <col min="10260" max="10262" width="9.28515625" style="782" bestFit="1" customWidth="1"/>
    <col min="10263" max="10496" width="9.140625" style="782"/>
    <col min="10497" max="10497" width="60" style="782" customWidth="1"/>
    <col min="10498" max="10500" width="11.7109375" style="782" customWidth="1"/>
    <col min="10501" max="10503" width="11.42578125" style="782" bestFit="1" customWidth="1"/>
    <col min="10504" max="10511" width="9.140625" style="782" customWidth="1"/>
    <col min="10512" max="10515" width="9.85546875" style="782" bestFit="1" customWidth="1"/>
    <col min="10516" max="10518" width="9.28515625" style="782" bestFit="1" customWidth="1"/>
    <col min="10519" max="10752" width="9.140625" style="782"/>
    <col min="10753" max="10753" width="60" style="782" customWidth="1"/>
    <col min="10754" max="10756" width="11.7109375" style="782" customWidth="1"/>
    <col min="10757" max="10759" width="11.42578125" style="782" bestFit="1" customWidth="1"/>
    <col min="10760" max="10767" width="9.140625" style="782" customWidth="1"/>
    <col min="10768" max="10771" width="9.85546875" style="782" bestFit="1" customWidth="1"/>
    <col min="10772" max="10774" width="9.28515625" style="782" bestFit="1" customWidth="1"/>
    <col min="10775" max="11008" width="9.140625" style="782"/>
    <col min="11009" max="11009" width="60" style="782" customWidth="1"/>
    <col min="11010" max="11012" width="11.7109375" style="782" customWidth="1"/>
    <col min="11013" max="11015" width="11.42578125" style="782" bestFit="1" customWidth="1"/>
    <col min="11016" max="11023" width="9.140625" style="782" customWidth="1"/>
    <col min="11024" max="11027" width="9.85546875" style="782" bestFit="1" customWidth="1"/>
    <col min="11028" max="11030" width="9.28515625" style="782" bestFit="1" customWidth="1"/>
    <col min="11031" max="11264" width="9.140625" style="782"/>
    <col min="11265" max="11265" width="60" style="782" customWidth="1"/>
    <col min="11266" max="11268" width="11.7109375" style="782" customWidth="1"/>
    <col min="11269" max="11271" width="11.42578125" style="782" bestFit="1" customWidth="1"/>
    <col min="11272" max="11279" width="9.140625" style="782" customWidth="1"/>
    <col min="11280" max="11283" width="9.85546875" style="782" bestFit="1" customWidth="1"/>
    <col min="11284" max="11286" width="9.28515625" style="782" bestFit="1" customWidth="1"/>
    <col min="11287" max="11520" width="9.140625" style="782"/>
    <col min="11521" max="11521" width="60" style="782" customWidth="1"/>
    <col min="11522" max="11524" width="11.7109375" style="782" customWidth="1"/>
    <col min="11525" max="11527" width="11.42578125" style="782" bestFit="1" customWidth="1"/>
    <col min="11528" max="11535" width="9.140625" style="782" customWidth="1"/>
    <col min="11536" max="11539" width="9.85546875" style="782" bestFit="1" customWidth="1"/>
    <col min="11540" max="11542" width="9.28515625" style="782" bestFit="1" customWidth="1"/>
    <col min="11543" max="11776" width="9.140625" style="782"/>
    <col min="11777" max="11777" width="60" style="782" customWidth="1"/>
    <col min="11778" max="11780" width="11.7109375" style="782" customWidth="1"/>
    <col min="11781" max="11783" width="11.42578125" style="782" bestFit="1" customWidth="1"/>
    <col min="11784" max="11791" width="9.140625" style="782" customWidth="1"/>
    <col min="11792" max="11795" width="9.85546875" style="782" bestFit="1" customWidth="1"/>
    <col min="11796" max="11798" width="9.28515625" style="782" bestFit="1" customWidth="1"/>
    <col min="11799" max="12032" width="9.140625" style="782"/>
    <col min="12033" max="12033" width="60" style="782" customWidth="1"/>
    <col min="12034" max="12036" width="11.7109375" style="782" customWidth="1"/>
    <col min="12037" max="12039" width="11.42578125" style="782" bestFit="1" customWidth="1"/>
    <col min="12040" max="12047" width="9.140625" style="782" customWidth="1"/>
    <col min="12048" max="12051" width="9.85546875" style="782" bestFit="1" customWidth="1"/>
    <col min="12052" max="12054" width="9.28515625" style="782" bestFit="1" customWidth="1"/>
    <col min="12055" max="12288" width="9.140625" style="782"/>
    <col min="12289" max="12289" width="60" style="782" customWidth="1"/>
    <col min="12290" max="12292" width="11.7109375" style="782" customWidth="1"/>
    <col min="12293" max="12295" width="11.42578125" style="782" bestFit="1" customWidth="1"/>
    <col min="12296" max="12303" width="9.140625" style="782" customWidth="1"/>
    <col min="12304" max="12307" width="9.85546875" style="782" bestFit="1" customWidth="1"/>
    <col min="12308" max="12310" width="9.28515625" style="782" bestFit="1" customWidth="1"/>
    <col min="12311" max="12544" width="9.140625" style="782"/>
    <col min="12545" max="12545" width="60" style="782" customWidth="1"/>
    <col min="12546" max="12548" width="11.7109375" style="782" customWidth="1"/>
    <col min="12549" max="12551" width="11.42578125" style="782" bestFit="1" customWidth="1"/>
    <col min="12552" max="12559" width="9.140625" style="782" customWidth="1"/>
    <col min="12560" max="12563" width="9.85546875" style="782" bestFit="1" customWidth="1"/>
    <col min="12564" max="12566" width="9.28515625" style="782" bestFit="1" customWidth="1"/>
    <col min="12567" max="12800" width="9.140625" style="782"/>
    <col min="12801" max="12801" width="60" style="782" customWidth="1"/>
    <col min="12802" max="12804" width="11.7109375" style="782" customWidth="1"/>
    <col min="12805" max="12807" width="11.42578125" style="782" bestFit="1" customWidth="1"/>
    <col min="12808" max="12815" width="9.140625" style="782" customWidth="1"/>
    <col min="12816" max="12819" width="9.85546875" style="782" bestFit="1" customWidth="1"/>
    <col min="12820" max="12822" width="9.28515625" style="782" bestFit="1" customWidth="1"/>
    <col min="12823" max="13056" width="9.140625" style="782"/>
    <col min="13057" max="13057" width="60" style="782" customWidth="1"/>
    <col min="13058" max="13060" width="11.7109375" style="782" customWidth="1"/>
    <col min="13061" max="13063" width="11.42578125" style="782" bestFit="1" customWidth="1"/>
    <col min="13064" max="13071" width="9.140625" style="782" customWidth="1"/>
    <col min="13072" max="13075" width="9.85546875" style="782" bestFit="1" customWidth="1"/>
    <col min="13076" max="13078" width="9.28515625" style="782" bestFit="1" customWidth="1"/>
    <col min="13079" max="13312" width="9.140625" style="782"/>
    <col min="13313" max="13313" width="60" style="782" customWidth="1"/>
    <col min="13314" max="13316" width="11.7109375" style="782" customWidth="1"/>
    <col min="13317" max="13319" width="11.42578125" style="782" bestFit="1" customWidth="1"/>
    <col min="13320" max="13327" width="9.140625" style="782" customWidth="1"/>
    <col min="13328" max="13331" width="9.85546875" style="782" bestFit="1" customWidth="1"/>
    <col min="13332" max="13334" width="9.28515625" style="782" bestFit="1" customWidth="1"/>
    <col min="13335" max="13568" width="9.140625" style="782"/>
    <col min="13569" max="13569" width="60" style="782" customWidth="1"/>
    <col min="13570" max="13572" width="11.7109375" style="782" customWidth="1"/>
    <col min="13573" max="13575" width="11.42578125" style="782" bestFit="1" customWidth="1"/>
    <col min="13576" max="13583" width="9.140625" style="782" customWidth="1"/>
    <col min="13584" max="13587" width="9.85546875" style="782" bestFit="1" customWidth="1"/>
    <col min="13588" max="13590" width="9.28515625" style="782" bestFit="1" customWidth="1"/>
    <col min="13591" max="13824" width="9.140625" style="782"/>
    <col min="13825" max="13825" width="60" style="782" customWidth="1"/>
    <col min="13826" max="13828" width="11.7109375" style="782" customWidth="1"/>
    <col min="13829" max="13831" width="11.42578125" style="782" bestFit="1" customWidth="1"/>
    <col min="13832" max="13839" width="9.140625" style="782" customWidth="1"/>
    <col min="13840" max="13843" width="9.85546875" style="782" bestFit="1" customWidth="1"/>
    <col min="13844" max="13846" width="9.28515625" style="782" bestFit="1" customWidth="1"/>
    <col min="13847" max="14080" width="9.140625" style="782"/>
    <col min="14081" max="14081" width="60" style="782" customWidth="1"/>
    <col min="14082" max="14084" width="11.7109375" style="782" customWidth="1"/>
    <col min="14085" max="14087" width="11.42578125" style="782" bestFit="1" customWidth="1"/>
    <col min="14088" max="14095" width="9.140625" style="782" customWidth="1"/>
    <col min="14096" max="14099" width="9.85546875" style="782" bestFit="1" customWidth="1"/>
    <col min="14100" max="14102" width="9.28515625" style="782" bestFit="1" customWidth="1"/>
    <col min="14103" max="14336" width="9.140625" style="782"/>
    <col min="14337" max="14337" width="60" style="782" customWidth="1"/>
    <col min="14338" max="14340" width="11.7109375" style="782" customWidth="1"/>
    <col min="14341" max="14343" width="11.42578125" style="782" bestFit="1" customWidth="1"/>
    <col min="14344" max="14351" width="9.140625" style="782" customWidth="1"/>
    <col min="14352" max="14355" width="9.85546875" style="782" bestFit="1" customWidth="1"/>
    <col min="14356" max="14358" width="9.28515625" style="782" bestFit="1" customWidth="1"/>
    <col min="14359" max="14592" width="9.140625" style="782"/>
    <col min="14593" max="14593" width="60" style="782" customWidth="1"/>
    <col min="14594" max="14596" width="11.7109375" style="782" customWidth="1"/>
    <col min="14597" max="14599" width="11.42578125" style="782" bestFit="1" customWidth="1"/>
    <col min="14600" max="14607" width="9.140625" style="782" customWidth="1"/>
    <col min="14608" max="14611" width="9.85546875" style="782" bestFit="1" customWidth="1"/>
    <col min="14612" max="14614" width="9.28515625" style="782" bestFit="1" customWidth="1"/>
    <col min="14615" max="14848" width="9.140625" style="782"/>
    <col min="14849" max="14849" width="60" style="782" customWidth="1"/>
    <col min="14850" max="14852" width="11.7109375" style="782" customWidth="1"/>
    <col min="14853" max="14855" width="11.42578125" style="782" bestFit="1" customWidth="1"/>
    <col min="14856" max="14863" width="9.140625" style="782" customWidth="1"/>
    <col min="14864" max="14867" width="9.85546875" style="782" bestFit="1" customWidth="1"/>
    <col min="14868" max="14870" width="9.28515625" style="782" bestFit="1" customWidth="1"/>
    <col min="14871" max="15104" width="9.140625" style="782"/>
    <col min="15105" max="15105" width="60" style="782" customWidth="1"/>
    <col min="15106" max="15108" width="11.7109375" style="782" customWidth="1"/>
    <col min="15109" max="15111" width="11.42578125" style="782" bestFit="1" customWidth="1"/>
    <col min="15112" max="15119" width="9.140625" style="782" customWidth="1"/>
    <col min="15120" max="15123" width="9.85546875" style="782" bestFit="1" customWidth="1"/>
    <col min="15124" max="15126" width="9.28515625" style="782" bestFit="1" customWidth="1"/>
    <col min="15127" max="15360" width="9.140625" style="782"/>
    <col min="15361" max="15361" width="60" style="782" customWidth="1"/>
    <col min="15362" max="15364" width="11.7109375" style="782" customWidth="1"/>
    <col min="15365" max="15367" width="11.42578125" style="782" bestFit="1" customWidth="1"/>
    <col min="15368" max="15375" width="9.140625" style="782" customWidth="1"/>
    <col min="15376" max="15379" width="9.85546875" style="782" bestFit="1" customWidth="1"/>
    <col min="15380" max="15382" width="9.28515625" style="782" bestFit="1" customWidth="1"/>
    <col min="15383" max="15616" width="9.140625" style="782"/>
    <col min="15617" max="15617" width="60" style="782" customWidth="1"/>
    <col min="15618" max="15620" width="11.7109375" style="782" customWidth="1"/>
    <col min="15621" max="15623" width="11.42578125" style="782" bestFit="1" customWidth="1"/>
    <col min="15624" max="15631" width="9.140625" style="782" customWidth="1"/>
    <col min="15632" max="15635" width="9.85546875" style="782" bestFit="1" customWidth="1"/>
    <col min="15636" max="15638" width="9.28515625" style="782" bestFit="1" customWidth="1"/>
    <col min="15639" max="15872" width="9.140625" style="782"/>
    <col min="15873" max="15873" width="60" style="782" customWidth="1"/>
    <col min="15874" max="15876" width="11.7109375" style="782" customWidth="1"/>
    <col min="15877" max="15879" width="11.42578125" style="782" bestFit="1" customWidth="1"/>
    <col min="15880" max="15887" width="9.140625" style="782" customWidth="1"/>
    <col min="15888" max="15891" width="9.85546875" style="782" bestFit="1" customWidth="1"/>
    <col min="15892" max="15894" width="9.28515625" style="782" bestFit="1" customWidth="1"/>
    <col min="15895" max="16128" width="9.140625" style="782"/>
    <col min="16129" max="16129" width="60" style="782" customWidth="1"/>
    <col min="16130" max="16132" width="11.7109375" style="782" customWidth="1"/>
    <col min="16133" max="16135" width="11.42578125" style="782" bestFit="1" customWidth="1"/>
    <col min="16136" max="16143" width="9.140625" style="782" customWidth="1"/>
    <col min="16144" max="16147" width="9.85546875" style="782" bestFit="1" customWidth="1"/>
    <col min="16148" max="16150" width="9.28515625" style="782" bestFit="1" customWidth="1"/>
    <col min="16151" max="16384" width="9.140625" style="782"/>
  </cols>
  <sheetData>
    <row r="1" spans="1:8" s="52" customFormat="1" ht="3.75" hidden="1" customHeight="1">
      <c r="A1" s="50"/>
      <c r="B1" s="771"/>
      <c r="C1" s="771"/>
      <c r="D1" s="771"/>
      <c r="E1" s="902"/>
      <c r="F1" s="902"/>
      <c r="G1" s="902"/>
      <c r="H1" s="902"/>
    </row>
    <row r="2" spans="1:8" s="42" customFormat="1" ht="39" customHeight="1">
      <c r="A2" s="1158" t="s">
        <v>1211</v>
      </c>
      <c r="B2" s="1158"/>
      <c r="C2" s="1158"/>
      <c r="D2" s="1158"/>
      <c r="E2" s="1158"/>
      <c r="F2" s="1158"/>
      <c r="G2" s="1158"/>
      <c r="H2" s="1158"/>
    </row>
    <row r="3" spans="1:8" s="42" customFormat="1" ht="20.25" customHeight="1">
      <c r="A3" s="1158" t="s">
        <v>1159</v>
      </c>
      <c r="B3" s="1158"/>
      <c r="C3" s="1158"/>
      <c r="D3" s="1158"/>
      <c r="E3" s="1158"/>
      <c r="F3" s="1158"/>
      <c r="G3" s="1158"/>
      <c r="H3" s="1158"/>
    </row>
    <row r="4" spans="1:8" s="42" customFormat="1" ht="20.25" customHeight="1">
      <c r="A4" s="1158" t="s">
        <v>1432</v>
      </c>
      <c r="B4" s="1158"/>
      <c r="C4" s="1158"/>
      <c r="D4" s="1158"/>
      <c r="E4" s="1158"/>
      <c r="F4" s="1158"/>
      <c r="G4" s="1158"/>
      <c r="H4" s="1158"/>
    </row>
    <row r="5" spans="1:8" s="43" customFormat="1" ht="39" customHeight="1">
      <c r="A5" s="1159" t="s">
        <v>1161</v>
      </c>
      <c r="B5" s="1159"/>
      <c r="C5" s="1159"/>
      <c r="D5" s="1159"/>
      <c r="E5" s="1159"/>
      <c r="F5" s="1159"/>
      <c r="G5" s="1159"/>
      <c r="H5" s="1159"/>
    </row>
    <row r="6" spans="1:8" ht="6" hidden="1" customHeight="1" thickTop="1">
      <c r="E6" s="48"/>
    </row>
    <row r="7" spans="1:8" ht="2.25" customHeight="1" thickBot="1">
      <c r="B7" s="853"/>
      <c r="C7" s="853"/>
      <c r="D7" s="853"/>
      <c r="E7" s="48"/>
    </row>
    <row r="8" spans="1:8" ht="21.75" customHeight="1" thickTop="1" thickBot="1">
      <c r="A8" s="690"/>
      <c r="B8" s="755" t="s">
        <v>1212</v>
      </c>
      <c r="C8" s="755" t="s">
        <v>1216</v>
      </c>
      <c r="D8" s="755" t="s">
        <v>1215</v>
      </c>
      <c r="E8" s="755" t="s">
        <v>1217</v>
      </c>
      <c r="F8" s="755" t="s">
        <v>1214</v>
      </c>
      <c r="G8" s="755" t="s">
        <v>1218</v>
      </c>
      <c r="H8" s="755" t="s">
        <v>309</v>
      </c>
    </row>
    <row r="9" spans="1:8" ht="18" customHeight="1" thickTop="1" thickBot="1">
      <c r="A9" s="719" t="s">
        <v>7</v>
      </c>
      <c r="B9" s="685">
        <v>2498759200.0300002</v>
      </c>
      <c r="C9" s="685">
        <v>833100075.58000004</v>
      </c>
      <c r="D9" s="685">
        <v>348617775.35000002</v>
      </c>
      <c r="E9" s="685">
        <v>82479978.540000007</v>
      </c>
      <c r="F9" s="685">
        <v>53506672.979999997</v>
      </c>
      <c r="G9" s="685">
        <v>59130425.32</v>
      </c>
      <c r="H9" s="685">
        <v>3875594127.8000002</v>
      </c>
    </row>
    <row r="10" spans="1:8" ht="21" customHeight="1" thickTop="1" thickBot="1">
      <c r="A10" s="683" t="s">
        <v>8</v>
      </c>
      <c r="B10" s="686">
        <v>161797877.31</v>
      </c>
      <c r="C10" s="686">
        <v>45235331.979999997</v>
      </c>
      <c r="D10" s="686">
        <v>31029360.449999999</v>
      </c>
      <c r="E10" s="686">
        <v>6275580.2199999997</v>
      </c>
      <c r="F10" s="686">
        <v>3605934.42</v>
      </c>
      <c r="G10" s="686">
        <v>5711552.0499999998</v>
      </c>
      <c r="H10" s="686">
        <v>253655636.43000001</v>
      </c>
    </row>
    <row r="11" spans="1:8" s="80" customFormat="1" ht="15.75" thickTop="1">
      <c r="A11" s="721" t="s">
        <v>9</v>
      </c>
      <c r="B11" s="722">
        <v>44730598.18</v>
      </c>
      <c r="C11" s="722">
        <v>19691572.07</v>
      </c>
      <c r="D11" s="722">
        <v>3106848.5</v>
      </c>
      <c r="E11" s="722">
        <v>3397231.04</v>
      </c>
      <c r="F11" s="722">
        <v>2172772</v>
      </c>
      <c r="G11" s="722">
        <v>1149769.99</v>
      </c>
      <c r="H11" s="722">
        <v>74248791.780000001</v>
      </c>
    </row>
    <row r="12" spans="1:8" s="80" customFormat="1">
      <c r="A12" s="721" t="s">
        <v>10</v>
      </c>
      <c r="B12" s="722">
        <v>109903128.34</v>
      </c>
      <c r="C12" s="722">
        <v>20068915.68</v>
      </c>
      <c r="D12" s="722">
        <v>27916257.449999999</v>
      </c>
      <c r="E12" s="722">
        <v>2771836.69</v>
      </c>
      <c r="F12" s="722">
        <v>1405639.44</v>
      </c>
      <c r="G12" s="722">
        <v>2475276.34</v>
      </c>
      <c r="H12" s="722">
        <v>164541053.94</v>
      </c>
    </row>
    <row r="13" spans="1:8" s="80" customFormat="1">
      <c r="A13" s="721" t="s">
        <v>11</v>
      </c>
      <c r="B13" s="722">
        <v>7164150.79</v>
      </c>
      <c r="C13" s="722">
        <v>5474844.2300000004</v>
      </c>
      <c r="D13" s="722">
        <v>6254.5</v>
      </c>
      <c r="E13" s="722">
        <v>106512.49</v>
      </c>
      <c r="F13" s="722">
        <v>27522.98</v>
      </c>
      <c r="G13" s="722">
        <v>2086505.7200000002</v>
      </c>
      <c r="H13" s="722">
        <v>14865790.710000001</v>
      </c>
    </row>
    <row r="14" spans="1:8" s="80" customFormat="1">
      <c r="A14" s="721" t="s">
        <v>12</v>
      </c>
      <c r="B14" s="722">
        <v>0</v>
      </c>
      <c r="C14" s="722">
        <v>0</v>
      </c>
      <c r="D14" s="722">
        <v>0</v>
      </c>
      <c r="E14" s="722">
        <v>0</v>
      </c>
      <c r="F14" s="722">
        <v>0</v>
      </c>
      <c r="G14" s="722">
        <v>0</v>
      </c>
      <c r="H14" s="722">
        <v>0</v>
      </c>
    </row>
    <row r="15" spans="1:8" s="80" customFormat="1">
      <c r="A15" s="721" t="s">
        <v>13</v>
      </c>
      <c r="B15" s="722">
        <v>0</v>
      </c>
      <c r="C15" s="722">
        <v>0</v>
      </c>
      <c r="D15" s="722">
        <v>0</v>
      </c>
      <c r="E15" s="722">
        <v>0</v>
      </c>
      <c r="F15" s="722">
        <v>0</v>
      </c>
      <c r="G15" s="722">
        <v>0</v>
      </c>
      <c r="H15" s="722">
        <v>0</v>
      </c>
    </row>
    <row r="16" spans="1:8" s="80" customFormat="1">
      <c r="A16" s="721" t="s">
        <v>14</v>
      </c>
      <c r="B16" s="722">
        <v>0</v>
      </c>
      <c r="C16" s="722">
        <v>0</v>
      </c>
      <c r="D16" s="722">
        <v>0</v>
      </c>
      <c r="E16" s="722">
        <v>0</v>
      </c>
      <c r="F16" s="722">
        <v>0</v>
      </c>
      <c r="G16" s="722">
        <v>0</v>
      </c>
      <c r="H16" s="722">
        <v>0</v>
      </c>
    </row>
    <row r="17" spans="1:8" s="80" customFormat="1">
      <c r="A17" s="721" t="s">
        <v>15</v>
      </c>
      <c r="B17" s="722">
        <v>0</v>
      </c>
      <c r="C17" s="722">
        <v>0</v>
      </c>
      <c r="D17" s="722">
        <v>0</v>
      </c>
      <c r="E17" s="722">
        <v>0</v>
      </c>
      <c r="F17" s="722">
        <v>0</v>
      </c>
      <c r="G17" s="722">
        <v>0</v>
      </c>
      <c r="H17" s="722">
        <v>0</v>
      </c>
    </row>
    <row r="18" spans="1:8" s="80" customFormat="1" ht="15.75" thickBot="1">
      <c r="A18" s="721" t="s">
        <v>16</v>
      </c>
      <c r="B18" s="722">
        <v>0</v>
      </c>
      <c r="C18" s="722">
        <v>0</v>
      </c>
      <c r="D18" s="722">
        <v>0</v>
      </c>
      <c r="E18" s="722">
        <v>0</v>
      </c>
      <c r="F18" s="722">
        <v>0</v>
      </c>
      <c r="G18" s="722">
        <v>0</v>
      </c>
      <c r="H18" s="722">
        <v>0</v>
      </c>
    </row>
    <row r="19" spans="1:8" s="80" customFormat="1" ht="16.5" thickTop="1" thickBot="1">
      <c r="A19" s="723" t="s">
        <v>17</v>
      </c>
      <c r="B19" s="724">
        <v>326000281.25</v>
      </c>
      <c r="C19" s="724">
        <v>118714380.22</v>
      </c>
      <c r="D19" s="724">
        <v>59641203.439999998</v>
      </c>
      <c r="E19" s="724">
        <v>9757154.0399999991</v>
      </c>
      <c r="F19" s="724">
        <v>4598661.05</v>
      </c>
      <c r="G19" s="724">
        <v>4397932.18</v>
      </c>
      <c r="H19" s="724">
        <v>523109612.18000001</v>
      </c>
    </row>
    <row r="20" spans="1:8" s="80" customFormat="1" ht="15.75" thickTop="1">
      <c r="A20" s="721" t="s">
        <v>18</v>
      </c>
      <c r="B20" s="722">
        <v>0</v>
      </c>
      <c r="C20" s="722">
        <v>0</v>
      </c>
      <c r="D20" s="722">
        <v>0</v>
      </c>
      <c r="E20" s="722">
        <v>0</v>
      </c>
      <c r="F20" s="722">
        <v>0</v>
      </c>
      <c r="G20" s="722">
        <v>0</v>
      </c>
      <c r="H20" s="722">
        <v>0</v>
      </c>
    </row>
    <row r="21" spans="1:8" s="80" customFormat="1">
      <c r="A21" s="721" t="s">
        <v>19</v>
      </c>
      <c r="B21" s="722">
        <v>3721215.07</v>
      </c>
      <c r="C21" s="722">
        <v>26261208.449999999</v>
      </c>
      <c r="D21" s="722">
        <v>39222490.840000004</v>
      </c>
      <c r="E21" s="722">
        <v>3878949.21</v>
      </c>
      <c r="F21" s="722">
        <v>2248491.0699999998</v>
      </c>
      <c r="G21" s="722">
        <v>1325.86</v>
      </c>
      <c r="H21" s="722">
        <v>75333680.5</v>
      </c>
    </row>
    <row r="22" spans="1:8" s="80" customFormat="1">
      <c r="A22" s="721" t="s">
        <v>20</v>
      </c>
      <c r="B22" s="722">
        <v>0</v>
      </c>
      <c r="C22" s="722">
        <v>0</v>
      </c>
      <c r="D22" s="722">
        <v>0</v>
      </c>
      <c r="E22" s="722">
        <v>0</v>
      </c>
      <c r="F22" s="722">
        <v>0</v>
      </c>
      <c r="G22" s="722">
        <v>0</v>
      </c>
      <c r="H22" s="722">
        <v>0</v>
      </c>
    </row>
    <row r="23" spans="1:8" s="80" customFormat="1">
      <c r="A23" s="721" t="s">
        <v>21</v>
      </c>
      <c r="B23" s="722">
        <v>0</v>
      </c>
      <c r="C23" s="722">
        <v>0</v>
      </c>
      <c r="D23" s="722">
        <v>0</v>
      </c>
      <c r="E23" s="722">
        <v>0</v>
      </c>
      <c r="F23" s="722">
        <v>0</v>
      </c>
      <c r="G23" s="722">
        <v>0</v>
      </c>
      <c r="H23" s="722">
        <v>0</v>
      </c>
    </row>
    <row r="24" spans="1:8" s="80" customFormat="1">
      <c r="A24" s="721" t="s">
        <v>22</v>
      </c>
      <c r="B24" s="722">
        <v>109158214.23999999</v>
      </c>
      <c r="C24" s="722">
        <v>18882115.52</v>
      </c>
      <c r="D24" s="722">
        <v>0</v>
      </c>
      <c r="E24" s="722">
        <v>2563369.6</v>
      </c>
      <c r="F24" s="722">
        <v>0</v>
      </c>
      <c r="G24" s="722">
        <v>0</v>
      </c>
      <c r="H24" s="722">
        <v>130603699.36</v>
      </c>
    </row>
    <row r="25" spans="1:8" s="80" customFormat="1">
      <c r="A25" s="721" t="s">
        <v>23</v>
      </c>
      <c r="B25" s="722">
        <v>213120851.30000001</v>
      </c>
      <c r="C25" s="722">
        <v>73567204.629999995</v>
      </c>
      <c r="D25" s="722">
        <v>20203423.710000001</v>
      </c>
      <c r="E25" s="722">
        <v>3314835.23</v>
      </c>
      <c r="F25" s="722">
        <v>2350169.98</v>
      </c>
      <c r="G25" s="722">
        <v>4396606.32</v>
      </c>
      <c r="H25" s="722">
        <v>316953091.17000002</v>
      </c>
    </row>
    <row r="26" spans="1:8" s="80" customFormat="1">
      <c r="A26" s="721" t="s">
        <v>24</v>
      </c>
      <c r="B26" s="722">
        <v>0.64</v>
      </c>
      <c r="C26" s="722">
        <v>3851.62</v>
      </c>
      <c r="D26" s="722">
        <v>215288.89</v>
      </c>
      <c r="E26" s="722">
        <v>0</v>
      </c>
      <c r="F26" s="722">
        <v>0</v>
      </c>
      <c r="G26" s="722">
        <v>0</v>
      </c>
      <c r="H26" s="722">
        <v>219141.15</v>
      </c>
    </row>
    <row r="27" spans="1:8" s="80" customFormat="1" ht="15.75" thickBot="1">
      <c r="A27" s="721" t="s">
        <v>25</v>
      </c>
      <c r="B27" s="722">
        <v>0</v>
      </c>
      <c r="C27" s="722">
        <v>0</v>
      </c>
      <c r="D27" s="722">
        <v>0</v>
      </c>
      <c r="E27" s="722">
        <v>0</v>
      </c>
      <c r="F27" s="722">
        <v>0</v>
      </c>
      <c r="G27" s="722">
        <v>0</v>
      </c>
      <c r="H27" s="722">
        <v>0</v>
      </c>
    </row>
    <row r="28" spans="1:8" s="80" customFormat="1" ht="16.5" thickTop="1" thickBot="1">
      <c r="A28" s="723" t="s">
        <v>26</v>
      </c>
      <c r="B28" s="724">
        <v>1689289728.51</v>
      </c>
      <c r="C28" s="724">
        <v>603515904.39999998</v>
      </c>
      <c r="D28" s="724">
        <v>181527309.25999999</v>
      </c>
      <c r="E28" s="724">
        <v>63863054.469999999</v>
      </c>
      <c r="F28" s="724">
        <v>42634662.32</v>
      </c>
      <c r="G28" s="724">
        <v>45704635.520000003</v>
      </c>
      <c r="H28" s="724">
        <v>2626535294.48</v>
      </c>
    </row>
    <row r="29" spans="1:8" s="80" customFormat="1" ht="15.75" thickTop="1">
      <c r="A29" s="725" t="s">
        <v>27</v>
      </c>
      <c r="B29" s="722">
        <v>1712361335.76</v>
      </c>
      <c r="C29" s="722">
        <v>606486897.67999995</v>
      </c>
      <c r="D29" s="722">
        <v>189937500.69999999</v>
      </c>
      <c r="E29" s="722">
        <v>66103259.68</v>
      </c>
      <c r="F29" s="722">
        <v>43796204.75</v>
      </c>
      <c r="G29" s="722">
        <v>46265554.270000003</v>
      </c>
      <c r="H29" s="722">
        <v>2664950752.8400002</v>
      </c>
    </row>
    <row r="30" spans="1:8" s="80" customFormat="1">
      <c r="A30" s="721" t="s">
        <v>28</v>
      </c>
      <c r="B30" s="722">
        <v>1705311991.28</v>
      </c>
      <c r="C30" s="722">
        <v>598467121.26999998</v>
      </c>
      <c r="D30" s="722">
        <v>186096247.47</v>
      </c>
      <c r="E30" s="722">
        <v>65622796.759999998</v>
      </c>
      <c r="F30" s="722">
        <v>42802106.530000001</v>
      </c>
      <c r="G30" s="722">
        <v>45368257.409999996</v>
      </c>
      <c r="H30" s="722">
        <v>2643668520.7199998</v>
      </c>
    </row>
    <row r="31" spans="1:8" s="80" customFormat="1">
      <c r="A31" s="721" t="s">
        <v>29</v>
      </c>
      <c r="B31" s="722">
        <v>7049344.4800000004</v>
      </c>
      <c r="C31" s="722">
        <v>8019776.4100000001</v>
      </c>
      <c r="D31" s="722">
        <v>3841253.23</v>
      </c>
      <c r="E31" s="722">
        <v>480462.92</v>
      </c>
      <c r="F31" s="722">
        <v>994098.22</v>
      </c>
      <c r="G31" s="722">
        <v>838720.93</v>
      </c>
      <c r="H31" s="722">
        <v>21223656.190000001</v>
      </c>
    </row>
    <row r="32" spans="1:8" s="80" customFormat="1">
      <c r="A32" s="721" t="s">
        <v>30</v>
      </c>
      <c r="B32" s="722">
        <v>0</v>
      </c>
      <c r="C32" s="722">
        <v>0</v>
      </c>
      <c r="D32" s="722">
        <v>0</v>
      </c>
      <c r="E32" s="722">
        <v>0</v>
      </c>
      <c r="F32" s="722">
        <v>0</v>
      </c>
      <c r="G32" s="722">
        <v>58575.93</v>
      </c>
      <c r="H32" s="722">
        <v>58575.93</v>
      </c>
    </row>
    <row r="33" spans="1:8" s="80" customFormat="1">
      <c r="A33" s="725" t="s">
        <v>31</v>
      </c>
      <c r="B33" s="722">
        <v>22409176.219999999</v>
      </c>
      <c r="C33" s="722">
        <v>3325628.07</v>
      </c>
      <c r="D33" s="722">
        <v>7744748.1299999999</v>
      </c>
      <c r="E33" s="722">
        <v>173600.78</v>
      </c>
      <c r="F33" s="722">
        <v>589618.75</v>
      </c>
      <c r="G33" s="722">
        <v>268354.37</v>
      </c>
      <c r="H33" s="722">
        <v>34511126.32</v>
      </c>
    </row>
    <row r="34" spans="1:8" s="80" customFormat="1">
      <c r="A34" s="721" t="s">
        <v>32</v>
      </c>
      <c r="B34" s="722">
        <v>22409176.219999999</v>
      </c>
      <c r="C34" s="722">
        <v>3311657.75</v>
      </c>
      <c r="D34" s="722">
        <v>7251096.7300000004</v>
      </c>
      <c r="E34" s="722">
        <v>173600.78</v>
      </c>
      <c r="F34" s="722">
        <v>589618.75</v>
      </c>
      <c r="G34" s="722">
        <v>268354.37</v>
      </c>
      <c r="H34" s="722">
        <v>34003504.600000001</v>
      </c>
    </row>
    <row r="35" spans="1:8" s="80" customFormat="1">
      <c r="A35" s="721" t="s">
        <v>33</v>
      </c>
      <c r="B35" s="722">
        <v>0</v>
      </c>
      <c r="C35" s="722">
        <v>13970.32</v>
      </c>
      <c r="D35" s="722">
        <v>493651.4</v>
      </c>
      <c r="E35" s="722">
        <v>0</v>
      </c>
      <c r="F35" s="722">
        <v>0</v>
      </c>
      <c r="G35" s="722">
        <v>0</v>
      </c>
      <c r="H35" s="722">
        <v>507621.72</v>
      </c>
    </row>
    <row r="36" spans="1:8" s="80" customFormat="1">
      <c r="A36" s="721" t="s">
        <v>34</v>
      </c>
      <c r="B36" s="722">
        <v>0</v>
      </c>
      <c r="C36" s="722">
        <v>0</v>
      </c>
      <c r="D36" s="722">
        <v>0</v>
      </c>
      <c r="E36" s="722">
        <v>0</v>
      </c>
      <c r="F36" s="722">
        <v>0</v>
      </c>
      <c r="G36" s="722">
        <v>0</v>
      </c>
      <c r="H36" s="722">
        <v>0</v>
      </c>
    </row>
    <row r="37" spans="1:8" s="80" customFormat="1">
      <c r="A37" s="725" t="s">
        <v>35</v>
      </c>
      <c r="B37" s="722">
        <v>20356755.649999999</v>
      </c>
      <c r="C37" s="722">
        <v>12557113.65</v>
      </c>
      <c r="D37" s="722">
        <v>10422608.09</v>
      </c>
      <c r="E37" s="722">
        <v>468155.65</v>
      </c>
      <c r="F37" s="722">
        <v>2266074.52</v>
      </c>
      <c r="G37" s="722">
        <v>694408.64</v>
      </c>
      <c r="H37" s="722">
        <v>46765116.200000003</v>
      </c>
    </row>
    <row r="38" spans="1:8" s="80" customFormat="1">
      <c r="A38" s="721" t="s">
        <v>36</v>
      </c>
      <c r="B38" s="722">
        <v>19103519.23</v>
      </c>
      <c r="C38" s="722">
        <v>12557113.65</v>
      </c>
      <c r="D38" s="722">
        <v>10402590.43</v>
      </c>
      <c r="E38" s="722">
        <v>468155.65</v>
      </c>
      <c r="F38" s="722">
        <v>2240718.25</v>
      </c>
      <c r="G38" s="722">
        <v>683821.85</v>
      </c>
      <c r="H38" s="722">
        <v>45455919.060000002</v>
      </c>
    </row>
    <row r="39" spans="1:8" s="80" customFormat="1">
      <c r="A39" s="721" t="s">
        <v>37</v>
      </c>
      <c r="B39" s="722">
        <v>1253236.42</v>
      </c>
      <c r="C39" s="722">
        <v>0</v>
      </c>
      <c r="D39" s="722">
        <v>20017.66</v>
      </c>
      <c r="E39" s="722">
        <v>0</v>
      </c>
      <c r="F39" s="722">
        <v>25356.27</v>
      </c>
      <c r="G39" s="722">
        <v>10586.79</v>
      </c>
      <c r="H39" s="722">
        <v>1309197.1399999999</v>
      </c>
    </row>
    <row r="40" spans="1:8" s="80" customFormat="1">
      <c r="A40" s="721" t="s">
        <v>38</v>
      </c>
      <c r="B40" s="722">
        <v>0</v>
      </c>
      <c r="C40" s="722">
        <v>0</v>
      </c>
      <c r="D40" s="722">
        <v>0</v>
      </c>
      <c r="E40" s="722">
        <v>0</v>
      </c>
      <c r="F40" s="722">
        <v>0</v>
      </c>
      <c r="G40" s="722">
        <v>0</v>
      </c>
      <c r="H40" s="722">
        <v>0</v>
      </c>
    </row>
    <row r="41" spans="1:8" s="80" customFormat="1">
      <c r="A41" s="725" t="s">
        <v>39</v>
      </c>
      <c r="B41" s="722">
        <v>6131342.1100000003</v>
      </c>
      <c r="C41" s="722">
        <v>2316707.79</v>
      </c>
      <c r="D41" s="722">
        <v>797111.73</v>
      </c>
      <c r="E41" s="722">
        <v>214615.44</v>
      </c>
      <c r="F41" s="722">
        <v>151528.69</v>
      </c>
      <c r="G41" s="722">
        <v>260675.31000000003</v>
      </c>
      <c r="H41" s="722">
        <v>9871981.0700000003</v>
      </c>
    </row>
    <row r="42" spans="1:8" s="80" customFormat="1">
      <c r="A42" s="721" t="s">
        <v>40</v>
      </c>
      <c r="B42" s="722">
        <v>5901729.4299999997</v>
      </c>
      <c r="C42" s="722">
        <v>2170321.1800000002</v>
      </c>
      <c r="D42" s="722">
        <v>797111.74</v>
      </c>
      <c r="E42" s="722">
        <v>214615.44</v>
      </c>
      <c r="F42" s="722">
        <v>147290.48000000001</v>
      </c>
      <c r="G42" s="722">
        <v>236226.17</v>
      </c>
      <c r="H42" s="722">
        <v>9467294.4399999995</v>
      </c>
    </row>
    <row r="43" spans="1:8" s="80" customFormat="1">
      <c r="A43" s="721" t="s">
        <v>41</v>
      </c>
      <c r="B43" s="722">
        <v>24244.15</v>
      </c>
      <c r="C43" s="722">
        <v>121282.11</v>
      </c>
      <c r="D43" s="722">
        <v>-0.01</v>
      </c>
      <c r="E43" s="722">
        <v>0</v>
      </c>
      <c r="F43" s="722">
        <v>4238.21</v>
      </c>
      <c r="G43" s="722">
        <v>14401.25</v>
      </c>
      <c r="H43" s="722">
        <v>164165.71</v>
      </c>
    </row>
    <row r="44" spans="1:8" s="80" customFormat="1">
      <c r="A44" s="721" t="s">
        <v>42</v>
      </c>
      <c r="B44" s="722">
        <v>205368.53</v>
      </c>
      <c r="C44" s="722">
        <v>24996.25</v>
      </c>
      <c r="D44" s="722">
        <v>0</v>
      </c>
      <c r="E44" s="722">
        <v>0</v>
      </c>
      <c r="F44" s="722">
        <v>0</v>
      </c>
      <c r="G44" s="722">
        <v>10047.89</v>
      </c>
      <c r="H44" s="722">
        <v>240412.67</v>
      </c>
    </row>
    <row r="45" spans="1:8" s="80" customFormat="1">
      <c r="A45" s="721" t="s">
        <v>43</v>
      </c>
      <c r="B45" s="722">
        <v>0</v>
      </c>
      <c r="C45" s="722">
        <v>108.25</v>
      </c>
      <c r="D45" s="722">
        <v>0</v>
      </c>
      <c r="E45" s="722">
        <v>0</v>
      </c>
      <c r="F45" s="722">
        <v>0</v>
      </c>
      <c r="G45" s="722">
        <v>0</v>
      </c>
      <c r="H45" s="722">
        <v>108.25</v>
      </c>
    </row>
    <row r="46" spans="1:8" s="80" customFormat="1">
      <c r="A46" s="721" t="s">
        <v>44</v>
      </c>
      <c r="B46" s="722">
        <v>0</v>
      </c>
      <c r="C46" s="722">
        <v>0</v>
      </c>
      <c r="D46" s="722">
        <v>0</v>
      </c>
      <c r="E46" s="722">
        <v>0</v>
      </c>
      <c r="F46" s="722">
        <v>0</v>
      </c>
      <c r="G46" s="722">
        <v>0</v>
      </c>
      <c r="H46" s="722">
        <v>0</v>
      </c>
    </row>
    <row r="47" spans="1:8" s="80" customFormat="1">
      <c r="A47" s="721" t="s">
        <v>45</v>
      </c>
      <c r="B47" s="722">
        <v>0</v>
      </c>
      <c r="C47" s="722">
        <v>0</v>
      </c>
      <c r="D47" s="722">
        <v>0</v>
      </c>
      <c r="E47" s="722">
        <v>0</v>
      </c>
      <c r="F47" s="722">
        <v>0</v>
      </c>
      <c r="G47" s="722">
        <v>0</v>
      </c>
      <c r="H47" s="722">
        <v>0</v>
      </c>
    </row>
    <row r="48" spans="1:8" s="80" customFormat="1">
      <c r="A48" s="725" t="s">
        <v>46</v>
      </c>
      <c r="B48" s="722">
        <v>-71968881.230000004</v>
      </c>
      <c r="C48" s="722">
        <v>-21170442.789999999</v>
      </c>
      <c r="D48" s="722">
        <v>-27374659.390000001</v>
      </c>
      <c r="E48" s="722">
        <v>-3096577.08</v>
      </c>
      <c r="F48" s="722">
        <v>-4168764.39</v>
      </c>
      <c r="G48" s="722">
        <v>-1784357.07</v>
      </c>
      <c r="H48" s="722">
        <v>-129563681.95</v>
      </c>
    </row>
    <row r="49" spans="1:8" s="80" customFormat="1">
      <c r="A49" s="726" t="s">
        <v>47</v>
      </c>
      <c r="B49" s="722">
        <v>-7363432.7699999996</v>
      </c>
      <c r="C49" s="722">
        <v>-2678006.08</v>
      </c>
      <c r="D49" s="722">
        <v>-4517821.28</v>
      </c>
      <c r="E49" s="722">
        <v>-220823.19</v>
      </c>
      <c r="F49" s="722">
        <v>-199518.25</v>
      </c>
      <c r="G49" s="722">
        <v>-200799.29</v>
      </c>
      <c r="H49" s="722">
        <v>-15180400.859999999</v>
      </c>
    </row>
    <row r="50" spans="1:8" s="80" customFormat="1">
      <c r="A50" s="721" t="s">
        <v>48</v>
      </c>
      <c r="B50" s="722">
        <v>-3866.88</v>
      </c>
      <c r="C50" s="722">
        <v>-55433.75</v>
      </c>
      <c r="D50" s="722">
        <v>-543022.80000000005</v>
      </c>
      <c r="E50" s="722">
        <v>-12011.58</v>
      </c>
      <c r="F50" s="722">
        <v>-8927.0499999999993</v>
      </c>
      <c r="G50" s="722">
        <v>-7846.18</v>
      </c>
      <c r="H50" s="722">
        <v>-631108.24</v>
      </c>
    </row>
    <row r="51" spans="1:8" s="80" customFormat="1">
      <c r="A51" s="721" t="s">
        <v>49</v>
      </c>
      <c r="B51" s="722">
        <v>-2254930.2599999998</v>
      </c>
      <c r="C51" s="722">
        <v>-250279.46</v>
      </c>
      <c r="D51" s="722">
        <v>-1156450.78</v>
      </c>
      <c r="E51" s="722">
        <v>-27440.5</v>
      </c>
      <c r="F51" s="722">
        <v>-31004.17</v>
      </c>
      <c r="G51" s="722">
        <v>-16490.349999999999</v>
      </c>
      <c r="H51" s="722">
        <v>-3736595.52</v>
      </c>
    </row>
    <row r="52" spans="1:8" s="80" customFormat="1">
      <c r="A52" s="721" t="s">
        <v>50</v>
      </c>
      <c r="B52" s="722">
        <v>0</v>
      </c>
      <c r="C52" s="722">
        <v>-349.24</v>
      </c>
      <c r="D52" s="722">
        <v>-59166.26</v>
      </c>
      <c r="E52" s="722">
        <v>0</v>
      </c>
      <c r="F52" s="722">
        <v>0</v>
      </c>
      <c r="G52" s="722">
        <v>0</v>
      </c>
      <c r="H52" s="722">
        <v>-59515.5</v>
      </c>
    </row>
    <row r="53" spans="1:8" s="80" customFormat="1">
      <c r="A53" s="721" t="s">
        <v>53</v>
      </c>
      <c r="B53" s="722">
        <v>-53660664.079999998</v>
      </c>
      <c r="C53" s="722">
        <v>-11832437.18</v>
      </c>
      <c r="D53" s="722">
        <v>-14619745.310000001</v>
      </c>
      <c r="E53" s="722">
        <v>-2493904.9700000002</v>
      </c>
      <c r="F53" s="722">
        <v>-2917190.78</v>
      </c>
      <c r="G53" s="722">
        <v>-1163179.94</v>
      </c>
      <c r="H53" s="722">
        <v>-86687122.260000005</v>
      </c>
    </row>
    <row r="54" spans="1:8" s="80" customFormat="1">
      <c r="A54" s="721" t="s">
        <v>51</v>
      </c>
      <c r="B54" s="722">
        <v>-8379297.5800000001</v>
      </c>
      <c r="C54" s="722">
        <v>-5718220.4100000001</v>
      </c>
      <c r="D54" s="722">
        <v>-6475550.0899999999</v>
      </c>
      <c r="E54" s="722">
        <v>-342396.84</v>
      </c>
      <c r="F54" s="722">
        <v>-986767.87</v>
      </c>
      <c r="G54" s="722">
        <v>-382422.04</v>
      </c>
      <c r="H54" s="722">
        <v>-22284654.829999998</v>
      </c>
    </row>
    <row r="55" spans="1:8" s="80" customFormat="1">
      <c r="A55" s="726" t="s">
        <v>54</v>
      </c>
      <c r="B55" s="722">
        <v>-169284.52</v>
      </c>
      <c r="C55" s="722">
        <v>-605271.29</v>
      </c>
      <c r="D55" s="722">
        <v>0</v>
      </c>
      <c r="E55" s="722">
        <v>0</v>
      </c>
      <c r="F55" s="722">
        <v>0</v>
      </c>
      <c r="G55" s="722">
        <v>-3032.48</v>
      </c>
      <c r="H55" s="722">
        <v>-777588.29</v>
      </c>
    </row>
    <row r="56" spans="1:8" s="80" customFormat="1">
      <c r="A56" s="721" t="s">
        <v>55</v>
      </c>
      <c r="B56" s="722">
        <v>0</v>
      </c>
      <c r="C56" s="722">
        <v>0</v>
      </c>
      <c r="D56" s="722">
        <v>0</v>
      </c>
      <c r="E56" s="722">
        <v>0</v>
      </c>
      <c r="F56" s="722">
        <v>0</v>
      </c>
      <c r="G56" s="722">
        <v>0</v>
      </c>
      <c r="H56" s="722">
        <v>0</v>
      </c>
    </row>
    <row r="57" spans="1:8" s="80" customFormat="1">
      <c r="A57" s="721" t="s">
        <v>52</v>
      </c>
      <c r="B57" s="722">
        <v>-137405.14000000001</v>
      </c>
      <c r="C57" s="722">
        <v>-30445.38</v>
      </c>
      <c r="D57" s="722">
        <v>-2902.87</v>
      </c>
      <c r="E57" s="722">
        <v>0</v>
      </c>
      <c r="F57" s="722">
        <v>-25356.27</v>
      </c>
      <c r="G57" s="722">
        <v>-10586.79</v>
      </c>
      <c r="H57" s="722">
        <v>-206696.45</v>
      </c>
    </row>
    <row r="58" spans="1:8" s="80" customFormat="1" ht="15.75" thickBot="1">
      <c r="A58" s="721" t="s">
        <v>56</v>
      </c>
      <c r="B58" s="722">
        <v>0</v>
      </c>
      <c r="C58" s="722">
        <v>0</v>
      </c>
      <c r="D58" s="722">
        <v>0</v>
      </c>
      <c r="E58" s="722">
        <v>0</v>
      </c>
      <c r="F58" s="722">
        <v>0</v>
      </c>
      <c r="G58" s="722">
        <v>0</v>
      </c>
      <c r="H58" s="722">
        <v>0</v>
      </c>
    </row>
    <row r="59" spans="1:8" s="80" customFormat="1" ht="16.5" thickTop="1" thickBot="1">
      <c r="A59" s="723" t="s">
        <v>57</v>
      </c>
      <c r="B59" s="724">
        <v>714974.82</v>
      </c>
      <c r="C59" s="724">
        <v>1952049.13</v>
      </c>
      <c r="D59" s="724">
        <v>1151568.98</v>
      </c>
      <c r="E59" s="724">
        <v>273708.49</v>
      </c>
      <c r="F59" s="724">
        <v>520441.61999999994</v>
      </c>
      <c r="G59" s="724">
        <v>901675.45</v>
      </c>
      <c r="H59" s="724">
        <v>5514418.4900000002</v>
      </c>
    </row>
    <row r="60" spans="1:8" s="80" customFormat="1" ht="15.75" thickTop="1">
      <c r="A60" s="721" t="s">
        <v>58</v>
      </c>
      <c r="B60" s="722">
        <v>0</v>
      </c>
      <c r="C60" s="722">
        <v>0</v>
      </c>
      <c r="D60" s="722">
        <v>0</v>
      </c>
      <c r="E60" s="722">
        <v>0</v>
      </c>
      <c r="F60" s="722">
        <v>0</v>
      </c>
      <c r="G60" s="722">
        <v>0</v>
      </c>
      <c r="H60" s="722">
        <v>0</v>
      </c>
    </row>
    <row r="61" spans="1:8" s="80" customFormat="1">
      <c r="A61" s="726" t="s">
        <v>59</v>
      </c>
      <c r="B61" s="722">
        <v>374145.45</v>
      </c>
      <c r="C61" s="722">
        <v>428398.1</v>
      </c>
      <c r="D61" s="722">
        <v>452704.12</v>
      </c>
      <c r="E61" s="722">
        <v>155248.06</v>
      </c>
      <c r="F61" s="722">
        <v>143351.18</v>
      </c>
      <c r="G61" s="722">
        <v>113365.32</v>
      </c>
      <c r="H61" s="722">
        <v>1667212.23</v>
      </c>
    </row>
    <row r="62" spans="1:8" s="80" customFormat="1">
      <c r="A62" s="721" t="s">
        <v>60</v>
      </c>
      <c r="B62" s="722">
        <v>461978.66</v>
      </c>
      <c r="C62" s="722">
        <v>1605086.44</v>
      </c>
      <c r="D62" s="722">
        <v>698864.86</v>
      </c>
      <c r="E62" s="722">
        <v>120116.61</v>
      </c>
      <c r="F62" s="722">
        <v>410805.25</v>
      </c>
      <c r="G62" s="722">
        <v>949442.08</v>
      </c>
      <c r="H62" s="722">
        <v>4246293.9000000004</v>
      </c>
    </row>
    <row r="63" spans="1:8" s="80" customFormat="1">
      <c r="A63" s="721" t="s">
        <v>61</v>
      </c>
      <c r="B63" s="722">
        <v>0</v>
      </c>
      <c r="C63" s="722">
        <v>0</v>
      </c>
      <c r="D63" s="722">
        <v>0</v>
      </c>
      <c r="E63" s="722">
        <v>0</v>
      </c>
      <c r="F63" s="722">
        <v>0</v>
      </c>
      <c r="G63" s="722">
        <v>0</v>
      </c>
      <c r="H63" s="722">
        <v>0</v>
      </c>
    </row>
    <row r="64" spans="1:8" s="80" customFormat="1" ht="15.75" thickBot="1">
      <c r="A64" s="721" t="s">
        <v>62</v>
      </c>
      <c r="B64" s="722">
        <v>-121149.29</v>
      </c>
      <c r="C64" s="722">
        <v>-81435.41</v>
      </c>
      <c r="D64" s="722">
        <v>0</v>
      </c>
      <c r="E64" s="722">
        <v>-1656.18</v>
      </c>
      <c r="F64" s="722">
        <v>-33714.81</v>
      </c>
      <c r="G64" s="722">
        <v>-161131.95000000001</v>
      </c>
      <c r="H64" s="722">
        <v>-399087.64</v>
      </c>
    </row>
    <row r="65" spans="1:8" s="80" customFormat="1" ht="16.5" thickTop="1" thickBot="1">
      <c r="A65" s="723" t="s">
        <v>63</v>
      </c>
      <c r="B65" s="724">
        <v>55273.41</v>
      </c>
      <c r="C65" s="724">
        <v>27171.96</v>
      </c>
      <c r="D65" s="724">
        <v>32</v>
      </c>
      <c r="E65" s="724">
        <v>82061.759999999995</v>
      </c>
      <c r="F65" s="724">
        <v>0</v>
      </c>
      <c r="G65" s="724">
        <v>350189.33</v>
      </c>
      <c r="H65" s="724">
        <v>514728.46</v>
      </c>
    </row>
    <row r="66" spans="1:8" s="80" customFormat="1" ht="15.75" thickTop="1">
      <c r="A66" s="721" t="s">
        <v>64</v>
      </c>
      <c r="B66" s="722">
        <v>3469240.93</v>
      </c>
      <c r="C66" s="722">
        <v>279712.82</v>
      </c>
      <c r="D66" s="722">
        <v>342642.41</v>
      </c>
      <c r="E66" s="722">
        <v>0</v>
      </c>
      <c r="F66" s="722">
        <v>0</v>
      </c>
      <c r="G66" s="722">
        <v>3957.35</v>
      </c>
      <c r="H66" s="722">
        <v>4095553.51</v>
      </c>
    </row>
    <row r="67" spans="1:8" s="80" customFormat="1">
      <c r="A67" s="721" t="s">
        <v>65</v>
      </c>
      <c r="B67" s="722">
        <v>7460954.2199999997</v>
      </c>
      <c r="C67" s="722">
        <v>102212.78</v>
      </c>
      <c r="D67" s="722">
        <v>1512.75</v>
      </c>
      <c r="E67" s="722">
        <v>38923.57</v>
      </c>
      <c r="F67" s="722">
        <v>153122.9</v>
      </c>
      <c r="G67" s="722">
        <v>563450.04</v>
      </c>
      <c r="H67" s="722">
        <v>8320176.2599999998</v>
      </c>
    </row>
    <row r="68" spans="1:8" s="80" customFormat="1">
      <c r="A68" s="721" t="s">
        <v>66</v>
      </c>
      <c r="B68" s="722">
        <v>0</v>
      </c>
      <c r="C68" s="722">
        <v>115202.39</v>
      </c>
      <c r="D68" s="722">
        <v>1008605.55</v>
      </c>
      <c r="E68" s="722">
        <v>164098.03</v>
      </c>
      <c r="F68" s="722">
        <v>0</v>
      </c>
      <c r="G68" s="722">
        <v>0</v>
      </c>
      <c r="H68" s="722">
        <v>1287905.97</v>
      </c>
    </row>
    <row r="69" spans="1:8" s="80" customFormat="1">
      <c r="A69" s="721" t="s">
        <v>67</v>
      </c>
      <c r="B69" s="722">
        <v>0</v>
      </c>
      <c r="C69" s="722">
        <v>0</v>
      </c>
      <c r="D69" s="722">
        <v>5702.5</v>
      </c>
      <c r="E69" s="722">
        <v>0</v>
      </c>
      <c r="F69" s="722">
        <v>0</v>
      </c>
      <c r="G69" s="722">
        <v>7237.5</v>
      </c>
      <c r="H69" s="722">
        <v>12940</v>
      </c>
    </row>
    <row r="70" spans="1:8" s="80" customFormat="1" ht="15.75" thickBot="1">
      <c r="A70" s="721" t="s">
        <v>68</v>
      </c>
      <c r="B70" s="722">
        <v>-10874921.74</v>
      </c>
      <c r="C70" s="722">
        <v>-469956.03</v>
      </c>
      <c r="D70" s="722">
        <v>-1358431.21</v>
      </c>
      <c r="E70" s="722">
        <v>-120959.84</v>
      </c>
      <c r="F70" s="722">
        <v>-153122.9</v>
      </c>
      <c r="G70" s="722">
        <v>-224455.56</v>
      </c>
      <c r="H70" s="722">
        <v>-13201847.279999999</v>
      </c>
    </row>
    <row r="71" spans="1:8" s="80" customFormat="1" ht="16.5" thickTop="1" thickBot="1">
      <c r="A71" s="723" t="s">
        <v>69</v>
      </c>
      <c r="B71" s="724">
        <v>287396559.91000003</v>
      </c>
      <c r="C71" s="724">
        <v>53685528.57</v>
      </c>
      <c r="D71" s="724">
        <v>73602927.799999997</v>
      </c>
      <c r="E71" s="724">
        <v>420017.22</v>
      </c>
      <c r="F71" s="724">
        <v>391932.38</v>
      </c>
      <c r="G71" s="724">
        <v>1382106.34</v>
      </c>
      <c r="H71" s="724">
        <v>416879072.22000003</v>
      </c>
    </row>
    <row r="72" spans="1:8" s="80" customFormat="1" ht="15.75" thickTop="1">
      <c r="A72" s="721" t="s">
        <v>18</v>
      </c>
      <c r="B72" s="722">
        <v>0</v>
      </c>
      <c r="C72" s="722">
        <v>0</v>
      </c>
      <c r="D72" s="722">
        <v>0</v>
      </c>
      <c r="E72" s="722">
        <v>0</v>
      </c>
      <c r="F72" s="722">
        <v>0</v>
      </c>
      <c r="G72" s="722">
        <v>0</v>
      </c>
      <c r="H72" s="722">
        <v>0</v>
      </c>
    </row>
    <row r="73" spans="1:8" s="80" customFormat="1">
      <c r="A73" s="721" t="s">
        <v>19</v>
      </c>
      <c r="B73" s="722">
        <v>238080044.72999999</v>
      </c>
      <c r="C73" s="722">
        <v>36223772.57</v>
      </c>
      <c r="D73" s="722">
        <v>68529520</v>
      </c>
      <c r="E73" s="722">
        <v>0</v>
      </c>
      <c r="F73" s="722">
        <v>0</v>
      </c>
      <c r="G73" s="722">
        <v>0</v>
      </c>
      <c r="H73" s="722">
        <v>342833337.30000001</v>
      </c>
    </row>
    <row r="74" spans="1:8" s="80" customFormat="1">
      <c r="A74" s="721" t="s">
        <v>20</v>
      </c>
      <c r="B74" s="722">
        <v>0</v>
      </c>
      <c r="C74" s="722">
        <v>0</v>
      </c>
      <c r="D74" s="722">
        <v>0</v>
      </c>
      <c r="E74" s="722">
        <v>0</v>
      </c>
      <c r="F74" s="722">
        <v>0</v>
      </c>
      <c r="G74" s="722">
        <v>0</v>
      </c>
      <c r="H74" s="722">
        <v>0</v>
      </c>
    </row>
    <row r="75" spans="1:8" s="80" customFormat="1">
      <c r="A75" s="721" t="s">
        <v>21</v>
      </c>
      <c r="B75" s="722">
        <v>0</v>
      </c>
      <c r="C75" s="722">
        <v>0</v>
      </c>
      <c r="D75" s="722">
        <v>0</v>
      </c>
      <c r="E75" s="722">
        <v>0</v>
      </c>
      <c r="F75" s="722">
        <v>0</v>
      </c>
      <c r="G75" s="722">
        <v>0</v>
      </c>
      <c r="H75" s="722">
        <v>0</v>
      </c>
    </row>
    <row r="76" spans="1:8" s="80" customFormat="1">
      <c r="A76" s="721" t="s">
        <v>70</v>
      </c>
      <c r="B76" s="722">
        <v>246960.07</v>
      </c>
      <c r="C76" s="722">
        <v>0</v>
      </c>
      <c r="D76" s="722">
        <v>0</v>
      </c>
      <c r="E76" s="722">
        <v>0</v>
      </c>
      <c r="F76" s="722">
        <v>0</v>
      </c>
      <c r="G76" s="722">
        <v>0</v>
      </c>
      <c r="H76" s="722">
        <v>246960.07</v>
      </c>
    </row>
    <row r="77" spans="1:8" s="80" customFormat="1">
      <c r="A77" s="721" t="s">
        <v>71</v>
      </c>
      <c r="B77" s="722">
        <v>223190.51</v>
      </c>
      <c r="C77" s="722">
        <v>105571.56</v>
      </c>
      <c r="D77" s="722">
        <v>18522.07</v>
      </c>
      <c r="E77" s="722">
        <v>43698.2</v>
      </c>
      <c r="F77" s="722">
        <v>48020</v>
      </c>
      <c r="G77" s="722">
        <v>67943</v>
      </c>
      <c r="H77" s="722">
        <v>506945.34</v>
      </c>
    </row>
    <row r="78" spans="1:8" s="80" customFormat="1">
      <c r="A78" s="721" t="s">
        <v>23</v>
      </c>
      <c r="B78" s="722">
        <v>46562030.479999997</v>
      </c>
      <c r="C78" s="722">
        <v>16110202.359999999</v>
      </c>
      <c r="D78" s="722">
        <v>3850463.12</v>
      </c>
      <c r="E78" s="722">
        <v>398168.12</v>
      </c>
      <c r="F78" s="722">
        <v>357632.38</v>
      </c>
      <c r="G78" s="722">
        <v>1349492.34</v>
      </c>
      <c r="H78" s="722">
        <v>68627988.799999997</v>
      </c>
    </row>
    <row r="79" spans="1:8" s="80" customFormat="1">
      <c r="A79" s="721" t="s">
        <v>72</v>
      </c>
      <c r="B79" s="722">
        <v>2555304.12</v>
      </c>
      <c r="C79" s="722">
        <v>1282953.6399999999</v>
      </c>
      <c r="D79" s="722">
        <v>1204422.6100000001</v>
      </c>
      <c r="E79" s="722">
        <v>0</v>
      </c>
      <c r="F79" s="722">
        <v>0</v>
      </c>
      <c r="G79" s="722">
        <v>0</v>
      </c>
      <c r="H79" s="722">
        <v>5042680.37</v>
      </c>
    </row>
    <row r="80" spans="1:8" s="80" customFormat="1" ht="15.75" thickBot="1">
      <c r="A80" s="721" t="s">
        <v>73</v>
      </c>
      <c r="B80" s="722">
        <v>-270970</v>
      </c>
      <c r="C80" s="722">
        <v>-36971.56</v>
      </c>
      <c r="D80" s="722">
        <v>0</v>
      </c>
      <c r="E80" s="722">
        <v>-21849.1</v>
      </c>
      <c r="F80" s="722">
        <v>-13720</v>
      </c>
      <c r="G80" s="722">
        <v>-35329</v>
      </c>
      <c r="H80" s="722">
        <v>-378839.66</v>
      </c>
    </row>
    <row r="81" spans="1:8" s="80" customFormat="1" ht="16.5" thickTop="1" thickBot="1">
      <c r="A81" s="723" t="s">
        <v>74</v>
      </c>
      <c r="B81" s="724">
        <v>31787758.41</v>
      </c>
      <c r="C81" s="724">
        <v>8921510.1500000004</v>
      </c>
      <c r="D81" s="724">
        <v>1592151.78</v>
      </c>
      <c r="E81" s="724">
        <v>1540975.57</v>
      </c>
      <c r="F81" s="724">
        <v>1740314.14</v>
      </c>
      <c r="G81" s="724">
        <v>646970.56000000006</v>
      </c>
      <c r="H81" s="724">
        <v>46229680.609999999</v>
      </c>
    </row>
    <row r="82" spans="1:8" s="80" customFormat="1" ht="15.75" thickTop="1">
      <c r="A82" s="721" t="s">
        <v>75</v>
      </c>
      <c r="B82" s="722">
        <v>9230717.2100000009</v>
      </c>
      <c r="C82" s="722">
        <v>409148.88</v>
      </c>
      <c r="D82" s="722">
        <v>98908.26</v>
      </c>
      <c r="E82" s="722">
        <v>242408.88</v>
      </c>
      <c r="F82" s="722">
        <v>171068.29</v>
      </c>
      <c r="G82" s="722">
        <v>346776.55</v>
      </c>
      <c r="H82" s="722">
        <v>10499028.07</v>
      </c>
    </row>
    <row r="83" spans="1:8" s="80" customFormat="1">
      <c r="A83" s="721" t="s">
        <v>76</v>
      </c>
      <c r="B83" s="722">
        <v>17560701.280000001</v>
      </c>
      <c r="C83" s="722">
        <v>5666213.1699999999</v>
      </c>
      <c r="D83" s="722">
        <v>1315062.94</v>
      </c>
      <c r="E83" s="722">
        <v>449279.36</v>
      </c>
      <c r="F83" s="722">
        <v>1377665.65</v>
      </c>
      <c r="G83" s="722">
        <v>40811.15</v>
      </c>
      <c r="H83" s="722">
        <v>26409733.550000001</v>
      </c>
    </row>
    <row r="84" spans="1:8" s="80" customFormat="1">
      <c r="A84" s="721" t="s">
        <v>77</v>
      </c>
      <c r="B84" s="722">
        <v>1960248.03</v>
      </c>
      <c r="C84" s="722">
        <v>1077954.97</v>
      </c>
      <c r="D84" s="722">
        <v>30648.78</v>
      </c>
      <c r="E84" s="722">
        <v>156295.59</v>
      </c>
      <c r="F84" s="722">
        <v>92045.46</v>
      </c>
      <c r="G84" s="722">
        <v>54999.37</v>
      </c>
      <c r="H84" s="722">
        <v>3372192.2</v>
      </c>
    </row>
    <row r="85" spans="1:8" s="80" customFormat="1">
      <c r="A85" s="721" t="s">
        <v>78</v>
      </c>
      <c r="B85" s="722">
        <v>1139428.1100000001</v>
      </c>
      <c r="C85" s="722">
        <v>254708.77</v>
      </c>
      <c r="D85" s="722">
        <v>40381.14</v>
      </c>
      <c r="E85" s="722">
        <v>348295.02</v>
      </c>
      <c r="F85" s="722">
        <v>46590.42</v>
      </c>
      <c r="G85" s="722">
        <v>153237.69</v>
      </c>
      <c r="H85" s="722">
        <v>1982641.15</v>
      </c>
    </row>
    <row r="86" spans="1:8" s="80" customFormat="1">
      <c r="A86" s="721" t="s">
        <v>79</v>
      </c>
      <c r="B86" s="722">
        <v>1229139.1000000001</v>
      </c>
      <c r="C86" s="722">
        <v>1325142.67</v>
      </c>
      <c r="D86" s="722">
        <v>107150.66</v>
      </c>
      <c r="E86" s="722">
        <v>338934.93</v>
      </c>
      <c r="F86" s="722">
        <v>42444.32</v>
      </c>
      <c r="G86" s="722">
        <v>50301.8</v>
      </c>
      <c r="H86" s="722">
        <v>3093113.48</v>
      </c>
    </row>
    <row r="87" spans="1:8" s="80" customFormat="1">
      <c r="A87" s="721" t="s">
        <v>80</v>
      </c>
      <c r="B87" s="722">
        <v>1</v>
      </c>
      <c r="C87" s="722">
        <v>106094.28</v>
      </c>
      <c r="D87" s="722">
        <v>0</v>
      </c>
      <c r="E87" s="722">
        <v>2</v>
      </c>
      <c r="F87" s="722">
        <v>0</v>
      </c>
      <c r="G87" s="722">
        <v>844</v>
      </c>
      <c r="H87" s="722">
        <v>106941.28</v>
      </c>
    </row>
    <row r="88" spans="1:8" s="80" customFormat="1">
      <c r="A88" s="721" t="s">
        <v>81</v>
      </c>
      <c r="B88" s="722">
        <v>667523.68000000005</v>
      </c>
      <c r="C88" s="722">
        <v>82247.41</v>
      </c>
      <c r="D88" s="722">
        <v>0</v>
      </c>
      <c r="E88" s="722">
        <v>5759.79</v>
      </c>
      <c r="F88" s="722">
        <v>10500</v>
      </c>
      <c r="G88" s="722">
        <v>0</v>
      </c>
      <c r="H88" s="722">
        <v>766030.88</v>
      </c>
    </row>
    <row r="89" spans="1:8" s="80" customFormat="1">
      <c r="A89" s="721" t="s">
        <v>82</v>
      </c>
      <c r="B89" s="722">
        <v>0</v>
      </c>
      <c r="C89" s="722">
        <v>0</v>
      </c>
      <c r="D89" s="722">
        <v>0</v>
      </c>
      <c r="E89" s="722">
        <v>0</v>
      </c>
      <c r="F89" s="722">
        <v>0</v>
      </c>
      <c r="G89" s="722">
        <v>0</v>
      </c>
      <c r="H89" s="722">
        <v>0</v>
      </c>
    </row>
    <row r="90" spans="1:8" s="80" customFormat="1" ht="15.75" thickBot="1">
      <c r="A90" s="721" t="s">
        <v>83</v>
      </c>
      <c r="B90" s="722">
        <v>0</v>
      </c>
      <c r="C90" s="722">
        <v>0</v>
      </c>
      <c r="D90" s="722">
        <v>0</v>
      </c>
      <c r="E90" s="722">
        <v>0</v>
      </c>
      <c r="F90" s="722">
        <v>0</v>
      </c>
      <c r="G90" s="722">
        <v>0</v>
      </c>
      <c r="H90" s="722">
        <v>0</v>
      </c>
    </row>
    <row r="91" spans="1:8" s="80" customFormat="1" ht="16.5" thickTop="1" thickBot="1">
      <c r="A91" s="723" t="s">
        <v>84</v>
      </c>
      <c r="B91" s="724">
        <v>1716746.41</v>
      </c>
      <c r="C91" s="724">
        <v>1048199.17</v>
      </c>
      <c r="D91" s="724">
        <v>73221.64</v>
      </c>
      <c r="E91" s="724">
        <v>267426.77</v>
      </c>
      <c r="F91" s="724">
        <v>14727.05</v>
      </c>
      <c r="G91" s="724">
        <v>35363.89</v>
      </c>
      <c r="H91" s="724">
        <v>3155684.93</v>
      </c>
    </row>
    <row r="92" spans="1:8" s="80" customFormat="1" ht="15.75" thickTop="1">
      <c r="A92" s="721" t="s">
        <v>85</v>
      </c>
      <c r="B92" s="722">
        <v>171482.79</v>
      </c>
      <c r="C92" s="722">
        <v>343844.81</v>
      </c>
      <c r="D92" s="722">
        <v>39926.339999999997</v>
      </c>
      <c r="E92" s="722">
        <v>185592.55</v>
      </c>
      <c r="F92" s="722">
        <v>0</v>
      </c>
      <c r="G92" s="722">
        <v>8856.1299999999992</v>
      </c>
      <c r="H92" s="722">
        <v>749702.62</v>
      </c>
    </row>
    <row r="93" spans="1:8" s="80" customFormat="1">
      <c r="A93" s="721" t="s">
        <v>86</v>
      </c>
      <c r="B93" s="722">
        <v>66734.87</v>
      </c>
      <c r="C93" s="722">
        <v>180627.28</v>
      </c>
      <c r="D93" s="722">
        <v>0</v>
      </c>
      <c r="E93" s="722">
        <v>43655.31</v>
      </c>
      <c r="F93" s="722">
        <v>0</v>
      </c>
      <c r="G93" s="722">
        <v>0</v>
      </c>
      <c r="H93" s="722">
        <v>291017.46000000002</v>
      </c>
    </row>
    <row r="94" spans="1:8" s="80" customFormat="1">
      <c r="A94" s="721" t="s">
        <v>87</v>
      </c>
      <c r="B94" s="722">
        <v>73810.23</v>
      </c>
      <c r="C94" s="722">
        <v>0</v>
      </c>
      <c r="D94" s="722">
        <v>0</v>
      </c>
      <c r="E94" s="722">
        <v>5912.75</v>
      </c>
      <c r="F94" s="722">
        <v>0</v>
      </c>
      <c r="G94" s="722">
        <v>0</v>
      </c>
      <c r="H94" s="722">
        <v>79722.98</v>
      </c>
    </row>
    <row r="95" spans="1:8" s="80" customFormat="1">
      <c r="A95" s="721" t="s">
        <v>88</v>
      </c>
      <c r="B95" s="722">
        <v>1404718.52</v>
      </c>
      <c r="C95" s="722">
        <v>523727.08</v>
      </c>
      <c r="D95" s="722">
        <v>33295.300000000003</v>
      </c>
      <c r="E95" s="722">
        <v>32266.16</v>
      </c>
      <c r="F95" s="722">
        <v>14727.05</v>
      </c>
      <c r="G95" s="722">
        <v>26507.759999999998</v>
      </c>
      <c r="H95" s="722">
        <v>2035241.87</v>
      </c>
    </row>
    <row r="96" spans="1:8" s="80" customFormat="1" ht="15.75" thickBot="1">
      <c r="A96" s="721" t="s">
        <v>89</v>
      </c>
      <c r="B96" s="722">
        <v>0</v>
      </c>
      <c r="C96" s="722">
        <v>0</v>
      </c>
      <c r="D96" s="722">
        <v>0</v>
      </c>
      <c r="E96" s="722">
        <v>0</v>
      </c>
      <c r="F96" s="722">
        <v>0</v>
      </c>
      <c r="G96" s="722">
        <v>0</v>
      </c>
      <c r="H96" s="722">
        <v>0</v>
      </c>
    </row>
    <row r="97" spans="1:8" s="80" customFormat="1" ht="16.5" thickTop="1" thickBot="1">
      <c r="A97" s="723" t="s">
        <v>1359</v>
      </c>
      <c r="B97" s="724">
        <v>0</v>
      </c>
      <c r="C97" s="724">
        <v>0</v>
      </c>
      <c r="D97" s="724">
        <v>0</v>
      </c>
      <c r="E97" s="724">
        <v>0</v>
      </c>
      <c r="F97" s="724">
        <v>0</v>
      </c>
      <c r="G97" s="724">
        <v>0</v>
      </c>
      <c r="H97" s="724">
        <v>0</v>
      </c>
    </row>
    <row r="98" spans="1:8" s="80" customFormat="1" ht="15.75" thickTop="1">
      <c r="A98" s="721" t="s">
        <v>1360</v>
      </c>
      <c r="B98" s="722">
        <v>0</v>
      </c>
      <c r="C98" s="722">
        <v>0</v>
      </c>
      <c r="D98" s="722">
        <v>0</v>
      </c>
      <c r="E98" s="722">
        <v>0</v>
      </c>
      <c r="F98" s="722">
        <v>0</v>
      </c>
      <c r="G98" s="722">
        <v>0</v>
      </c>
      <c r="H98" s="722">
        <v>0</v>
      </c>
    </row>
    <row r="99" spans="1:8" s="80" customFormat="1">
      <c r="A99" s="721" t="s">
        <v>1361</v>
      </c>
      <c r="B99" s="722">
        <v>0</v>
      </c>
      <c r="C99" s="722">
        <v>0</v>
      </c>
      <c r="D99" s="722">
        <v>0</v>
      </c>
      <c r="E99" s="722">
        <v>0</v>
      </c>
      <c r="F99" s="722">
        <v>0</v>
      </c>
      <c r="G99" s="722">
        <v>0</v>
      </c>
      <c r="H99" s="722">
        <v>0</v>
      </c>
    </row>
    <row r="100" spans="1:8" s="80" customFormat="1">
      <c r="A100" s="721" t="s">
        <v>1362</v>
      </c>
      <c r="B100" s="722">
        <v>0</v>
      </c>
      <c r="C100" s="722">
        <v>0</v>
      </c>
      <c r="D100" s="722">
        <v>0</v>
      </c>
      <c r="E100" s="722">
        <v>0</v>
      </c>
      <c r="F100" s="722">
        <v>0</v>
      </c>
      <c r="G100" s="722">
        <v>0</v>
      </c>
      <c r="H100" s="722">
        <v>0</v>
      </c>
    </row>
    <row r="101" spans="1:8" s="80" customFormat="1">
      <c r="A101" s="721" t="s">
        <v>1363</v>
      </c>
      <c r="B101" s="722">
        <v>0</v>
      </c>
      <c r="C101" s="722">
        <v>0</v>
      </c>
      <c r="D101" s="722">
        <v>0</v>
      </c>
      <c r="E101" s="722">
        <v>0</v>
      </c>
      <c r="F101" s="722">
        <v>0</v>
      </c>
      <c r="G101" s="722">
        <v>0</v>
      </c>
      <c r="H101" s="722">
        <v>0</v>
      </c>
    </row>
    <row r="102" spans="1:8" s="80" customFormat="1">
      <c r="A102" s="721" t="s">
        <v>1367</v>
      </c>
      <c r="B102" s="722">
        <v>0</v>
      </c>
      <c r="C102" s="722">
        <v>0</v>
      </c>
      <c r="D102" s="722">
        <v>0</v>
      </c>
      <c r="E102" s="722">
        <v>0</v>
      </c>
      <c r="F102" s="722">
        <v>0</v>
      </c>
      <c r="G102" s="722">
        <v>0</v>
      </c>
      <c r="H102" s="722">
        <v>0</v>
      </c>
    </row>
    <row r="103" spans="1:8" s="80" customFormat="1" ht="15.75" thickBot="1">
      <c r="A103" s="721" t="s">
        <v>1365</v>
      </c>
      <c r="B103" s="722">
        <v>0</v>
      </c>
      <c r="C103" s="722">
        <v>0</v>
      </c>
      <c r="D103" s="722">
        <v>0</v>
      </c>
      <c r="E103" s="722">
        <v>0</v>
      </c>
      <c r="F103" s="722">
        <v>0</v>
      </c>
      <c r="G103" s="722">
        <v>0</v>
      </c>
      <c r="H103" s="722">
        <v>0</v>
      </c>
    </row>
    <row r="104" spans="1:8" s="54" customFormat="1" ht="12.75" customHeight="1" thickTop="1" thickBot="1">
      <c r="A104" s="693" t="s">
        <v>90</v>
      </c>
      <c r="B104" s="685">
        <v>1852120771.3099999</v>
      </c>
      <c r="C104" s="685">
        <v>744038293.29999995</v>
      </c>
      <c r="D104" s="685">
        <v>206275296.47</v>
      </c>
      <c r="E104" s="685">
        <v>77781659.260000005</v>
      </c>
      <c r="F104" s="685">
        <v>44051645.710000001</v>
      </c>
      <c r="G104" s="685">
        <v>53786959.280000001</v>
      </c>
      <c r="H104" s="685">
        <v>2978054625.3299999</v>
      </c>
    </row>
    <row r="105" spans="1:8" ht="16.5" thickTop="1" thickBot="1">
      <c r="A105" s="691" t="s">
        <v>743</v>
      </c>
      <c r="B105" s="686">
        <v>1738824976.55</v>
      </c>
      <c r="C105" s="686">
        <v>627963782.48000002</v>
      </c>
      <c r="D105" s="686">
        <v>198406731.09999999</v>
      </c>
      <c r="E105" s="686">
        <v>72782819.469999999</v>
      </c>
      <c r="F105" s="686">
        <v>43634754.740000002</v>
      </c>
      <c r="G105" s="686">
        <v>47447765.280000001</v>
      </c>
      <c r="H105" s="686">
        <v>2729060829.6199999</v>
      </c>
    </row>
    <row r="106" spans="1:8" ht="15.75" thickTop="1">
      <c r="A106" s="46" t="s">
        <v>92</v>
      </c>
      <c r="B106" s="417">
        <v>272245.99</v>
      </c>
      <c r="C106" s="417">
        <v>0</v>
      </c>
      <c r="D106" s="417">
        <v>0</v>
      </c>
      <c r="E106" s="417">
        <v>0</v>
      </c>
      <c r="F106" s="417">
        <v>0</v>
      </c>
      <c r="G106" s="417">
        <v>0</v>
      </c>
      <c r="H106" s="417">
        <v>272245.99</v>
      </c>
    </row>
    <row r="107" spans="1:8">
      <c r="A107" s="46" t="s">
        <v>93</v>
      </c>
      <c r="B107" s="417">
        <v>0</v>
      </c>
      <c r="C107" s="417">
        <v>0</v>
      </c>
      <c r="D107" s="417">
        <v>0</v>
      </c>
      <c r="E107" s="417">
        <v>0</v>
      </c>
      <c r="F107" s="417">
        <v>0</v>
      </c>
      <c r="G107" s="417">
        <v>0</v>
      </c>
      <c r="H107" s="417">
        <v>0</v>
      </c>
    </row>
    <row r="108" spans="1:8">
      <c r="A108" s="46" t="s">
        <v>94</v>
      </c>
      <c r="B108" s="417">
        <v>272245.99</v>
      </c>
      <c r="C108" s="417">
        <v>0</v>
      </c>
      <c r="D108" s="417">
        <v>0</v>
      </c>
      <c r="E108" s="417">
        <v>0</v>
      </c>
      <c r="F108" s="417">
        <v>0</v>
      </c>
      <c r="G108" s="417">
        <v>0</v>
      </c>
      <c r="H108" s="417">
        <v>272245.99</v>
      </c>
    </row>
    <row r="109" spans="1:8">
      <c r="A109" s="46" t="s">
        <v>95</v>
      </c>
      <c r="B109" s="417">
        <v>1504457432.46</v>
      </c>
      <c r="C109" s="417">
        <v>372135212.74000001</v>
      </c>
      <c r="D109" s="417">
        <v>172181602.94999999</v>
      </c>
      <c r="E109" s="417">
        <v>32980190.350000005</v>
      </c>
      <c r="F109" s="417">
        <v>18372694.09</v>
      </c>
      <c r="G109" s="417">
        <v>19813231.390000001</v>
      </c>
      <c r="H109" s="417">
        <v>2119940363.98</v>
      </c>
    </row>
    <row r="110" spans="1:8">
      <c r="A110" s="692" t="s">
        <v>96</v>
      </c>
      <c r="B110" s="417">
        <v>220455346.33000001</v>
      </c>
      <c r="C110" s="417">
        <v>244342292.61000001</v>
      </c>
      <c r="D110" s="417">
        <v>26000185.629999999</v>
      </c>
      <c r="E110" s="417">
        <v>38420488.219999999</v>
      </c>
      <c r="F110" s="417">
        <v>23291239.59</v>
      </c>
      <c r="G110" s="417">
        <v>24578413.190000001</v>
      </c>
      <c r="H110" s="417">
        <v>577087965.57000005</v>
      </c>
    </row>
    <row r="111" spans="1:8">
      <c r="A111" s="54" t="s">
        <v>97</v>
      </c>
      <c r="B111" s="417">
        <v>39818719.829999998</v>
      </c>
      <c r="C111" s="417">
        <v>12827667.630000001</v>
      </c>
      <c r="D111" s="417">
        <v>3867035.36</v>
      </c>
      <c r="E111" s="417">
        <v>4531819.6900000004</v>
      </c>
      <c r="F111" s="417">
        <v>0</v>
      </c>
      <c r="G111" s="417">
        <v>587480.27</v>
      </c>
      <c r="H111" s="417">
        <v>61632722.780000001</v>
      </c>
    </row>
    <row r="112" spans="1:8">
      <c r="A112" s="54" t="s">
        <v>98</v>
      </c>
      <c r="B112" s="417">
        <v>62668.6</v>
      </c>
      <c r="C112" s="417">
        <v>0</v>
      </c>
      <c r="D112" s="417">
        <v>0</v>
      </c>
      <c r="E112" s="417">
        <v>0</v>
      </c>
      <c r="F112" s="417">
        <v>0</v>
      </c>
      <c r="G112" s="417">
        <v>0</v>
      </c>
      <c r="H112" s="417">
        <v>62668.6</v>
      </c>
    </row>
    <row r="113" spans="1:8">
      <c r="A113" s="54" t="s">
        <v>99</v>
      </c>
      <c r="B113" s="417">
        <v>17217266.890000001</v>
      </c>
      <c r="C113" s="417">
        <v>1251608.8600000001</v>
      </c>
      <c r="D113" s="417">
        <v>5026141.5</v>
      </c>
      <c r="E113" s="417">
        <v>580541.03</v>
      </c>
      <c r="F113" s="417">
        <v>0</v>
      </c>
      <c r="G113" s="417">
        <v>0</v>
      </c>
      <c r="H113" s="417">
        <v>24075558.280000001</v>
      </c>
    </row>
    <row r="114" spans="1:8">
      <c r="A114" s="54" t="s">
        <v>100</v>
      </c>
      <c r="B114" s="417">
        <v>57328908.880000003</v>
      </c>
      <c r="C114" s="417">
        <v>2094829.5499999998</v>
      </c>
      <c r="D114" s="417">
        <v>6433135.0599999996</v>
      </c>
      <c r="E114" s="417">
        <v>1361309.45</v>
      </c>
      <c r="F114" s="417">
        <v>185000</v>
      </c>
      <c r="G114" s="417">
        <v>0</v>
      </c>
      <c r="H114" s="417">
        <v>67403182.939999998</v>
      </c>
    </row>
    <row r="115" spans="1:8">
      <c r="A115" s="54" t="s">
        <v>101</v>
      </c>
      <c r="B115" s="417">
        <v>41334270.719999999</v>
      </c>
      <c r="C115" s="417">
        <v>5438483.7000000002</v>
      </c>
      <c r="D115" s="417">
        <v>1981304.34</v>
      </c>
      <c r="E115" s="417">
        <v>6211122.8700000001</v>
      </c>
      <c r="F115" s="417">
        <v>153715.65</v>
      </c>
      <c r="G115" s="417">
        <v>252126.47</v>
      </c>
      <c r="H115" s="417">
        <v>55371023.75</v>
      </c>
    </row>
    <row r="116" spans="1:8">
      <c r="A116" s="54" t="s">
        <v>102</v>
      </c>
      <c r="B116" s="417">
        <v>51090557.159999996</v>
      </c>
      <c r="C116" s="417">
        <v>189211636.69999999</v>
      </c>
      <c r="D116" s="417">
        <v>8692569.3699999992</v>
      </c>
      <c r="E116" s="417">
        <v>22762807.620000001</v>
      </c>
      <c r="F116" s="417">
        <v>10080523.939999999</v>
      </c>
      <c r="G116" s="417">
        <v>1420131.73</v>
      </c>
      <c r="H116" s="417">
        <v>283258226.51999998</v>
      </c>
    </row>
    <row r="117" spans="1:8">
      <c r="A117" s="388" t="s">
        <v>103</v>
      </c>
      <c r="B117" s="417">
        <v>0</v>
      </c>
      <c r="C117" s="417">
        <v>21390393.34</v>
      </c>
      <c r="D117" s="417">
        <v>0</v>
      </c>
      <c r="E117" s="417">
        <v>1862287.51</v>
      </c>
      <c r="F117" s="417">
        <v>6672000</v>
      </c>
      <c r="G117" s="417">
        <v>3958000</v>
      </c>
      <c r="H117" s="417">
        <v>33882680.850000001</v>
      </c>
    </row>
    <row r="118" spans="1:8">
      <c r="A118" s="388" t="s">
        <v>104</v>
      </c>
      <c r="B118" s="417">
        <v>13602954.25</v>
      </c>
      <c r="C118" s="417">
        <v>12127672.83</v>
      </c>
      <c r="D118" s="417">
        <v>0</v>
      </c>
      <c r="E118" s="417">
        <v>1110600.05</v>
      </c>
      <c r="F118" s="417">
        <v>6200000</v>
      </c>
      <c r="G118" s="417">
        <v>18360674.719999999</v>
      </c>
      <c r="H118" s="417">
        <v>51401901.850000001</v>
      </c>
    </row>
    <row r="119" spans="1:8">
      <c r="A119" s="46" t="s">
        <v>105</v>
      </c>
      <c r="B119" s="417">
        <v>12040833.630000001</v>
      </c>
      <c r="C119" s="417">
        <v>7699444.3300000001</v>
      </c>
      <c r="D119" s="417">
        <v>0</v>
      </c>
      <c r="E119" s="417">
        <v>472578.37</v>
      </c>
      <c r="F119" s="417">
        <v>1080000</v>
      </c>
      <c r="G119" s="417">
        <v>2817540.08</v>
      </c>
      <c r="H119" s="417">
        <v>24110396.41</v>
      </c>
    </row>
    <row r="120" spans="1:8">
      <c r="A120" s="46" t="s">
        <v>106</v>
      </c>
      <c r="B120" s="417">
        <v>0</v>
      </c>
      <c r="C120" s="417">
        <v>0</v>
      </c>
      <c r="D120" s="417">
        <v>0</v>
      </c>
      <c r="E120" s="417">
        <v>0</v>
      </c>
      <c r="F120" s="417">
        <v>0</v>
      </c>
      <c r="G120" s="417">
        <v>0</v>
      </c>
      <c r="H120" s="417">
        <v>0</v>
      </c>
    </row>
    <row r="121" spans="1:8" ht="15.75" thickBot="1">
      <c r="A121" s="46" t="s">
        <v>107</v>
      </c>
      <c r="B121" s="417">
        <v>1599118.14</v>
      </c>
      <c r="C121" s="417">
        <v>3786832.8</v>
      </c>
      <c r="D121" s="417">
        <v>224942.52</v>
      </c>
      <c r="E121" s="417">
        <v>909562.53</v>
      </c>
      <c r="F121" s="417">
        <v>890821.06</v>
      </c>
      <c r="G121" s="417">
        <v>238580.62</v>
      </c>
      <c r="H121" s="417">
        <v>7649857.6699999999</v>
      </c>
    </row>
    <row r="122" spans="1:8" ht="16.5" thickTop="1" thickBot="1">
      <c r="A122" s="693" t="s">
        <v>108</v>
      </c>
      <c r="B122" s="685">
        <v>1130036.92</v>
      </c>
      <c r="C122" s="685">
        <v>19391.95</v>
      </c>
      <c r="D122" s="685">
        <v>0</v>
      </c>
      <c r="E122" s="685">
        <v>26586.79</v>
      </c>
      <c r="F122" s="685">
        <v>0</v>
      </c>
      <c r="G122" s="685">
        <v>36.79</v>
      </c>
      <c r="H122" s="685">
        <v>1176052.45</v>
      </c>
    </row>
    <row r="123" spans="1:8" ht="16.5" thickTop="1" thickBot="1">
      <c r="A123" s="691" t="s">
        <v>109</v>
      </c>
      <c r="B123" s="686">
        <v>0</v>
      </c>
      <c r="C123" s="686">
        <v>0</v>
      </c>
      <c r="D123" s="686">
        <v>0</v>
      </c>
      <c r="E123" s="686">
        <v>0</v>
      </c>
      <c r="F123" s="686">
        <v>0</v>
      </c>
      <c r="G123" s="686">
        <v>0</v>
      </c>
      <c r="H123" s="686">
        <v>0</v>
      </c>
    </row>
    <row r="124" spans="1:8" ht="15.75" thickTop="1">
      <c r="A124" s="46" t="s">
        <v>110</v>
      </c>
      <c r="B124" s="417">
        <v>0</v>
      </c>
      <c r="C124" s="417">
        <v>0</v>
      </c>
      <c r="D124" s="417">
        <v>0</v>
      </c>
      <c r="E124" s="417">
        <v>0</v>
      </c>
      <c r="F124" s="417">
        <v>0</v>
      </c>
      <c r="G124" s="417">
        <v>0</v>
      </c>
      <c r="H124" s="417">
        <v>0</v>
      </c>
    </row>
    <row r="125" spans="1:8">
      <c r="A125" s="46" t="s">
        <v>111</v>
      </c>
      <c r="B125" s="417">
        <v>0</v>
      </c>
      <c r="C125" s="417">
        <v>0</v>
      </c>
      <c r="D125" s="417">
        <v>0</v>
      </c>
      <c r="E125" s="417">
        <v>0</v>
      </c>
      <c r="F125" s="417">
        <v>0</v>
      </c>
      <c r="G125" s="417">
        <v>0</v>
      </c>
      <c r="H125" s="417">
        <v>0</v>
      </c>
    </row>
    <row r="126" spans="1:8">
      <c r="A126" s="46" t="s">
        <v>112</v>
      </c>
      <c r="B126" s="417">
        <v>0</v>
      </c>
      <c r="C126" s="417">
        <v>0</v>
      </c>
      <c r="D126" s="417">
        <v>0</v>
      </c>
      <c r="E126" s="417">
        <v>0</v>
      </c>
      <c r="F126" s="417">
        <v>0</v>
      </c>
      <c r="G126" s="417">
        <v>0</v>
      </c>
      <c r="H126" s="417">
        <v>0</v>
      </c>
    </row>
    <row r="127" spans="1:8">
      <c r="A127" s="46" t="s">
        <v>113</v>
      </c>
      <c r="B127" s="417">
        <v>0</v>
      </c>
      <c r="C127" s="417">
        <v>0</v>
      </c>
      <c r="D127" s="417">
        <v>0</v>
      </c>
      <c r="E127" s="417">
        <v>0</v>
      </c>
      <c r="F127" s="417">
        <v>0</v>
      </c>
      <c r="G127" s="417">
        <v>0</v>
      </c>
      <c r="H127" s="417">
        <v>0</v>
      </c>
    </row>
    <row r="128" spans="1:8">
      <c r="A128" s="46" t="s">
        <v>114</v>
      </c>
      <c r="B128" s="417">
        <v>0</v>
      </c>
      <c r="C128" s="417">
        <v>0</v>
      </c>
      <c r="D128" s="417">
        <v>0</v>
      </c>
      <c r="E128" s="417">
        <v>0</v>
      </c>
      <c r="F128" s="417">
        <v>0</v>
      </c>
      <c r="G128" s="417">
        <v>0</v>
      </c>
      <c r="H128" s="417">
        <v>0</v>
      </c>
    </row>
    <row r="129" spans="1:8" ht="15.75" thickBot="1">
      <c r="A129" s="46" t="s">
        <v>115</v>
      </c>
      <c r="B129" s="417">
        <v>0</v>
      </c>
      <c r="C129" s="417">
        <v>0</v>
      </c>
      <c r="D129" s="417">
        <v>0</v>
      </c>
      <c r="E129" s="417">
        <v>0</v>
      </c>
      <c r="F129" s="417">
        <v>0</v>
      </c>
      <c r="G129" s="417">
        <v>0</v>
      </c>
      <c r="H129" s="417">
        <v>0</v>
      </c>
    </row>
    <row r="130" spans="1:8" ht="16.5" thickTop="1" thickBot="1">
      <c r="A130" s="691" t="s">
        <v>116</v>
      </c>
      <c r="B130" s="686">
        <v>207291.77</v>
      </c>
      <c r="C130" s="686">
        <v>105416023.29000001</v>
      </c>
      <c r="D130" s="686">
        <v>1349379.18</v>
      </c>
      <c r="E130" s="686">
        <v>3805047.67</v>
      </c>
      <c r="F130" s="686">
        <v>0</v>
      </c>
      <c r="G130" s="686">
        <v>5076983.46</v>
      </c>
      <c r="H130" s="686">
        <v>115854725.37</v>
      </c>
    </row>
    <row r="131" spans="1:8" ht="15.75" thickTop="1">
      <c r="A131" s="46" t="s">
        <v>117</v>
      </c>
      <c r="B131" s="417">
        <v>0</v>
      </c>
      <c r="C131" s="417">
        <v>0</v>
      </c>
      <c r="D131" s="417">
        <v>0</v>
      </c>
      <c r="E131" s="417">
        <v>0</v>
      </c>
      <c r="F131" s="417">
        <v>0</v>
      </c>
      <c r="G131" s="417">
        <v>0</v>
      </c>
      <c r="H131" s="417">
        <v>0</v>
      </c>
    </row>
    <row r="132" spans="1:8">
      <c r="A132" s="46" t="s">
        <v>1368</v>
      </c>
      <c r="B132" s="417">
        <v>0</v>
      </c>
      <c r="C132" s="417">
        <v>5000000</v>
      </c>
      <c r="D132" s="417">
        <v>0</v>
      </c>
      <c r="E132" s="417">
        <v>0</v>
      </c>
      <c r="F132" s="417">
        <v>0</v>
      </c>
      <c r="G132" s="417">
        <v>1340000</v>
      </c>
      <c r="H132" s="417">
        <v>6340000</v>
      </c>
    </row>
    <row r="133" spans="1:8">
      <c r="A133" s="46" t="s">
        <v>119</v>
      </c>
      <c r="B133" s="417">
        <v>0</v>
      </c>
      <c r="C133" s="417">
        <v>0</v>
      </c>
      <c r="D133" s="417">
        <v>0</v>
      </c>
      <c r="E133" s="417">
        <v>0</v>
      </c>
      <c r="F133" s="417">
        <v>0</v>
      </c>
      <c r="G133" s="417">
        <v>0</v>
      </c>
      <c r="H133" s="417">
        <v>0</v>
      </c>
    </row>
    <row r="134" spans="1:8">
      <c r="A134" s="46" t="s">
        <v>1236</v>
      </c>
      <c r="B134" s="417">
        <v>0</v>
      </c>
      <c r="C134" s="417">
        <v>0</v>
      </c>
      <c r="D134" s="417">
        <v>0</v>
      </c>
      <c r="E134" s="417">
        <v>0</v>
      </c>
      <c r="F134" s="417">
        <v>0</v>
      </c>
      <c r="G134" s="417">
        <v>0</v>
      </c>
      <c r="H134" s="417">
        <v>0</v>
      </c>
    </row>
    <row r="135" spans="1:8">
      <c r="A135" s="46" t="s">
        <v>120</v>
      </c>
      <c r="B135" s="417">
        <v>207291.77</v>
      </c>
      <c r="C135" s="417">
        <v>99599280.379999995</v>
      </c>
      <c r="D135" s="417">
        <v>1339871.3600000001</v>
      </c>
      <c r="E135" s="417">
        <v>3805047.66</v>
      </c>
      <c r="F135" s="417">
        <v>0</v>
      </c>
      <c r="G135" s="417">
        <v>3659302.53</v>
      </c>
      <c r="H135" s="417">
        <v>108610793.7</v>
      </c>
    </row>
    <row r="136" spans="1:8">
      <c r="A136" s="46" t="s">
        <v>121</v>
      </c>
      <c r="B136" s="417">
        <v>0</v>
      </c>
      <c r="C136" s="417">
        <v>0</v>
      </c>
      <c r="D136" s="417">
        <v>0</v>
      </c>
      <c r="E136" s="417">
        <v>0</v>
      </c>
      <c r="F136" s="417">
        <v>0</v>
      </c>
      <c r="G136" s="417">
        <v>0</v>
      </c>
      <c r="H136" s="417">
        <v>0</v>
      </c>
    </row>
    <row r="137" spans="1:8">
      <c r="A137" s="46" t="s">
        <v>122</v>
      </c>
      <c r="B137" s="417">
        <v>0</v>
      </c>
      <c r="C137" s="417">
        <v>0</v>
      </c>
      <c r="D137" s="417">
        <v>0</v>
      </c>
      <c r="E137" s="417">
        <v>0</v>
      </c>
      <c r="F137" s="417">
        <v>0</v>
      </c>
      <c r="G137" s="417">
        <v>0</v>
      </c>
      <c r="H137" s="417">
        <v>0</v>
      </c>
    </row>
    <row r="138" spans="1:8" ht="15.75" thickBot="1">
      <c r="A138" s="46" t="s">
        <v>123</v>
      </c>
      <c r="B138" s="417">
        <v>0</v>
      </c>
      <c r="C138" s="417">
        <v>816742.91</v>
      </c>
      <c r="D138" s="417">
        <v>9507.82</v>
      </c>
      <c r="E138" s="417">
        <v>0.01</v>
      </c>
      <c r="F138" s="417">
        <v>0</v>
      </c>
      <c r="G138" s="417">
        <v>77680.929999999993</v>
      </c>
      <c r="H138" s="417">
        <v>903931.67</v>
      </c>
    </row>
    <row r="139" spans="1:8" ht="16.5" thickTop="1" thickBot="1">
      <c r="A139" s="691" t="s">
        <v>124</v>
      </c>
      <c r="B139" s="686">
        <v>48260215.75</v>
      </c>
      <c r="C139" s="686">
        <v>6169095.5800000001</v>
      </c>
      <c r="D139" s="686">
        <v>2049495.05</v>
      </c>
      <c r="E139" s="686">
        <v>791391.2</v>
      </c>
      <c r="F139" s="686">
        <v>148818.32999999999</v>
      </c>
      <c r="G139" s="686">
        <v>991600.86</v>
      </c>
      <c r="H139" s="686">
        <v>58410616.770000003</v>
      </c>
    </row>
    <row r="140" spans="1:8" ht="15.75" thickTop="1">
      <c r="A140" s="46" t="s">
        <v>58</v>
      </c>
      <c r="B140" s="417">
        <v>138087.07999999999</v>
      </c>
      <c r="C140" s="417">
        <v>0</v>
      </c>
      <c r="D140" s="417">
        <v>0</v>
      </c>
      <c r="E140" s="417">
        <v>0</v>
      </c>
      <c r="F140" s="417">
        <v>0</v>
      </c>
      <c r="G140" s="417">
        <v>0</v>
      </c>
      <c r="H140" s="417">
        <v>138087.07999999999</v>
      </c>
    </row>
    <row r="141" spans="1:8">
      <c r="A141" s="46" t="s">
        <v>60</v>
      </c>
      <c r="B141" s="417">
        <v>25204239.18</v>
      </c>
      <c r="C141" s="417">
        <v>1992339.46</v>
      </c>
      <c r="D141" s="417">
        <v>1035161.53</v>
      </c>
      <c r="E141" s="417">
        <v>369699</v>
      </c>
      <c r="F141" s="417">
        <v>50163.519999999997</v>
      </c>
      <c r="G141" s="417">
        <v>310784.53000000003</v>
      </c>
      <c r="H141" s="417">
        <v>28962387.219999999</v>
      </c>
    </row>
    <row r="142" spans="1:8">
      <c r="A142" s="46" t="s">
        <v>125</v>
      </c>
      <c r="B142" s="417">
        <v>22618977.02</v>
      </c>
      <c r="C142" s="417">
        <v>4144179.5600000005</v>
      </c>
      <c r="D142" s="417">
        <v>1014333.52</v>
      </c>
      <c r="E142" s="417">
        <v>294517.83</v>
      </c>
      <c r="F142" s="417">
        <v>70574.81</v>
      </c>
      <c r="G142" s="417">
        <v>672716.73</v>
      </c>
      <c r="H142" s="417">
        <v>28815299.469999999</v>
      </c>
    </row>
    <row r="143" spans="1:8">
      <c r="A143" s="46" t="s">
        <v>87</v>
      </c>
      <c r="B143" s="417">
        <v>298912.46999999997</v>
      </c>
      <c r="C143" s="417">
        <v>32576.560000000001</v>
      </c>
      <c r="D143" s="417">
        <v>0</v>
      </c>
      <c r="E143" s="417">
        <v>127174.37</v>
      </c>
      <c r="F143" s="417">
        <v>28080</v>
      </c>
      <c r="G143" s="417">
        <v>8099.6</v>
      </c>
      <c r="H143" s="417">
        <v>494843</v>
      </c>
    </row>
    <row r="144" spans="1:8" ht="15.75" thickBot="1">
      <c r="A144" s="46" t="s">
        <v>126</v>
      </c>
      <c r="B144" s="417">
        <v>0</v>
      </c>
      <c r="C144" s="417">
        <v>0</v>
      </c>
      <c r="D144" s="417">
        <v>0</v>
      </c>
      <c r="E144" s="417">
        <v>0</v>
      </c>
      <c r="F144" s="417">
        <v>0</v>
      </c>
      <c r="G144" s="417">
        <v>0</v>
      </c>
      <c r="H144" s="417">
        <v>0</v>
      </c>
    </row>
    <row r="145" spans="1:8" ht="16.5" thickTop="1" thickBot="1">
      <c r="A145" s="691" t="s">
        <v>127</v>
      </c>
      <c r="B145" s="686">
        <v>63698250.32</v>
      </c>
      <c r="C145" s="686">
        <v>4470000</v>
      </c>
      <c r="D145" s="686">
        <v>4469691.1399999997</v>
      </c>
      <c r="E145" s="686">
        <v>375814.13</v>
      </c>
      <c r="F145" s="686">
        <v>268072.64</v>
      </c>
      <c r="G145" s="686">
        <v>270572.89</v>
      </c>
      <c r="H145" s="686">
        <v>73552401.120000005</v>
      </c>
    </row>
    <row r="146" spans="1:8" ht="15.75" thickTop="1">
      <c r="A146" s="46" t="s">
        <v>128</v>
      </c>
      <c r="B146" s="417">
        <v>119150.33</v>
      </c>
      <c r="C146" s="417">
        <v>0</v>
      </c>
      <c r="D146" s="417">
        <v>0</v>
      </c>
      <c r="E146" s="417">
        <v>0</v>
      </c>
      <c r="F146" s="417">
        <v>0</v>
      </c>
      <c r="G146" s="417">
        <v>0</v>
      </c>
      <c r="H146" s="417">
        <v>119150.33</v>
      </c>
    </row>
    <row r="147" spans="1:8">
      <c r="A147" s="46" t="s">
        <v>129</v>
      </c>
      <c r="B147" s="417">
        <v>0</v>
      </c>
      <c r="C147" s="417">
        <v>0</v>
      </c>
      <c r="D147" s="417">
        <v>0</v>
      </c>
      <c r="E147" s="417">
        <v>0</v>
      </c>
      <c r="F147" s="417">
        <v>0</v>
      </c>
      <c r="G147" s="417">
        <v>0</v>
      </c>
      <c r="H147" s="417">
        <v>0</v>
      </c>
    </row>
    <row r="148" spans="1:8">
      <c r="A148" s="46" t="s">
        <v>130</v>
      </c>
      <c r="B148" s="417">
        <v>50864034.869999997</v>
      </c>
      <c r="C148" s="417">
        <v>670000</v>
      </c>
      <c r="D148" s="417">
        <v>2280773.08</v>
      </c>
      <c r="E148" s="417">
        <v>0</v>
      </c>
      <c r="F148" s="417">
        <v>0</v>
      </c>
      <c r="G148" s="417">
        <v>11119.22</v>
      </c>
      <c r="H148" s="417">
        <v>53825927.170000002</v>
      </c>
    </row>
    <row r="149" spans="1:8">
      <c r="A149" s="46" t="s">
        <v>131</v>
      </c>
      <c r="B149" s="417">
        <v>12715065.119999999</v>
      </c>
      <c r="C149" s="417">
        <v>3800000</v>
      </c>
      <c r="D149" s="417">
        <v>1037333.9900000001</v>
      </c>
      <c r="E149" s="417">
        <v>375814.13</v>
      </c>
      <c r="F149" s="417">
        <v>268072.64</v>
      </c>
      <c r="G149" s="417">
        <v>259453.66999999998</v>
      </c>
      <c r="H149" s="417">
        <v>18455739.550000001</v>
      </c>
    </row>
    <row r="150" spans="1:8" ht="15.75" thickBot="1">
      <c r="A150" s="46" t="s">
        <v>132</v>
      </c>
      <c r="B150" s="417">
        <v>0</v>
      </c>
      <c r="C150" s="417">
        <v>0</v>
      </c>
      <c r="D150" s="417">
        <v>1151584.07</v>
      </c>
      <c r="E150" s="417">
        <v>0</v>
      </c>
      <c r="F150" s="417">
        <v>0</v>
      </c>
      <c r="G150" s="417">
        <v>0</v>
      </c>
      <c r="H150" s="417">
        <v>1151584.07</v>
      </c>
    </row>
    <row r="151" spans="1:8" ht="16.5" thickTop="1" thickBot="1">
      <c r="A151" s="691" t="s">
        <v>133</v>
      </c>
      <c r="B151" s="686">
        <v>0</v>
      </c>
      <c r="C151" s="686">
        <v>0</v>
      </c>
      <c r="D151" s="686">
        <v>0</v>
      </c>
      <c r="E151" s="686">
        <v>0</v>
      </c>
      <c r="F151" s="686">
        <v>0</v>
      </c>
      <c r="G151" s="686">
        <v>0</v>
      </c>
      <c r="H151" s="686">
        <v>0</v>
      </c>
    </row>
    <row r="152" spans="1:8" ht="15.75" thickTop="1">
      <c r="A152" s="46" t="s">
        <v>134</v>
      </c>
      <c r="B152" s="417">
        <v>0</v>
      </c>
      <c r="C152" s="417">
        <v>0</v>
      </c>
      <c r="D152" s="417">
        <v>0</v>
      </c>
      <c r="E152" s="417">
        <v>0</v>
      </c>
      <c r="F152" s="417">
        <v>0</v>
      </c>
      <c r="G152" s="417">
        <v>0</v>
      </c>
      <c r="H152" s="417">
        <v>0</v>
      </c>
    </row>
    <row r="153" spans="1:8">
      <c r="A153" s="46" t="s">
        <v>135</v>
      </c>
      <c r="B153" s="417">
        <v>0</v>
      </c>
      <c r="C153" s="417">
        <v>0</v>
      </c>
      <c r="D153" s="417">
        <v>0</v>
      </c>
      <c r="E153" s="417">
        <v>0</v>
      </c>
      <c r="F153" s="417">
        <v>0</v>
      </c>
      <c r="G153" s="417">
        <v>0</v>
      </c>
      <c r="H153" s="417">
        <v>0</v>
      </c>
    </row>
    <row r="154" spans="1:8">
      <c r="A154" s="46" t="s">
        <v>136</v>
      </c>
      <c r="B154" s="417">
        <v>0</v>
      </c>
      <c r="C154" s="417">
        <v>0</v>
      </c>
      <c r="D154" s="417">
        <v>0</v>
      </c>
      <c r="E154" s="417">
        <v>0</v>
      </c>
      <c r="F154" s="417">
        <v>0</v>
      </c>
      <c r="G154" s="417">
        <v>0</v>
      </c>
      <c r="H154" s="417">
        <v>0</v>
      </c>
    </row>
    <row r="155" spans="1:8" ht="15.75" thickBot="1">
      <c r="A155" s="46" t="s">
        <v>137</v>
      </c>
      <c r="B155" s="417">
        <v>0</v>
      </c>
      <c r="C155" s="417">
        <v>0</v>
      </c>
      <c r="D155" s="417">
        <v>0</v>
      </c>
      <c r="E155" s="417">
        <v>0</v>
      </c>
      <c r="F155" s="417">
        <v>0</v>
      </c>
      <c r="G155" s="417">
        <v>0</v>
      </c>
      <c r="H155" s="417">
        <v>0</v>
      </c>
    </row>
    <row r="156" spans="1:8" ht="16.5" thickTop="1" thickBot="1">
      <c r="A156" s="691" t="s">
        <v>138</v>
      </c>
      <c r="B156" s="686">
        <v>0</v>
      </c>
      <c r="C156" s="686">
        <v>0</v>
      </c>
      <c r="D156" s="686">
        <v>0</v>
      </c>
      <c r="E156" s="686">
        <v>0</v>
      </c>
      <c r="F156" s="686">
        <v>0</v>
      </c>
      <c r="G156" s="686">
        <v>0</v>
      </c>
      <c r="H156" s="686">
        <v>0</v>
      </c>
    </row>
    <row r="157" spans="1:8" ht="15.75" thickTop="1">
      <c r="A157" s="46" t="s">
        <v>139</v>
      </c>
      <c r="B157" s="417">
        <v>0</v>
      </c>
      <c r="C157" s="417">
        <v>0</v>
      </c>
      <c r="D157" s="417">
        <v>0</v>
      </c>
      <c r="E157" s="417">
        <v>0</v>
      </c>
      <c r="F157" s="417">
        <v>0</v>
      </c>
      <c r="G157" s="417">
        <v>0</v>
      </c>
      <c r="H157" s="417">
        <v>0</v>
      </c>
    </row>
    <row r="158" spans="1:8">
      <c r="A158" s="46" t="s">
        <v>145</v>
      </c>
      <c r="B158" s="408">
        <v>0</v>
      </c>
      <c r="C158" s="408">
        <v>0</v>
      </c>
      <c r="D158" s="408">
        <v>0</v>
      </c>
      <c r="E158" s="408">
        <v>0</v>
      </c>
      <c r="F158" s="408">
        <v>0</v>
      </c>
      <c r="G158" s="408">
        <v>0</v>
      </c>
      <c r="H158" s="408">
        <v>0</v>
      </c>
    </row>
    <row r="159" spans="1:8" ht="15.75" thickBot="1">
      <c r="A159" s="46" t="s">
        <v>146</v>
      </c>
      <c r="B159" s="408">
        <v>0</v>
      </c>
      <c r="C159" s="408">
        <v>0</v>
      </c>
      <c r="D159" s="408">
        <v>0</v>
      </c>
      <c r="E159" s="408">
        <v>0</v>
      </c>
      <c r="F159" s="408">
        <v>0</v>
      </c>
      <c r="G159" s="408">
        <v>0</v>
      </c>
      <c r="H159" s="408">
        <v>0</v>
      </c>
    </row>
    <row r="160" spans="1:8" ht="16.5" thickTop="1" thickBot="1">
      <c r="A160" s="691" t="s">
        <v>147</v>
      </c>
      <c r="B160" s="686">
        <v>646638429.17999995</v>
      </c>
      <c r="C160" s="686">
        <v>89061782.269999996</v>
      </c>
      <c r="D160" s="686">
        <v>142342478.93000001</v>
      </c>
      <c r="E160" s="686">
        <v>4698319.28</v>
      </c>
      <c r="F160" s="686">
        <v>9455027.25</v>
      </c>
      <c r="G160" s="686">
        <v>5343466.04</v>
      </c>
      <c r="H160" s="686">
        <v>897539502.95000005</v>
      </c>
    </row>
    <row r="161" spans="1:8" ht="15.75" thickTop="1">
      <c r="A161" s="695" t="s">
        <v>148</v>
      </c>
      <c r="B161" s="417">
        <v>411490800</v>
      </c>
      <c r="C161" s="417">
        <v>55250100</v>
      </c>
      <c r="D161" s="417">
        <v>69392400</v>
      </c>
      <c r="E161" s="417">
        <v>5890800</v>
      </c>
      <c r="F161" s="417">
        <v>6766600</v>
      </c>
      <c r="G161" s="417">
        <v>4602500</v>
      </c>
      <c r="H161" s="417">
        <v>553393200</v>
      </c>
    </row>
    <row r="162" spans="1:8">
      <c r="A162" s="46" t="s">
        <v>149</v>
      </c>
      <c r="B162" s="417">
        <v>411490800</v>
      </c>
      <c r="C162" s="417">
        <v>55250100</v>
      </c>
      <c r="D162" s="417">
        <v>69392400</v>
      </c>
      <c r="E162" s="417">
        <v>5890800</v>
      </c>
      <c r="F162" s="417">
        <v>6766600</v>
      </c>
      <c r="G162" s="417">
        <v>4602500</v>
      </c>
      <c r="H162" s="417">
        <v>553393200</v>
      </c>
    </row>
    <row r="163" spans="1:8">
      <c r="A163" s="46" t="s">
        <v>150</v>
      </c>
      <c r="B163" s="417">
        <v>0</v>
      </c>
      <c r="C163" s="417">
        <v>0</v>
      </c>
      <c r="D163" s="417">
        <v>0</v>
      </c>
      <c r="E163" s="417">
        <v>0</v>
      </c>
      <c r="F163" s="417">
        <v>0</v>
      </c>
      <c r="G163" s="417">
        <v>0</v>
      </c>
      <c r="H163" s="417">
        <v>0</v>
      </c>
    </row>
    <row r="164" spans="1:8">
      <c r="A164" s="46" t="s">
        <v>151</v>
      </c>
      <c r="B164" s="417">
        <v>0</v>
      </c>
      <c r="C164" s="417">
        <v>0</v>
      </c>
      <c r="D164" s="417">
        <v>0</v>
      </c>
      <c r="E164" s="417">
        <v>0</v>
      </c>
      <c r="F164" s="417">
        <v>0</v>
      </c>
      <c r="G164" s="417">
        <v>0</v>
      </c>
      <c r="H164" s="417">
        <v>0</v>
      </c>
    </row>
    <row r="165" spans="1:8">
      <c r="A165" s="695" t="s">
        <v>152</v>
      </c>
      <c r="B165" s="417">
        <v>0</v>
      </c>
      <c r="C165" s="417">
        <v>0</v>
      </c>
      <c r="D165" s="417">
        <v>0</v>
      </c>
      <c r="E165" s="417">
        <v>0</v>
      </c>
      <c r="F165" s="417">
        <v>0</v>
      </c>
      <c r="G165" s="417">
        <v>4739.32</v>
      </c>
      <c r="H165" s="417">
        <v>4739.32</v>
      </c>
    </row>
    <row r="166" spans="1:8">
      <c r="A166" s="46" t="s">
        <v>153</v>
      </c>
      <c r="B166" s="417">
        <v>0</v>
      </c>
      <c r="C166" s="417">
        <v>0</v>
      </c>
      <c r="D166" s="417">
        <v>0</v>
      </c>
      <c r="E166" s="417">
        <v>0</v>
      </c>
      <c r="F166" s="417">
        <v>0</v>
      </c>
      <c r="G166" s="417">
        <v>0</v>
      </c>
      <c r="H166" s="417">
        <v>0</v>
      </c>
    </row>
    <row r="167" spans="1:8">
      <c r="A167" s="46" t="s">
        <v>154</v>
      </c>
      <c r="B167" s="417">
        <v>0</v>
      </c>
      <c r="C167" s="417">
        <v>0</v>
      </c>
      <c r="D167" s="417">
        <v>0</v>
      </c>
      <c r="E167" s="417">
        <v>0</v>
      </c>
      <c r="F167" s="417">
        <v>0</v>
      </c>
      <c r="G167" s="417">
        <v>0</v>
      </c>
      <c r="H167" s="417">
        <v>0</v>
      </c>
    </row>
    <row r="168" spans="1:8">
      <c r="A168" s="46" t="s">
        <v>155</v>
      </c>
      <c r="B168" s="417">
        <v>0</v>
      </c>
      <c r="C168" s="417">
        <v>0</v>
      </c>
      <c r="D168" s="417">
        <v>0</v>
      </c>
      <c r="E168" s="417">
        <v>0</v>
      </c>
      <c r="F168" s="417">
        <v>0</v>
      </c>
      <c r="G168" s="417">
        <v>4739.32</v>
      </c>
      <c r="H168" s="417">
        <v>4739.32</v>
      </c>
    </row>
    <row r="169" spans="1:8">
      <c r="A169" s="695" t="s">
        <v>156</v>
      </c>
      <c r="B169" s="417">
        <v>0</v>
      </c>
      <c r="C169" s="417">
        <v>0</v>
      </c>
      <c r="D169" s="417">
        <v>0</v>
      </c>
      <c r="E169" s="417">
        <v>0</v>
      </c>
      <c r="F169" s="417">
        <v>0</v>
      </c>
      <c r="G169" s="417">
        <v>0</v>
      </c>
      <c r="H169" s="417">
        <v>0</v>
      </c>
    </row>
    <row r="170" spans="1:8">
      <c r="A170" s="46" t="s">
        <v>157</v>
      </c>
      <c r="B170" s="417">
        <v>0</v>
      </c>
      <c r="C170" s="417">
        <v>0</v>
      </c>
      <c r="D170" s="417">
        <v>0</v>
      </c>
      <c r="E170" s="417">
        <v>0</v>
      </c>
      <c r="F170" s="417">
        <v>0</v>
      </c>
      <c r="G170" s="417">
        <v>0</v>
      </c>
      <c r="H170" s="417">
        <v>0</v>
      </c>
    </row>
    <row r="171" spans="1:8">
      <c r="A171" s="46" t="s">
        <v>158</v>
      </c>
      <c r="B171" s="417">
        <v>0</v>
      </c>
      <c r="C171" s="417">
        <v>0</v>
      </c>
      <c r="D171" s="417">
        <v>0</v>
      </c>
      <c r="E171" s="417">
        <v>0</v>
      </c>
      <c r="F171" s="417">
        <v>0</v>
      </c>
      <c r="G171" s="417">
        <v>0</v>
      </c>
      <c r="H171" s="417">
        <v>0</v>
      </c>
    </row>
    <row r="172" spans="1:8">
      <c r="A172" s="46" t="s">
        <v>159</v>
      </c>
      <c r="B172" s="417">
        <v>0</v>
      </c>
      <c r="C172" s="417">
        <v>0</v>
      </c>
      <c r="D172" s="417">
        <v>0</v>
      </c>
      <c r="E172" s="417">
        <v>0</v>
      </c>
      <c r="F172" s="417">
        <v>0</v>
      </c>
      <c r="G172" s="417">
        <v>0</v>
      </c>
      <c r="H172" s="417">
        <v>0</v>
      </c>
    </row>
    <row r="173" spans="1:8">
      <c r="A173" s="695" t="s">
        <v>160</v>
      </c>
      <c r="B173" s="417">
        <v>225030950.56999999</v>
      </c>
      <c r="C173" s="417">
        <v>32995276.559999999</v>
      </c>
      <c r="D173" s="417">
        <v>70066862.299999997</v>
      </c>
      <c r="E173" s="417">
        <v>0</v>
      </c>
      <c r="F173" s="417">
        <v>2749477.77</v>
      </c>
      <c r="G173" s="417">
        <v>1882186.2</v>
      </c>
      <c r="H173" s="417">
        <v>332724753.39999998</v>
      </c>
    </row>
    <row r="174" spans="1:8">
      <c r="A174" s="46" t="s">
        <v>161</v>
      </c>
      <c r="B174" s="417">
        <v>10647008.939999999</v>
      </c>
      <c r="C174" s="417">
        <v>1440602.5</v>
      </c>
      <c r="D174" s="417">
        <v>4593811.67</v>
      </c>
      <c r="E174" s="417">
        <v>0</v>
      </c>
      <c r="F174" s="417">
        <v>425879.18</v>
      </c>
      <c r="G174" s="417">
        <v>321538.5</v>
      </c>
      <c r="H174" s="417">
        <v>17428840.789999999</v>
      </c>
    </row>
    <row r="175" spans="1:8">
      <c r="A175" s="46" t="s">
        <v>162</v>
      </c>
      <c r="B175" s="417">
        <v>143960888.06999999</v>
      </c>
      <c r="C175" s="417">
        <v>18589252.039999999</v>
      </c>
      <c r="D175" s="417">
        <v>48132927.920000002</v>
      </c>
      <c r="E175" s="417">
        <v>0</v>
      </c>
      <c r="F175" s="417">
        <v>2323598.59</v>
      </c>
      <c r="G175" s="417">
        <v>1560647.7</v>
      </c>
      <c r="H175" s="417">
        <v>214567314.31999999</v>
      </c>
    </row>
    <row r="176" spans="1:8">
      <c r="A176" s="46" t="s">
        <v>163</v>
      </c>
      <c r="B176" s="417">
        <v>70423053.560000002</v>
      </c>
      <c r="C176" s="417">
        <v>12965422.02</v>
      </c>
      <c r="D176" s="417">
        <v>17340122.710000001</v>
      </c>
      <c r="E176" s="417">
        <v>0</v>
      </c>
      <c r="F176" s="417">
        <v>0</v>
      </c>
      <c r="G176" s="417">
        <v>0</v>
      </c>
      <c r="H176" s="417">
        <v>100728598.29000001</v>
      </c>
    </row>
    <row r="177" spans="1:8">
      <c r="A177" s="695" t="s">
        <v>164</v>
      </c>
      <c r="B177" s="417">
        <v>10116678.609999999</v>
      </c>
      <c r="C177" s="417">
        <v>816405.71</v>
      </c>
      <c r="D177" s="417">
        <v>2883216.63</v>
      </c>
      <c r="E177" s="417">
        <v>-1192480.72</v>
      </c>
      <c r="F177" s="417">
        <v>-61050.52</v>
      </c>
      <c r="G177" s="417">
        <v>-1145959.48</v>
      </c>
      <c r="H177" s="417">
        <v>11416810.23</v>
      </c>
    </row>
    <row r="178" spans="1:8">
      <c r="A178" s="46" t="s">
        <v>165</v>
      </c>
      <c r="B178" s="417">
        <v>0</v>
      </c>
      <c r="C178" s="417">
        <v>0</v>
      </c>
      <c r="D178" s="417">
        <v>0</v>
      </c>
      <c r="E178" s="417">
        <v>-572054.85</v>
      </c>
      <c r="F178" s="417">
        <v>72715.03</v>
      </c>
      <c r="G178" s="417">
        <v>-178190.79</v>
      </c>
      <c r="H178" s="417">
        <v>-677530.61</v>
      </c>
    </row>
    <row r="179" spans="1:8" ht="15.75" thickBot="1">
      <c r="A179" s="707" t="s">
        <v>166</v>
      </c>
      <c r="B179" s="417">
        <v>10116678.609999999</v>
      </c>
      <c r="C179" s="417">
        <v>816405.71</v>
      </c>
      <c r="D179" s="417">
        <v>2883216.63</v>
      </c>
      <c r="E179" s="417">
        <v>-620425.87</v>
      </c>
      <c r="F179" s="417">
        <v>-133765.54999999999</v>
      </c>
      <c r="G179" s="417">
        <v>-967768.69</v>
      </c>
      <c r="H179" s="417">
        <v>12094340.84</v>
      </c>
    </row>
    <row r="180" spans="1:8" ht="16.5" thickTop="1" thickBot="1">
      <c r="A180" s="690" t="s">
        <v>167</v>
      </c>
      <c r="B180" s="685">
        <v>2498759200.4899998</v>
      </c>
      <c r="C180" s="685">
        <v>833100075.57000005</v>
      </c>
      <c r="D180" s="685">
        <v>348617775.39999998</v>
      </c>
      <c r="E180" s="685">
        <v>82479978.540000007</v>
      </c>
      <c r="F180" s="685">
        <v>53506672.960000001</v>
      </c>
      <c r="G180" s="685">
        <v>59130425.32</v>
      </c>
      <c r="H180" s="685">
        <v>3875594128.2800002</v>
      </c>
    </row>
    <row r="181" spans="1:8" ht="16.5" thickTop="1" thickBot="1">
      <c r="A181" s="691" t="s">
        <v>168</v>
      </c>
      <c r="B181" s="686">
        <v>4246375.82</v>
      </c>
      <c r="C181" s="686">
        <v>0</v>
      </c>
      <c r="D181" s="686">
        <v>0</v>
      </c>
      <c r="E181" s="686">
        <v>0</v>
      </c>
      <c r="F181" s="686">
        <v>0</v>
      </c>
      <c r="G181" s="686">
        <v>0</v>
      </c>
      <c r="H181" s="686">
        <v>4246375.82</v>
      </c>
    </row>
    <row r="182" spans="1:8" ht="15.75" thickTop="1">
      <c r="A182" s="695" t="s">
        <v>169</v>
      </c>
      <c r="B182" s="417">
        <v>0</v>
      </c>
      <c r="C182" s="417">
        <v>0</v>
      </c>
      <c r="D182" s="417">
        <v>0</v>
      </c>
      <c r="E182" s="417">
        <v>0</v>
      </c>
      <c r="F182" s="417">
        <v>0</v>
      </c>
      <c r="G182" s="417">
        <v>0</v>
      </c>
      <c r="H182" s="417">
        <v>0</v>
      </c>
    </row>
    <row r="183" spans="1:8">
      <c r="A183" s="46" t="s">
        <v>170</v>
      </c>
      <c r="B183" s="417">
        <v>0</v>
      </c>
      <c r="C183" s="417">
        <v>0</v>
      </c>
      <c r="D183" s="417">
        <v>0</v>
      </c>
      <c r="E183" s="417">
        <v>0</v>
      </c>
      <c r="F183" s="417">
        <v>0</v>
      </c>
      <c r="G183" s="417">
        <v>0</v>
      </c>
      <c r="H183" s="417">
        <v>0</v>
      </c>
    </row>
    <row r="184" spans="1:8">
      <c r="A184" s="46" t="s">
        <v>171</v>
      </c>
      <c r="B184" s="417">
        <v>0</v>
      </c>
      <c r="C184" s="417">
        <v>0</v>
      </c>
      <c r="D184" s="417">
        <v>0</v>
      </c>
      <c r="E184" s="417">
        <v>0</v>
      </c>
      <c r="F184" s="417">
        <v>0</v>
      </c>
      <c r="G184" s="417">
        <v>0</v>
      </c>
      <c r="H184" s="417">
        <v>0</v>
      </c>
    </row>
    <row r="185" spans="1:8">
      <c r="A185" s="46" t="s">
        <v>172</v>
      </c>
      <c r="B185" s="417">
        <v>0</v>
      </c>
      <c r="C185" s="417">
        <v>0</v>
      </c>
      <c r="D185" s="417">
        <v>0</v>
      </c>
      <c r="E185" s="417">
        <v>0</v>
      </c>
      <c r="F185" s="417">
        <v>0</v>
      </c>
      <c r="G185" s="417">
        <v>0</v>
      </c>
      <c r="H185" s="417">
        <v>0</v>
      </c>
    </row>
    <row r="186" spans="1:8">
      <c r="A186" s="46" t="s">
        <v>173</v>
      </c>
      <c r="B186" s="417">
        <v>0</v>
      </c>
      <c r="C186" s="417">
        <v>0</v>
      </c>
      <c r="D186" s="417">
        <v>0</v>
      </c>
      <c r="E186" s="417">
        <v>0</v>
      </c>
      <c r="F186" s="417">
        <v>0</v>
      </c>
      <c r="G186" s="417">
        <v>0</v>
      </c>
      <c r="H186" s="417">
        <v>0</v>
      </c>
    </row>
    <row r="187" spans="1:8">
      <c r="A187" s="46" t="s">
        <v>174</v>
      </c>
      <c r="B187" s="417">
        <v>0</v>
      </c>
      <c r="C187" s="417">
        <v>0</v>
      </c>
      <c r="D187" s="417">
        <v>0</v>
      </c>
      <c r="E187" s="417">
        <v>0</v>
      </c>
      <c r="F187" s="417">
        <v>0</v>
      </c>
      <c r="G187" s="417">
        <v>0</v>
      </c>
      <c r="H187" s="417">
        <v>0</v>
      </c>
    </row>
    <row r="188" spans="1:8">
      <c r="A188" s="695" t="s">
        <v>175</v>
      </c>
      <c r="B188" s="417">
        <v>1481058.59</v>
      </c>
      <c r="C188" s="417">
        <v>0</v>
      </c>
      <c r="D188" s="417">
        <v>0</v>
      </c>
      <c r="E188" s="417">
        <v>0</v>
      </c>
      <c r="F188" s="417">
        <v>0</v>
      </c>
      <c r="G188" s="417">
        <v>0</v>
      </c>
      <c r="H188" s="417">
        <v>1481058.59</v>
      </c>
    </row>
    <row r="189" spans="1:8">
      <c r="A189" s="46" t="s">
        <v>176</v>
      </c>
      <c r="B189" s="417">
        <v>0</v>
      </c>
      <c r="C189" s="417">
        <v>0</v>
      </c>
      <c r="D189" s="417">
        <v>0</v>
      </c>
      <c r="E189" s="417">
        <v>0</v>
      </c>
      <c r="F189" s="417">
        <v>0</v>
      </c>
      <c r="G189" s="417">
        <v>0</v>
      </c>
      <c r="H189" s="417">
        <v>0</v>
      </c>
    </row>
    <row r="190" spans="1:8">
      <c r="A190" s="46" t="s">
        <v>177</v>
      </c>
      <c r="B190" s="417">
        <v>0</v>
      </c>
      <c r="C190" s="417">
        <v>0</v>
      </c>
      <c r="D190" s="417">
        <v>0</v>
      </c>
      <c r="E190" s="417">
        <v>0</v>
      </c>
      <c r="F190" s="417">
        <v>0</v>
      </c>
      <c r="G190" s="417">
        <v>0</v>
      </c>
      <c r="H190" s="417">
        <v>0</v>
      </c>
    </row>
    <row r="191" spans="1:8">
      <c r="A191" s="46" t="s">
        <v>178</v>
      </c>
      <c r="B191" s="417">
        <v>1481058.59</v>
      </c>
      <c r="C191" s="417">
        <v>0</v>
      </c>
      <c r="D191" s="417">
        <v>0</v>
      </c>
      <c r="E191" s="417">
        <v>0</v>
      </c>
      <c r="F191" s="417">
        <v>0</v>
      </c>
      <c r="G191" s="417">
        <v>0</v>
      </c>
      <c r="H191" s="417">
        <v>1481058.59</v>
      </c>
    </row>
    <row r="192" spans="1:8">
      <c r="A192" s="46" t="s">
        <v>179</v>
      </c>
      <c r="B192" s="417">
        <v>0</v>
      </c>
      <c r="C192" s="417">
        <v>0</v>
      </c>
      <c r="D192" s="417">
        <v>0</v>
      </c>
      <c r="E192" s="417">
        <v>0</v>
      </c>
      <c r="F192" s="417">
        <v>0</v>
      </c>
      <c r="G192" s="417">
        <v>0</v>
      </c>
      <c r="H192" s="417">
        <v>0</v>
      </c>
    </row>
    <row r="193" spans="1:8">
      <c r="A193" s="46" t="s">
        <v>180</v>
      </c>
      <c r="B193" s="417">
        <v>0</v>
      </c>
      <c r="C193" s="417">
        <v>0</v>
      </c>
      <c r="D193" s="417">
        <v>0</v>
      </c>
      <c r="E193" s="417">
        <v>0</v>
      </c>
      <c r="F193" s="417">
        <v>0</v>
      </c>
      <c r="G193" s="417">
        <v>0</v>
      </c>
      <c r="H193" s="417">
        <v>0</v>
      </c>
    </row>
    <row r="194" spans="1:8">
      <c r="A194" s="695" t="s">
        <v>181</v>
      </c>
      <c r="B194" s="417">
        <v>0</v>
      </c>
      <c r="C194" s="417">
        <v>0</v>
      </c>
      <c r="D194" s="417">
        <v>0</v>
      </c>
      <c r="E194" s="417">
        <v>0</v>
      </c>
      <c r="F194" s="417">
        <v>0</v>
      </c>
      <c r="G194" s="417">
        <v>0</v>
      </c>
      <c r="H194" s="417">
        <v>0</v>
      </c>
    </row>
    <row r="195" spans="1:8">
      <c r="A195" s="695" t="s">
        <v>182</v>
      </c>
      <c r="B195" s="417">
        <v>2765317.23</v>
      </c>
      <c r="C195" s="417">
        <v>0</v>
      </c>
      <c r="D195" s="417">
        <v>0</v>
      </c>
      <c r="E195" s="417">
        <v>0</v>
      </c>
      <c r="F195" s="417">
        <v>0</v>
      </c>
      <c r="G195" s="417">
        <v>0</v>
      </c>
      <c r="H195" s="417">
        <v>2765317.23</v>
      </c>
    </row>
    <row r="196" spans="1:8">
      <c r="A196" s="46" t="s">
        <v>183</v>
      </c>
      <c r="B196" s="417">
        <v>0</v>
      </c>
      <c r="C196" s="417">
        <v>0</v>
      </c>
      <c r="D196" s="417">
        <v>0</v>
      </c>
      <c r="E196" s="417">
        <v>0</v>
      </c>
      <c r="F196" s="417">
        <v>0</v>
      </c>
      <c r="G196" s="417">
        <v>0</v>
      </c>
      <c r="H196" s="417">
        <v>0</v>
      </c>
    </row>
    <row r="197" spans="1:8">
      <c r="A197" s="46" t="s">
        <v>184</v>
      </c>
      <c r="B197" s="417">
        <v>2765317.23</v>
      </c>
      <c r="C197" s="417">
        <v>0</v>
      </c>
      <c r="D197" s="417">
        <v>0</v>
      </c>
      <c r="E197" s="417">
        <v>0</v>
      </c>
      <c r="F197" s="417">
        <v>0</v>
      </c>
      <c r="G197" s="417">
        <v>0</v>
      </c>
      <c r="H197" s="417">
        <v>2765317.23</v>
      </c>
    </row>
    <row r="198" spans="1:8">
      <c r="A198" s="46" t="s">
        <v>185</v>
      </c>
      <c r="B198" s="417">
        <v>0</v>
      </c>
      <c r="C198" s="417">
        <v>0</v>
      </c>
      <c r="D198" s="417">
        <v>0</v>
      </c>
      <c r="E198" s="417">
        <v>0</v>
      </c>
      <c r="F198" s="417">
        <v>0</v>
      </c>
      <c r="G198" s="417">
        <v>0</v>
      </c>
      <c r="H198" s="417">
        <v>0</v>
      </c>
    </row>
    <row r="199" spans="1:8">
      <c r="A199" s="46" t="s">
        <v>186</v>
      </c>
      <c r="B199" s="417">
        <v>0</v>
      </c>
      <c r="C199" s="417">
        <v>0</v>
      </c>
      <c r="D199" s="417">
        <v>0</v>
      </c>
      <c r="E199" s="417">
        <v>0</v>
      </c>
      <c r="F199" s="417">
        <v>0</v>
      </c>
      <c r="G199" s="417">
        <v>0</v>
      </c>
      <c r="H199" s="417">
        <v>0</v>
      </c>
    </row>
    <row r="200" spans="1:8" ht="15.75" thickBot="1">
      <c r="A200" s="695" t="s">
        <v>187</v>
      </c>
      <c r="B200" s="417">
        <v>0</v>
      </c>
      <c r="C200" s="417">
        <v>0</v>
      </c>
      <c r="D200" s="417">
        <v>0</v>
      </c>
      <c r="E200" s="417">
        <v>0</v>
      </c>
      <c r="F200" s="417">
        <v>0</v>
      </c>
      <c r="G200" s="417">
        <v>0</v>
      </c>
      <c r="H200" s="417">
        <v>0</v>
      </c>
    </row>
    <row r="201" spans="1:8" ht="16.5" thickTop="1" thickBot="1">
      <c r="A201" s="691" t="s">
        <v>188</v>
      </c>
      <c r="B201" s="686">
        <v>4352226681.1300001</v>
      </c>
      <c r="C201" s="686">
        <v>1380324631.55</v>
      </c>
      <c r="D201" s="686">
        <v>588067292.05999994</v>
      </c>
      <c r="E201" s="686">
        <v>173669614.44999999</v>
      </c>
      <c r="F201" s="686">
        <v>127864575.52</v>
      </c>
      <c r="G201" s="686">
        <v>263504725.05000001</v>
      </c>
      <c r="H201" s="686">
        <v>6885657519.7600002</v>
      </c>
    </row>
    <row r="202" spans="1:8" ht="15.75" thickTop="1">
      <c r="A202" s="695" t="s">
        <v>189</v>
      </c>
      <c r="B202" s="417">
        <v>0</v>
      </c>
      <c r="C202" s="417">
        <v>0</v>
      </c>
      <c r="D202" s="417">
        <v>0</v>
      </c>
      <c r="E202" s="417">
        <v>0</v>
      </c>
      <c r="F202" s="417">
        <v>0</v>
      </c>
      <c r="G202" s="417">
        <v>0</v>
      </c>
      <c r="H202" s="417">
        <v>0</v>
      </c>
    </row>
    <row r="203" spans="1:8">
      <c r="A203" s="46" t="s">
        <v>190</v>
      </c>
      <c r="B203" s="417">
        <v>0</v>
      </c>
      <c r="C203" s="417">
        <v>0</v>
      </c>
      <c r="D203" s="417">
        <v>0</v>
      </c>
      <c r="E203" s="417">
        <v>0</v>
      </c>
      <c r="F203" s="417">
        <v>0</v>
      </c>
      <c r="G203" s="417">
        <v>0</v>
      </c>
      <c r="H203" s="417">
        <v>0</v>
      </c>
    </row>
    <row r="204" spans="1:8">
      <c r="A204" s="46" t="s">
        <v>191</v>
      </c>
      <c r="B204" s="417">
        <v>0</v>
      </c>
      <c r="C204" s="417">
        <v>0</v>
      </c>
      <c r="D204" s="417">
        <v>0</v>
      </c>
      <c r="E204" s="417">
        <v>0</v>
      </c>
      <c r="F204" s="417">
        <v>0</v>
      </c>
      <c r="G204" s="417">
        <v>0</v>
      </c>
      <c r="H204" s="417">
        <v>0</v>
      </c>
    </row>
    <row r="205" spans="1:8">
      <c r="A205" s="46" t="s">
        <v>192</v>
      </c>
      <c r="B205" s="417">
        <v>0</v>
      </c>
      <c r="C205" s="417">
        <v>0</v>
      </c>
      <c r="D205" s="417">
        <v>0</v>
      </c>
      <c r="E205" s="417">
        <v>0</v>
      </c>
      <c r="F205" s="417">
        <v>0</v>
      </c>
      <c r="G205" s="417">
        <v>0</v>
      </c>
      <c r="H205" s="417">
        <v>0</v>
      </c>
    </row>
    <row r="206" spans="1:8">
      <c r="A206" s="695" t="s">
        <v>193</v>
      </c>
      <c r="B206" s="417">
        <v>0</v>
      </c>
      <c r="C206" s="417">
        <v>0</v>
      </c>
      <c r="D206" s="417">
        <v>0</v>
      </c>
      <c r="E206" s="417">
        <v>0</v>
      </c>
      <c r="F206" s="417">
        <v>311923.37</v>
      </c>
      <c r="G206" s="417">
        <v>537509.91</v>
      </c>
      <c r="H206" s="417">
        <v>849433.28</v>
      </c>
    </row>
    <row r="207" spans="1:8">
      <c r="A207" s="692" t="s">
        <v>194</v>
      </c>
      <c r="B207" s="417">
        <v>0</v>
      </c>
      <c r="C207" s="417">
        <v>0</v>
      </c>
      <c r="D207" s="417">
        <v>0</v>
      </c>
      <c r="E207" s="417">
        <v>0</v>
      </c>
      <c r="F207" s="417">
        <v>0</v>
      </c>
      <c r="G207" s="417">
        <v>0</v>
      </c>
      <c r="H207" s="417">
        <v>0</v>
      </c>
    </row>
    <row r="208" spans="1:8">
      <c r="A208" s="46" t="s">
        <v>195</v>
      </c>
      <c r="B208" s="417">
        <v>0</v>
      </c>
      <c r="C208" s="417">
        <v>0</v>
      </c>
      <c r="D208" s="417">
        <v>0</v>
      </c>
      <c r="E208" s="417">
        <v>0</v>
      </c>
      <c r="F208" s="417">
        <v>311923.37</v>
      </c>
      <c r="G208" s="417">
        <v>537509.91</v>
      </c>
      <c r="H208" s="417">
        <v>849433.28</v>
      </c>
    </row>
    <row r="209" spans="1:8">
      <c r="A209" s="46" t="s">
        <v>196</v>
      </c>
      <c r="B209" s="417">
        <v>0</v>
      </c>
      <c r="C209" s="417">
        <v>0</v>
      </c>
      <c r="D209" s="417">
        <v>0</v>
      </c>
      <c r="E209" s="417">
        <v>0</v>
      </c>
      <c r="F209" s="417">
        <v>0</v>
      </c>
      <c r="G209" s="417">
        <v>0</v>
      </c>
      <c r="H209" s="417">
        <v>0</v>
      </c>
    </row>
    <row r="210" spans="1:8">
      <c r="A210" s="46" t="s">
        <v>1281</v>
      </c>
      <c r="B210" s="417">
        <v>0</v>
      </c>
      <c r="C210" s="417">
        <v>0</v>
      </c>
      <c r="D210" s="417">
        <v>0</v>
      </c>
      <c r="E210" s="417">
        <v>0</v>
      </c>
      <c r="F210" s="417">
        <v>0</v>
      </c>
      <c r="G210" s="417">
        <v>0</v>
      </c>
      <c r="H210" s="417">
        <v>0</v>
      </c>
    </row>
    <row r="211" spans="1:8">
      <c r="A211" s="46" t="s">
        <v>197</v>
      </c>
      <c r="B211" s="417">
        <v>0</v>
      </c>
      <c r="C211" s="417">
        <v>0</v>
      </c>
      <c r="D211" s="417">
        <v>0</v>
      </c>
      <c r="E211" s="417">
        <v>0</v>
      </c>
      <c r="F211" s="417">
        <v>0</v>
      </c>
      <c r="G211" s="417">
        <v>0</v>
      </c>
      <c r="H211" s="417">
        <v>0</v>
      </c>
    </row>
    <row r="212" spans="1:8">
      <c r="A212" s="695" t="s">
        <v>198</v>
      </c>
      <c r="B212" s="417">
        <v>0</v>
      </c>
      <c r="C212" s="417">
        <v>0</v>
      </c>
      <c r="D212" s="417">
        <v>0</v>
      </c>
      <c r="E212" s="417">
        <v>0</v>
      </c>
      <c r="F212" s="417">
        <v>0</v>
      </c>
      <c r="G212" s="417">
        <v>0</v>
      </c>
      <c r="H212" s="417">
        <v>0</v>
      </c>
    </row>
    <row r="213" spans="1:8">
      <c r="A213" s="46" t="s">
        <v>199</v>
      </c>
      <c r="B213" s="417">
        <v>0</v>
      </c>
      <c r="C213" s="417">
        <v>0</v>
      </c>
      <c r="D213" s="417">
        <v>0</v>
      </c>
      <c r="E213" s="417">
        <v>0</v>
      </c>
      <c r="F213" s="417">
        <v>0</v>
      </c>
      <c r="G213" s="417">
        <v>0</v>
      </c>
      <c r="H213" s="417">
        <v>0</v>
      </c>
    </row>
    <row r="214" spans="1:8">
      <c r="A214" s="46" t="s">
        <v>200</v>
      </c>
      <c r="B214" s="417">
        <v>0</v>
      </c>
      <c r="C214" s="417">
        <v>0</v>
      </c>
      <c r="D214" s="417">
        <v>0</v>
      </c>
      <c r="E214" s="417">
        <v>0</v>
      </c>
      <c r="F214" s="417">
        <v>0</v>
      </c>
      <c r="G214" s="417">
        <v>0</v>
      </c>
      <c r="H214" s="417">
        <v>0</v>
      </c>
    </row>
    <row r="215" spans="1:8">
      <c r="A215" s="695" t="s">
        <v>201</v>
      </c>
      <c r="B215" s="417">
        <v>0</v>
      </c>
      <c r="C215" s="417">
        <v>0</v>
      </c>
      <c r="D215" s="417">
        <v>0</v>
      </c>
      <c r="E215" s="417">
        <v>0</v>
      </c>
      <c r="F215" s="417">
        <v>0</v>
      </c>
      <c r="G215" s="417">
        <v>36851.230000000003</v>
      </c>
      <c r="H215" s="417">
        <v>36851.230000000003</v>
      </c>
    </row>
    <row r="216" spans="1:8">
      <c r="A216" s="46" t="s">
        <v>202</v>
      </c>
      <c r="B216" s="417">
        <v>0</v>
      </c>
      <c r="C216" s="417">
        <v>0</v>
      </c>
      <c r="D216" s="417">
        <v>0</v>
      </c>
      <c r="E216" s="417">
        <v>0</v>
      </c>
      <c r="F216" s="417">
        <v>0</v>
      </c>
      <c r="G216" s="417">
        <v>0</v>
      </c>
      <c r="H216" s="417">
        <v>0</v>
      </c>
    </row>
    <row r="217" spans="1:8">
      <c r="A217" s="46" t="s">
        <v>203</v>
      </c>
      <c r="B217" s="417">
        <v>0</v>
      </c>
      <c r="C217" s="417">
        <v>0</v>
      </c>
      <c r="D217" s="417">
        <v>0</v>
      </c>
      <c r="E217" s="417">
        <v>0</v>
      </c>
      <c r="F217" s="417">
        <v>0</v>
      </c>
      <c r="G217" s="417">
        <v>36851.230000000003</v>
      </c>
      <c r="H217" s="417">
        <v>36851.230000000003</v>
      </c>
    </row>
    <row r="218" spans="1:8">
      <c r="A218" s="695" t="s">
        <v>204</v>
      </c>
      <c r="B218" s="417">
        <v>3849277686.27</v>
      </c>
      <c r="C218" s="417">
        <v>1284191835.27</v>
      </c>
      <c r="D218" s="417">
        <v>570332222.52999997</v>
      </c>
      <c r="E218" s="417">
        <v>161723423.05000001</v>
      </c>
      <c r="F218" s="417">
        <v>126976196.58</v>
      </c>
      <c r="G218" s="417">
        <v>184965096.18000001</v>
      </c>
      <c r="H218" s="417">
        <v>6177466459.8800001</v>
      </c>
    </row>
    <row r="219" spans="1:8">
      <c r="A219" s="46" t="s">
        <v>205</v>
      </c>
      <c r="B219" s="417">
        <v>3845740092.8099999</v>
      </c>
      <c r="C219" s="417">
        <v>1278412557.3699999</v>
      </c>
      <c r="D219" s="417">
        <v>570294122.52999997</v>
      </c>
      <c r="E219" s="417">
        <v>161214618.13</v>
      </c>
      <c r="F219" s="417">
        <v>125896196.58</v>
      </c>
      <c r="G219" s="417">
        <v>182222064.59999999</v>
      </c>
      <c r="H219" s="417">
        <v>6163779652.0200005</v>
      </c>
    </row>
    <row r="220" spans="1:8">
      <c r="A220" s="46" t="s">
        <v>206</v>
      </c>
      <c r="B220" s="417">
        <v>0</v>
      </c>
      <c r="C220" s="417">
        <v>0</v>
      </c>
      <c r="D220" s="417">
        <v>0</v>
      </c>
      <c r="E220" s="417">
        <v>0</v>
      </c>
      <c r="F220" s="417">
        <v>0</v>
      </c>
      <c r="G220" s="417">
        <v>0</v>
      </c>
      <c r="H220" s="417">
        <v>0</v>
      </c>
    </row>
    <row r="221" spans="1:8">
      <c r="A221" s="46" t="s">
        <v>207</v>
      </c>
      <c r="B221" s="417">
        <v>1440388.02</v>
      </c>
      <c r="C221" s="417">
        <v>0</v>
      </c>
      <c r="D221" s="417">
        <v>0</v>
      </c>
      <c r="E221" s="417">
        <v>0</v>
      </c>
      <c r="F221" s="417">
        <v>0</v>
      </c>
      <c r="G221" s="417">
        <v>0</v>
      </c>
      <c r="H221" s="417">
        <v>1440388.02</v>
      </c>
    </row>
    <row r="222" spans="1:8">
      <c r="A222" s="46" t="s">
        <v>208</v>
      </c>
      <c r="B222" s="417">
        <v>0</v>
      </c>
      <c r="C222" s="417">
        <v>0</v>
      </c>
      <c r="D222" s="417">
        <v>0</v>
      </c>
      <c r="E222" s="417">
        <v>0</v>
      </c>
      <c r="F222" s="417">
        <v>0</v>
      </c>
      <c r="G222" s="417">
        <v>0</v>
      </c>
      <c r="H222" s="417">
        <v>0</v>
      </c>
    </row>
    <row r="223" spans="1:8">
      <c r="A223" s="46" t="s">
        <v>209</v>
      </c>
      <c r="B223" s="417">
        <v>2097205.44</v>
      </c>
      <c r="C223" s="417">
        <v>5779277.9000000004</v>
      </c>
      <c r="D223" s="417">
        <v>0</v>
      </c>
      <c r="E223" s="417">
        <v>438804.92</v>
      </c>
      <c r="F223" s="417">
        <v>1080000</v>
      </c>
      <c r="G223" s="417">
        <v>2743031.58</v>
      </c>
      <c r="H223" s="417">
        <v>12138319.84</v>
      </c>
    </row>
    <row r="224" spans="1:8">
      <c r="A224" s="46" t="s">
        <v>210</v>
      </c>
      <c r="B224" s="417">
        <v>0</v>
      </c>
      <c r="C224" s="417">
        <v>0</v>
      </c>
      <c r="D224" s="417">
        <v>0</v>
      </c>
      <c r="E224" s="417">
        <v>70000</v>
      </c>
      <c r="F224" s="417">
        <v>0</v>
      </c>
      <c r="G224" s="417">
        <v>0</v>
      </c>
      <c r="H224" s="417">
        <v>70000</v>
      </c>
    </row>
    <row r="225" spans="1:8">
      <c r="A225" s="46" t="s">
        <v>211</v>
      </c>
      <c r="B225" s="417">
        <v>0</v>
      </c>
      <c r="C225" s="417">
        <v>0</v>
      </c>
      <c r="D225" s="417">
        <v>0</v>
      </c>
      <c r="E225" s="417">
        <v>0</v>
      </c>
      <c r="F225" s="417">
        <v>0</v>
      </c>
      <c r="G225" s="417">
        <v>0</v>
      </c>
      <c r="H225" s="417">
        <v>0</v>
      </c>
    </row>
    <row r="226" spans="1:8">
      <c r="A226" s="46" t="s">
        <v>212</v>
      </c>
      <c r="B226" s="417">
        <v>0</v>
      </c>
      <c r="C226" s="417">
        <v>0</v>
      </c>
      <c r="D226" s="417">
        <v>0</v>
      </c>
      <c r="E226" s="417">
        <v>0</v>
      </c>
      <c r="F226" s="417">
        <v>0</v>
      </c>
      <c r="G226" s="417">
        <v>0</v>
      </c>
      <c r="H226" s="417">
        <v>0</v>
      </c>
    </row>
    <row r="227" spans="1:8">
      <c r="A227" s="46" t="s">
        <v>213</v>
      </c>
      <c r="B227" s="417">
        <v>0</v>
      </c>
      <c r="C227" s="417">
        <v>0</v>
      </c>
      <c r="D227" s="417">
        <v>38100</v>
      </c>
      <c r="E227" s="417">
        <v>0</v>
      </c>
      <c r="F227" s="417">
        <v>0</v>
      </c>
      <c r="G227" s="417">
        <v>0</v>
      </c>
      <c r="H227" s="417">
        <v>38100</v>
      </c>
    </row>
    <row r="228" spans="1:8">
      <c r="A228" s="695" t="s">
        <v>214</v>
      </c>
      <c r="B228" s="417">
        <v>502948994.86000001</v>
      </c>
      <c r="C228" s="417">
        <v>96132796.280000001</v>
      </c>
      <c r="D228" s="417">
        <v>17735069.530000001</v>
      </c>
      <c r="E228" s="417">
        <v>11946191.4</v>
      </c>
      <c r="F228" s="417">
        <v>576455.56999999995</v>
      </c>
      <c r="G228" s="417">
        <v>6857945.4299999997</v>
      </c>
      <c r="H228" s="417">
        <v>636197453.07000005</v>
      </c>
    </row>
    <row r="229" spans="1:8">
      <c r="A229" s="46" t="s">
        <v>215</v>
      </c>
      <c r="B229" s="417">
        <v>14023950.25</v>
      </c>
      <c r="C229" s="417">
        <v>21262836.809999999</v>
      </c>
      <c r="D229" s="417">
        <v>0</v>
      </c>
      <c r="E229" s="417">
        <v>0</v>
      </c>
      <c r="F229" s="417">
        <v>0</v>
      </c>
      <c r="G229" s="417">
        <v>0</v>
      </c>
      <c r="H229" s="417">
        <v>35286787.060000002</v>
      </c>
    </row>
    <row r="230" spans="1:8">
      <c r="A230" s="46" t="s">
        <v>216</v>
      </c>
      <c r="B230" s="417">
        <v>0</v>
      </c>
      <c r="C230" s="417">
        <v>0</v>
      </c>
      <c r="D230" s="417">
        <v>0</v>
      </c>
      <c r="E230" s="417">
        <v>0</v>
      </c>
      <c r="F230" s="417">
        <v>0</v>
      </c>
      <c r="G230" s="417">
        <v>0</v>
      </c>
      <c r="H230" s="417">
        <v>0</v>
      </c>
    </row>
    <row r="231" spans="1:8">
      <c r="A231" s="46" t="s">
        <v>217</v>
      </c>
      <c r="B231" s="417">
        <v>20512012.350000001</v>
      </c>
      <c r="C231" s="417">
        <v>2670995.5699999998</v>
      </c>
      <c r="D231" s="417">
        <v>481396.6</v>
      </c>
      <c r="E231" s="417">
        <v>1992186.99</v>
      </c>
      <c r="F231" s="417">
        <v>324378.89</v>
      </c>
      <c r="G231" s="417">
        <v>680338.04</v>
      </c>
      <c r="H231" s="417">
        <v>26661308.440000001</v>
      </c>
    </row>
    <row r="232" spans="1:8">
      <c r="A232" s="46" t="s">
        <v>218</v>
      </c>
      <c r="B232" s="417">
        <v>12148367.449999999</v>
      </c>
      <c r="C232" s="417">
        <v>2584370.5</v>
      </c>
      <c r="D232" s="417">
        <v>1353763.67</v>
      </c>
      <c r="E232" s="417">
        <v>327918.53999999998</v>
      </c>
      <c r="F232" s="417">
        <v>252076.68</v>
      </c>
      <c r="G232" s="417">
        <v>266136.43</v>
      </c>
      <c r="H232" s="417">
        <v>16932633.27</v>
      </c>
    </row>
    <row r="233" spans="1:8">
      <c r="A233" s="46" t="s">
        <v>219</v>
      </c>
      <c r="B233" s="417">
        <v>0</v>
      </c>
      <c r="C233" s="417">
        <v>0</v>
      </c>
      <c r="D233" s="417">
        <v>0</v>
      </c>
      <c r="E233" s="417">
        <v>0</v>
      </c>
      <c r="F233" s="417">
        <v>0</v>
      </c>
      <c r="G233" s="417">
        <v>0</v>
      </c>
      <c r="H233" s="417">
        <v>0</v>
      </c>
    </row>
    <row r="234" spans="1:8">
      <c r="A234" s="46" t="s">
        <v>220</v>
      </c>
      <c r="B234" s="417">
        <v>456264664.81</v>
      </c>
      <c r="C234" s="417">
        <v>69614593.400000006</v>
      </c>
      <c r="D234" s="417">
        <v>15899909.26</v>
      </c>
      <c r="E234" s="417">
        <v>9626085.8699999992</v>
      </c>
      <c r="F234" s="417">
        <v>0</v>
      </c>
      <c r="G234" s="417">
        <v>5911470.96</v>
      </c>
      <c r="H234" s="417">
        <v>557316724.29999995</v>
      </c>
    </row>
    <row r="235" spans="1:8">
      <c r="A235" s="46" t="s">
        <v>221</v>
      </c>
      <c r="B235" s="417">
        <v>0</v>
      </c>
      <c r="C235" s="417">
        <v>0</v>
      </c>
      <c r="D235" s="417">
        <v>0</v>
      </c>
      <c r="E235" s="417">
        <v>0</v>
      </c>
      <c r="F235" s="417">
        <v>0</v>
      </c>
      <c r="G235" s="417">
        <v>0</v>
      </c>
      <c r="H235" s="417">
        <v>0</v>
      </c>
    </row>
    <row r="236" spans="1:8">
      <c r="A236" s="695" t="s">
        <v>1265</v>
      </c>
      <c r="B236" s="417">
        <v>0</v>
      </c>
      <c r="C236" s="417">
        <v>0</v>
      </c>
      <c r="D236" s="417">
        <v>0</v>
      </c>
      <c r="E236" s="417">
        <v>0</v>
      </c>
      <c r="F236" s="417">
        <v>0</v>
      </c>
      <c r="G236" s="417">
        <v>87986.28</v>
      </c>
      <c r="H236" s="417">
        <v>87986.28</v>
      </c>
    </row>
    <row r="237" spans="1:8">
      <c r="A237" s="46" t="s">
        <v>1266</v>
      </c>
      <c r="B237" s="417">
        <v>0</v>
      </c>
      <c r="C237" s="417">
        <v>0</v>
      </c>
      <c r="D237" s="417">
        <v>0</v>
      </c>
      <c r="E237" s="417">
        <v>0</v>
      </c>
      <c r="F237" s="417">
        <v>0</v>
      </c>
      <c r="G237" s="417">
        <v>87986.28</v>
      </c>
      <c r="H237" s="417">
        <v>87986.28</v>
      </c>
    </row>
    <row r="238" spans="1:8">
      <c r="A238" s="46" t="s">
        <v>1267</v>
      </c>
      <c r="B238" s="417">
        <v>0</v>
      </c>
      <c r="C238" s="417">
        <v>0</v>
      </c>
      <c r="D238" s="417">
        <v>0</v>
      </c>
      <c r="E238" s="417">
        <v>0</v>
      </c>
      <c r="F238" s="417">
        <v>0</v>
      </c>
      <c r="G238" s="417">
        <v>0</v>
      </c>
      <c r="H238" s="417">
        <v>0</v>
      </c>
    </row>
    <row r="239" spans="1:8">
      <c r="A239" s="695" t="s">
        <v>1268</v>
      </c>
      <c r="B239" s="417">
        <v>0</v>
      </c>
      <c r="C239" s="417">
        <v>0</v>
      </c>
      <c r="D239" s="417">
        <v>0</v>
      </c>
      <c r="E239" s="417">
        <v>0</v>
      </c>
      <c r="F239" s="417">
        <v>0</v>
      </c>
      <c r="G239" s="417">
        <v>71019336.019999996</v>
      </c>
      <c r="H239" s="417">
        <v>71019336.019999996</v>
      </c>
    </row>
    <row r="240" spans="1:8">
      <c r="A240" s="46" t="s">
        <v>1266</v>
      </c>
      <c r="B240" s="417">
        <v>0</v>
      </c>
      <c r="C240" s="417">
        <v>0</v>
      </c>
      <c r="D240" s="417">
        <v>0</v>
      </c>
      <c r="E240" s="417">
        <v>0</v>
      </c>
      <c r="F240" s="417">
        <v>0</v>
      </c>
      <c r="G240" s="417">
        <v>54464421.869999997</v>
      </c>
      <c r="H240" s="417">
        <v>54464421.869999997</v>
      </c>
    </row>
    <row r="241" spans="1:8">
      <c r="A241" s="46" t="s">
        <v>1267</v>
      </c>
      <c r="B241" s="408">
        <v>0</v>
      </c>
      <c r="C241" s="408">
        <v>0</v>
      </c>
      <c r="D241" s="408">
        <v>0</v>
      </c>
      <c r="E241" s="408">
        <v>0</v>
      </c>
      <c r="F241" s="408">
        <v>0</v>
      </c>
      <c r="G241" s="408">
        <v>16554914.15</v>
      </c>
      <c r="H241" s="408">
        <v>16554914.15</v>
      </c>
    </row>
    <row r="242" spans="1:8">
      <c r="A242" s="286" t="s">
        <v>1269</v>
      </c>
      <c r="B242" s="408">
        <v>0</v>
      </c>
      <c r="C242" s="408">
        <v>0</v>
      </c>
      <c r="D242" s="408">
        <v>0</v>
      </c>
      <c r="E242" s="408">
        <v>0</v>
      </c>
      <c r="F242" s="408">
        <v>0</v>
      </c>
      <c r="G242" s="408">
        <v>87986.28</v>
      </c>
      <c r="H242" s="408">
        <v>87986.28</v>
      </c>
    </row>
    <row r="243" spans="1:8" ht="15.75" thickBot="1">
      <c r="A243" s="708" t="s">
        <v>1270</v>
      </c>
      <c r="B243" s="408">
        <v>0</v>
      </c>
      <c r="C243" s="408">
        <v>0</v>
      </c>
      <c r="D243" s="408">
        <v>0</v>
      </c>
      <c r="E243" s="408">
        <v>0</v>
      </c>
      <c r="F243" s="408">
        <v>0</v>
      </c>
      <c r="G243" s="408">
        <v>71019336.019999996</v>
      </c>
      <c r="H243" s="408">
        <v>71019336.019999996</v>
      </c>
    </row>
    <row r="244" spans="1:8" ht="16.5" thickTop="1" thickBot="1">
      <c r="A244" s="693" t="s">
        <v>222</v>
      </c>
      <c r="B244" s="685">
        <v>60256060.130000003</v>
      </c>
      <c r="C244" s="685">
        <v>20502307.710000001</v>
      </c>
      <c r="D244" s="685">
        <v>9216607.1699999999</v>
      </c>
      <c r="E244" s="685">
        <v>2200797.98</v>
      </c>
      <c r="F244" s="685">
        <v>1728447.32</v>
      </c>
      <c r="G244" s="685">
        <v>2066788.81</v>
      </c>
      <c r="H244" s="685">
        <v>95971009.120000005</v>
      </c>
    </row>
    <row r="245" spans="1:8" ht="16.5" thickTop="1" thickBot="1">
      <c r="A245" s="727" t="s">
        <v>223</v>
      </c>
      <c r="B245" s="724">
        <v>0</v>
      </c>
      <c r="C245" s="724">
        <v>5779.04</v>
      </c>
      <c r="D245" s="724">
        <v>0</v>
      </c>
      <c r="E245" s="724">
        <v>0</v>
      </c>
      <c r="F245" s="724">
        <v>0</v>
      </c>
      <c r="G245" s="724">
        <v>6.87</v>
      </c>
      <c r="H245" s="724">
        <v>5785.91</v>
      </c>
    </row>
    <row r="246" spans="1:8" ht="15.75" thickTop="1">
      <c r="A246" s="46" t="s">
        <v>224</v>
      </c>
      <c r="B246" s="417">
        <v>3195532</v>
      </c>
      <c r="C246" s="417">
        <v>678762.19</v>
      </c>
      <c r="D246" s="417">
        <v>148059.43</v>
      </c>
      <c r="E246" s="417">
        <v>53908.06</v>
      </c>
      <c r="F246" s="417">
        <v>12615.56</v>
      </c>
      <c r="G246" s="417">
        <v>34772.04</v>
      </c>
      <c r="H246" s="417">
        <v>4123649.28</v>
      </c>
    </row>
    <row r="247" spans="1:8">
      <c r="A247" s="46" t="s">
        <v>225</v>
      </c>
      <c r="B247" s="417">
        <v>52229518.380000003</v>
      </c>
      <c r="C247" s="417">
        <v>18488586.609999999</v>
      </c>
      <c r="D247" s="417">
        <v>7652213.7300000004</v>
      </c>
      <c r="E247" s="417">
        <v>2124756.66</v>
      </c>
      <c r="F247" s="417">
        <v>1681216.02</v>
      </c>
      <c r="G247" s="417">
        <v>494602.35</v>
      </c>
      <c r="H247" s="417">
        <v>82670893.75</v>
      </c>
    </row>
    <row r="248" spans="1:8">
      <c r="A248" s="46" t="s">
        <v>226</v>
      </c>
      <c r="B248" s="417">
        <v>38346.9</v>
      </c>
      <c r="C248" s="417">
        <v>239463.27</v>
      </c>
      <c r="D248" s="417">
        <v>114633.94</v>
      </c>
      <c r="E248" s="417">
        <v>6568.84</v>
      </c>
      <c r="F248" s="417">
        <v>0</v>
      </c>
      <c r="G248" s="417">
        <v>1508783.29</v>
      </c>
      <c r="H248" s="417">
        <v>1907796.24</v>
      </c>
    </row>
    <row r="249" spans="1:8">
      <c r="A249" s="46" t="s">
        <v>227</v>
      </c>
      <c r="B249" s="417">
        <v>914779.82</v>
      </c>
      <c r="C249" s="417">
        <v>118185.99</v>
      </c>
      <c r="D249" s="417">
        <v>288304.09000000003</v>
      </c>
      <c r="E249" s="417">
        <v>12899.17</v>
      </c>
      <c r="F249" s="417">
        <v>31763.25</v>
      </c>
      <c r="G249" s="417">
        <v>17003.900000000001</v>
      </c>
      <c r="H249" s="417">
        <v>1382936.22</v>
      </c>
    </row>
    <row r="250" spans="1:8">
      <c r="A250" s="46" t="s">
        <v>228</v>
      </c>
      <c r="B250" s="417">
        <v>0</v>
      </c>
      <c r="C250" s="417">
        <v>0</v>
      </c>
      <c r="D250" s="417">
        <v>0</v>
      </c>
      <c r="E250" s="417">
        <v>2665.25</v>
      </c>
      <c r="F250" s="417">
        <v>2396.89</v>
      </c>
      <c r="G250" s="417">
        <v>0</v>
      </c>
      <c r="H250" s="417">
        <v>5062.1400000000003</v>
      </c>
    </row>
    <row r="251" spans="1:8">
      <c r="A251" s="46" t="s">
        <v>229</v>
      </c>
      <c r="B251" s="417">
        <v>1300875.06</v>
      </c>
      <c r="C251" s="417">
        <v>75880.740000000005</v>
      </c>
      <c r="D251" s="417">
        <v>9572.9599999999991</v>
      </c>
      <c r="E251" s="417">
        <v>0</v>
      </c>
      <c r="F251" s="417">
        <v>455.6</v>
      </c>
      <c r="G251" s="417">
        <v>11620.36</v>
      </c>
      <c r="H251" s="417">
        <v>1398404.72</v>
      </c>
    </row>
    <row r="252" spans="1:8">
      <c r="A252" s="46" t="s">
        <v>230</v>
      </c>
      <c r="B252" s="417">
        <v>0</v>
      </c>
      <c r="C252" s="417">
        <v>0</v>
      </c>
      <c r="D252" s="417">
        <v>0</v>
      </c>
      <c r="E252" s="417">
        <v>0</v>
      </c>
      <c r="F252" s="417">
        <v>0</v>
      </c>
      <c r="G252" s="417">
        <v>0</v>
      </c>
      <c r="H252" s="417">
        <v>0</v>
      </c>
    </row>
    <row r="253" spans="1:8">
      <c r="A253" s="46" t="s">
        <v>231</v>
      </c>
      <c r="B253" s="417">
        <v>0</v>
      </c>
      <c r="C253" s="417">
        <v>0</v>
      </c>
      <c r="D253" s="417">
        <v>0</v>
      </c>
      <c r="E253" s="417">
        <v>0</v>
      </c>
      <c r="F253" s="417">
        <v>0</v>
      </c>
      <c r="G253" s="417">
        <v>0</v>
      </c>
      <c r="H253" s="417">
        <v>0</v>
      </c>
    </row>
    <row r="254" spans="1:8">
      <c r="A254" s="46" t="s">
        <v>232</v>
      </c>
      <c r="B254" s="417">
        <v>2555304.12</v>
      </c>
      <c r="C254" s="417">
        <v>895649.87</v>
      </c>
      <c r="D254" s="417">
        <v>1003823.02</v>
      </c>
      <c r="E254" s="417">
        <v>0</v>
      </c>
      <c r="F254" s="417">
        <v>0</v>
      </c>
      <c r="G254" s="417">
        <v>0</v>
      </c>
      <c r="H254" s="417">
        <v>4454777.01</v>
      </c>
    </row>
    <row r="255" spans="1:8" ht="15.75" thickBot="1">
      <c r="A255" s="46" t="s">
        <v>233</v>
      </c>
      <c r="B255" s="417">
        <v>21703.85</v>
      </c>
      <c r="C255" s="417">
        <v>0</v>
      </c>
      <c r="D255" s="417">
        <v>0</v>
      </c>
      <c r="E255" s="417">
        <v>0</v>
      </c>
      <c r="F255" s="417">
        <v>0</v>
      </c>
      <c r="G255" s="417">
        <v>0</v>
      </c>
      <c r="H255" s="417">
        <v>21703.85</v>
      </c>
    </row>
    <row r="256" spans="1:8" ht="16.5" thickTop="1" thickBot="1">
      <c r="A256" s="728" t="s">
        <v>234</v>
      </c>
      <c r="B256" s="724">
        <v>-14389895.189999999</v>
      </c>
      <c r="C256" s="724">
        <v>-9048212.5</v>
      </c>
      <c r="D256" s="724">
        <v>-1408171.22</v>
      </c>
      <c r="E256" s="724">
        <v>-747924.44</v>
      </c>
      <c r="F256" s="724">
        <v>-526827.46</v>
      </c>
      <c r="G256" s="724">
        <v>-818308.17</v>
      </c>
      <c r="H256" s="724">
        <v>-26939338.98</v>
      </c>
    </row>
    <row r="257" spans="1:8" ht="15.75" thickTop="1">
      <c r="A257" s="46" t="s">
        <v>235</v>
      </c>
      <c r="B257" s="417">
        <v>-13965022.48</v>
      </c>
      <c r="C257" s="417">
        <v>-7294714.3200000003</v>
      </c>
      <c r="D257" s="417">
        <v>-1408171.22</v>
      </c>
      <c r="E257" s="417">
        <v>-747924.44</v>
      </c>
      <c r="F257" s="417">
        <v>-526827.46</v>
      </c>
      <c r="G257" s="417">
        <v>-750526.57</v>
      </c>
      <c r="H257" s="417">
        <v>-24693186.489999998</v>
      </c>
    </row>
    <row r="258" spans="1:8">
      <c r="A258" s="46" t="s">
        <v>236</v>
      </c>
      <c r="B258" s="417">
        <v>0</v>
      </c>
      <c r="C258" s="417">
        <v>0</v>
      </c>
      <c r="D258" s="417">
        <v>0</v>
      </c>
      <c r="E258" s="417">
        <v>0</v>
      </c>
      <c r="F258" s="417">
        <v>0</v>
      </c>
      <c r="G258" s="417">
        <v>0</v>
      </c>
      <c r="H258" s="417">
        <v>0</v>
      </c>
    </row>
    <row r="259" spans="1:8">
      <c r="A259" s="46" t="s">
        <v>237</v>
      </c>
      <c r="B259" s="417">
        <v>0</v>
      </c>
      <c r="C259" s="417">
        <v>-1753498.18</v>
      </c>
      <c r="D259" s="417">
        <v>0</v>
      </c>
      <c r="E259" s="417">
        <v>0</v>
      </c>
      <c r="F259" s="417">
        <v>0</v>
      </c>
      <c r="G259" s="417">
        <v>-67781.600000000006</v>
      </c>
      <c r="H259" s="417">
        <v>-1821279.78</v>
      </c>
    </row>
    <row r="260" spans="1:8">
      <c r="A260" s="46" t="s">
        <v>238</v>
      </c>
      <c r="B260" s="417">
        <v>-424872.71</v>
      </c>
      <c r="C260" s="417">
        <v>0</v>
      </c>
      <c r="D260" s="417">
        <v>0</v>
      </c>
      <c r="E260" s="417">
        <v>0</v>
      </c>
      <c r="F260" s="417">
        <v>0</v>
      </c>
      <c r="G260" s="417">
        <v>0</v>
      </c>
      <c r="H260" s="417">
        <v>-424872.71</v>
      </c>
    </row>
    <row r="261" spans="1:8">
      <c r="A261" s="692" t="s">
        <v>239</v>
      </c>
      <c r="B261" s="417">
        <v>0</v>
      </c>
      <c r="C261" s="417">
        <v>0</v>
      </c>
      <c r="D261" s="417">
        <v>0</v>
      </c>
      <c r="E261" s="417">
        <v>0</v>
      </c>
      <c r="F261" s="417">
        <v>0</v>
      </c>
      <c r="G261" s="417">
        <v>0</v>
      </c>
      <c r="H261" s="417">
        <v>0</v>
      </c>
    </row>
    <row r="262" spans="1:8">
      <c r="A262" s="692" t="s">
        <v>240</v>
      </c>
      <c r="B262" s="417">
        <v>0</v>
      </c>
      <c r="C262" s="417">
        <v>0</v>
      </c>
      <c r="D262" s="417">
        <v>0</v>
      </c>
      <c r="E262" s="417">
        <v>0</v>
      </c>
      <c r="F262" s="417">
        <v>0</v>
      </c>
      <c r="G262" s="417">
        <v>0</v>
      </c>
      <c r="H262" s="417">
        <v>0</v>
      </c>
    </row>
    <row r="263" spans="1:8" ht="15.75" thickBot="1">
      <c r="A263" s="692" t="s">
        <v>241</v>
      </c>
      <c r="B263" s="417">
        <v>0</v>
      </c>
      <c r="C263" s="417">
        <v>0</v>
      </c>
      <c r="D263" s="417">
        <v>0</v>
      </c>
      <c r="E263" s="417">
        <v>0</v>
      </c>
      <c r="F263" s="417">
        <v>0</v>
      </c>
      <c r="G263" s="417">
        <v>0</v>
      </c>
      <c r="H263" s="417">
        <v>0</v>
      </c>
    </row>
    <row r="264" spans="1:8" ht="16.5" thickTop="1" thickBot="1">
      <c r="A264" s="729" t="s">
        <v>242</v>
      </c>
      <c r="B264" s="701">
        <v>45866164.939999998</v>
      </c>
      <c r="C264" s="701">
        <v>11454095.210000001</v>
      </c>
      <c r="D264" s="701">
        <v>7808435.9500000002</v>
      </c>
      <c r="E264" s="701">
        <v>1452873.54</v>
      </c>
      <c r="F264" s="701">
        <v>1201619.8600000001</v>
      </c>
      <c r="G264" s="701">
        <v>1248480.6399999999</v>
      </c>
      <c r="H264" s="701">
        <v>69031670.140000001</v>
      </c>
    </row>
    <row r="265" spans="1:8" ht="16.5" thickTop="1" thickBot="1">
      <c r="A265" s="728" t="s">
        <v>243</v>
      </c>
      <c r="B265" s="724">
        <v>4474148.58</v>
      </c>
      <c r="C265" s="724">
        <v>706166.65</v>
      </c>
      <c r="D265" s="724">
        <v>217032.81</v>
      </c>
      <c r="E265" s="724">
        <v>124424.56</v>
      </c>
      <c r="F265" s="724">
        <v>231484.9</v>
      </c>
      <c r="G265" s="724">
        <v>287541.06</v>
      </c>
      <c r="H265" s="724">
        <v>6040798.5599999996</v>
      </c>
    </row>
    <row r="266" spans="1:8" ht="15.75" thickTop="1">
      <c r="A266" s="46" t="s">
        <v>244</v>
      </c>
      <c r="B266" s="417">
        <v>1771640.32</v>
      </c>
      <c r="C266" s="417">
        <v>280292.96999999997</v>
      </c>
      <c r="D266" s="417">
        <v>163659.49</v>
      </c>
      <c r="E266" s="417">
        <v>109811.73</v>
      </c>
      <c r="F266" s="417">
        <v>8127.0199999999995</v>
      </c>
      <c r="G266" s="417">
        <v>253786.92</v>
      </c>
      <c r="H266" s="417">
        <v>2587318.4500000002</v>
      </c>
    </row>
    <row r="267" spans="1:8">
      <c r="A267" s="46" t="s">
        <v>245</v>
      </c>
      <c r="B267" s="417">
        <v>1103305.8</v>
      </c>
      <c r="C267" s="417">
        <v>409981.62</v>
      </c>
      <c r="D267" s="417">
        <v>16595.12</v>
      </c>
      <c r="E267" s="417">
        <v>2760.92</v>
      </c>
      <c r="F267" s="417">
        <v>11596.93</v>
      </c>
      <c r="G267" s="417">
        <v>17034.919999999998</v>
      </c>
      <c r="H267" s="417">
        <v>1561275.31</v>
      </c>
    </row>
    <row r="268" spans="1:8">
      <c r="A268" s="46" t="s">
        <v>246</v>
      </c>
      <c r="B268" s="417">
        <v>1479888.85</v>
      </c>
      <c r="C268" s="417">
        <v>0</v>
      </c>
      <c r="D268" s="417">
        <v>0</v>
      </c>
      <c r="E268" s="417">
        <v>0</v>
      </c>
      <c r="F268" s="417">
        <v>199176.84</v>
      </c>
      <c r="G268" s="417">
        <v>0</v>
      </c>
      <c r="H268" s="417">
        <v>1679065.69</v>
      </c>
    </row>
    <row r="269" spans="1:8">
      <c r="A269" s="730" t="s">
        <v>247</v>
      </c>
      <c r="B269" s="722">
        <v>72843.53</v>
      </c>
      <c r="C269" s="722">
        <v>0</v>
      </c>
      <c r="D269" s="722">
        <v>0</v>
      </c>
      <c r="E269" s="722">
        <v>0</v>
      </c>
      <c r="F269" s="722">
        <v>0</v>
      </c>
      <c r="G269" s="722">
        <v>0</v>
      </c>
      <c r="H269" s="722">
        <v>72843.53</v>
      </c>
    </row>
    <row r="270" spans="1:8" ht="15.75" thickBot="1">
      <c r="A270" s="731" t="s">
        <v>248</v>
      </c>
      <c r="B270" s="732">
        <v>46470.080000000002</v>
      </c>
      <c r="C270" s="732">
        <v>15892.06</v>
      </c>
      <c r="D270" s="732">
        <v>36778.199999999997</v>
      </c>
      <c r="E270" s="732">
        <v>11851.91</v>
      </c>
      <c r="F270" s="732">
        <v>12584.11</v>
      </c>
      <c r="G270" s="732">
        <v>16719.22</v>
      </c>
      <c r="H270" s="732">
        <v>140295.57999999999</v>
      </c>
    </row>
    <row r="271" spans="1:8" ht="16.5" thickTop="1" thickBot="1">
      <c r="A271" s="728" t="s">
        <v>249</v>
      </c>
      <c r="B271" s="724">
        <v>-2023130.49</v>
      </c>
      <c r="C271" s="724">
        <v>-530688.53</v>
      </c>
      <c r="D271" s="724">
        <v>-36276.720000000001</v>
      </c>
      <c r="E271" s="724">
        <v>-32006.950000000004</v>
      </c>
      <c r="F271" s="724">
        <v>-17916.78</v>
      </c>
      <c r="G271" s="724">
        <v>-17872.419999999998</v>
      </c>
      <c r="H271" s="724">
        <v>-2657891.89</v>
      </c>
    </row>
    <row r="272" spans="1:8" ht="15.75" thickTop="1">
      <c r="A272" s="46" t="s">
        <v>244</v>
      </c>
      <c r="B272" s="417">
        <v>-803729.32</v>
      </c>
      <c r="C272" s="417">
        <v>-10924.25</v>
      </c>
      <c r="D272" s="417">
        <v>-35948.67</v>
      </c>
      <c r="E272" s="417">
        <v>-30599.57</v>
      </c>
      <c r="F272" s="417">
        <v>-14724.03</v>
      </c>
      <c r="G272" s="417">
        <v>-17637.22</v>
      </c>
      <c r="H272" s="417">
        <v>-913563.06</v>
      </c>
    </row>
    <row r="273" spans="1:8">
      <c r="A273" s="46" t="s">
        <v>250</v>
      </c>
      <c r="B273" s="417">
        <v>-854783.95</v>
      </c>
      <c r="C273" s="417">
        <v>0</v>
      </c>
      <c r="D273" s="417">
        <v>0</v>
      </c>
      <c r="E273" s="417">
        <v>-1395</v>
      </c>
      <c r="F273" s="417">
        <v>-265.89999999999998</v>
      </c>
      <c r="G273" s="417">
        <v>0</v>
      </c>
      <c r="H273" s="417">
        <v>-856444.85</v>
      </c>
    </row>
    <row r="274" spans="1:8">
      <c r="A274" s="46" t="s">
        <v>251</v>
      </c>
      <c r="B274" s="417">
        <v>0</v>
      </c>
      <c r="C274" s="417">
        <v>0</v>
      </c>
      <c r="D274" s="417">
        <v>0</v>
      </c>
      <c r="E274" s="417">
        <v>0</v>
      </c>
      <c r="F274" s="417">
        <v>0</v>
      </c>
      <c r="G274" s="417">
        <v>0</v>
      </c>
      <c r="H274" s="417">
        <v>0</v>
      </c>
    </row>
    <row r="275" spans="1:8">
      <c r="A275" s="692" t="s">
        <v>252</v>
      </c>
      <c r="B275" s="417">
        <v>0</v>
      </c>
      <c r="C275" s="417">
        <v>0</v>
      </c>
      <c r="D275" s="417">
        <v>-328.05</v>
      </c>
      <c r="E275" s="417">
        <v>0</v>
      </c>
      <c r="F275" s="417">
        <v>0</v>
      </c>
      <c r="G275" s="417">
        <v>0</v>
      </c>
      <c r="H275" s="417">
        <v>-328.05</v>
      </c>
    </row>
    <row r="276" spans="1:8" ht="15.75" thickBot="1">
      <c r="A276" s="46" t="s">
        <v>253</v>
      </c>
      <c r="B276" s="417">
        <v>-364617.22</v>
      </c>
      <c r="C276" s="417">
        <v>-519764.27999999997</v>
      </c>
      <c r="D276" s="417">
        <v>0</v>
      </c>
      <c r="E276" s="417">
        <v>-12.38</v>
      </c>
      <c r="F276" s="417">
        <v>-2926.85</v>
      </c>
      <c r="G276" s="417">
        <v>-235.2</v>
      </c>
      <c r="H276" s="417">
        <v>-887555.93</v>
      </c>
    </row>
    <row r="277" spans="1:8" ht="16.5" thickTop="1" thickBot="1">
      <c r="A277" s="728" t="s">
        <v>254</v>
      </c>
      <c r="B277" s="724">
        <v>48317183.030000001</v>
      </c>
      <c r="C277" s="724">
        <v>11629573.33</v>
      </c>
      <c r="D277" s="724">
        <v>7989192.04</v>
      </c>
      <c r="E277" s="724">
        <v>1545291.15</v>
      </c>
      <c r="F277" s="724">
        <v>1415187.98</v>
      </c>
      <c r="G277" s="724">
        <v>1518149.28</v>
      </c>
      <c r="H277" s="724">
        <v>72414576.810000002</v>
      </c>
    </row>
    <row r="278" spans="1:8" ht="15.75" thickTop="1">
      <c r="A278" s="695" t="s">
        <v>255</v>
      </c>
      <c r="B278" s="417">
        <v>4394398.99</v>
      </c>
      <c r="C278" s="417">
        <v>2123550.2999999998</v>
      </c>
      <c r="D278" s="417">
        <v>2725719.27</v>
      </c>
      <c r="E278" s="417">
        <v>162813.93</v>
      </c>
      <c r="F278" s="417">
        <v>961748.1</v>
      </c>
      <c r="G278" s="417">
        <v>54255.55</v>
      </c>
      <c r="H278" s="417">
        <v>10422486.140000001</v>
      </c>
    </row>
    <row r="279" spans="1:8">
      <c r="A279" s="46" t="s">
        <v>256</v>
      </c>
      <c r="B279" s="417">
        <v>848.96</v>
      </c>
      <c r="C279" s="417">
        <v>44318.18</v>
      </c>
      <c r="D279" s="417">
        <v>0</v>
      </c>
      <c r="E279" s="417">
        <v>0</v>
      </c>
      <c r="F279" s="417">
        <v>0</v>
      </c>
      <c r="G279" s="417">
        <v>1075.01</v>
      </c>
      <c r="H279" s="417">
        <v>46242.15</v>
      </c>
    </row>
    <row r="280" spans="1:8">
      <c r="A280" s="46" t="s">
        <v>257</v>
      </c>
      <c r="B280" s="417">
        <v>4393550.03</v>
      </c>
      <c r="C280" s="417">
        <v>2079232.12</v>
      </c>
      <c r="D280" s="417">
        <v>2725719.27</v>
      </c>
      <c r="E280" s="417">
        <v>162813.93</v>
      </c>
      <c r="F280" s="417">
        <v>961748.1</v>
      </c>
      <c r="G280" s="417">
        <v>53180.54</v>
      </c>
      <c r="H280" s="417">
        <v>10376243.99</v>
      </c>
    </row>
    <row r="281" spans="1:8">
      <c r="A281" s="46" t="s">
        <v>258</v>
      </c>
      <c r="B281" s="417">
        <v>0</v>
      </c>
      <c r="C281" s="417">
        <v>0</v>
      </c>
      <c r="D281" s="417">
        <v>0</v>
      </c>
      <c r="E281" s="417">
        <v>0</v>
      </c>
      <c r="F281" s="417">
        <v>0</v>
      </c>
      <c r="G281" s="417">
        <v>0</v>
      </c>
      <c r="H281" s="417">
        <v>0</v>
      </c>
    </row>
    <row r="282" spans="1:8">
      <c r="A282" s="46" t="s">
        <v>259</v>
      </c>
      <c r="B282" s="417">
        <v>0</v>
      </c>
      <c r="C282" s="417">
        <v>0</v>
      </c>
      <c r="D282" s="417">
        <v>0</v>
      </c>
      <c r="E282" s="417">
        <v>0</v>
      </c>
      <c r="F282" s="417">
        <v>0</v>
      </c>
      <c r="G282" s="417">
        <v>0</v>
      </c>
      <c r="H282" s="417">
        <v>0</v>
      </c>
    </row>
    <row r="283" spans="1:8">
      <c r="A283" s="46" t="s">
        <v>260</v>
      </c>
      <c r="B283" s="417">
        <v>0</v>
      </c>
      <c r="C283" s="417">
        <v>0</v>
      </c>
      <c r="D283" s="417">
        <v>0</v>
      </c>
      <c r="E283" s="417">
        <v>0</v>
      </c>
      <c r="F283" s="417">
        <v>0</v>
      </c>
      <c r="G283" s="417">
        <v>0</v>
      </c>
      <c r="H283" s="417">
        <v>0</v>
      </c>
    </row>
    <row r="284" spans="1:8">
      <c r="A284" s="731" t="s">
        <v>261</v>
      </c>
      <c r="B284" s="732">
        <v>0</v>
      </c>
      <c r="C284" s="732">
        <v>0</v>
      </c>
      <c r="D284" s="732">
        <v>0</v>
      </c>
      <c r="E284" s="732">
        <v>0</v>
      </c>
      <c r="F284" s="732">
        <v>0</v>
      </c>
      <c r="G284" s="732">
        <v>0</v>
      </c>
      <c r="H284" s="732">
        <v>0</v>
      </c>
    </row>
    <row r="285" spans="1:8">
      <c r="A285" s="733" t="s">
        <v>262</v>
      </c>
      <c r="B285" s="417">
        <v>-8616550.5</v>
      </c>
      <c r="C285" s="417">
        <v>-2173476.21</v>
      </c>
      <c r="D285" s="417">
        <v>-5164136.8899999997</v>
      </c>
      <c r="E285" s="417">
        <v>-158787.95000000001</v>
      </c>
      <c r="F285" s="417">
        <v>-1388810.95</v>
      </c>
      <c r="G285" s="417">
        <v>-268202.3</v>
      </c>
      <c r="H285" s="417">
        <v>-17769964.800000001</v>
      </c>
    </row>
    <row r="286" spans="1:8">
      <c r="A286" s="734" t="s">
        <v>263</v>
      </c>
      <c r="B286" s="722">
        <v>-8303060.0199999986</v>
      </c>
      <c r="C286" s="722">
        <v>-2129955.3199999998</v>
      </c>
      <c r="D286" s="722">
        <v>-5036391.78</v>
      </c>
      <c r="E286" s="722">
        <v>-158787.95000000001</v>
      </c>
      <c r="F286" s="722">
        <v>-1388810.95</v>
      </c>
      <c r="G286" s="722">
        <v>-262971.81</v>
      </c>
      <c r="H286" s="722">
        <v>-17279977.829999998</v>
      </c>
    </row>
    <row r="287" spans="1:8">
      <c r="A287" s="734" t="s">
        <v>264</v>
      </c>
      <c r="B287" s="722">
        <v>-151973.74</v>
      </c>
      <c r="C287" s="722">
        <v>0</v>
      </c>
      <c r="D287" s="722">
        <v>0</v>
      </c>
      <c r="E287" s="722">
        <v>0</v>
      </c>
      <c r="F287" s="722">
        <v>0</v>
      </c>
      <c r="G287" s="722">
        <v>0</v>
      </c>
      <c r="H287" s="722">
        <v>-151973.74</v>
      </c>
    </row>
    <row r="288" spans="1:8">
      <c r="A288" s="735" t="s">
        <v>265</v>
      </c>
      <c r="B288" s="722">
        <v>0</v>
      </c>
      <c r="C288" s="722">
        <v>0</v>
      </c>
      <c r="D288" s="722">
        <v>0</v>
      </c>
      <c r="E288" s="722">
        <v>0</v>
      </c>
      <c r="F288" s="722">
        <v>0</v>
      </c>
      <c r="G288" s="722">
        <v>0</v>
      </c>
      <c r="H288" s="722">
        <v>0</v>
      </c>
    </row>
    <row r="289" spans="1:8">
      <c r="A289" s="734" t="s">
        <v>266</v>
      </c>
      <c r="B289" s="722">
        <v>-161516.74</v>
      </c>
      <c r="C289" s="722">
        <v>-43520.89</v>
      </c>
      <c r="D289" s="722">
        <v>-127745.11</v>
      </c>
      <c r="E289" s="722">
        <v>0</v>
      </c>
      <c r="F289" s="722">
        <v>0</v>
      </c>
      <c r="G289" s="722">
        <v>-5230.49</v>
      </c>
      <c r="H289" s="722">
        <v>-338013.23</v>
      </c>
    </row>
    <row r="290" spans="1:8">
      <c r="A290" s="734" t="s">
        <v>267</v>
      </c>
      <c r="B290" s="722">
        <v>0</v>
      </c>
      <c r="C290" s="722">
        <v>0</v>
      </c>
      <c r="D290" s="722">
        <v>0</v>
      </c>
      <c r="E290" s="722">
        <v>0</v>
      </c>
      <c r="F290" s="722">
        <v>0</v>
      </c>
      <c r="G290" s="722">
        <v>0</v>
      </c>
      <c r="H290" s="722">
        <v>0</v>
      </c>
    </row>
    <row r="291" spans="1:8" ht="15.75" thickBot="1">
      <c r="A291" s="731" t="s">
        <v>268</v>
      </c>
      <c r="B291" s="732">
        <v>0</v>
      </c>
      <c r="C291" s="732">
        <v>0</v>
      </c>
      <c r="D291" s="732">
        <v>0</v>
      </c>
      <c r="E291" s="732">
        <v>0</v>
      </c>
      <c r="F291" s="732">
        <v>0</v>
      </c>
      <c r="G291" s="732">
        <v>0</v>
      </c>
      <c r="H291" s="732">
        <v>0</v>
      </c>
    </row>
    <row r="292" spans="1:8" ht="16.5" thickTop="1" thickBot="1">
      <c r="A292" s="736" t="s">
        <v>269</v>
      </c>
      <c r="B292" s="701">
        <v>44095031.520000003</v>
      </c>
      <c r="C292" s="701">
        <v>11579647.42</v>
      </c>
      <c r="D292" s="701">
        <v>5550774.4199999999</v>
      </c>
      <c r="E292" s="701">
        <v>1549317.13</v>
      </c>
      <c r="F292" s="701">
        <v>988125.13</v>
      </c>
      <c r="G292" s="701">
        <v>1304202.53</v>
      </c>
      <c r="H292" s="701">
        <v>65067098.149999999</v>
      </c>
    </row>
    <row r="293" spans="1:8" ht="16.5" thickTop="1" thickBot="1">
      <c r="A293" s="728" t="s">
        <v>270</v>
      </c>
      <c r="B293" s="724">
        <v>-34307963.219999999</v>
      </c>
      <c r="C293" s="724">
        <v>-10211917.460000001</v>
      </c>
      <c r="D293" s="724">
        <v>-2664288.12</v>
      </c>
      <c r="E293" s="724">
        <v>-2118104.42</v>
      </c>
      <c r="F293" s="724">
        <v>-1378850.66</v>
      </c>
      <c r="G293" s="724">
        <v>-2250810.21</v>
      </c>
      <c r="H293" s="724">
        <v>-52931934.090000004</v>
      </c>
    </row>
    <row r="294" spans="1:8" ht="15.75" thickTop="1">
      <c r="A294" s="734" t="s">
        <v>271</v>
      </c>
      <c r="B294" s="722">
        <v>-18927328.66</v>
      </c>
      <c r="C294" s="722">
        <v>-5525567.1500000004</v>
      </c>
      <c r="D294" s="722">
        <v>-1325186.79</v>
      </c>
      <c r="E294" s="722">
        <v>-1186134.01</v>
      </c>
      <c r="F294" s="722">
        <v>-900075.01</v>
      </c>
      <c r="G294" s="722">
        <v>-1326718.71</v>
      </c>
      <c r="H294" s="722">
        <v>-29191010.329999998</v>
      </c>
    </row>
    <row r="295" spans="1:8">
      <c r="A295" s="734" t="s">
        <v>272</v>
      </c>
      <c r="B295" s="722">
        <v>-2550060.6</v>
      </c>
      <c r="C295" s="722">
        <v>-817414.02</v>
      </c>
      <c r="D295" s="722">
        <v>-164191.82</v>
      </c>
      <c r="E295" s="722">
        <v>-182793.46</v>
      </c>
      <c r="F295" s="722">
        <v>-109333.73</v>
      </c>
      <c r="G295" s="722">
        <v>-186000.86</v>
      </c>
      <c r="H295" s="722">
        <v>-4009794.49</v>
      </c>
    </row>
    <row r="296" spans="1:8">
      <c r="A296" s="734" t="s">
        <v>273</v>
      </c>
      <c r="B296" s="722">
        <v>-399001.59999999998</v>
      </c>
      <c r="C296" s="722">
        <v>-127829.27</v>
      </c>
      <c r="D296" s="722">
        <v>-366325.8</v>
      </c>
      <c r="E296" s="722">
        <v>-29338.799999999999</v>
      </c>
      <c r="F296" s="722">
        <v>0</v>
      </c>
      <c r="G296" s="722">
        <v>-33328.15</v>
      </c>
      <c r="H296" s="722">
        <v>-955823.62</v>
      </c>
    </row>
    <row r="297" spans="1:8">
      <c r="A297" s="734" t="s">
        <v>274</v>
      </c>
      <c r="B297" s="722">
        <v>-565569.16</v>
      </c>
      <c r="C297" s="722">
        <v>-183642.82</v>
      </c>
      <c r="D297" s="722">
        <v>-25573.73</v>
      </c>
      <c r="E297" s="722">
        <v>-72442.03</v>
      </c>
      <c r="F297" s="722">
        <v>-111470.57</v>
      </c>
      <c r="G297" s="722">
        <v>-136061.07999999999</v>
      </c>
      <c r="H297" s="722">
        <v>-1094759.3899999999</v>
      </c>
    </row>
    <row r="298" spans="1:8">
      <c r="A298" s="734" t="s">
        <v>275</v>
      </c>
      <c r="B298" s="722">
        <v>-2135726.0699999998</v>
      </c>
      <c r="C298" s="722">
        <v>-492127.76</v>
      </c>
      <c r="D298" s="722">
        <v>-273716.36</v>
      </c>
      <c r="E298" s="722">
        <v>-69265.899999999994</v>
      </c>
      <c r="F298" s="722">
        <v>-24304.51</v>
      </c>
      <c r="G298" s="722">
        <v>-108527.13</v>
      </c>
      <c r="H298" s="722">
        <v>-3103667.73</v>
      </c>
    </row>
    <row r="299" spans="1:8">
      <c r="A299" s="734" t="s">
        <v>276</v>
      </c>
      <c r="B299" s="722">
        <v>-449995.57</v>
      </c>
      <c r="C299" s="722">
        <v>-133424.82</v>
      </c>
      <c r="D299" s="722">
        <v>-23319.91</v>
      </c>
      <c r="E299" s="722">
        <v>-8015.5899999999992</v>
      </c>
      <c r="F299" s="722">
        <v>-11784.35</v>
      </c>
      <c r="G299" s="722">
        <v>-13570.29</v>
      </c>
      <c r="H299" s="722">
        <v>-640110.53</v>
      </c>
    </row>
    <row r="300" spans="1:8">
      <c r="A300" s="734" t="s">
        <v>277</v>
      </c>
      <c r="B300" s="722">
        <v>-961869.2</v>
      </c>
      <c r="C300" s="722">
        <v>-453788.37</v>
      </c>
      <c r="D300" s="722">
        <v>-57331.21</v>
      </c>
      <c r="E300" s="722">
        <v>-159756.78</v>
      </c>
      <c r="F300" s="722">
        <v>0</v>
      </c>
      <c r="G300" s="722">
        <v>-52530.93</v>
      </c>
      <c r="H300" s="722">
        <v>-1685276.49</v>
      </c>
    </row>
    <row r="301" spans="1:8">
      <c r="A301" s="734" t="s">
        <v>278</v>
      </c>
      <c r="B301" s="722">
        <v>-315781.48</v>
      </c>
      <c r="C301" s="722">
        <v>-128491.05</v>
      </c>
      <c r="D301" s="722">
        <v>-4896.3500000000004</v>
      </c>
      <c r="E301" s="722">
        <v>-29772.44</v>
      </c>
      <c r="F301" s="722">
        <v>0</v>
      </c>
      <c r="G301" s="722">
        <v>-13983.01</v>
      </c>
      <c r="H301" s="722">
        <v>-492924.33</v>
      </c>
    </row>
    <row r="302" spans="1:8" ht="15.75" thickBot="1">
      <c r="A302" s="737" t="s">
        <v>279</v>
      </c>
      <c r="B302" s="732">
        <v>-8002630.8799999999</v>
      </c>
      <c r="C302" s="732">
        <v>-2349632.2000000002</v>
      </c>
      <c r="D302" s="732">
        <v>-423746.15</v>
      </c>
      <c r="E302" s="732">
        <v>-380585.41</v>
      </c>
      <c r="F302" s="732">
        <v>-221882.49</v>
      </c>
      <c r="G302" s="732">
        <v>-380090.05</v>
      </c>
      <c r="H302" s="732">
        <v>-11758567.18</v>
      </c>
    </row>
    <row r="303" spans="1:8" ht="16.5" thickTop="1" thickBot="1">
      <c r="A303" s="738" t="s">
        <v>280</v>
      </c>
      <c r="B303" s="724">
        <v>9787068.3000000007</v>
      </c>
      <c r="C303" s="724">
        <v>1367729.96</v>
      </c>
      <c r="D303" s="724">
        <v>2886486.3</v>
      </c>
      <c r="E303" s="724">
        <v>-568787.29</v>
      </c>
      <c r="F303" s="724">
        <v>-390725.53</v>
      </c>
      <c r="G303" s="724">
        <v>-946607.68</v>
      </c>
      <c r="H303" s="724">
        <v>12135164.060000001</v>
      </c>
    </row>
    <row r="304" spans="1:8" ht="15.75" thickTop="1">
      <c r="A304" s="739" t="s">
        <v>281</v>
      </c>
      <c r="B304" s="722">
        <v>326017.33</v>
      </c>
      <c r="C304" s="722">
        <v>0</v>
      </c>
      <c r="D304" s="722">
        <v>35.33</v>
      </c>
      <c r="E304" s="722">
        <v>-0.02</v>
      </c>
      <c r="F304" s="722">
        <v>211.94</v>
      </c>
      <c r="G304" s="722">
        <v>0</v>
      </c>
      <c r="H304" s="722">
        <v>326264.58</v>
      </c>
    </row>
    <row r="305" spans="1:8">
      <c r="A305" s="735" t="s">
        <v>282</v>
      </c>
      <c r="B305" s="722">
        <v>0</v>
      </c>
      <c r="C305" s="722">
        <v>0</v>
      </c>
      <c r="D305" s="722">
        <v>35.33</v>
      </c>
      <c r="E305" s="722">
        <v>-0.02</v>
      </c>
      <c r="F305" s="722">
        <v>211.94</v>
      </c>
      <c r="G305" s="722">
        <v>0</v>
      </c>
      <c r="H305" s="722">
        <v>247.25</v>
      </c>
    </row>
    <row r="306" spans="1:8">
      <c r="A306" s="735" t="s">
        <v>283</v>
      </c>
      <c r="B306" s="722">
        <v>326017.33</v>
      </c>
      <c r="C306" s="722">
        <v>0</v>
      </c>
      <c r="D306" s="722">
        <v>0</v>
      </c>
      <c r="E306" s="722">
        <v>0</v>
      </c>
      <c r="F306" s="722">
        <v>0</v>
      </c>
      <c r="G306" s="722">
        <v>0</v>
      </c>
      <c r="H306" s="722">
        <v>326017.33</v>
      </c>
    </row>
    <row r="307" spans="1:8">
      <c r="A307" s="739" t="s">
        <v>284</v>
      </c>
      <c r="B307" s="722">
        <v>0</v>
      </c>
      <c r="C307" s="722">
        <v>0</v>
      </c>
      <c r="D307" s="722">
        <v>0</v>
      </c>
      <c r="E307" s="722">
        <v>-0.08</v>
      </c>
      <c r="F307" s="722">
        <v>0.05</v>
      </c>
      <c r="G307" s="722">
        <v>0</v>
      </c>
      <c r="H307" s="722">
        <v>-0.03</v>
      </c>
    </row>
    <row r="308" spans="1:8">
      <c r="A308" s="735" t="s">
        <v>285</v>
      </c>
      <c r="B308" s="722">
        <v>0</v>
      </c>
      <c r="C308" s="722">
        <v>0</v>
      </c>
      <c r="D308" s="722">
        <v>0</v>
      </c>
      <c r="E308" s="722">
        <v>-0.08</v>
      </c>
      <c r="F308" s="722">
        <v>0.05</v>
      </c>
      <c r="G308" s="722">
        <v>0</v>
      </c>
      <c r="H308" s="722">
        <v>-0.03</v>
      </c>
    </row>
    <row r="309" spans="1:8" ht="15.75" thickBot="1">
      <c r="A309" s="734" t="s">
        <v>286</v>
      </c>
      <c r="B309" s="722">
        <v>0</v>
      </c>
      <c r="C309" s="722">
        <v>0</v>
      </c>
      <c r="D309" s="722">
        <v>0</v>
      </c>
      <c r="E309" s="722">
        <v>0</v>
      </c>
      <c r="F309" s="722">
        <v>0</v>
      </c>
      <c r="G309" s="722">
        <v>0</v>
      </c>
      <c r="H309" s="722">
        <v>0</v>
      </c>
    </row>
    <row r="310" spans="1:8" ht="16.5" thickTop="1" thickBot="1">
      <c r="A310" s="738" t="s">
        <v>287</v>
      </c>
      <c r="B310" s="724">
        <v>10113085.630000001</v>
      </c>
      <c r="C310" s="724">
        <v>1367729.96</v>
      </c>
      <c r="D310" s="724">
        <v>2886521.63</v>
      </c>
      <c r="E310" s="724">
        <v>-568787.39</v>
      </c>
      <c r="F310" s="724">
        <v>-390513.54</v>
      </c>
      <c r="G310" s="724">
        <v>-946607.68</v>
      </c>
      <c r="H310" s="724">
        <v>12461428.609999999</v>
      </c>
    </row>
    <row r="311" spans="1:8" ht="16.5" thickTop="1" thickBot="1">
      <c r="A311" s="735" t="s">
        <v>288</v>
      </c>
      <c r="B311" s="722">
        <v>0</v>
      </c>
      <c r="C311" s="722">
        <v>0</v>
      </c>
      <c r="D311" s="722">
        <v>0</v>
      </c>
      <c r="E311" s="722">
        <v>24613.83</v>
      </c>
      <c r="F311" s="722">
        <v>0</v>
      </c>
      <c r="G311" s="722">
        <v>-21161.01</v>
      </c>
      <c r="H311" s="722">
        <v>3452.82</v>
      </c>
    </row>
    <row r="312" spans="1:8" ht="16.5" thickTop="1" thickBot="1">
      <c r="A312" s="728" t="s">
        <v>289</v>
      </c>
      <c r="B312" s="724">
        <v>10113085.630000001</v>
      </c>
      <c r="C312" s="724">
        <v>1367729.96</v>
      </c>
      <c r="D312" s="724">
        <v>2886521.63</v>
      </c>
      <c r="E312" s="724">
        <v>-544173.56000000006</v>
      </c>
      <c r="F312" s="724">
        <v>-390513.54</v>
      </c>
      <c r="G312" s="724">
        <v>-967768.69</v>
      </c>
      <c r="H312" s="724">
        <v>12464881.43</v>
      </c>
    </row>
    <row r="313" spans="1:8" ht="16.5" thickTop="1" thickBot="1">
      <c r="A313" s="734" t="s">
        <v>290</v>
      </c>
      <c r="B313" s="722">
        <v>3592.98</v>
      </c>
      <c r="C313" s="722">
        <v>-454926.25</v>
      </c>
      <c r="D313" s="722">
        <v>0</v>
      </c>
      <c r="E313" s="722">
        <v>-76252.31</v>
      </c>
      <c r="F313" s="722">
        <v>263948.05</v>
      </c>
      <c r="G313" s="722">
        <v>0</v>
      </c>
      <c r="H313" s="722">
        <v>-263637.53000000003</v>
      </c>
    </row>
    <row r="314" spans="1:8" ht="16.5" thickTop="1" thickBot="1">
      <c r="A314" s="728" t="s">
        <v>291</v>
      </c>
      <c r="B314" s="724">
        <v>10116678.609999999</v>
      </c>
      <c r="C314" s="724">
        <v>912803.71</v>
      </c>
      <c r="D314" s="724">
        <v>2886521.63</v>
      </c>
      <c r="E314" s="724">
        <v>-620425.87</v>
      </c>
      <c r="F314" s="724">
        <v>-126565.49</v>
      </c>
      <c r="G314" s="724">
        <v>-967768.69</v>
      </c>
      <c r="H314" s="724">
        <v>12201243.9</v>
      </c>
    </row>
    <row r="315" spans="1:8" ht="16.5" thickTop="1" thickBot="1">
      <c r="A315" s="735" t="s">
        <v>292</v>
      </c>
      <c r="B315" s="722">
        <v>0</v>
      </c>
      <c r="C315" s="722">
        <v>0</v>
      </c>
      <c r="D315" s="722">
        <v>0</v>
      </c>
      <c r="E315" s="722">
        <v>0</v>
      </c>
      <c r="F315" s="722">
        <v>0</v>
      </c>
      <c r="G315" s="722">
        <v>0</v>
      </c>
      <c r="H315" s="722">
        <v>0</v>
      </c>
    </row>
    <row r="316" spans="1:8" ht="16.5" thickTop="1" thickBot="1">
      <c r="A316" s="738" t="s">
        <v>293</v>
      </c>
      <c r="B316" s="724">
        <v>10116678.609999999</v>
      </c>
      <c r="C316" s="724">
        <v>912803.71</v>
      </c>
      <c r="D316" s="724">
        <v>2886521.63</v>
      </c>
      <c r="E316" s="724">
        <v>-620425.87</v>
      </c>
      <c r="F316" s="724">
        <v>-126565.49</v>
      </c>
      <c r="G316" s="724">
        <v>-967768.69</v>
      </c>
      <c r="H316" s="724">
        <v>12201243.9</v>
      </c>
    </row>
    <row r="317" spans="1:8" ht="16.5" thickTop="1" thickBot="1">
      <c r="A317" s="739" t="s">
        <v>294</v>
      </c>
      <c r="B317" s="722">
        <v>0</v>
      </c>
      <c r="C317" s="722">
        <v>-96398</v>
      </c>
      <c r="D317" s="722">
        <v>-3305</v>
      </c>
      <c r="E317" s="722">
        <v>0</v>
      </c>
      <c r="F317" s="722">
        <v>-7200.05</v>
      </c>
      <c r="G317" s="722">
        <v>0</v>
      </c>
      <c r="H317" s="722">
        <v>-106903.05</v>
      </c>
    </row>
    <row r="318" spans="1:8" ht="16.5" thickTop="1" thickBot="1">
      <c r="A318" s="738" t="s">
        <v>295</v>
      </c>
      <c r="B318" s="724">
        <v>10116678.609999999</v>
      </c>
      <c r="C318" s="724">
        <v>816405.71</v>
      </c>
      <c r="D318" s="724">
        <v>2883216.63</v>
      </c>
      <c r="E318" s="724">
        <v>-620425.87</v>
      </c>
      <c r="F318" s="724">
        <v>-133765.54</v>
      </c>
      <c r="G318" s="724">
        <v>-967768.69</v>
      </c>
      <c r="H318" s="724">
        <v>12094340.85</v>
      </c>
    </row>
    <row r="319" spans="1:8" ht="16.5" thickTop="1">
      <c r="A319" s="47"/>
    </row>
    <row r="320" spans="1:8"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sheetData>
  <mergeCells count="4">
    <mergeCell ref="A3:H3"/>
    <mergeCell ref="A4:H4"/>
    <mergeCell ref="A5:H5"/>
    <mergeCell ref="A2:H2"/>
  </mergeCells>
  <pageMargins left="0.75" right="0.75" top="1" bottom="1" header="0.5" footer="0.5"/>
  <pageSetup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I616"/>
  <sheetViews>
    <sheetView showGridLines="0" zoomScale="85" zoomScaleNormal="85" workbookViewId="0">
      <selection activeCell="J9" sqref="J9"/>
    </sheetView>
  </sheetViews>
  <sheetFormatPr baseColWidth="10" defaultColWidth="9.140625" defaultRowHeight="15"/>
  <cols>
    <col min="1" max="1" width="70" style="49" customWidth="1"/>
    <col min="2" max="3" width="7.85546875" style="48" customWidth="1"/>
    <col min="4" max="4" width="9.5703125" style="48" customWidth="1"/>
    <col min="5" max="5" width="8.28515625" style="48" bestFit="1" customWidth="1"/>
    <col min="6" max="6" width="7.85546875" style="48" customWidth="1"/>
    <col min="7" max="7" width="8.28515625" style="48" bestFit="1" customWidth="1"/>
    <col min="8" max="8" width="10.85546875" style="48" customWidth="1"/>
    <col min="9" max="256" width="9.140625" style="782"/>
    <col min="257" max="257" width="70" style="782" customWidth="1"/>
    <col min="258" max="260" width="7.85546875" style="782" customWidth="1"/>
    <col min="261" max="261" width="8.28515625" style="782" bestFit="1" customWidth="1"/>
    <col min="262" max="262" width="7.85546875" style="782" customWidth="1"/>
    <col min="263" max="263" width="8.28515625" style="782" bestFit="1" customWidth="1"/>
    <col min="264" max="264" width="10.85546875" style="782" customWidth="1"/>
    <col min="265" max="512" width="9.140625" style="782"/>
    <col min="513" max="513" width="70" style="782" customWidth="1"/>
    <col min="514" max="516" width="7.85546875" style="782" customWidth="1"/>
    <col min="517" max="517" width="8.28515625" style="782" bestFit="1" customWidth="1"/>
    <col min="518" max="518" width="7.85546875" style="782" customWidth="1"/>
    <col min="519" max="519" width="8.28515625" style="782" bestFit="1" customWidth="1"/>
    <col min="520" max="520" width="10.85546875" style="782" customWidth="1"/>
    <col min="521" max="768" width="9.140625" style="782"/>
    <col min="769" max="769" width="70" style="782" customWidth="1"/>
    <col min="770" max="772" width="7.85546875" style="782" customWidth="1"/>
    <col min="773" max="773" width="8.28515625" style="782" bestFit="1" customWidth="1"/>
    <col min="774" max="774" width="7.85546875" style="782" customWidth="1"/>
    <col min="775" max="775" width="8.28515625" style="782" bestFit="1" customWidth="1"/>
    <col min="776" max="776" width="10.85546875" style="782" customWidth="1"/>
    <col min="777" max="1024" width="9.140625" style="782"/>
    <col min="1025" max="1025" width="70" style="782" customWidth="1"/>
    <col min="1026" max="1028" width="7.85546875" style="782" customWidth="1"/>
    <col min="1029" max="1029" width="8.28515625" style="782" bestFit="1" customWidth="1"/>
    <col min="1030" max="1030" width="7.85546875" style="782" customWidth="1"/>
    <col min="1031" max="1031" width="8.28515625" style="782" bestFit="1" customWidth="1"/>
    <col min="1032" max="1032" width="10.85546875" style="782" customWidth="1"/>
    <col min="1033" max="1280" width="9.140625" style="782"/>
    <col min="1281" max="1281" width="70" style="782" customWidth="1"/>
    <col min="1282" max="1284" width="7.85546875" style="782" customWidth="1"/>
    <col min="1285" max="1285" width="8.28515625" style="782" bestFit="1" customWidth="1"/>
    <col min="1286" max="1286" width="7.85546875" style="782" customWidth="1"/>
    <col min="1287" max="1287" width="8.28515625" style="782" bestFit="1" customWidth="1"/>
    <col min="1288" max="1288" width="10.85546875" style="782" customWidth="1"/>
    <col min="1289" max="1536" width="9.140625" style="782"/>
    <col min="1537" max="1537" width="70" style="782" customWidth="1"/>
    <col min="1538" max="1540" width="7.85546875" style="782" customWidth="1"/>
    <col min="1541" max="1541" width="8.28515625" style="782" bestFit="1" customWidth="1"/>
    <col min="1542" max="1542" width="7.85546875" style="782" customWidth="1"/>
    <col min="1543" max="1543" width="8.28515625" style="782" bestFit="1" customWidth="1"/>
    <col min="1544" max="1544" width="10.85546875" style="782" customWidth="1"/>
    <col min="1545" max="1792" width="9.140625" style="782"/>
    <col min="1793" max="1793" width="70" style="782" customWidth="1"/>
    <col min="1794" max="1796" width="7.85546875" style="782" customWidth="1"/>
    <col min="1797" max="1797" width="8.28515625" style="782" bestFit="1" customWidth="1"/>
    <col min="1798" max="1798" width="7.85546875" style="782" customWidth="1"/>
    <col min="1799" max="1799" width="8.28515625" style="782" bestFit="1" customWidth="1"/>
    <col min="1800" max="1800" width="10.85546875" style="782" customWidth="1"/>
    <col min="1801" max="2048" width="9.140625" style="782"/>
    <col min="2049" max="2049" width="70" style="782" customWidth="1"/>
    <col min="2050" max="2052" width="7.85546875" style="782" customWidth="1"/>
    <col min="2053" max="2053" width="8.28515625" style="782" bestFit="1" customWidth="1"/>
    <col min="2054" max="2054" width="7.85546875" style="782" customWidth="1"/>
    <col min="2055" max="2055" width="8.28515625" style="782" bestFit="1" customWidth="1"/>
    <col min="2056" max="2056" width="10.85546875" style="782" customWidth="1"/>
    <col min="2057" max="2304" width="9.140625" style="782"/>
    <col min="2305" max="2305" width="70" style="782" customWidth="1"/>
    <col min="2306" max="2308" width="7.85546875" style="782" customWidth="1"/>
    <col min="2309" max="2309" width="8.28515625" style="782" bestFit="1" customWidth="1"/>
    <col min="2310" max="2310" width="7.85546875" style="782" customWidth="1"/>
    <col min="2311" max="2311" width="8.28515625" style="782" bestFit="1" customWidth="1"/>
    <col min="2312" max="2312" width="10.85546875" style="782" customWidth="1"/>
    <col min="2313" max="2560" width="9.140625" style="782"/>
    <col min="2561" max="2561" width="70" style="782" customWidth="1"/>
    <col min="2562" max="2564" width="7.85546875" style="782" customWidth="1"/>
    <col min="2565" max="2565" width="8.28515625" style="782" bestFit="1" customWidth="1"/>
    <col min="2566" max="2566" width="7.85546875" style="782" customWidth="1"/>
    <col min="2567" max="2567" width="8.28515625" style="782" bestFit="1" customWidth="1"/>
    <col min="2568" max="2568" width="10.85546875" style="782" customWidth="1"/>
    <col min="2569" max="2816" width="9.140625" style="782"/>
    <col min="2817" max="2817" width="70" style="782" customWidth="1"/>
    <col min="2818" max="2820" width="7.85546875" style="782" customWidth="1"/>
    <col min="2821" max="2821" width="8.28515625" style="782" bestFit="1" customWidth="1"/>
    <col min="2822" max="2822" width="7.85546875" style="782" customWidth="1"/>
    <col min="2823" max="2823" width="8.28515625" style="782" bestFit="1" customWidth="1"/>
    <col min="2824" max="2824" width="10.85546875" style="782" customWidth="1"/>
    <col min="2825" max="3072" width="9.140625" style="782"/>
    <col min="3073" max="3073" width="70" style="782" customWidth="1"/>
    <col min="3074" max="3076" width="7.85546875" style="782" customWidth="1"/>
    <col min="3077" max="3077" width="8.28515625" style="782" bestFit="1" customWidth="1"/>
    <col min="3078" max="3078" width="7.85546875" style="782" customWidth="1"/>
    <col min="3079" max="3079" width="8.28515625" style="782" bestFit="1" customWidth="1"/>
    <col min="3080" max="3080" width="10.85546875" style="782" customWidth="1"/>
    <col min="3081" max="3328" width="9.140625" style="782"/>
    <col min="3329" max="3329" width="70" style="782" customWidth="1"/>
    <col min="3330" max="3332" width="7.85546875" style="782" customWidth="1"/>
    <col min="3333" max="3333" width="8.28515625" style="782" bestFit="1" customWidth="1"/>
    <col min="3334" max="3334" width="7.85546875" style="782" customWidth="1"/>
    <col min="3335" max="3335" width="8.28515625" style="782" bestFit="1" customWidth="1"/>
    <col min="3336" max="3336" width="10.85546875" style="782" customWidth="1"/>
    <col min="3337" max="3584" width="9.140625" style="782"/>
    <col min="3585" max="3585" width="70" style="782" customWidth="1"/>
    <col min="3586" max="3588" width="7.85546875" style="782" customWidth="1"/>
    <col min="3589" max="3589" width="8.28515625" style="782" bestFit="1" customWidth="1"/>
    <col min="3590" max="3590" width="7.85546875" style="782" customWidth="1"/>
    <col min="3591" max="3591" width="8.28515625" style="782" bestFit="1" customWidth="1"/>
    <col min="3592" max="3592" width="10.85546875" style="782" customWidth="1"/>
    <col min="3593" max="3840" width="9.140625" style="782"/>
    <col min="3841" max="3841" width="70" style="782" customWidth="1"/>
    <col min="3842" max="3844" width="7.85546875" style="782" customWidth="1"/>
    <col min="3845" max="3845" width="8.28515625" style="782" bestFit="1" customWidth="1"/>
    <col min="3846" max="3846" width="7.85546875" style="782" customWidth="1"/>
    <col min="3847" max="3847" width="8.28515625" style="782" bestFit="1" customWidth="1"/>
    <col min="3848" max="3848" width="10.85546875" style="782" customWidth="1"/>
    <col min="3849" max="4096" width="9.140625" style="782"/>
    <col min="4097" max="4097" width="70" style="782" customWidth="1"/>
    <col min="4098" max="4100" width="7.85546875" style="782" customWidth="1"/>
    <col min="4101" max="4101" width="8.28515625" style="782" bestFit="1" customWidth="1"/>
    <col min="4102" max="4102" width="7.85546875" style="782" customWidth="1"/>
    <col min="4103" max="4103" width="8.28515625" style="782" bestFit="1" customWidth="1"/>
    <col min="4104" max="4104" width="10.85546875" style="782" customWidth="1"/>
    <col min="4105" max="4352" width="9.140625" style="782"/>
    <col min="4353" max="4353" width="70" style="782" customWidth="1"/>
    <col min="4354" max="4356" width="7.85546875" style="782" customWidth="1"/>
    <col min="4357" max="4357" width="8.28515625" style="782" bestFit="1" customWidth="1"/>
    <col min="4358" max="4358" width="7.85546875" style="782" customWidth="1"/>
    <col min="4359" max="4359" width="8.28515625" style="782" bestFit="1" customWidth="1"/>
    <col min="4360" max="4360" width="10.85546875" style="782" customWidth="1"/>
    <col min="4361" max="4608" width="9.140625" style="782"/>
    <col min="4609" max="4609" width="70" style="782" customWidth="1"/>
    <col min="4610" max="4612" width="7.85546875" style="782" customWidth="1"/>
    <col min="4613" max="4613" width="8.28515625" style="782" bestFit="1" customWidth="1"/>
    <col min="4614" max="4614" width="7.85546875" style="782" customWidth="1"/>
    <col min="4615" max="4615" width="8.28515625" style="782" bestFit="1" customWidth="1"/>
    <col min="4616" max="4616" width="10.85546875" style="782" customWidth="1"/>
    <col min="4617" max="4864" width="9.140625" style="782"/>
    <col min="4865" max="4865" width="70" style="782" customWidth="1"/>
    <col min="4866" max="4868" width="7.85546875" style="782" customWidth="1"/>
    <col min="4869" max="4869" width="8.28515625" style="782" bestFit="1" customWidth="1"/>
    <col min="4870" max="4870" width="7.85546875" style="782" customWidth="1"/>
    <col min="4871" max="4871" width="8.28515625" style="782" bestFit="1" customWidth="1"/>
    <col min="4872" max="4872" width="10.85546875" style="782" customWidth="1"/>
    <col min="4873" max="5120" width="9.140625" style="782"/>
    <col min="5121" max="5121" width="70" style="782" customWidth="1"/>
    <col min="5122" max="5124" width="7.85546875" style="782" customWidth="1"/>
    <col min="5125" max="5125" width="8.28515625" style="782" bestFit="1" customWidth="1"/>
    <col min="5126" max="5126" width="7.85546875" style="782" customWidth="1"/>
    <col min="5127" max="5127" width="8.28515625" style="782" bestFit="1" customWidth="1"/>
    <col min="5128" max="5128" width="10.85546875" style="782" customWidth="1"/>
    <col min="5129" max="5376" width="9.140625" style="782"/>
    <col min="5377" max="5377" width="70" style="782" customWidth="1"/>
    <col min="5378" max="5380" width="7.85546875" style="782" customWidth="1"/>
    <col min="5381" max="5381" width="8.28515625" style="782" bestFit="1" customWidth="1"/>
    <col min="5382" max="5382" width="7.85546875" style="782" customWidth="1"/>
    <col min="5383" max="5383" width="8.28515625" style="782" bestFit="1" customWidth="1"/>
    <col min="5384" max="5384" width="10.85546875" style="782" customWidth="1"/>
    <col min="5385" max="5632" width="9.140625" style="782"/>
    <col min="5633" max="5633" width="70" style="782" customWidth="1"/>
    <col min="5634" max="5636" width="7.85546875" style="782" customWidth="1"/>
    <col min="5637" max="5637" width="8.28515625" style="782" bestFit="1" customWidth="1"/>
    <col min="5638" max="5638" width="7.85546875" style="782" customWidth="1"/>
    <col min="5639" max="5639" width="8.28515625" style="782" bestFit="1" customWidth="1"/>
    <col min="5640" max="5640" width="10.85546875" style="782" customWidth="1"/>
    <col min="5641" max="5888" width="9.140625" style="782"/>
    <col min="5889" max="5889" width="70" style="782" customWidth="1"/>
    <col min="5890" max="5892" width="7.85546875" style="782" customWidth="1"/>
    <col min="5893" max="5893" width="8.28515625" style="782" bestFit="1" customWidth="1"/>
    <col min="5894" max="5894" width="7.85546875" style="782" customWidth="1"/>
    <col min="5895" max="5895" width="8.28515625" style="782" bestFit="1" customWidth="1"/>
    <col min="5896" max="5896" width="10.85546875" style="782" customWidth="1"/>
    <col min="5897" max="6144" width="9.140625" style="782"/>
    <col min="6145" max="6145" width="70" style="782" customWidth="1"/>
    <col min="6146" max="6148" width="7.85546875" style="782" customWidth="1"/>
    <col min="6149" max="6149" width="8.28515625" style="782" bestFit="1" customWidth="1"/>
    <col min="6150" max="6150" width="7.85546875" style="782" customWidth="1"/>
    <col min="6151" max="6151" width="8.28515625" style="782" bestFit="1" customWidth="1"/>
    <col min="6152" max="6152" width="10.85546875" style="782" customWidth="1"/>
    <col min="6153" max="6400" width="9.140625" style="782"/>
    <col min="6401" max="6401" width="70" style="782" customWidth="1"/>
    <col min="6402" max="6404" width="7.85546875" style="782" customWidth="1"/>
    <col min="6405" max="6405" width="8.28515625" style="782" bestFit="1" customWidth="1"/>
    <col min="6406" max="6406" width="7.85546875" style="782" customWidth="1"/>
    <col min="6407" max="6407" width="8.28515625" style="782" bestFit="1" customWidth="1"/>
    <col min="6408" max="6408" width="10.85546875" style="782" customWidth="1"/>
    <col min="6409" max="6656" width="9.140625" style="782"/>
    <col min="6657" max="6657" width="70" style="782" customWidth="1"/>
    <col min="6658" max="6660" width="7.85546875" style="782" customWidth="1"/>
    <col min="6661" max="6661" width="8.28515625" style="782" bestFit="1" customWidth="1"/>
    <col min="6662" max="6662" width="7.85546875" style="782" customWidth="1"/>
    <col min="6663" max="6663" width="8.28515625" style="782" bestFit="1" customWidth="1"/>
    <col min="6664" max="6664" width="10.85546875" style="782" customWidth="1"/>
    <col min="6665" max="6912" width="9.140625" style="782"/>
    <col min="6913" max="6913" width="70" style="782" customWidth="1"/>
    <col min="6914" max="6916" width="7.85546875" style="782" customWidth="1"/>
    <col min="6917" max="6917" width="8.28515625" style="782" bestFit="1" customWidth="1"/>
    <col min="6918" max="6918" width="7.85546875" style="782" customWidth="1"/>
    <col min="6919" max="6919" width="8.28515625" style="782" bestFit="1" customWidth="1"/>
    <col min="6920" max="6920" width="10.85546875" style="782" customWidth="1"/>
    <col min="6921" max="7168" width="9.140625" style="782"/>
    <col min="7169" max="7169" width="70" style="782" customWidth="1"/>
    <col min="7170" max="7172" width="7.85546875" style="782" customWidth="1"/>
    <col min="7173" max="7173" width="8.28515625" style="782" bestFit="1" customWidth="1"/>
    <col min="7174" max="7174" width="7.85546875" style="782" customWidth="1"/>
    <col min="7175" max="7175" width="8.28515625" style="782" bestFit="1" customWidth="1"/>
    <col min="7176" max="7176" width="10.85546875" style="782" customWidth="1"/>
    <col min="7177" max="7424" width="9.140625" style="782"/>
    <col min="7425" max="7425" width="70" style="782" customWidth="1"/>
    <col min="7426" max="7428" width="7.85546875" style="782" customWidth="1"/>
    <col min="7429" max="7429" width="8.28515625" style="782" bestFit="1" customWidth="1"/>
    <col min="7430" max="7430" width="7.85546875" style="782" customWidth="1"/>
    <col min="7431" max="7431" width="8.28515625" style="782" bestFit="1" customWidth="1"/>
    <col min="7432" max="7432" width="10.85546875" style="782" customWidth="1"/>
    <col min="7433" max="7680" width="9.140625" style="782"/>
    <col min="7681" max="7681" width="70" style="782" customWidth="1"/>
    <col min="7682" max="7684" width="7.85546875" style="782" customWidth="1"/>
    <col min="7685" max="7685" width="8.28515625" style="782" bestFit="1" customWidth="1"/>
    <col min="7686" max="7686" width="7.85546875" style="782" customWidth="1"/>
    <col min="7687" max="7687" width="8.28515625" style="782" bestFit="1" customWidth="1"/>
    <col min="7688" max="7688" width="10.85546875" style="782" customWidth="1"/>
    <col min="7689" max="7936" width="9.140625" style="782"/>
    <col min="7937" max="7937" width="70" style="782" customWidth="1"/>
    <col min="7938" max="7940" width="7.85546875" style="782" customWidth="1"/>
    <col min="7941" max="7941" width="8.28515625" style="782" bestFit="1" customWidth="1"/>
    <col min="7942" max="7942" width="7.85546875" style="782" customWidth="1"/>
    <col min="7943" max="7943" width="8.28515625" style="782" bestFit="1" customWidth="1"/>
    <col min="7944" max="7944" width="10.85546875" style="782" customWidth="1"/>
    <col min="7945" max="8192" width="9.140625" style="782"/>
    <col min="8193" max="8193" width="70" style="782" customWidth="1"/>
    <col min="8194" max="8196" width="7.85546875" style="782" customWidth="1"/>
    <col min="8197" max="8197" width="8.28515625" style="782" bestFit="1" customWidth="1"/>
    <col min="8198" max="8198" width="7.85546875" style="782" customWidth="1"/>
    <col min="8199" max="8199" width="8.28515625" style="782" bestFit="1" customWidth="1"/>
    <col min="8200" max="8200" width="10.85546875" style="782" customWidth="1"/>
    <col min="8201" max="8448" width="9.140625" style="782"/>
    <col min="8449" max="8449" width="70" style="782" customWidth="1"/>
    <col min="8450" max="8452" width="7.85546875" style="782" customWidth="1"/>
    <col min="8453" max="8453" width="8.28515625" style="782" bestFit="1" customWidth="1"/>
    <col min="8454" max="8454" width="7.85546875" style="782" customWidth="1"/>
    <col min="8455" max="8455" width="8.28515625" style="782" bestFit="1" customWidth="1"/>
    <col min="8456" max="8456" width="10.85546875" style="782" customWidth="1"/>
    <col min="8457" max="8704" width="9.140625" style="782"/>
    <col min="8705" max="8705" width="70" style="782" customWidth="1"/>
    <col min="8706" max="8708" width="7.85546875" style="782" customWidth="1"/>
    <col min="8709" max="8709" width="8.28515625" style="782" bestFit="1" customWidth="1"/>
    <col min="8710" max="8710" width="7.85546875" style="782" customWidth="1"/>
    <col min="8711" max="8711" width="8.28515625" style="782" bestFit="1" customWidth="1"/>
    <col min="8712" max="8712" width="10.85546875" style="782" customWidth="1"/>
    <col min="8713" max="8960" width="9.140625" style="782"/>
    <col min="8961" max="8961" width="70" style="782" customWidth="1"/>
    <col min="8962" max="8964" width="7.85546875" style="782" customWidth="1"/>
    <col min="8965" max="8965" width="8.28515625" style="782" bestFit="1" customWidth="1"/>
    <col min="8966" max="8966" width="7.85546875" style="782" customWidth="1"/>
    <col min="8967" max="8967" width="8.28515625" style="782" bestFit="1" customWidth="1"/>
    <col min="8968" max="8968" width="10.85546875" style="782" customWidth="1"/>
    <col min="8969" max="9216" width="9.140625" style="782"/>
    <col min="9217" max="9217" width="70" style="782" customWidth="1"/>
    <col min="9218" max="9220" width="7.85546875" style="782" customWidth="1"/>
    <col min="9221" max="9221" width="8.28515625" style="782" bestFit="1" customWidth="1"/>
    <col min="9222" max="9222" width="7.85546875" style="782" customWidth="1"/>
    <col min="9223" max="9223" width="8.28515625" style="782" bestFit="1" customWidth="1"/>
    <col min="9224" max="9224" width="10.85546875" style="782" customWidth="1"/>
    <col min="9225" max="9472" width="9.140625" style="782"/>
    <col min="9473" max="9473" width="70" style="782" customWidth="1"/>
    <col min="9474" max="9476" width="7.85546875" style="782" customWidth="1"/>
    <col min="9477" max="9477" width="8.28515625" style="782" bestFit="1" customWidth="1"/>
    <col min="9478" max="9478" width="7.85546875" style="782" customWidth="1"/>
    <col min="9479" max="9479" width="8.28515625" style="782" bestFit="1" customWidth="1"/>
    <col min="9480" max="9480" width="10.85546875" style="782" customWidth="1"/>
    <col min="9481" max="9728" width="9.140625" style="782"/>
    <col min="9729" max="9729" width="70" style="782" customWidth="1"/>
    <col min="9730" max="9732" width="7.85546875" style="782" customWidth="1"/>
    <col min="9733" max="9733" width="8.28515625" style="782" bestFit="1" customWidth="1"/>
    <col min="9734" max="9734" width="7.85546875" style="782" customWidth="1"/>
    <col min="9735" max="9735" width="8.28515625" style="782" bestFit="1" customWidth="1"/>
    <col min="9736" max="9736" width="10.85546875" style="782" customWidth="1"/>
    <col min="9737" max="9984" width="9.140625" style="782"/>
    <col min="9985" max="9985" width="70" style="782" customWidth="1"/>
    <col min="9986" max="9988" width="7.85546875" style="782" customWidth="1"/>
    <col min="9989" max="9989" width="8.28515625" style="782" bestFit="1" customWidth="1"/>
    <col min="9990" max="9990" width="7.85546875" style="782" customWidth="1"/>
    <col min="9991" max="9991" width="8.28515625" style="782" bestFit="1" customWidth="1"/>
    <col min="9992" max="9992" width="10.85546875" style="782" customWidth="1"/>
    <col min="9993" max="10240" width="9.140625" style="782"/>
    <col min="10241" max="10241" width="70" style="782" customWidth="1"/>
    <col min="10242" max="10244" width="7.85546875" style="782" customWidth="1"/>
    <col min="10245" max="10245" width="8.28515625" style="782" bestFit="1" customWidth="1"/>
    <col min="10246" max="10246" width="7.85546875" style="782" customWidth="1"/>
    <col min="10247" max="10247" width="8.28515625" style="782" bestFit="1" customWidth="1"/>
    <col min="10248" max="10248" width="10.85546875" style="782" customWidth="1"/>
    <col min="10249" max="10496" width="9.140625" style="782"/>
    <col min="10497" max="10497" width="70" style="782" customWidth="1"/>
    <col min="10498" max="10500" width="7.85546875" style="782" customWidth="1"/>
    <col min="10501" max="10501" width="8.28515625" style="782" bestFit="1" customWidth="1"/>
    <col min="10502" max="10502" width="7.85546875" style="782" customWidth="1"/>
    <col min="10503" max="10503" width="8.28515625" style="782" bestFit="1" customWidth="1"/>
    <col min="10504" max="10504" width="10.85546875" style="782" customWidth="1"/>
    <col min="10505" max="10752" width="9.140625" style="782"/>
    <col min="10753" max="10753" width="70" style="782" customWidth="1"/>
    <col min="10754" max="10756" width="7.85546875" style="782" customWidth="1"/>
    <col min="10757" max="10757" width="8.28515625" style="782" bestFit="1" customWidth="1"/>
    <col min="10758" max="10758" width="7.85546875" style="782" customWidth="1"/>
    <col min="10759" max="10759" width="8.28515625" style="782" bestFit="1" customWidth="1"/>
    <col min="10760" max="10760" width="10.85546875" style="782" customWidth="1"/>
    <col min="10761" max="11008" width="9.140625" style="782"/>
    <col min="11009" max="11009" width="70" style="782" customWidth="1"/>
    <col min="11010" max="11012" width="7.85546875" style="782" customWidth="1"/>
    <col min="11013" max="11013" width="8.28515625" style="782" bestFit="1" customWidth="1"/>
    <col min="11014" max="11014" width="7.85546875" style="782" customWidth="1"/>
    <col min="11015" max="11015" width="8.28515625" style="782" bestFit="1" customWidth="1"/>
    <col min="11016" max="11016" width="10.85546875" style="782" customWidth="1"/>
    <col min="11017" max="11264" width="9.140625" style="782"/>
    <col min="11265" max="11265" width="70" style="782" customWidth="1"/>
    <col min="11266" max="11268" width="7.85546875" style="782" customWidth="1"/>
    <col min="11269" max="11269" width="8.28515625" style="782" bestFit="1" customWidth="1"/>
    <col min="11270" max="11270" width="7.85546875" style="782" customWidth="1"/>
    <col min="11271" max="11271" width="8.28515625" style="782" bestFit="1" customWidth="1"/>
    <col min="11272" max="11272" width="10.85546875" style="782" customWidth="1"/>
    <col min="11273" max="11520" width="9.140625" style="782"/>
    <col min="11521" max="11521" width="70" style="782" customWidth="1"/>
    <col min="11522" max="11524" width="7.85546875" style="782" customWidth="1"/>
    <col min="11525" max="11525" width="8.28515625" style="782" bestFit="1" customWidth="1"/>
    <col min="11526" max="11526" width="7.85546875" style="782" customWidth="1"/>
    <col min="11527" max="11527" width="8.28515625" style="782" bestFit="1" customWidth="1"/>
    <col min="11528" max="11528" width="10.85546875" style="782" customWidth="1"/>
    <col min="11529" max="11776" width="9.140625" style="782"/>
    <col min="11777" max="11777" width="70" style="782" customWidth="1"/>
    <col min="11778" max="11780" width="7.85546875" style="782" customWidth="1"/>
    <col min="11781" max="11781" width="8.28515625" style="782" bestFit="1" customWidth="1"/>
    <col min="11782" max="11782" width="7.85546875" style="782" customWidth="1"/>
    <col min="11783" max="11783" width="8.28515625" style="782" bestFit="1" customWidth="1"/>
    <col min="11784" max="11784" width="10.85546875" style="782" customWidth="1"/>
    <col min="11785" max="12032" width="9.140625" style="782"/>
    <col min="12033" max="12033" width="70" style="782" customWidth="1"/>
    <col min="12034" max="12036" width="7.85546875" style="782" customWidth="1"/>
    <col min="12037" max="12037" width="8.28515625" style="782" bestFit="1" customWidth="1"/>
    <col min="12038" max="12038" width="7.85546875" style="782" customWidth="1"/>
    <col min="12039" max="12039" width="8.28515625" style="782" bestFit="1" customWidth="1"/>
    <col min="12040" max="12040" width="10.85546875" style="782" customWidth="1"/>
    <col min="12041" max="12288" width="9.140625" style="782"/>
    <col min="12289" max="12289" width="70" style="782" customWidth="1"/>
    <col min="12290" max="12292" width="7.85546875" style="782" customWidth="1"/>
    <col min="12293" max="12293" width="8.28515625" style="782" bestFit="1" customWidth="1"/>
    <col min="12294" max="12294" width="7.85546875" style="782" customWidth="1"/>
    <col min="12295" max="12295" width="8.28515625" style="782" bestFit="1" customWidth="1"/>
    <col min="12296" max="12296" width="10.85546875" style="782" customWidth="1"/>
    <col min="12297" max="12544" width="9.140625" style="782"/>
    <col min="12545" max="12545" width="70" style="782" customWidth="1"/>
    <col min="12546" max="12548" width="7.85546875" style="782" customWidth="1"/>
    <col min="12549" max="12549" width="8.28515625" style="782" bestFit="1" customWidth="1"/>
    <col min="12550" max="12550" width="7.85546875" style="782" customWidth="1"/>
    <col min="12551" max="12551" width="8.28515625" style="782" bestFit="1" customWidth="1"/>
    <col min="12552" max="12552" width="10.85546875" style="782" customWidth="1"/>
    <col min="12553" max="12800" width="9.140625" style="782"/>
    <col min="12801" max="12801" width="70" style="782" customWidth="1"/>
    <col min="12802" max="12804" width="7.85546875" style="782" customWidth="1"/>
    <col min="12805" max="12805" width="8.28515625" style="782" bestFit="1" customWidth="1"/>
    <col min="12806" max="12806" width="7.85546875" style="782" customWidth="1"/>
    <col min="12807" max="12807" width="8.28515625" style="782" bestFit="1" customWidth="1"/>
    <col min="12808" max="12808" width="10.85546875" style="782" customWidth="1"/>
    <col min="12809" max="13056" width="9.140625" style="782"/>
    <col min="13057" max="13057" width="70" style="782" customWidth="1"/>
    <col min="13058" max="13060" width="7.85546875" style="782" customWidth="1"/>
    <col min="13061" max="13061" width="8.28515625" style="782" bestFit="1" customWidth="1"/>
    <col min="13062" max="13062" width="7.85546875" style="782" customWidth="1"/>
    <col min="13063" max="13063" width="8.28515625" style="782" bestFit="1" customWidth="1"/>
    <col min="13064" max="13064" width="10.85546875" style="782" customWidth="1"/>
    <col min="13065" max="13312" width="9.140625" style="782"/>
    <col min="13313" max="13313" width="70" style="782" customWidth="1"/>
    <col min="13314" max="13316" width="7.85546875" style="782" customWidth="1"/>
    <col min="13317" max="13317" width="8.28515625" style="782" bestFit="1" customWidth="1"/>
    <col min="13318" max="13318" width="7.85546875" style="782" customWidth="1"/>
    <col min="13319" max="13319" width="8.28515625" style="782" bestFit="1" customWidth="1"/>
    <col min="13320" max="13320" width="10.85546875" style="782" customWidth="1"/>
    <col min="13321" max="13568" width="9.140625" style="782"/>
    <col min="13569" max="13569" width="70" style="782" customWidth="1"/>
    <col min="13570" max="13572" width="7.85546875" style="782" customWidth="1"/>
    <col min="13573" max="13573" width="8.28515625" style="782" bestFit="1" customWidth="1"/>
    <col min="13574" max="13574" width="7.85546875" style="782" customWidth="1"/>
    <col min="13575" max="13575" width="8.28515625" style="782" bestFit="1" customWidth="1"/>
    <col min="13576" max="13576" width="10.85546875" style="782" customWidth="1"/>
    <col min="13577" max="13824" width="9.140625" style="782"/>
    <col min="13825" max="13825" width="70" style="782" customWidth="1"/>
    <col min="13826" max="13828" width="7.85546875" style="782" customWidth="1"/>
    <col min="13829" max="13829" width="8.28515625" style="782" bestFit="1" customWidth="1"/>
    <col min="13830" max="13830" width="7.85546875" style="782" customWidth="1"/>
    <col min="13831" max="13831" width="8.28515625" style="782" bestFit="1" customWidth="1"/>
    <col min="13832" max="13832" width="10.85546875" style="782" customWidth="1"/>
    <col min="13833" max="14080" width="9.140625" style="782"/>
    <col min="14081" max="14081" width="70" style="782" customWidth="1"/>
    <col min="14082" max="14084" width="7.85546875" style="782" customWidth="1"/>
    <col min="14085" max="14085" width="8.28515625" style="782" bestFit="1" customWidth="1"/>
    <col min="14086" max="14086" width="7.85546875" style="782" customWidth="1"/>
    <col min="14087" max="14087" width="8.28515625" style="782" bestFit="1" customWidth="1"/>
    <col min="14088" max="14088" width="10.85546875" style="782" customWidth="1"/>
    <col min="14089" max="14336" width="9.140625" style="782"/>
    <col min="14337" max="14337" width="70" style="782" customWidth="1"/>
    <col min="14338" max="14340" width="7.85546875" style="782" customWidth="1"/>
    <col min="14341" max="14341" width="8.28515625" style="782" bestFit="1" customWidth="1"/>
    <col min="14342" max="14342" width="7.85546875" style="782" customWidth="1"/>
    <col min="14343" max="14343" width="8.28515625" style="782" bestFit="1" customWidth="1"/>
    <col min="14344" max="14344" width="10.85546875" style="782" customWidth="1"/>
    <col min="14345" max="14592" width="9.140625" style="782"/>
    <col min="14593" max="14593" width="70" style="782" customWidth="1"/>
    <col min="14594" max="14596" width="7.85546875" style="782" customWidth="1"/>
    <col min="14597" max="14597" width="8.28515625" style="782" bestFit="1" customWidth="1"/>
    <col min="14598" max="14598" width="7.85546875" style="782" customWidth="1"/>
    <col min="14599" max="14599" width="8.28515625" style="782" bestFit="1" customWidth="1"/>
    <col min="14600" max="14600" width="10.85546875" style="782" customWidth="1"/>
    <col min="14601" max="14848" width="9.140625" style="782"/>
    <col min="14849" max="14849" width="70" style="782" customWidth="1"/>
    <col min="14850" max="14852" width="7.85546875" style="782" customWidth="1"/>
    <col min="14853" max="14853" width="8.28515625" style="782" bestFit="1" customWidth="1"/>
    <col min="14854" max="14854" width="7.85546875" style="782" customWidth="1"/>
    <col min="14855" max="14855" width="8.28515625" style="782" bestFit="1" customWidth="1"/>
    <col min="14856" max="14856" width="10.85546875" style="782" customWidth="1"/>
    <col min="14857" max="15104" width="9.140625" style="782"/>
    <col min="15105" max="15105" width="70" style="782" customWidth="1"/>
    <col min="15106" max="15108" width="7.85546875" style="782" customWidth="1"/>
    <col min="15109" max="15109" width="8.28515625" style="782" bestFit="1" customWidth="1"/>
    <col min="15110" max="15110" width="7.85546875" style="782" customWidth="1"/>
    <col min="15111" max="15111" width="8.28515625" style="782" bestFit="1" customWidth="1"/>
    <col min="15112" max="15112" width="10.85546875" style="782" customWidth="1"/>
    <col min="15113" max="15360" width="9.140625" style="782"/>
    <col min="15361" max="15361" width="70" style="782" customWidth="1"/>
    <col min="15362" max="15364" width="7.85546875" style="782" customWidth="1"/>
    <col min="15365" max="15365" width="8.28515625" style="782" bestFit="1" customWidth="1"/>
    <col min="15366" max="15366" width="7.85546875" style="782" customWidth="1"/>
    <col min="15367" max="15367" width="8.28515625" style="782" bestFit="1" customWidth="1"/>
    <col min="15368" max="15368" width="10.85546875" style="782" customWidth="1"/>
    <col min="15369" max="15616" width="9.140625" style="782"/>
    <col min="15617" max="15617" width="70" style="782" customWidth="1"/>
    <col min="15618" max="15620" width="7.85546875" style="782" customWidth="1"/>
    <col min="15621" max="15621" width="8.28515625" style="782" bestFit="1" customWidth="1"/>
    <col min="15622" max="15622" width="7.85546875" style="782" customWidth="1"/>
    <col min="15623" max="15623" width="8.28515625" style="782" bestFit="1" customWidth="1"/>
    <col min="15624" max="15624" width="10.85546875" style="782" customWidth="1"/>
    <col min="15625" max="15872" width="9.140625" style="782"/>
    <col min="15873" max="15873" width="70" style="782" customWidth="1"/>
    <col min="15874" max="15876" width="7.85546875" style="782" customWidth="1"/>
    <col min="15877" max="15877" width="8.28515625" style="782" bestFit="1" customWidth="1"/>
    <col min="15878" max="15878" width="7.85546875" style="782" customWidth="1"/>
    <col min="15879" max="15879" width="8.28515625" style="782" bestFit="1" customWidth="1"/>
    <col min="15880" max="15880" width="10.85546875" style="782" customWidth="1"/>
    <col min="15881" max="16128" width="9.140625" style="782"/>
    <col min="16129" max="16129" width="70" style="782" customWidth="1"/>
    <col min="16130" max="16132" width="7.85546875" style="782" customWidth="1"/>
    <col min="16133" max="16133" width="8.28515625" style="782" bestFit="1" customWidth="1"/>
    <col min="16134" max="16134" width="7.85546875" style="782" customWidth="1"/>
    <col min="16135" max="16135" width="8.28515625" style="782" bestFit="1" customWidth="1"/>
    <col min="16136" max="16136" width="10.85546875" style="782" customWidth="1"/>
    <col min="16137" max="16384" width="9.140625" style="782"/>
  </cols>
  <sheetData>
    <row r="1" spans="1:217" s="52" customFormat="1" ht="17.25" customHeight="1">
      <c r="A1" s="1131"/>
      <c r="B1" s="1112"/>
      <c r="C1" s="1112"/>
      <c r="D1" s="1112"/>
      <c r="E1" s="1112"/>
      <c r="F1" s="1112"/>
      <c r="G1" s="1112"/>
      <c r="H1" s="1112"/>
    </row>
    <row r="2" spans="1:217" s="42" customFormat="1" ht="27" customHeight="1">
      <c r="A2" s="1091" t="s">
        <v>1211</v>
      </c>
      <c r="B2" s="1091"/>
      <c r="C2" s="1091"/>
      <c r="D2" s="1091"/>
      <c r="E2" s="1091"/>
      <c r="F2" s="1091"/>
      <c r="G2" s="1091"/>
      <c r="H2" s="1091"/>
    </row>
    <row r="3" spans="1:217" s="42" customFormat="1" ht="27.75" customHeight="1">
      <c r="A3" s="1091" t="s">
        <v>1339</v>
      </c>
      <c r="B3" s="1091"/>
      <c r="C3" s="1091"/>
      <c r="D3" s="1091"/>
      <c r="E3" s="1091"/>
      <c r="F3" s="1091"/>
      <c r="G3" s="1091"/>
      <c r="H3" s="1091"/>
    </row>
    <row r="4" spans="1:217" s="56" customFormat="1" ht="28.5" customHeight="1">
      <c r="A4" s="1101" t="s">
        <v>1432</v>
      </c>
      <c r="B4" s="1101"/>
      <c r="C4" s="1101"/>
      <c r="D4" s="1101"/>
      <c r="E4" s="1101"/>
      <c r="F4" s="1101"/>
      <c r="G4" s="1101"/>
      <c r="H4" s="1101"/>
    </row>
    <row r="5" spans="1:217" s="42" customFormat="1" ht="9" customHeight="1">
      <c r="A5" s="1091"/>
      <c r="B5" s="1091"/>
      <c r="C5" s="1091"/>
      <c r="D5" s="1091"/>
      <c r="E5" s="1091"/>
      <c r="F5" s="1091"/>
      <c r="G5" s="1091"/>
      <c r="H5" s="1091"/>
    </row>
    <row r="6" spans="1:217" ht="6.75" customHeight="1">
      <c r="A6" s="203"/>
      <c r="B6" s="978"/>
      <c r="C6" s="978"/>
      <c r="D6" s="978"/>
      <c r="E6" s="978"/>
      <c r="F6" s="978"/>
      <c r="G6" s="978"/>
      <c r="H6" s="978"/>
    </row>
    <row r="7" spans="1:217" ht="5.25" customHeight="1" thickBot="1">
      <c r="A7" s="203"/>
      <c r="B7" s="574"/>
      <c r="C7" s="574"/>
      <c r="D7" s="574"/>
      <c r="E7" s="574"/>
      <c r="F7" s="574"/>
      <c r="G7" s="574"/>
      <c r="H7" s="574"/>
    </row>
    <row r="8" spans="1:217" ht="28.5" customHeight="1" thickTop="1" thickBot="1">
      <c r="A8" s="315"/>
      <c r="B8" s="991" t="s">
        <v>1212</v>
      </c>
      <c r="C8" s="991" t="s">
        <v>1216</v>
      </c>
      <c r="D8" s="991" t="s">
        <v>1215</v>
      </c>
      <c r="E8" s="991" t="s">
        <v>1217</v>
      </c>
      <c r="F8" s="991" t="s">
        <v>1214</v>
      </c>
      <c r="G8" s="991" t="s">
        <v>1218</v>
      </c>
      <c r="H8" s="575" t="s">
        <v>309</v>
      </c>
    </row>
    <row r="9" spans="1:217" ht="12" customHeight="1" thickTop="1" thickBot="1">
      <c r="A9" s="316"/>
      <c r="B9" s="576"/>
      <c r="C9" s="576"/>
      <c r="D9" s="576"/>
      <c r="E9" s="576"/>
      <c r="F9" s="576"/>
      <c r="G9" s="576"/>
      <c r="H9" s="1008"/>
    </row>
    <row r="10" spans="1:217" ht="18" customHeight="1" thickTop="1" thickBot="1">
      <c r="A10" s="57" t="s">
        <v>310</v>
      </c>
      <c r="B10" s="991"/>
      <c r="C10" s="991"/>
      <c r="D10" s="991"/>
      <c r="E10" s="991"/>
      <c r="F10" s="991"/>
      <c r="G10" s="991"/>
      <c r="H10" s="575"/>
    </row>
    <row r="11" spans="1:217" ht="18" customHeight="1" thickTop="1">
      <c r="A11" s="316" t="s">
        <v>311</v>
      </c>
      <c r="B11" s="334">
        <v>6.4799999999999996E-2</v>
      </c>
      <c r="C11" s="334">
        <v>5.4300000000000001E-2</v>
      </c>
      <c r="D11" s="334">
        <v>8.8999999999999996E-2</v>
      </c>
      <c r="E11" s="334">
        <v>7.6100000000000001E-2</v>
      </c>
      <c r="F11" s="334">
        <v>6.7400000000000002E-2</v>
      </c>
      <c r="G11" s="334">
        <v>9.6600000000000005E-2</v>
      </c>
      <c r="H11" s="334">
        <v>6.54E-2</v>
      </c>
      <c r="I11" s="58"/>
      <c r="J11" s="58"/>
      <c r="K11" s="58"/>
      <c r="L11" s="58"/>
      <c r="M11" s="58"/>
      <c r="N11" s="58"/>
      <c r="O11" s="58"/>
      <c r="P11" s="58"/>
      <c r="Q11" s="58"/>
      <c r="R11" s="58"/>
      <c r="S11" s="58"/>
      <c r="T11" s="58"/>
      <c r="U11" s="58"/>
      <c r="V11" s="58"/>
      <c r="W11" s="58"/>
      <c r="X11" s="58"/>
      <c r="Y11" s="58"/>
      <c r="Z11" s="58"/>
      <c r="AA11" s="58"/>
      <c r="AB11" s="58"/>
      <c r="AC11" s="58"/>
      <c r="AD11" s="58"/>
      <c r="AE11" s="58"/>
      <c r="AF11" s="58"/>
      <c r="AG11" s="58"/>
      <c r="AH11" s="58"/>
      <c r="AI11" s="58"/>
      <c r="AJ11" s="58"/>
      <c r="AK11" s="58"/>
      <c r="AL11" s="58"/>
      <c r="AM11" s="58"/>
      <c r="AN11" s="58"/>
      <c r="AO11" s="58"/>
      <c r="AP11" s="58"/>
      <c r="AQ11" s="58"/>
      <c r="AR11" s="58"/>
      <c r="AS11" s="58"/>
      <c r="AT11" s="58"/>
      <c r="AU11" s="58"/>
      <c r="AV11" s="58"/>
      <c r="AW11" s="58"/>
      <c r="AX11" s="58"/>
      <c r="AY11" s="58"/>
      <c r="AZ11" s="58"/>
      <c r="BA11" s="58"/>
      <c r="BB11" s="58"/>
      <c r="BC11" s="58"/>
      <c r="BD11" s="58"/>
      <c r="BE11" s="58"/>
      <c r="BF11" s="58"/>
      <c r="BG11" s="58"/>
      <c r="BH11" s="58"/>
      <c r="BI11" s="58"/>
      <c r="BJ11" s="58"/>
      <c r="BK11" s="58"/>
      <c r="BL11" s="58"/>
      <c r="BM11" s="58"/>
      <c r="BN11" s="58"/>
      <c r="BO11" s="58"/>
      <c r="BP11" s="58"/>
      <c r="BQ11" s="58"/>
      <c r="BR11" s="58"/>
      <c r="BS11" s="58"/>
      <c r="BT11" s="58"/>
      <c r="BU11" s="58"/>
      <c r="BV11" s="58"/>
      <c r="BW11" s="58"/>
      <c r="BX11" s="58"/>
      <c r="BY11" s="58"/>
      <c r="BZ11" s="58"/>
      <c r="CA11" s="58"/>
      <c r="CB11" s="58"/>
      <c r="CC11" s="58"/>
      <c r="CD11" s="58"/>
      <c r="CE11" s="58"/>
      <c r="CF11" s="58"/>
      <c r="CG11" s="58"/>
      <c r="CH11" s="58"/>
      <c r="CI11" s="58"/>
      <c r="CJ11" s="58"/>
      <c r="CK11" s="58"/>
      <c r="CL11" s="58"/>
      <c r="CM11" s="58"/>
      <c r="CN11" s="58"/>
      <c r="CO11" s="58"/>
      <c r="CP11" s="58"/>
      <c r="CQ11" s="58"/>
      <c r="CR11" s="58"/>
      <c r="CS11" s="58"/>
      <c r="CT11" s="58"/>
      <c r="CU11" s="58"/>
      <c r="CV11" s="58"/>
      <c r="CW11" s="58"/>
      <c r="CX11" s="58"/>
      <c r="CY11" s="58"/>
      <c r="CZ11" s="58"/>
      <c r="DA11" s="58"/>
      <c r="DB11" s="58"/>
      <c r="DC11" s="58"/>
      <c r="DD11" s="58"/>
      <c r="DE11" s="58"/>
      <c r="DF11" s="58"/>
      <c r="DG11" s="58"/>
      <c r="DH11" s="58"/>
      <c r="DI11" s="58"/>
      <c r="DJ11" s="58"/>
      <c r="DK11" s="58"/>
      <c r="DL11" s="58"/>
      <c r="DM11" s="58"/>
      <c r="DN11" s="58"/>
      <c r="DO11" s="58"/>
      <c r="DP11" s="58"/>
      <c r="DQ11" s="58"/>
      <c r="DR11" s="58"/>
      <c r="DS11" s="58"/>
      <c r="DT11" s="58"/>
      <c r="DU11" s="58"/>
      <c r="DV11" s="58"/>
      <c r="DW11" s="58"/>
      <c r="DX11" s="58"/>
      <c r="DY11" s="58"/>
      <c r="DZ11" s="58"/>
      <c r="EA11" s="58"/>
      <c r="EB11" s="58"/>
      <c r="EC11" s="58"/>
      <c r="ED11" s="58"/>
      <c r="EE11" s="58"/>
      <c r="EF11" s="58"/>
      <c r="EG11" s="58"/>
      <c r="EH11" s="58"/>
      <c r="EI11" s="58"/>
      <c r="EJ11" s="58"/>
      <c r="EK11" s="58"/>
      <c r="EL11" s="58"/>
      <c r="EM11" s="58"/>
      <c r="EN11" s="58"/>
      <c r="EO11" s="58"/>
      <c r="EP11" s="58"/>
      <c r="EQ11" s="58"/>
      <c r="ER11" s="58"/>
      <c r="ES11" s="58"/>
      <c r="ET11" s="58"/>
      <c r="EU11" s="58"/>
      <c r="EV11" s="58"/>
      <c r="EW11" s="58"/>
      <c r="EX11" s="58"/>
      <c r="EY11" s="58"/>
      <c r="EZ11" s="58"/>
      <c r="FA11" s="58"/>
      <c r="FB11" s="58"/>
      <c r="FC11" s="58"/>
      <c r="FD11" s="58"/>
      <c r="FE11" s="58"/>
      <c r="FF11" s="58"/>
      <c r="FG11" s="58"/>
      <c r="FH11" s="58"/>
      <c r="FI11" s="58"/>
      <c r="FJ11" s="58"/>
      <c r="FK11" s="58"/>
      <c r="FL11" s="58"/>
      <c r="FM11" s="58"/>
      <c r="FN11" s="58"/>
      <c r="FO11" s="58"/>
      <c r="FP11" s="58"/>
      <c r="FQ11" s="58"/>
      <c r="FR11" s="58"/>
      <c r="FS11" s="58"/>
      <c r="FT11" s="58"/>
      <c r="FU11" s="58"/>
      <c r="FV11" s="58"/>
      <c r="FW11" s="58"/>
      <c r="FX11" s="58"/>
      <c r="FY11" s="58"/>
      <c r="FZ11" s="58"/>
      <c r="GA11" s="58"/>
      <c r="GB11" s="58"/>
      <c r="GC11" s="58"/>
      <c r="GD11" s="58"/>
      <c r="GE11" s="58"/>
      <c r="GF11" s="58"/>
      <c r="GG11" s="58"/>
      <c r="GH11" s="58"/>
      <c r="GI11" s="58"/>
      <c r="GJ11" s="58"/>
      <c r="GK11" s="58"/>
      <c r="GL11" s="58"/>
      <c r="GM11" s="58"/>
      <c r="GN11" s="58"/>
      <c r="GO11" s="58"/>
      <c r="GP11" s="58"/>
      <c r="GQ11" s="58"/>
      <c r="GR11" s="58"/>
      <c r="GS11" s="58"/>
      <c r="GT11" s="58"/>
      <c r="GU11" s="58"/>
      <c r="GV11" s="58"/>
      <c r="GW11" s="58"/>
      <c r="GX11" s="58"/>
      <c r="GY11" s="58"/>
      <c r="GZ11" s="58"/>
      <c r="HA11" s="58"/>
      <c r="HB11" s="58"/>
      <c r="HC11" s="58"/>
      <c r="HD11" s="58"/>
      <c r="HE11" s="58"/>
      <c r="HF11" s="58"/>
      <c r="HG11" s="58"/>
      <c r="HH11" s="58"/>
      <c r="HI11" s="58"/>
    </row>
    <row r="12" spans="1:217" ht="20.25" customHeight="1">
      <c r="A12" s="316" t="s">
        <v>312</v>
      </c>
      <c r="B12" s="334">
        <v>0.67610000000000003</v>
      </c>
      <c r="C12" s="334">
        <v>0.72440000000000004</v>
      </c>
      <c r="D12" s="334">
        <v>0.52070000000000005</v>
      </c>
      <c r="E12" s="334">
        <v>0.77429999999999999</v>
      </c>
      <c r="F12" s="334">
        <v>0.79679999999999995</v>
      </c>
      <c r="G12" s="334">
        <v>0.77290000000000003</v>
      </c>
      <c r="H12" s="334">
        <v>0.67769999999999997</v>
      </c>
    </row>
    <row r="13" spans="1:217" ht="12" customHeight="1" thickBot="1">
      <c r="A13" s="316"/>
      <c r="B13" s="334"/>
      <c r="C13" s="334"/>
      <c r="D13" s="334"/>
      <c r="E13" s="334"/>
      <c r="F13" s="334"/>
      <c r="G13" s="334"/>
      <c r="H13" s="334"/>
    </row>
    <row r="14" spans="1:217" ht="15" customHeight="1" thickTop="1" thickBot="1">
      <c r="A14" s="57" t="s">
        <v>313</v>
      </c>
      <c r="B14" s="335"/>
      <c r="C14" s="335"/>
      <c r="D14" s="335"/>
      <c r="E14" s="335"/>
      <c r="F14" s="335"/>
      <c r="G14" s="335"/>
      <c r="H14" s="335"/>
    </row>
    <row r="15" spans="1:217" ht="20.25" customHeight="1" thickTop="1">
      <c r="A15" s="317" t="s">
        <v>314</v>
      </c>
      <c r="B15" s="334">
        <v>0.69589999999999996</v>
      </c>
      <c r="C15" s="334">
        <v>0.75380000000000003</v>
      </c>
      <c r="D15" s="334">
        <v>0.56910000000000005</v>
      </c>
      <c r="E15" s="334">
        <v>0.88239999999999996</v>
      </c>
      <c r="F15" s="334">
        <v>0.8155</v>
      </c>
      <c r="G15" s="334">
        <v>0.8024</v>
      </c>
      <c r="H15" s="334">
        <v>0.70420000000000005</v>
      </c>
    </row>
    <row r="16" spans="1:217" ht="18" customHeight="1">
      <c r="A16" s="317" t="s">
        <v>315</v>
      </c>
      <c r="B16" s="334">
        <v>0.69589999999999996</v>
      </c>
      <c r="C16" s="334">
        <v>0.75380000000000003</v>
      </c>
      <c r="D16" s="334">
        <v>0.56910000000000005</v>
      </c>
      <c r="E16" s="334">
        <v>0.88239999999999996</v>
      </c>
      <c r="F16" s="334">
        <v>0.8155</v>
      </c>
      <c r="G16" s="334">
        <v>0.8024</v>
      </c>
      <c r="H16" s="334">
        <v>0.70420000000000005</v>
      </c>
    </row>
    <row r="17" spans="1:8" ht="20.25" customHeight="1">
      <c r="A17" s="316" t="s">
        <v>316</v>
      </c>
      <c r="B17" s="334">
        <v>1E-4</v>
      </c>
      <c r="C17" s="334">
        <v>0.1265</v>
      </c>
      <c r="D17" s="334">
        <v>3.8999999999999998E-3</v>
      </c>
      <c r="E17" s="334">
        <v>4.6100000000000002E-2</v>
      </c>
      <c r="F17" s="334">
        <v>0</v>
      </c>
      <c r="G17" s="334">
        <v>8.5900000000000004E-2</v>
      </c>
      <c r="H17" s="334">
        <v>2.9899999999999999E-2</v>
      </c>
    </row>
    <row r="18" spans="1:8" ht="20.25" customHeight="1">
      <c r="A18" s="317" t="s">
        <v>317</v>
      </c>
      <c r="B18" s="334">
        <v>0</v>
      </c>
      <c r="C18" s="334">
        <v>0</v>
      </c>
      <c r="D18" s="334">
        <v>0</v>
      </c>
      <c r="E18" s="334">
        <v>0</v>
      </c>
      <c r="F18" s="334">
        <v>0</v>
      </c>
      <c r="G18" s="334">
        <v>0</v>
      </c>
      <c r="H18" s="334">
        <v>0</v>
      </c>
    </row>
    <row r="19" spans="1:8" ht="12" customHeight="1" thickBot="1">
      <c r="A19" s="317"/>
      <c r="B19" s="334"/>
      <c r="C19" s="334"/>
      <c r="D19" s="334"/>
      <c r="E19" s="334"/>
      <c r="F19" s="334"/>
      <c r="G19" s="334"/>
      <c r="H19" s="334"/>
    </row>
    <row r="20" spans="1:8" ht="16.5" customHeight="1" thickTop="1" thickBot="1">
      <c r="A20" s="59" t="s">
        <v>318</v>
      </c>
      <c r="B20" s="335"/>
      <c r="C20" s="335"/>
      <c r="D20" s="335"/>
      <c r="E20" s="335"/>
      <c r="F20" s="335"/>
      <c r="G20" s="335"/>
      <c r="H20" s="335"/>
    </row>
    <row r="21" spans="1:8" ht="20.25" customHeight="1" thickTop="1">
      <c r="A21" s="317" t="s">
        <v>319</v>
      </c>
      <c r="B21" s="334">
        <v>7.9000000000000008E-3</v>
      </c>
      <c r="C21" s="334">
        <v>0.10970000000000001</v>
      </c>
      <c r="D21" s="334">
        <v>1.2999999999999999E-2</v>
      </c>
      <c r="E21" s="334">
        <v>6.2300000000000001E-2</v>
      </c>
      <c r="F21" s="334">
        <v>1.5800000000000002E-2</v>
      </c>
      <c r="G21" s="334">
        <v>0.1678</v>
      </c>
      <c r="H21" s="334">
        <v>3.7400000000000003E-2</v>
      </c>
    </row>
    <row r="22" spans="1:8" ht="20.25" customHeight="1">
      <c r="A22" s="317" t="s">
        <v>320</v>
      </c>
      <c r="B22" s="334">
        <v>0.99209999999999998</v>
      </c>
      <c r="C22" s="334">
        <v>0.89029999999999998</v>
      </c>
      <c r="D22" s="334">
        <v>0.98699999999999999</v>
      </c>
      <c r="E22" s="334">
        <v>0.93769999999999998</v>
      </c>
      <c r="F22" s="334">
        <v>0.98419999999999996</v>
      </c>
      <c r="G22" s="334">
        <v>0.83220000000000005</v>
      </c>
      <c r="H22" s="334">
        <v>0.96260000000000001</v>
      </c>
    </row>
    <row r="23" spans="1:8" ht="18" customHeight="1">
      <c r="A23" s="317" t="s">
        <v>321</v>
      </c>
      <c r="B23" s="762">
        <v>289.97989999999999</v>
      </c>
      <c r="C23" s="762">
        <v>559.75649999999996</v>
      </c>
      <c r="D23" s="762">
        <v>256.37419999999997</v>
      </c>
      <c r="E23" s="762">
        <v>448.10480000000001</v>
      </c>
      <c r="F23" s="762">
        <v>781.87170000000003</v>
      </c>
      <c r="G23" s="762">
        <v>986.40620000000001</v>
      </c>
      <c r="H23" s="762">
        <v>462.73200000000003</v>
      </c>
    </row>
    <row r="24" spans="1:8" ht="12" customHeight="1" thickBot="1">
      <c r="A24" s="317"/>
      <c r="B24" s="762"/>
      <c r="C24" s="762"/>
      <c r="D24" s="762"/>
      <c r="E24" s="762"/>
      <c r="F24" s="762"/>
      <c r="G24" s="762"/>
      <c r="H24" s="762"/>
    </row>
    <row r="25" spans="1:8" ht="17.25" customHeight="1" thickTop="1" thickBot="1">
      <c r="A25" s="60" t="s">
        <v>322</v>
      </c>
      <c r="B25" s="763"/>
      <c r="C25" s="763"/>
      <c r="D25" s="763"/>
      <c r="E25" s="763"/>
      <c r="F25" s="763"/>
      <c r="G25" s="763"/>
      <c r="H25" s="763"/>
    </row>
    <row r="26" spans="1:8" ht="20.25" customHeight="1" thickTop="1">
      <c r="A26" s="316" t="s">
        <v>323</v>
      </c>
      <c r="B26" s="334">
        <v>0.97560000000000002</v>
      </c>
      <c r="C26" s="334">
        <v>0.97450000000000003</v>
      </c>
      <c r="D26" s="334">
        <v>0.91269999999999996</v>
      </c>
      <c r="E26" s="334">
        <v>0.99039999999999995</v>
      </c>
      <c r="F26" s="334">
        <v>0.93879999999999997</v>
      </c>
      <c r="G26" s="334">
        <v>0.97960000000000003</v>
      </c>
      <c r="H26" s="334">
        <v>0.97040000000000004</v>
      </c>
    </row>
    <row r="27" spans="1:8" ht="20.25" customHeight="1">
      <c r="A27" s="316" t="s">
        <v>324</v>
      </c>
      <c r="B27" s="334">
        <v>4.7000000000000002E-3</v>
      </c>
      <c r="C27" s="334">
        <v>1.29E-2</v>
      </c>
      <c r="D27" s="334">
        <v>2.0899999999999998E-2</v>
      </c>
      <c r="E27" s="334">
        <v>7.1999999999999998E-3</v>
      </c>
      <c r="F27" s="334">
        <v>2.1899999999999999E-2</v>
      </c>
      <c r="G27" s="334">
        <v>1.9199999999999998E-2</v>
      </c>
      <c r="H27" s="334">
        <v>8.3999999999999995E-3</v>
      </c>
    </row>
    <row r="28" spans="1:8" ht="20.25" customHeight="1">
      <c r="A28" s="317" t="s">
        <v>325</v>
      </c>
      <c r="B28" s="334">
        <v>2.4400000000000002E-2</v>
      </c>
      <c r="C28" s="334">
        <v>2.5499999999999998E-2</v>
      </c>
      <c r="D28" s="334">
        <v>8.7300000000000003E-2</v>
      </c>
      <c r="E28" s="334">
        <v>9.5999999999999992E-3</v>
      </c>
      <c r="F28" s="334">
        <v>6.1199999999999997E-2</v>
      </c>
      <c r="G28" s="334">
        <v>2.0400000000000001E-2</v>
      </c>
      <c r="H28" s="334">
        <v>2.9600000000000001E-2</v>
      </c>
    </row>
    <row r="29" spans="1:8" ht="18" customHeight="1">
      <c r="A29" s="317" t="s">
        <v>326</v>
      </c>
      <c r="B29" s="334">
        <v>4.1000000000000003E-3</v>
      </c>
      <c r="C29" s="334">
        <v>1.32E-2</v>
      </c>
      <c r="D29" s="334">
        <v>2.0199999999999999E-2</v>
      </c>
      <c r="E29" s="334">
        <v>7.3000000000000001E-3</v>
      </c>
      <c r="F29" s="334">
        <v>2.2700000000000001E-2</v>
      </c>
      <c r="G29" s="334">
        <v>1.9400000000000001E-2</v>
      </c>
      <c r="H29" s="334">
        <v>8.0000000000000002E-3</v>
      </c>
    </row>
    <row r="30" spans="1:8" ht="20.25" customHeight="1">
      <c r="A30" s="317" t="s">
        <v>327</v>
      </c>
      <c r="B30" s="334">
        <v>0.15090000000000001</v>
      </c>
      <c r="C30" s="334">
        <v>1.6999999999999999E-3</v>
      </c>
      <c r="D30" s="334">
        <v>0.11799999999999999</v>
      </c>
      <c r="E30" s="334">
        <v>0</v>
      </c>
      <c r="F30" s="334">
        <v>2.4899999999999999E-2</v>
      </c>
      <c r="G30" s="334">
        <v>1.17E-2</v>
      </c>
      <c r="H30" s="334">
        <v>7.8700000000000006E-2</v>
      </c>
    </row>
    <row r="31" spans="1:8" ht="20.25" customHeight="1">
      <c r="A31" s="317" t="s">
        <v>328</v>
      </c>
      <c r="B31" s="334">
        <v>3.5000000000000001E-3</v>
      </c>
      <c r="C31" s="334">
        <v>3.7000000000000002E-3</v>
      </c>
      <c r="D31" s="334">
        <v>3.8E-3</v>
      </c>
      <c r="E31" s="334">
        <v>3.2000000000000002E-3</v>
      </c>
      <c r="F31" s="334">
        <v>3.2000000000000002E-3</v>
      </c>
      <c r="G31" s="334">
        <v>5.4999999999999997E-3</v>
      </c>
      <c r="H31" s="334">
        <v>3.5999999999999999E-3</v>
      </c>
    </row>
    <row r="32" spans="1:8" ht="20.25" customHeight="1">
      <c r="A32" s="317" t="s">
        <v>329</v>
      </c>
      <c r="B32" s="334">
        <v>7.0000000000000007E-2</v>
      </c>
      <c r="C32" s="334">
        <v>3.5099999999999999E-2</v>
      </c>
      <c r="D32" s="334">
        <v>0.14249999999999999</v>
      </c>
      <c r="E32" s="334">
        <v>4.6399999999999997E-2</v>
      </c>
      <c r="F32" s="334">
        <v>8.9399999999999993E-2</v>
      </c>
      <c r="G32" s="334">
        <v>3.7999999999999999E-2</v>
      </c>
      <c r="H32" s="334">
        <v>6.6799999999999998E-2</v>
      </c>
    </row>
    <row r="33" spans="1:8" ht="20.25" customHeight="1">
      <c r="A33" s="317" t="s">
        <v>330</v>
      </c>
      <c r="B33" s="334">
        <v>0.9577</v>
      </c>
      <c r="C33" s="334">
        <v>0.96950000000000003</v>
      </c>
      <c r="D33" s="334">
        <v>0.88060000000000005</v>
      </c>
      <c r="E33" s="334">
        <v>0.97909999999999997</v>
      </c>
      <c r="F33" s="334">
        <v>0.93100000000000005</v>
      </c>
      <c r="G33" s="334">
        <v>0.96740000000000004</v>
      </c>
      <c r="H33" s="334">
        <v>0.95479999999999998</v>
      </c>
    </row>
    <row r="34" spans="1:8" ht="20.25" customHeight="1">
      <c r="A34" s="317" t="s">
        <v>331</v>
      </c>
      <c r="B34" s="334">
        <v>2.1899999999999999E-2</v>
      </c>
      <c r="C34" s="334">
        <v>8.2000000000000007E-3</v>
      </c>
      <c r="D34" s="334">
        <v>3.7900000000000003E-2</v>
      </c>
      <c r="E34" s="334">
        <v>1.12E-2</v>
      </c>
      <c r="F34" s="334">
        <v>1.9400000000000001E-2</v>
      </c>
      <c r="G34" s="334">
        <v>1.44E-2</v>
      </c>
      <c r="H34" s="334">
        <v>1.9599999999999999E-2</v>
      </c>
    </row>
    <row r="35" spans="1:8" ht="20.25" customHeight="1">
      <c r="A35" s="317" t="s">
        <v>332</v>
      </c>
      <c r="B35" s="334">
        <v>6.7000000000000002E-3</v>
      </c>
      <c r="C35" s="334">
        <v>3.2000000000000002E-3</v>
      </c>
      <c r="D35" s="334">
        <v>1.4500000000000001E-2</v>
      </c>
      <c r="E35" s="334">
        <v>3.5999999999999999E-3</v>
      </c>
      <c r="F35" s="334">
        <v>8.0000000000000002E-3</v>
      </c>
      <c r="G35" s="334">
        <v>9.5999999999999992E-3</v>
      </c>
      <c r="H35" s="334">
        <v>6.4999999999999997E-3</v>
      </c>
    </row>
    <row r="36" spans="1:8" ht="20.25" customHeight="1">
      <c r="A36" s="317" t="s">
        <v>333</v>
      </c>
      <c r="B36" s="334">
        <v>1.5E-3</v>
      </c>
      <c r="C36" s="334">
        <v>8.0000000000000004E-4</v>
      </c>
      <c r="D36" s="334">
        <v>2.12E-2</v>
      </c>
      <c r="E36" s="334">
        <v>5.0000000000000001E-4</v>
      </c>
      <c r="F36" s="334">
        <v>1.7600000000000001E-2</v>
      </c>
      <c r="G36" s="334">
        <v>0</v>
      </c>
      <c r="H36" s="334">
        <v>3.0000000000000001E-3</v>
      </c>
    </row>
    <row r="37" spans="1:8" ht="20.25" customHeight="1">
      <c r="A37" s="317" t="s">
        <v>334</v>
      </c>
      <c r="B37" s="334">
        <v>2.5999999999999999E-3</v>
      </c>
      <c r="C37" s="334">
        <v>1.5E-3</v>
      </c>
      <c r="D37" s="334">
        <v>4.7000000000000002E-3</v>
      </c>
      <c r="E37" s="334">
        <v>0</v>
      </c>
      <c r="F37" s="334">
        <v>0</v>
      </c>
      <c r="G37" s="334">
        <v>0</v>
      </c>
      <c r="H37" s="334">
        <v>2.3999999999999998E-3</v>
      </c>
    </row>
    <row r="38" spans="1:8" ht="20.25" customHeight="1">
      <c r="A38" s="317" t="s">
        <v>335</v>
      </c>
      <c r="B38" s="334">
        <v>9.5999999999999992E-3</v>
      </c>
      <c r="C38" s="334">
        <v>1.6799999999999999E-2</v>
      </c>
      <c r="D38" s="334">
        <v>4.1099999999999998E-2</v>
      </c>
      <c r="E38" s="334">
        <v>5.4999999999999997E-3</v>
      </c>
      <c r="F38" s="334">
        <v>2.41E-2</v>
      </c>
      <c r="G38" s="334">
        <v>8.5000000000000006E-3</v>
      </c>
      <c r="H38" s="334">
        <v>1.37E-2</v>
      </c>
    </row>
    <row r="39" spans="1:8" ht="12" customHeight="1" thickBot="1">
      <c r="A39" s="317"/>
      <c r="B39" s="334"/>
      <c r="C39" s="334"/>
      <c r="D39" s="334"/>
      <c r="E39" s="334"/>
      <c r="F39" s="334"/>
      <c r="G39" s="334"/>
      <c r="H39" s="334"/>
    </row>
    <row r="40" spans="1:8" ht="17.25" customHeight="1" thickTop="1" thickBot="1">
      <c r="A40" s="60" t="s">
        <v>336</v>
      </c>
      <c r="B40" s="335"/>
      <c r="C40" s="335"/>
      <c r="D40" s="335"/>
      <c r="E40" s="335"/>
      <c r="F40" s="335"/>
      <c r="G40" s="335"/>
      <c r="H40" s="335"/>
    </row>
    <row r="41" spans="1:8" ht="20.25" customHeight="1" thickTop="1">
      <c r="A41" s="317" t="s">
        <v>337</v>
      </c>
      <c r="B41" s="334">
        <v>0.1047</v>
      </c>
      <c r="C41" s="334">
        <v>0.11749999999999999</v>
      </c>
      <c r="D41" s="334">
        <v>0.17630000000000001</v>
      </c>
      <c r="E41" s="334">
        <v>0.16719999999999999</v>
      </c>
      <c r="F41" s="334">
        <v>0.1963</v>
      </c>
      <c r="G41" s="334">
        <v>0.28000000000000003</v>
      </c>
      <c r="H41" s="334">
        <v>0.1162</v>
      </c>
    </row>
    <row r="42" spans="1:8" ht="20.25" customHeight="1">
      <c r="A42" s="317" t="s">
        <v>338</v>
      </c>
      <c r="B42" s="334">
        <v>0.31559999999999999</v>
      </c>
      <c r="C42" s="334">
        <v>0.4259</v>
      </c>
      <c r="D42" s="334">
        <v>0.51500000000000001</v>
      </c>
      <c r="E42" s="334">
        <v>0.42709999999999998</v>
      </c>
      <c r="F42" s="334">
        <v>0.4466</v>
      </c>
      <c r="G42" s="334">
        <v>0.4955</v>
      </c>
      <c r="H42" s="334">
        <v>0.35580000000000001</v>
      </c>
    </row>
    <row r="43" spans="1:8" ht="20.25" customHeight="1">
      <c r="A43" s="317" t="s">
        <v>339</v>
      </c>
      <c r="B43" s="334">
        <v>0.26340000000000002</v>
      </c>
      <c r="C43" s="334">
        <v>0.22040000000000001</v>
      </c>
      <c r="D43" s="334">
        <v>0.43959999999999999</v>
      </c>
      <c r="E43" s="334">
        <v>0.20610000000000001</v>
      </c>
      <c r="F43" s="334">
        <v>0.1862</v>
      </c>
      <c r="G43" s="334">
        <v>0.188</v>
      </c>
      <c r="H43" s="334">
        <v>0.26079999999999998</v>
      </c>
    </row>
    <row r="44" spans="1:8" ht="20.25" customHeight="1">
      <c r="A44" s="317" t="s">
        <v>340</v>
      </c>
      <c r="B44" s="334">
        <v>0.19520000000000001</v>
      </c>
      <c r="C44" s="334">
        <v>0.1968</v>
      </c>
      <c r="D44" s="334">
        <v>0.2601</v>
      </c>
      <c r="E44" s="334">
        <v>0.19439999999999999</v>
      </c>
      <c r="F44" s="334">
        <v>0.15329999999999999</v>
      </c>
      <c r="G44" s="334">
        <v>0.17100000000000001</v>
      </c>
      <c r="H44" s="334">
        <v>0.20039999999999999</v>
      </c>
    </row>
    <row r="45" spans="1:8" ht="12" customHeight="1" thickBot="1">
      <c r="A45" s="317"/>
      <c r="B45" s="334"/>
      <c r="C45" s="334"/>
      <c r="D45" s="334"/>
      <c r="E45" s="334"/>
      <c r="F45" s="334"/>
      <c r="G45" s="334"/>
      <c r="H45" s="334"/>
    </row>
    <row r="46" spans="1:8" ht="17.25" customHeight="1" thickTop="1" thickBot="1">
      <c r="A46" s="60" t="s">
        <v>341</v>
      </c>
      <c r="B46" s="335"/>
      <c r="C46" s="335"/>
      <c r="D46" s="335"/>
      <c r="E46" s="335"/>
      <c r="F46" s="335"/>
      <c r="G46" s="335"/>
      <c r="H46" s="335"/>
    </row>
    <row r="47" spans="1:8" ht="20.25" customHeight="1" thickTop="1">
      <c r="A47" s="316" t="s">
        <v>342</v>
      </c>
      <c r="B47" s="334">
        <v>0.25879999999999997</v>
      </c>
      <c r="C47" s="334">
        <v>0.1069</v>
      </c>
      <c r="D47" s="334">
        <v>0.4083</v>
      </c>
      <c r="E47" s="334">
        <v>5.7000000000000002E-2</v>
      </c>
      <c r="F47" s="334">
        <v>0.1767</v>
      </c>
      <c r="G47" s="334">
        <v>9.0399999999999994E-2</v>
      </c>
      <c r="H47" s="334">
        <v>0.2316</v>
      </c>
    </row>
    <row r="48" spans="1:8" ht="18" customHeight="1">
      <c r="A48" s="317" t="s">
        <v>343</v>
      </c>
      <c r="B48" s="334">
        <v>0.25829999999999997</v>
      </c>
      <c r="C48" s="334">
        <v>0.1069</v>
      </c>
      <c r="D48" s="334">
        <v>0.4083</v>
      </c>
      <c r="E48" s="334">
        <v>5.7000000000000002E-2</v>
      </c>
      <c r="F48" s="334">
        <v>0.1767</v>
      </c>
      <c r="G48" s="334">
        <v>9.0399999999999994E-2</v>
      </c>
      <c r="H48" s="334">
        <v>0.23130000000000001</v>
      </c>
    </row>
    <row r="49" spans="1:8" ht="20.25" customHeight="1">
      <c r="A49" s="317" t="s">
        <v>344</v>
      </c>
      <c r="B49" s="334">
        <v>6.6100000000000006E-2</v>
      </c>
      <c r="C49" s="334">
        <v>0.17829999999999999</v>
      </c>
      <c r="D49" s="334">
        <v>0.12759999999999999</v>
      </c>
      <c r="E49" s="334">
        <v>0.1366</v>
      </c>
      <c r="F49" s="334">
        <v>0.30199999999999999</v>
      </c>
      <c r="G49" s="334">
        <v>0.1802</v>
      </c>
      <c r="H49" s="334">
        <v>9.06E-2</v>
      </c>
    </row>
    <row r="50" spans="1:8" ht="20.25" customHeight="1">
      <c r="A50" s="317" t="s">
        <v>345</v>
      </c>
      <c r="B50" s="334">
        <v>1.9E-3</v>
      </c>
      <c r="C50" s="334">
        <v>2.0000000000000001E-4</v>
      </c>
      <c r="D50" s="334">
        <v>3.5999999999999999E-3</v>
      </c>
      <c r="E50" s="334">
        <v>0</v>
      </c>
      <c r="F50" s="334">
        <v>2.7000000000000001E-3</v>
      </c>
      <c r="G50" s="334">
        <v>2E-3</v>
      </c>
      <c r="H50" s="334">
        <v>2E-3</v>
      </c>
    </row>
    <row r="51" spans="1:8" ht="18" customHeight="1">
      <c r="A51" s="317" t="s">
        <v>346</v>
      </c>
      <c r="B51" s="334">
        <v>4.9500000000000002E-2</v>
      </c>
      <c r="C51" s="334">
        <v>0.111</v>
      </c>
      <c r="D51" s="334">
        <v>7.3599999999999999E-2</v>
      </c>
      <c r="E51" s="334">
        <v>5.79E-2</v>
      </c>
      <c r="F51" s="334">
        <v>0.19170000000000001</v>
      </c>
      <c r="G51" s="334">
        <v>0.10349999999999999</v>
      </c>
      <c r="H51" s="334">
        <v>6.13E-2</v>
      </c>
    </row>
    <row r="52" spans="1:8" ht="18" customHeight="1">
      <c r="A52" s="317" t="s">
        <v>347</v>
      </c>
      <c r="B52" s="334">
        <v>0.5726</v>
      </c>
      <c r="C52" s="334">
        <v>0.20610000000000001</v>
      </c>
      <c r="D52" s="334">
        <v>1.0539000000000001</v>
      </c>
      <c r="E52" s="334">
        <v>0.11210000000000001</v>
      </c>
      <c r="F52" s="334">
        <v>0.34360000000000002</v>
      </c>
      <c r="G52" s="334">
        <v>0.15509999999999999</v>
      </c>
      <c r="H52" s="334">
        <v>0.50109999999999999</v>
      </c>
    </row>
    <row r="53" spans="1:8" ht="12" customHeight="1" thickBot="1">
      <c r="A53" s="317"/>
      <c r="B53" s="334"/>
      <c r="C53" s="334"/>
      <c r="D53" s="334"/>
      <c r="E53" s="334"/>
      <c r="F53" s="334"/>
      <c r="G53" s="334"/>
      <c r="H53" s="334"/>
    </row>
    <row r="54" spans="1:8" ht="17.25" customHeight="1" thickTop="1" thickBot="1">
      <c r="A54" s="60" t="s">
        <v>348</v>
      </c>
      <c r="B54" s="335"/>
      <c r="C54" s="335"/>
      <c r="D54" s="335"/>
      <c r="E54" s="335"/>
      <c r="F54" s="335"/>
      <c r="G54" s="335"/>
      <c r="H54" s="335"/>
    </row>
    <row r="55" spans="1:8" ht="18" customHeight="1" thickTop="1">
      <c r="A55" s="317" t="s">
        <v>349</v>
      </c>
      <c r="B55" s="334">
        <v>0.92679999999999996</v>
      </c>
      <c r="C55" s="334">
        <v>0.93</v>
      </c>
      <c r="D55" s="334">
        <v>0.90839999999999999</v>
      </c>
      <c r="E55" s="334">
        <v>0.92149999999999999</v>
      </c>
      <c r="F55" s="334">
        <v>0.90700000000000003</v>
      </c>
      <c r="G55" s="334">
        <v>0.87549999999999994</v>
      </c>
      <c r="H55" s="334">
        <v>0.92469999999999997</v>
      </c>
    </row>
    <row r="56" spans="1:8" ht="18" customHeight="1">
      <c r="A56" s="317" t="s">
        <v>350</v>
      </c>
      <c r="B56" s="334">
        <v>0.93120000000000003</v>
      </c>
      <c r="C56" s="334">
        <v>0.97689999999999999</v>
      </c>
      <c r="D56" s="334">
        <v>0.96730000000000005</v>
      </c>
      <c r="E56" s="334">
        <v>0.97250000000000003</v>
      </c>
      <c r="F56" s="334">
        <v>0.97030000000000005</v>
      </c>
      <c r="G56" s="334">
        <v>0.96930000000000005</v>
      </c>
      <c r="H56" s="334">
        <v>0.94740000000000002</v>
      </c>
    </row>
    <row r="57" spans="1:8" ht="18" customHeight="1">
      <c r="A57" s="317" t="s">
        <v>351</v>
      </c>
      <c r="B57" s="334">
        <v>0.34210000000000002</v>
      </c>
      <c r="C57" s="334">
        <v>6.59E-2</v>
      </c>
      <c r="D57" s="334">
        <v>0.58730000000000004</v>
      </c>
      <c r="E57" s="334">
        <v>4.7999999999999996E-3</v>
      </c>
      <c r="F57" s="334">
        <v>0.13539999999999999</v>
      </c>
      <c r="G57" s="334">
        <v>-7.0000000000000001E-3</v>
      </c>
      <c r="H57" s="334">
        <v>0.2697</v>
      </c>
    </row>
    <row r="58" spans="1:8" ht="18" customHeight="1">
      <c r="A58" s="317" t="s">
        <v>352</v>
      </c>
      <c r="B58" s="334">
        <v>0.28320000000000001</v>
      </c>
      <c r="C58" s="334">
        <v>0.65500000000000003</v>
      </c>
      <c r="D58" s="334">
        <v>0.22420000000000001</v>
      </c>
      <c r="E58" s="334">
        <v>1.3784000000000001</v>
      </c>
      <c r="F58" s="334">
        <v>0.52629999999999999</v>
      </c>
      <c r="G58" s="334">
        <v>1.3775999999999999</v>
      </c>
      <c r="H58" s="334">
        <v>0.3256</v>
      </c>
    </row>
    <row r="59" spans="1:8" ht="9.75" customHeight="1" thickBot="1">
      <c r="A59" s="318"/>
      <c r="B59" s="577"/>
      <c r="C59" s="577"/>
      <c r="D59" s="577"/>
      <c r="E59" s="577"/>
      <c r="F59" s="577"/>
      <c r="G59" s="577"/>
      <c r="H59" s="577"/>
    </row>
    <row r="60" spans="1:8" s="38" customFormat="1" ht="12" customHeight="1" thickTop="1">
      <c r="A60" s="61" t="s">
        <v>353</v>
      </c>
      <c r="B60" s="62"/>
      <c r="C60" s="1009"/>
      <c r="D60" s="1009"/>
      <c r="E60" s="1009"/>
      <c r="F60" s="1009"/>
      <c r="G60" s="1009"/>
      <c r="H60" s="1009"/>
    </row>
    <row r="61" spans="1:8" s="38" customFormat="1" ht="45.75" customHeight="1">
      <c r="A61" s="1099" t="s">
        <v>354</v>
      </c>
      <c r="B61" s="1100"/>
      <c r="C61" s="1100"/>
      <c r="D61" s="1100"/>
      <c r="E61" s="1100"/>
      <c r="F61" s="1100"/>
      <c r="G61" s="1100"/>
      <c r="H61" s="1100"/>
    </row>
    <row r="62" spans="1:8" s="38" customFormat="1" ht="35.25" customHeight="1">
      <c r="A62" s="1099" t="s">
        <v>355</v>
      </c>
      <c r="B62" s="1100"/>
      <c r="C62" s="1100"/>
      <c r="D62" s="1100"/>
      <c r="E62" s="1100"/>
      <c r="F62" s="1100"/>
      <c r="G62" s="1100"/>
      <c r="H62" s="1100"/>
    </row>
    <row r="63" spans="1:8" s="38" customFormat="1" ht="11.25">
      <c r="A63" s="63" t="s">
        <v>838</v>
      </c>
      <c r="B63" s="578"/>
      <c r="C63" s="1010"/>
      <c r="D63" s="1010"/>
      <c r="E63" s="1010"/>
      <c r="F63" s="1010"/>
      <c r="G63" s="1010"/>
      <c r="H63" s="1010"/>
    </row>
    <row r="64" spans="1:8" ht="15.75" thickBot="1">
      <c r="A64" s="38"/>
      <c r="B64" s="579"/>
      <c r="C64" s="567"/>
      <c r="D64" s="567"/>
      <c r="E64" s="567"/>
      <c r="F64" s="567"/>
      <c r="G64" s="567"/>
      <c r="H64" s="567"/>
    </row>
    <row r="65" spans="1:8" ht="27.75" thickTop="1" thickBot="1">
      <c r="A65" s="377"/>
      <c r="B65" s="580" t="s">
        <v>1212</v>
      </c>
      <c r="C65" s="580" t="s">
        <v>1216</v>
      </c>
      <c r="D65" s="580" t="s">
        <v>1215</v>
      </c>
      <c r="E65" s="580" t="s">
        <v>1217</v>
      </c>
      <c r="F65" s="580" t="s">
        <v>1214</v>
      </c>
      <c r="G65" s="581" t="s">
        <v>1218</v>
      </c>
      <c r="H65" s="581" t="s">
        <v>309</v>
      </c>
    </row>
    <row r="66" spans="1:8" ht="16.5" thickTop="1" thickBot="1">
      <c r="A66" s="60" t="s">
        <v>356</v>
      </c>
      <c r="B66" s="582"/>
      <c r="C66" s="582"/>
      <c r="D66" s="582"/>
      <c r="E66" s="582"/>
      <c r="F66" s="582"/>
      <c r="G66" s="1011"/>
      <c r="H66" s="1011"/>
    </row>
    <row r="67" spans="1:8" ht="15.75" thickTop="1">
      <c r="A67" s="317" t="s">
        <v>357</v>
      </c>
      <c r="B67" s="583">
        <v>4.3999999999999997E-2</v>
      </c>
      <c r="C67" s="583">
        <v>3.3500000000000002E-2</v>
      </c>
      <c r="D67" s="583">
        <v>5.3999999999999999E-2</v>
      </c>
      <c r="E67" s="583">
        <v>4.1799999999999997E-2</v>
      </c>
      <c r="F67" s="583">
        <v>5.4800000000000001E-2</v>
      </c>
      <c r="G67" s="583">
        <v>5.0900000000000001E-2</v>
      </c>
      <c r="H67" s="583">
        <v>4.2900000000000001E-2</v>
      </c>
    </row>
    <row r="68" spans="1:8">
      <c r="A68" s="317" t="s">
        <v>358</v>
      </c>
      <c r="B68" s="583">
        <v>4.6399999999999997E-2</v>
      </c>
      <c r="C68" s="583">
        <v>3.4000000000000002E-2</v>
      </c>
      <c r="D68" s="583">
        <v>5.5199999999999999E-2</v>
      </c>
      <c r="E68" s="583">
        <v>4.4499999999999998E-2</v>
      </c>
      <c r="F68" s="583">
        <v>6.4500000000000002E-2</v>
      </c>
      <c r="G68" s="583">
        <v>6.1800000000000001E-2</v>
      </c>
      <c r="H68" s="583">
        <v>4.4999999999999998E-2</v>
      </c>
    </row>
    <row r="69" spans="1:8">
      <c r="A69" s="317" t="s">
        <v>359</v>
      </c>
      <c r="B69" s="583">
        <v>4.2299999999999997E-2</v>
      </c>
      <c r="C69" s="583">
        <v>3.3799999999999997E-2</v>
      </c>
      <c r="D69" s="583">
        <v>3.8399999999999997E-2</v>
      </c>
      <c r="E69" s="583">
        <v>4.4600000000000001E-2</v>
      </c>
      <c r="F69" s="583">
        <v>4.5100000000000001E-2</v>
      </c>
      <c r="G69" s="583">
        <v>5.3100000000000001E-2</v>
      </c>
      <c r="H69" s="583">
        <v>4.0399999999999998E-2</v>
      </c>
    </row>
    <row r="70" spans="1:8">
      <c r="A70" s="317" t="s">
        <v>360</v>
      </c>
      <c r="B70" s="583">
        <v>9.4000000000000004E-3</v>
      </c>
      <c r="C70" s="583">
        <v>4.0000000000000001E-3</v>
      </c>
      <c r="D70" s="583">
        <v>0.02</v>
      </c>
      <c r="E70" s="583">
        <v>-1.6400000000000001E-2</v>
      </c>
      <c r="F70" s="583">
        <v>-1.78E-2</v>
      </c>
      <c r="G70" s="583">
        <v>-3.8600000000000002E-2</v>
      </c>
      <c r="H70" s="583">
        <v>7.4999999999999997E-3</v>
      </c>
    </row>
    <row r="71" spans="1:8">
      <c r="A71" s="317" t="s">
        <v>361</v>
      </c>
      <c r="B71" s="583">
        <v>9.7000000000000003E-3</v>
      </c>
      <c r="C71" s="583">
        <v>2.7000000000000001E-3</v>
      </c>
      <c r="D71" s="583">
        <v>0.02</v>
      </c>
      <c r="E71" s="583">
        <v>-1.78E-2</v>
      </c>
      <c r="F71" s="583">
        <v>-5.7999999999999996E-3</v>
      </c>
      <c r="G71" s="583">
        <v>-3.9399999999999998E-2</v>
      </c>
      <c r="H71" s="583">
        <v>7.6E-3</v>
      </c>
    </row>
    <row r="72" spans="1:8">
      <c r="A72" s="317" t="s">
        <v>362</v>
      </c>
      <c r="B72" s="583">
        <v>9.7000000000000003E-3</v>
      </c>
      <c r="C72" s="583">
        <v>2.3999999999999998E-3</v>
      </c>
      <c r="D72" s="583">
        <v>1.9900000000000001E-2</v>
      </c>
      <c r="E72" s="583">
        <v>-1.78E-2</v>
      </c>
      <c r="F72" s="583">
        <v>-6.1000000000000004E-3</v>
      </c>
      <c r="G72" s="583">
        <v>-3.9399999999999998E-2</v>
      </c>
      <c r="H72" s="583">
        <v>7.4999999999999997E-3</v>
      </c>
    </row>
    <row r="73" spans="1:8" ht="15.75" thickBot="1">
      <c r="A73" s="317" t="s">
        <v>363</v>
      </c>
      <c r="B73" s="583">
        <v>3.7400000000000003E-2</v>
      </c>
      <c r="C73" s="583">
        <v>2.2100000000000002E-2</v>
      </c>
      <c r="D73" s="583">
        <v>4.9099999999999998E-2</v>
      </c>
      <c r="E73" s="583">
        <v>-0.29830000000000001</v>
      </c>
      <c r="F73" s="583">
        <v>-3.3700000000000001E-2</v>
      </c>
      <c r="G73" s="583">
        <v>-0.39860000000000001</v>
      </c>
      <c r="H73" s="583">
        <v>3.2300000000000002E-2</v>
      </c>
    </row>
    <row r="74" spans="1:8" ht="16.5" thickTop="1" thickBot="1">
      <c r="A74" s="60" t="s">
        <v>364</v>
      </c>
      <c r="B74" s="582"/>
      <c r="C74" s="582"/>
      <c r="D74" s="582"/>
      <c r="E74" s="582"/>
      <c r="F74" s="582"/>
      <c r="G74" s="1011"/>
      <c r="H74" s="1011"/>
    </row>
    <row r="75" spans="1:8" ht="15.75" thickTop="1">
      <c r="A75" s="317" t="s">
        <v>365</v>
      </c>
      <c r="B75" s="583">
        <v>5.7799999999999997E-2</v>
      </c>
      <c r="C75" s="583">
        <v>5.9900000000000002E-2</v>
      </c>
      <c r="D75" s="583">
        <v>6.3700000000000007E-2</v>
      </c>
      <c r="E75" s="583">
        <v>6.3299999999999995E-2</v>
      </c>
      <c r="F75" s="583">
        <v>7.8799999999999995E-2</v>
      </c>
      <c r="G75" s="583">
        <v>8.4199999999999997E-2</v>
      </c>
      <c r="H75" s="583">
        <v>5.96E-2</v>
      </c>
    </row>
    <row r="76" spans="1:8">
      <c r="A76" s="317" t="s">
        <v>366</v>
      </c>
      <c r="B76" s="583">
        <v>-1.38E-2</v>
      </c>
      <c r="C76" s="583">
        <v>-2.64E-2</v>
      </c>
      <c r="D76" s="583">
        <v>-9.7000000000000003E-3</v>
      </c>
      <c r="E76" s="583">
        <v>-2.1499999999999998E-2</v>
      </c>
      <c r="F76" s="583">
        <v>-2.4E-2</v>
      </c>
      <c r="G76" s="583">
        <v>-3.3300000000000003E-2</v>
      </c>
      <c r="H76" s="583">
        <v>-1.67E-2</v>
      </c>
    </row>
    <row r="77" spans="1:8">
      <c r="A77" s="317" t="s">
        <v>367</v>
      </c>
      <c r="B77" s="583">
        <v>1.9900000000000001E-2</v>
      </c>
      <c r="C77" s="583">
        <v>3.0300000000000001E-2</v>
      </c>
      <c r="D77" s="583">
        <v>1.7000000000000001E-2</v>
      </c>
      <c r="E77" s="583">
        <v>2.3599999999999999E-2</v>
      </c>
      <c r="F77" s="583">
        <v>3.0499999999999999E-2</v>
      </c>
      <c r="G77" s="583">
        <v>3.8199999999999998E-2</v>
      </c>
      <c r="H77" s="583">
        <v>2.29E-2</v>
      </c>
    </row>
    <row r="78" spans="1:8">
      <c r="A78" s="317" t="s">
        <v>368</v>
      </c>
      <c r="B78" s="583">
        <v>2.9999999999999997E-4</v>
      </c>
      <c r="C78" s="583">
        <v>0</v>
      </c>
      <c r="D78" s="583">
        <v>0</v>
      </c>
      <c r="E78" s="583">
        <v>0</v>
      </c>
      <c r="F78" s="583">
        <v>0</v>
      </c>
      <c r="G78" s="583">
        <v>0</v>
      </c>
      <c r="H78" s="583">
        <v>2.0000000000000001E-4</v>
      </c>
    </row>
    <row r="79" spans="1:8">
      <c r="A79" s="317" t="s">
        <v>369</v>
      </c>
      <c r="B79" s="583">
        <v>-4.1000000000000003E-3</v>
      </c>
      <c r="C79" s="583">
        <v>-1E-4</v>
      </c>
      <c r="D79" s="583">
        <v>-1.6899999999999998E-2</v>
      </c>
      <c r="E79" s="583">
        <v>1E-4</v>
      </c>
      <c r="F79" s="583">
        <v>-1.95E-2</v>
      </c>
      <c r="G79" s="583">
        <v>-8.6999999999999994E-3</v>
      </c>
      <c r="H79" s="583">
        <v>-4.5999999999999999E-3</v>
      </c>
    </row>
    <row r="80" spans="1:8">
      <c r="A80" s="317" t="s">
        <v>370</v>
      </c>
      <c r="B80" s="583">
        <v>2.3999999999999998E-3</v>
      </c>
      <c r="C80" s="583">
        <v>5.0000000000000001E-4</v>
      </c>
      <c r="D80" s="583">
        <v>1.1999999999999999E-3</v>
      </c>
      <c r="E80" s="583">
        <v>2.7000000000000001E-3</v>
      </c>
      <c r="F80" s="583">
        <v>9.7000000000000003E-3</v>
      </c>
      <c r="G80" s="583">
        <v>1.0999999999999999E-2</v>
      </c>
      <c r="H80" s="583">
        <v>2.0999999999999999E-3</v>
      </c>
    </row>
    <row r="81" spans="1:8">
      <c r="A81" s="317" t="s">
        <v>371</v>
      </c>
      <c r="B81" s="583">
        <v>-3.2899999999999999E-2</v>
      </c>
      <c r="C81" s="583">
        <v>-2.98E-2</v>
      </c>
      <c r="D81" s="583">
        <v>-1.84E-2</v>
      </c>
      <c r="E81" s="583">
        <v>-6.0900000000000003E-2</v>
      </c>
      <c r="F81" s="583">
        <v>-6.2899999999999998E-2</v>
      </c>
      <c r="G81" s="583">
        <v>-9.1700000000000004E-2</v>
      </c>
      <c r="H81" s="583">
        <v>-3.2899999999999999E-2</v>
      </c>
    </row>
    <row r="82" spans="1:8">
      <c r="A82" s="317" t="s">
        <v>372</v>
      </c>
      <c r="B82" s="583">
        <v>0</v>
      </c>
      <c r="C82" s="583">
        <v>-1.2999999999999999E-3</v>
      </c>
      <c r="D82" s="583">
        <v>0</v>
      </c>
      <c r="E82" s="583">
        <v>-1.5E-3</v>
      </c>
      <c r="F82" s="583">
        <v>1.2E-2</v>
      </c>
      <c r="G82" s="583">
        <v>-8.9999999999999998E-4</v>
      </c>
      <c r="H82" s="583">
        <v>-2.0000000000000001E-4</v>
      </c>
    </row>
    <row r="83" spans="1:8" ht="15.75" thickBot="1">
      <c r="A83" s="317" t="s">
        <v>373</v>
      </c>
      <c r="B83" s="583">
        <v>0.1007</v>
      </c>
      <c r="C83" s="583">
        <v>0.1358</v>
      </c>
      <c r="D83" s="583">
        <v>9.0499999999999997E-2</v>
      </c>
      <c r="E83" s="583">
        <v>0.31140000000000001</v>
      </c>
      <c r="F83" s="583">
        <v>0</v>
      </c>
      <c r="G83" s="583">
        <v>0.39379999999999998</v>
      </c>
      <c r="H83" s="583">
        <v>0.1137</v>
      </c>
    </row>
    <row r="84" spans="1:8" ht="16.5" thickTop="1" thickBot="1">
      <c r="A84" s="60" t="s">
        <v>374</v>
      </c>
      <c r="B84" s="582"/>
      <c r="C84" s="582"/>
      <c r="D84" s="582"/>
      <c r="E84" s="582"/>
      <c r="F84" s="582"/>
      <c r="G84" s="1011"/>
      <c r="H84" s="1011"/>
    </row>
    <row r="85" spans="1:8" ht="15.75" thickTop="1">
      <c r="A85" s="317" t="s">
        <v>375</v>
      </c>
      <c r="B85" s="583">
        <v>7.3099999999999998E-2</v>
      </c>
      <c r="C85" s="583">
        <v>7.4899999999999994E-2</v>
      </c>
      <c r="D85" s="583">
        <v>9.9199999999999997E-2</v>
      </c>
      <c r="E85" s="583">
        <v>7.6600000000000001E-2</v>
      </c>
      <c r="F85" s="583">
        <v>9.1800000000000007E-2</v>
      </c>
      <c r="G85" s="583">
        <v>2.6200000000000001E-2</v>
      </c>
      <c r="H85" s="583">
        <v>7.4999999999999997E-2</v>
      </c>
    </row>
    <row r="86" spans="1:8">
      <c r="A86" s="317" t="s">
        <v>376</v>
      </c>
      <c r="B86" s="583">
        <v>1.23E-2</v>
      </c>
      <c r="C86" s="583">
        <v>7.6600000000000001E-2</v>
      </c>
      <c r="D86" s="583">
        <v>6.8900000000000003E-2</v>
      </c>
      <c r="E86" s="583">
        <v>4.3799999999999999E-2</v>
      </c>
      <c r="F86" s="583">
        <v>0</v>
      </c>
      <c r="G86" s="583">
        <v>3.7629000000000001</v>
      </c>
      <c r="H86" s="583">
        <v>0.21510000000000001</v>
      </c>
    </row>
    <row r="87" spans="1:8">
      <c r="A87" s="317" t="s">
        <v>377</v>
      </c>
      <c r="B87" s="583">
        <v>0.14680000000000001</v>
      </c>
      <c r="C87" s="583">
        <v>3.1E-2</v>
      </c>
      <c r="D87" s="583">
        <v>4.4499999999999998E-2</v>
      </c>
      <c r="E87" s="583">
        <v>5.7099999999999998E-2</v>
      </c>
      <c r="F87" s="583">
        <v>3.7600000000000001E-2</v>
      </c>
      <c r="G87" s="583">
        <v>9.8000000000000004E-2</v>
      </c>
      <c r="H87" s="583">
        <v>9.4600000000000004E-2</v>
      </c>
    </row>
    <row r="88" spans="1:8">
      <c r="A88" s="317" t="s">
        <v>378</v>
      </c>
      <c r="B88" s="583">
        <v>0</v>
      </c>
      <c r="C88" s="583">
        <v>0</v>
      </c>
      <c r="D88" s="583">
        <v>0</v>
      </c>
      <c r="E88" s="583">
        <v>0</v>
      </c>
      <c r="F88" s="583">
        <v>0.22689999999999999</v>
      </c>
      <c r="G88" s="583">
        <v>0</v>
      </c>
      <c r="H88" s="583">
        <v>7.6E-3</v>
      </c>
    </row>
    <row r="89" spans="1:8">
      <c r="A89" s="317" t="s">
        <v>379</v>
      </c>
      <c r="B89" s="583">
        <v>1.1999999999999999E-3</v>
      </c>
      <c r="C89" s="583">
        <v>0</v>
      </c>
      <c r="D89" s="583">
        <v>9.1200000000000003E-2</v>
      </c>
      <c r="E89" s="583">
        <v>1.44E-2</v>
      </c>
      <c r="F89" s="583">
        <v>2.7000000000000001E-3</v>
      </c>
      <c r="G89" s="583">
        <v>2.5000000000000001E-3</v>
      </c>
      <c r="H89" s="583">
        <v>0.02</v>
      </c>
    </row>
    <row r="90" spans="1:8">
      <c r="A90" s="317" t="s">
        <v>380</v>
      </c>
      <c r="B90" s="583">
        <v>4.7999999999999996E-3</v>
      </c>
      <c r="C90" s="583">
        <v>5.5999999999999999E-3</v>
      </c>
      <c r="D90" s="583">
        <v>0</v>
      </c>
      <c r="E90" s="583">
        <v>0</v>
      </c>
      <c r="F90" s="583">
        <v>0.3831</v>
      </c>
      <c r="G90" s="583">
        <v>0</v>
      </c>
      <c r="H90" s="583">
        <v>4.8999999999999998E-3</v>
      </c>
    </row>
    <row r="91" spans="1:8">
      <c r="A91" s="317" t="s">
        <v>381</v>
      </c>
      <c r="B91" s="583">
        <v>3.3999999999999998E-3</v>
      </c>
      <c r="C91" s="583">
        <v>2.2000000000000001E-3</v>
      </c>
      <c r="D91" s="583">
        <v>8.8300000000000003E-2</v>
      </c>
      <c r="E91" s="583">
        <v>1.44E-2</v>
      </c>
      <c r="F91" s="583">
        <v>7.7000000000000002E-3</v>
      </c>
      <c r="G91" s="583">
        <v>1.5E-3</v>
      </c>
      <c r="H91" s="583">
        <v>1.2500000000000001E-2</v>
      </c>
    </row>
    <row r="92" spans="1:8">
      <c r="A92" s="317" t="s">
        <v>382</v>
      </c>
      <c r="B92" s="583">
        <v>0</v>
      </c>
      <c r="C92" s="583">
        <v>0</v>
      </c>
      <c r="D92" s="583">
        <v>0</v>
      </c>
      <c r="E92" s="583">
        <v>0</v>
      </c>
      <c r="F92" s="583">
        <v>0</v>
      </c>
      <c r="G92" s="583">
        <v>0</v>
      </c>
      <c r="H92" s="583">
        <v>0</v>
      </c>
    </row>
    <row r="93" spans="1:8">
      <c r="A93" s="317" t="s">
        <v>383</v>
      </c>
      <c r="B93" s="583">
        <v>1.95E-2</v>
      </c>
      <c r="C93" s="583">
        <v>1.8800000000000001E-2</v>
      </c>
      <c r="D93" s="583">
        <v>1.5900000000000001E-2</v>
      </c>
      <c r="E93" s="583">
        <v>1.37E-2</v>
      </c>
      <c r="F93" s="583">
        <v>1.09E-2</v>
      </c>
      <c r="G93" s="583">
        <v>1.6E-2</v>
      </c>
      <c r="H93" s="583">
        <v>1.89E-2</v>
      </c>
    </row>
    <row r="94" spans="1:8">
      <c r="A94" s="317" t="s">
        <v>384</v>
      </c>
      <c r="B94" s="583">
        <v>1.8700000000000001E-2</v>
      </c>
      <c r="C94" s="583">
        <v>4.2599999999999999E-2</v>
      </c>
      <c r="D94" s="583">
        <v>2.53E-2</v>
      </c>
      <c r="E94" s="583">
        <v>3.4200000000000001E-2</v>
      </c>
      <c r="F94" s="583">
        <v>4.7800000000000002E-2</v>
      </c>
      <c r="G94" s="583">
        <v>5.3199999999999997E-2</v>
      </c>
      <c r="H94" s="583">
        <v>3.27E-2</v>
      </c>
    </row>
    <row r="95" spans="1:8">
      <c r="A95" s="317" t="s">
        <v>385</v>
      </c>
      <c r="B95" s="583">
        <v>0</v>
      </c>
      <c r="C95" s="583">
        <v>0</v>
      </c>
      <c r="D95" s="583">
        <v>0</v>
      </c>
      <c r="E95" s="583">
        <v>0</v>
      </c>
      <c r="F95" s="583">
        <v>0</v>
      </c>
      <c r="G95" s="583">
        <v>0</v>
      </c>
      <c r="H95" s="583">
        <v>0</v>
      </c>
    </row>
    <row r="96" spans="1:8" ht="15.75" thickBot="1">
      <c r="A96" s="317" t="s">
        <v>386</v>
      </c>
      <c r="B96" s="583">
        <v>0</v>
      </c>
      <c r="C96" s="583">
        <v>0</v>
      </c>
      <c r="D96" s="583">
        <v>0</v>
      </c>
      <c r="E96" s="583">
        <v>0</v>
      </c>
      <c r="F96" s="583">
        <v>0</v>
      </c>
      <c r="G96" s="583">
        <v>0</v>
      </c>
      <c r="H96" s="583">
        <v>0</v>
      </c>
    </row>
    <row r="97" spans="1:8" ht="16.5" thickTop="1" thickBot="1">
      <c r="A97" s="64" t="s">
        <v>387</v>
      </c>
      <c r="B97" s="580"/>
      <c r="C97" s="580"/>
      <c r="D97" s="580"/>
      <c r="E97" s="580"/>
      <c r="F97" s="580"/>
      <c r="G97" s="581"/>
      <c r="H97" s="581"/>
    </row>
    <row r="98" spans="1:8" ht="16.5" thickTop="1" thickBot="1">
      <c r="A98" s="60" t="s">
        <v>388</v>
      </c>
      <c r="B98" s="582"/>
      <c r="C98" s="582"/>
      <c r="D98" s="582"/>
      <c r="E98" s="582"/>
      <c r="F98" s="582"/>
      <c r="G98" s="1011"/>
      <c r="H98" s="1011"/>
    </row>
    <row r="99" spans="1:8" ht="15.75" thickTop="1">
      <c r="A99" s="317" t="s">
        <v>389</v>
      </c>
      <c r="B99" s="583">
        <v>3.2899999999999999E-2</v>
      </c>
      <c r="C99" s="583">
        <v>2.98E-2</v>
      </c>
      <c r="D99" s="583">
        <v>1.84E-2</v>
      </c>
      <c r="E99" s="583">
        <v>6.0900000000000003E-2</v>
      </c>
      <c r="F99" s="583">
        <v>6.2899999999999998E-2</v>
      </c>
      <c r="G99" s="583">
        <v>9.1700000000000004E-2</v>
      </c>
      <c r="H99" s="583">
        <v>3.2899999999999999E-2</v>
      </c>
    </row>
    <row r="100" spans="1:8">
      <c r="A100" s="317" t="s">
        <v>390</v>
      </c>
      <c r="B100" s="583">
        <v>3.5499999999999997E-2</v>
      </c>
      <c r="C100" s="583">
        <v>3.2099999999999997E-2</v>
      </c>
      <c r="D100" s="583">
        <v>0.02</v>
      </c>
      <c r="E100" s="583">
        <v>6.59E-2</v>
      </c>
      <c r="F100" s="583">
        <v>6.7400000000000002E-2</v>
      </c>
      <c r="G100" s="583">
        <v>0.1031</v>
      </c>
      <c r="H100" s="583">
        <v>3.5499999999999997E-2</v>
      </c>
    </row>
    <row r="101" spans="1:8">
      <c r="A101" s="317" t="s">
        <v>391</v>
      </c>
      <c r="B101" s="583">
        <v>4.6699999999999998E-2</v>
      </c>
      <c r="C101" s="583">
        <v>3.9899999999999998E-2</v>
      </c>
      <c r="D101" s="583">
        <v>3.1099999999999999E-2</v>
      </c>
      <c r="E101" s="583">
        <v>7.5300000000000006E-2</v>
      </c>
      <c r="F101" s="583">
        <v>7.0300000000000001E-2</v>
      </c>
      <c r="G101" s="583">
        <v>0.1152</v>
      </c>
      <c r="H101" s="583">
        <v>4.6300000000000001E-2</v>
      </c>
    </row>
    <row r="102" spans="1:8" ht="15.75" thickBot="1">
      <c r="A102" s="317" t="s">
        <v>392</v>
      </c>
      <c r="B102" s="583">
        <v>4.7600000000000003E-2</v>
      </c>
      <c r="C102" s="583">
        <v>4.0099999999999997E-2</v>
      </c>
      <c r="D102" s="583">
        <v>3.2399999999999998E-2</v>
      </c>
      <c r="E102" s="583">
        <v>7.0000000000000007E-2</v>
      </c>
      <c r="F102" s="583">
        <v>8.2199999999999995E-2</v>
      </c>
      <c r="G102" s="583">
        <v>0.12379999999999999</v>
      </c>
      <c r="H102" s="583">
        <v>4.7100000000000003E-2</v>
      </c>
    </row>
    <row r="103" spans="1:8" ht="16.5" thickTop="1" thickBot="1">
      <c r="A103" s="60" t="s">
        <v>393</v>
      </c>
      <c r="B103" s="582"/>
      <c r="C103" s="582"/>
      <c r="D103" s="582"/>
      <c r="E103" s="582"/>
      <c r="F103" s="582"/>
      <c r="G103" s="1011"/>
      <c r="H103" s="1011"/>
    </row>
    <row r="104" spans="1:8" ht="15.75" thickTop="1">
      <c r="A104" s="317" t="s">
        <v>394</v>
      </c>
      <c r="B104" s="583">
        <v>0.55169999999999997</v>
      </c>
      <c r="C104" s="583">
        <v>0.54110000000000003</v>
      </c>
      <c r="D104" s="583">
        <v>0.49740000000000001</v>
      </c>
      <c r="E104" s="583">
        <v>0.56000000000000005</v>
      </c>
      <c r="F104" s="583">
        <v>0.65280000000000005</v>
      </c>
      <c r="G104" s="583">
        <v>0.58940000000000003</v>
      </c>
      <c r="H104" s="583">
        <v>0.55149999999999999</v>
      </c>
    </row>
    <row r="105" spans="1:8">
      <c r="A105" s="317" t="s">
        <v>395</v>
      </c>
      <c r="B105" s="583">
        <v>3.7199999999999997E-2</v>
      </c>
      <c r="C105" s="583">
        <v>5.7000000000000002E-2</v>
      </c>
      <c r="D105" s="583">
        <v>2.3400000000000001E-2</v>
      </c>
      <c r="E105" s="583">
        <v>8.9499999999999996E-2</v>
      </c>
      <c r="F105" s="583">
        <v>0</v>
      </c>
      <c r="G105" s="583">
        <v>2.9600000000000001E-2</v>
      </c>
      <c r="H105" s="583">
        <v>4.1200000000000001E-2</v>
      </c>
    </row>
    <row r="106" spans="1:8">
      <c r="A106" s="317" t="s">
        <v>396</v>
      </c>
      <c r="B106" s="583">
        <v>0.41110000000000002</v>
      </c>
      <c r="C106" s="583">
        <v>0.40189999999999998</v>
      </c>
      <c r="D106" s="583">
        <v>0.4793</v>
      </c>
      <c r="E106" s="583">
        <v>0.35049999999999998</v>
      </c>
      <c r="F106" s="583">
        <v>0.34720000000000001</v>
      </c>
      <c r="G106" s="583">
        <v>0.38100000000000001</v>
      </c>
      <c r="H106" s="583">
        <v>0.40739999999999998</v>
      </c>
    </row>
    <row r="107" spans="1:8" ht="15.75" thickBot="1">
      <c r="A107" s="317" t="s">
        <v>397</v>
      </c>
      <c r="B107" s="583">
        <v>0.57820000000000005</v>
      </c>
      <c r="C107" s="583">
        <v>0.45350000000000001</v>
      </c>
      <c r="D107" s="583">
        <v>0.28720000000000001</v>
      </c>
      <c r="E107" s="583">
        <v>0.67220000000000002</v>
      </c>
      <c r="F107" s="583">
        <v>0.41460000000000002</v>
      </c>
      <c r="G107" s="583">
        <v>0.66659999999999997</v>
      </c>
      <c r="H107" s="583">
        <v>0.5242</v>
      </c>
    </row>
    <row r="108" spans="1:8" ht="16.5" thickTop="1" thickBot="1">
      <c r="A108" s="60" t="s">
        <v>398</v>
      </c>
      <c r="B108" s="582"/>
      <c r="C108" s="582"/>
      <c r="D108" s="582"/>
      <c r="E108" s="582"/>
      <c r="F108" s="582"/>
      <c r="G108" s="1011"/>
      <c r="H108" s="1011"/>
    </row>
    <row r="109" spans="1:8" ht="15.75" thickTop="1">
      <c r="A109" s="317" t="s">
        <v>399</v>
      </c>
      <c r="B109" s="583">
        <v>4.6300000000000001E-2</v>
      </c>
      <c r="C109" s="583">
        <v>3.3799999999999997E-2</v>
      </c>
      <c r="D109" s="583">
        <v>5.4399999999999997E-2</v>
      </c>
      <c r="E109" s="583">
        <v>4.4499999999999998E-2</v>
      </c>
      <c r="F109" s="583">
        <v>6.4500000000000002E-2</v>
      </c>
      <c r="G109" s="583">
        <v>6.1600000000000002E-2</v>
      </c>
      <c r="H109" s="583">
        <v>4.48E-2</v>
      </c>
    </row>
    <row r="110" spans="1:8">
      <c r="A110" s="317" t="s">
        <v>400</v>
      </c>
      <c r="B110" s="583">
        <v>4.4299999999999999E-2</v>
      </c>
      <c r="C110" s="583">
        <v>3.3300000000000003E-2</v>
      </c>
      <c r="D110" s="583">
        <v>5.3100000000000001E-2</v>
      </c>
      <c r="E110" s="583">
        <v>4.1799999999999997E-2</v>
      </c>
      <c r="F110" s="583">
        <v>5.4800000000000001E-2</v>
      </c>
      <c r="G110" s="583">
        <v>5.0599999999999999E-2</v>
      </c>
      <c r="H110" s="583">
        <v>4.2900000000000001E-2</v>
      </c>
    </row>
    <row r="111" spans="1:8">
      <c r="A111" s="316" t="s">
        <v>401</v>
      </c>
      <c r="B111" s="583">
        <v>4.6399999999999997E-2</v>
      </c>
      <c r="C111" s="583">
        <v>3.73E-2</v>
      </c>
      <c r="D111" s="583">
        <v>5.6099999999999997E-2</v>
      </c>
      <c r="E111" s="583">
        <v>4.65E-2</v>
      </c>
      <c r="F111" s="583">
        <v>5.8799999999999998E-2</v>
      </c>
      <c r="G111" s="583">
        <v>5.9799999999999999E-2</v>
      </c>
      <c r="H111" s="583">
        <v>4.5699999999999998E-2</v>
      </c>
    </row>
    <row r="112" spans="1:8">
      <c r="A112" s="316" t="s">
        <v>402</v>
      </c>
      <c r="B112" s="583">
        <v>5.9799999999999999E-2</v>
      </c>
      <c r="C112" s="583">
        <v>6.3700000000000007E-2</v>
      </c>
      <c r="D112" s="583">
        <v>6.59E-2</v>
      </c>
      <c r="E112" s="583">
        <v>6.8000000000000005E-2</v>
      </c>
      <c r="F112" s="583">
        <v>8.2799999999999999E-2</v>
      </c>
      <c r="G112" s="583">
        <v>9.3100000000000002E-2</v>
      </c>
      <c r="H112" s="583">
        <v>6.2199999999999998E-2</v>
      </c>
    </row>
    <row r="113" spans="1:8">
      <c r="A113" s="316" t="s">
        <v>403</v>
      </c>
      <c r="B113" s="583">
        <v>-1.34E-2</v>
      </c>
      <c r="C113" s="583">
        <v>-2.64E-2</v>
      </c>
      <c r="D113" s="583">
        <v>-9.7000000000000003E-3</v>
      </c>
      <c r="E113" s="583">
        <v>-2.1499999999999998E-2</v>
      </c>
      <c r="F113" s="583">
        <v>-2.4E-2</v>
      </c>
      <c r="G113" s="583">
        <v>-3.3300000000000003E-2</v>
      </c>
      <c r="H113" s="583">
        <v>-1.6500000000000001E-2</v>
      </c>
    </row>
    <row r="114" spans="1:8">
      <c r="A114" s="316" t="s">
        <v>404</v>
      </c>
      <c r="B114" s="583">
        <v>-2.0999999999999999E-3</v>
      </c>
      <c r="C114" s="583">
        <v>-4.0000000000000001E-3</v>
      </c>
      <c r="D114" s="583">
        <v>-3.0000000000000001E-3</v>
      </c>
      <c r="E114" s="583">
        <v>-4.7000000000000002E-3</v>
      </c>
      <c r="F114" s="583">
        <v>-4.0000000000000001E-3</v>
      </c>
      <c r="G114" s="583">
        <v>-9.1000000000000004E-3</v>
      </c>
      <c r="H114" s="583">
        <v>-2.7000000000000001E-3</v>
      </c>
    </row>
    <row r="115" spans="1:8" ht="15.75" thickBot="1">
      <c r="A115" s="316" t="s">
        <v>405</v>
      </c>
      <c r="B115" s="583">
        <v>2E-3</v>
      </c>
      <c r="C115" s="583">
        <v>5.0000000000000001E-4</v>
      </c>
      <c r="D115" s="583">
        <v>1.1999999999999999E-3</v>
      </c>
      <c r="E115" s="583">
        <v>2.7000000000000001E-3</v>
      </c>
      <c r="F115" s="583">
        <v>9.7000000000000003E-3</v>
      </c>
      <c r="G115" s="583">
        <v>1.0999999999999999E-2</v>
      </c>
      <c r="H115" s="583">
        <v>1.9E-3</v>
      </c>
    </row>
    <row r="116" spans="1:8" ht="16.5" thickTop="1" thickBot="1">
      <c r="A116" s="60" t="s">
        <v>406</v>
      </c>
      <c r="B116" s="582"/>
      <c r="C116" s="582"/>
      <c r="D116" s="582"/>
      <c r="E116" s="582"/>
      <c r="F116" s="582"/>
      <c r="G116" s="1011"/>
      <c r="H116" s="1011"/>
    </row>
    <row r="117" spans="1:8" ht="15.75" thickTop="1">
      <c r="A117" s="316" t="s">
        <v>399</v>
      </c>
      <c r="B117" s="583">
        <v>4.6300000000000001E-2</v>
      </c>
      <c r="C117" s="583">
        <v>3.3799999999999997E-2</v>
      </c>
      <c r="D117" s="583">
        <v>5.4399999999999997E-2</v>
      </c>
      <c r="E117" s="583">
        <v>4.4499999999999998E-2</v>
      </c>
      <c r="F117" s="583">
        <v>6.4500000000000002E-2</v>
      </c>
      <c r="G117" s="583">
        <v>6.1600000000000002E-2</v>
      </c>
      <c r="H117" s="583">
        <v>4.48E-2</v>
      </c>
    </row>
    <row r="118" spans="1:8">
      <c r="A118" s="316" t="s">
        <v>407</v>
      </c>
      <c r="B118" s="583">
        <v>-3.8999999999999998E-3</v>
      </c>
      <c r="C118" s="583">
        <v>0</v>
      </c>
      <c r="D118" s="583">
        <v>-1.6E-2</v>
      </c>
      <c r="E118" s="583">
        <v>1E-4</v>
      </c>
      <c r="F118" s="583">
        <v>-1.95E-2</v>
      </c>
      <c r="G118" s="583">
        <v>-8.5000000000000006E-3</v>
      </c>
      <c r="H118" s="583">
        <v>-4.4000000000000003E-3</v>
      </c>
    </row>
    <row r="119" spans="1:8">
      <c r="A119" s="316" t="s">
        <v>408</v>
      </c>
      <c r="B119" s="583">
        <v>-3.3000000000000002E-2</v>
      </c>
      <c r="C119" s="583">
        <v>-2.98E-2</v>
      </c>
      <c r="D119" s="583">
        <v>-1.84E-2</v>
      </c>
      <c r="E119" s="583">
        <v>-6.0900000000000003E-2</v>
      </c>
      <c r="F119" s="583">
        <v>-6.2899999999999998E-2</v>
      </c>
      <c r="G119" s="583">
        <v>-9.1700000000000004E-2</v>
      </c>
      <c r="H119" s="583">
        <v>-3.2899999999999999E-2</v>
      </c>
    </row>
    <row r="120" spans="1:8">
      <c r="A120" s="316" t="s">
        <v>409</v>
      </c>
      <c r="B120" s="583">
        <v>0</v>
      </c>
      <c r="C120" s="583">
        <v>0</v>
      </c>
      <c r="D120" s="583">
        <v>0</v>
      </c>
      <c r="E120" s="583">
        <v>6.9999999999999999E-4</v>
      </c>
      <c r="F120" s="583">
        <v>0</v>
      </c>
      <c r="G120" s="583">
        <v>-8.9999999999999998E-4</v>
      </c>
      <c r="H120" s="583">
        <v>0</v>
      </c>
    </row>
    <row r="121" spans="1:8">
      <c r="A121" s="316" t="s">
        <v>410</v>
      </c>
      <c r="B121" s="583">
        <v>0</v>
      </c>
      <c r="C121" s="583">
        <v>-1.2999999999999999E-3</v>
      </c>
      <c r="D121" s="583">
        <v>0</v>
      </c>
      <c r="E121" s="583">
        <v>-2.2000000000000001E-3</v>
      </c>
      <c r="F121" s="583">
        <v>1.2E-2</v>
      </c>
      <c r="G121" s="583">
        <v>0</v>
      </c>
      <c r="H121" s="583">
        <v>-2.0000000000000001E-4</v>
      </c>
    </row>
    <row r="122" spans="1:8" ht="15.75" thickBot="1">
      <c r="A122" s="316" t="s">
        <v>411</v>
      </c>
      <c r="B122" s="583">
        <v>2.9999999999999997E-4</v>
      </c>
      <c r="C122" s="583">
        <v>0</v>
      </c>
      <c r="D122" s="583">
        <v>0</v>
      </c>
      <c r="E122" s="583">
        <v>0</v>
      </c>
      <c r="F122" s="583">
        <v>0</v>
      </c>
      <c r="G122" s="583">
        <v>0</v>
      </c>
      <c r="H122" s="583">
        <v>2.0000000000000001E-4</v>
      </c>
    </row>
    <row r="123" spans="1:8" ht="16.5" thickTop="1" thickBot="1">
      <c r="A123" s="57" t="s">
        <v>412</v>
      </c>
      <c r="B123" s="584">
        <v>9.7000000000000003E-3</v>
      </c>
      <c r="C123" s="584">
        <v>2.7000000000000001E-3</v>
      </c>
      <c r="D123" s="584">
        <v>0.02</v>
      </c>
      <c r="E123" s="584">
        <v>-1.78E-2</v>
      </c>
      <c r="F123" s="584">
        <v>-5.7999999999999996E-3</v>
      </c>
      <c r="G123" s="584">
        <v>-3.9399999999999998E-2</v>
      </c>
      <c r="H123" s="584">
        <v>7.6E-3</v>
      </c>
    </row>
    <row r="124" spans="1:8" ht="16.5" thickTop="1" thickBot="1">
      <c r="A124" s="319"/>
      <c r="B124" s="632"/>
      <c r="C124" s="632"/>
      <c r="D124" s="632"/>
      <c r="E124" s="632"/>
      <c r="F124" s="632"/>
      <c r="G124" s="632"/>
      <c r="H124" s="632"/>
    </row>
    <row r="125" spans="1:8" ht="15.75" thickTop="1">
      <c r="A125" s="66" t="s">
        <v>413</v>
      </c>
      <c r="B125" s="567"/>
      <c r="C125" s="567"/>
      <c r="D125" s="567"/>
      <c r="E125" s="567"/>
      <c r="F125" s="567"/>
      <c r="G125" s="567"/>
      <c r="H125" s="567"/>
    </row>
    <row r="126" spans="1:8">
      <c r="A126" s="66" t="s">
        <v>414</v>
      </c>
      <c r="B126" s="567"/>
      <c r="C126" s="567"/>
      <c r="D126" s="567"/>
      <c r="E126" s="567"/>
      <c r="F126" s="567"/>
      <c r="G126" s="567"/>
      <c r="H126" s="567"/>
    </row>
    <row r="127" spans="1:8">
      <c r="A127" s="66" t="s">
        <v>415</v>
      </c>
      <c r="B127" s="567"/>
      <c r="C127" s="567"/>
      <c r="D127" s="567"/>
      <c r="E127" s="567"/>
      <c r="F127" s="567"/>
      <c r="G127" s="567"/>
      <c r="H127" s="567"/>
    </row>
    <row r="128" spans="1:8">
      <c r="A128" s="66" t="s">
        <v>416</v>
      </c>
      <c r="B128" s="567"/>
      <c r="C128" s="567"/>
      <c r="D128" s="567"/>
      <c r="E128" s="567"/>
      <c r="F128" s="567"/>
      <c r="G128" s="567"/>
      <c r="H128" s="567"/>
    </row>
    <row r="129" spans="1:8">
      <c r="A129" s="66" t="s">
        <v>417</v>
      </c>
      <c r="B129" s="567"/>
      <c r="C129" s="567"/>
      <c r="D129" s="567"/>
      <c r="E129" s="567"/>
      <c r="F129" s="567"/>
      <c r="G129" s="567"/>
      <c r="H129" s="567"/>
    </row>
    <row r="130" spans="1:8">
      <c r="A130" s="66" t="s">
        <v>418</v>
      </c>
      <c r="B130" s="567"/>
      <c r="C130" s="567"/>
      <c r="D130" s="567"/>
      <c r="E130" s="567"/>
      <c r="F130" s="567"/>
      <c r="G130" s="567"/>
      <c r="H130" s="567"/>
    </row>
    <row r="131" spans="1:8">
      <c r="A131" s="66" t="s">
        <v>419</v>
      </c>
      <c r="B131" s="567"/>
      <c r="C131" s="567"/>
      <c r="D131" s="567"/>
      <c r="E131" s="567"/>
      <c r="F131" s="567"/>
      <c r="G131" s="567"/>
      <c r="H131" s="567"/>
    </row>
    <row r="132" spans="1:8">
      <c r="A132" s="66" t="s">
        <v>420</v>
      </c>
      <c r="B132" s="567"/>
      <c r="C132" s="567"/>
      <c r="D132" s="567"/>
      <c r="E132" s="567"/>
      <c r="F132" s="567"/>
      <c r="G132" s="567"/>
      <c r="H132" s="567"/>
    </row>
    <row r="133" spans="1:8">
      <c r="A133" s="66" t="s">
        <v>421</v>
      </c>
      <c r="B133" s="567"/>
      <c r="C133" s="567"/>
      <c r="D133" s="567"/>
      <c r="E133" s="567"/>
      <c r="F133" s="567"/>
      <c r="G133" s="567"/>
      <c r="H133" s="567"/>
    </row>
    <row r="134" spans="1:8">
      <c r="A134" s="66" t="s">
        <v>1342</v>
      </c>
      <c r="B134" s="625"/>
      <c r="C134" s="625"/>
      <c r="D134" s="625"/>
      <c r="E134" s="625"/>
      <c r="F134" s="625"/>
      <c r="G134" s="625"/>
      <c r="H134" s="625"/>
    </row>
    <row r="135" spans="1:8" ht="15.75">
      <c r="A135" s="468"/>
      <c r="B135" s="109"/>
      <c r="C135" s="109"/>
      <c r="D135" s="109"/>
      <c r="E135" s="109"/>
      <c r="F135" s="109"/>
      <c r="G135" s="109"/>
      <c r="H135" s="109"/>
    </row>
    <row r="136" spans="1:8">
      <c r="A136" s="764"/>
      <c r="B136" s="456"/>
      <c r="C136" s="456"/>
      <c r="D136" s="456"/>
      <c r="E136" s="456"/>
      <c r="F136" s="456"/>
      <c r="G136" s="456"/>
      <c r="H136" s="456"/>
    </row>
    <row r="137" spans="1:8" ht="15.75">
      <c r="A137" s="468"/>
      <c r="B137" s="456"/>
      <c r="C137" s="456"/>
      <c r="D137" s="456"/>
      <c r="E137" s="456"/>
      <c r="F137" s="456"/>
      <c r="G137" s="456"/>
      <c r="H137" s="456"/>
    </row>
    <row r="138" spans="1:8" ht="15.75">
      <c r="A138" s="468"/>
      <c r="B138" s="456"/>
      <c r="C138" s="456"/>
      <c r="D138" s="456"/>
      <c r="E138" s="456"/>
      <c r="F138" s="456"/>
      <c r="G138" s="456"/>
      <c r="H138" s="456"/>
    </row>
    <row r="139" spans="1:8" ht="15.75">
      <c r="A139" s="468"/>
      <c r="B139" s="456"/>
      <c r="C139" s="456"/>
      <c r="D139" s="456"/>
      <c r="E139" s="456"/>
      <c r="F139" s="456"/>
      <c r="G139" s="456"/>
      <c r="H139" s="456"/>
    </row>
    <row r="140" spans="1:8" ht="15.75">
      <c r="A140" s="468"/>
      <c r="B140" s="456"/>
      <c r="C140" s="456"/>
      <c r="D140" s="456"/>
      <c r="E140" s="456"/>
      <c r="F140" s="456"/>
      <c r="G140" s="456"/>
      <c r="H140" s="456"/>
    </row>
    <row r="141" spans="1:8" ht="15.75">
      <c r="A141" s="468"/>
      <c r="B141" s="456"/>
      <c r="C141" s="456"/>
      <c r="D141" s="456"/>
      <c r="E141" s="456"/>
      <c r="F141" s="456"/>
      <c r="G141" s="456"/>
      <c r="H141" s="456"/>
    </row>
    <row r="142" spans="1:8" ht="15.75">
      <c r="A142" s="468"/>
      <c r="B142" s="456"/>
      <c r="C142" s="456"/>
      <c r="D142" s="456"/>
      <c r="E142" s="456"/>
      <c r="F142" s="456"/>
      <c r="G142" s="456"/>
      <c r="H142" s="456"/>
    </row>
    <row r="143" spans="1:8" ht="15.75">
      <c r="A143" s="468"/>
      <c r="B143" s="456"/>
      <c r="C143" s="456"/>
      <c r="D143" s="456"/>
      <c r="E143" s="456"/>
      <c r="F143" s="456"/>
      <c r="G143" s="456"/>
      <c r="H143" s="456"/>
    </row>
    <row r="144" spans="1:8" ht="15.75">
      <c r="A144" s="468"/>
      <c r="B144" s="456"/>
      <c r="C144" s="456"/>
      <c r="D144" s="456"/>
      <c r="E144" s="456"/>
      <c r="F144" s="456"/>
      <c r="G144" s="456"/>
      <c r="H144" s="456"/>
    </row>
    <row r="145" spans="1:8" ht="15.75">
      <c r="A145" s="468"/>
      <c r="B145" s="456"/>
      <c r="C145" s="456"/>
      <c r="D145" s="456"/>
      <c r="E145" s="456"/>
      <c r="F145" s="456"/>
      <c r="G145" s="456"/>
      <c r="H145" s="456"/>
    </row>
    <row r="146" spans="1:8" ht="15.75">
      <c r="A146" s="468"/>
      <c r="B146" s="456"/>
      <c r="C146" s="456"/>
      <c r="D146" s="456"/>
      <c r="E146" s="456"/>
      <c r="F146" s="456"/>
      <c r="G146" s="456"/>
      <c r="H146" s="456"/>
    </row>
    <row r="147" spans="1:8" ht="15.75">
      <c r="A147" s="47"/>
    </row>
    <row r="148" spans="1:8" ht="15.75">
      <c r="A148" s="47"/>
    </row>
    <row r="149" spans="1:8" ht="15.75">
      <c r="A149" s="47"/>
    </row>
    <row r="150" spans="1:8" ht="15.75">
      <c r="A150" s="47"/>
    </row>
    <row r="151" spans="1:8" ht="15.75">
      <c r="A151" s="47"/>
    </row>
    <row r="152" spans="1:8" ht="15.75">
      <c r="A152" s="47"/>
    </row>
    <row r="153" spans="1:8" ht="15.75">
      <c r="A153" s="47"/>
    </row>
    <row r="154" spans="1:8" ht="15.75">
      <c r="A154" s="47"/>
    </row>
    <row r="155" spans="1:8" ht="15.75">
      <c r="A155" s="47"/>
    </row>
    <row r="156" spans="1:8" ht="15.75">
      <c r="A156" s="47"/>
    </row>
    <row r="157" spans="1:8" ht="15.75">
      <c r="A157" s="47"/>
    </row>
    <row r="158" spans="1:8" ht="15.75">
      <c r="A158" s="47"/>
    </row>
    <row r="159" spans="1:8" ht="15.75">
      <c r="A159" s="47"/>
    </row>
    <row r="160" spans="1:8" ht="15.75">
      <c r="A160" s="47"/>
    </row>
    <row r="161" spans="1:1" ht="15.75">
      <c r="A161" s="47"/>
    </row>
    <row r="162" spans="1:1" ht="15.75">
      <c r="A162" s="47"/>
    </row>
    <row r="163" spans="1:1" ht="15.75">
      <c r="A163" s="47"/>
    </row>
    <row r="164" spans="1:1" ht="15.75">
      <c r="A164" s="47"/>
    </row>
    <row r="165" spans="1:1" ht="15.75">
      <c r="A165" s="47"/>
    </row>
    <row r="166" spans="1:1" ht="15.75">
      <c r="A166" s="47"/>
    </row>
    <row r="167" spans="1:1" ht="15.75">
      <c r="A167" s="47"/>
    </row>
    <row r="168" spans="1:1" ht="15.75">
      <c r="A168" s="47"/>
    </row>
    <row r="169" spans="1:1" ht="15.75">
      <c r="A169" s="47"/>
    </row>
    <row r="170" spans="1:1" ht="15.75">
      <c r="A170" s="47"/>
    </row>
    <row r="171" spans="1:1" ht="15.75">
      <c r="A171" s="47"/>
    </row>
    <row r="172" spans="1:1" ht="15.75">
      <c r="A172" s="47"/>
    </row>
    <row r="173" spans="1:1" ht="15.75">
      <c r="A173" s="47"/>
    </row>
    <row r="174" spans="1:1" ht="15.75">
      <c r="A174" s="47"/>
    </row>
    <row r="175" spans="1:1" ht="15.75">
      <c r="A175" s="47"/>
    </row>
    <row r="176" spans="1:1" ht="15.75">
      <c r="A176" s="47"/>
    </row>
    <row r="177" spans="1:1" ht="15.75">
      <c r="A177" s="47"/>
    </row>
    <row r="178" spans="1:1" ht="15.75">
      <c r="A178" s="47"/>
    </row>
    <row r="179" spans="1:1" ht="15.75">
      <c r="A179" s="47"/>
    </row>
    <row r="180" spans="1:1" ht="15.75">
      <c r="A180" s="47"/>
    </row>
    <row r="181" spans="1:1" ht="15.75">
      <c r="A181" s="47"/>
    </row>
    <row r="182" spans="1:1" ht="15.75">
      <c r="A182" s="47"/>
    </row>
    <row r="183" spans="1:1" ht="15.75">
      <c r="A183" s="47"/>
    </row>
    <row r="184" spans="1:1" ht="15.75">
      <c r="A184" s="47"/>
    </row>
    <row r="185" spans="1:1" ht="15.75">
      <c r="A185" s="47"/>
    </row>
    <row r="186" spans="1:1" ht="15.75">
      <c r="A186" s="47"/>
    </row>
    <row r="187" spans="1:1" ht="15.75">
      <c r="A187" s="47"/>
    </row>
    <row r="188" spans="1:1" ht="15.75">
      <c r="A188" s="47"/>
    </row>
    <row r="189" spans="1:1" ht="15.75">
      <c r="A189" s="47"/>
    </row>
    <row r="190" spans="1:1" ht="15.75">
      <c r="A190" s="47"/>
    </row>
    <row r="191" spans="1:1" ht="15.75">
      <c r="A191" s="47"/>
    </row>
    <row r="192" spans="1:1" ht="15.75">
      <c r="A192" s="47"/>
    </row>
    <row r="193" spans="1:1" ht="15.75">
      <c r="A193" s="47"/>
    </row>
    <row r="194" spans="1:1" ht="15.75">
      <c r="A194" s="47"/>
    </row>
    <row r="195" spans="1:1" ht="15.75">
      <c r="A195" s="47"/>
    </row>
    <row r="196" spans="1:1" ht="15.75">
      <c r="A196" s="47"/>
    </row>
    <row r="197" spans="1:1" ht="15.75">
      <c r="A197" s="47"/>
    </row>
    <row r="198" spans="1:1" ht="15.75">
      <c r="A198" s="47"/>
    </row>
    <row r="199" spans="1:1" ht="15.75">
      <c r="A199" s="47"/>
    </row>
    <row r="200" spans="1:1" ht="15.75">
      <c r="A200" s="47"/>
    </row>
    <row r="201" spans="1:1" ht="15.75">
      <c r="A201" s="47"/>
    </row>
    <row r="202" spans="1:1" ht="15.75">
      <c r="A202" s="47"/>
    </row>
    <row r="203" spans="1:1" ht="15.75">
      <c r="A203" s="47"/>
    </row>
    <row r="204" spans="1:1" ht="15.75">
      <c r="A204" s="47"/>
    </row>
    <row r="205" spans="1:1" ht="15.75">
      <c r="A205" s="47"/>
    </row>
    <row r="206" spans="1:1" ht="15.75">
      <c r="A206" s="47"/>
    </row>
    <row r="207" spans="1:1" ht="15.75">
      <c r="A207" s="47"/>
    </row>
    <row r="208" spans="1:1" ht="15.75">
      <c r="A208" s="47"/>
    </row>
    <row r="209" spans="1:1" ht="15.75">
      <c r="A209" s="47"/>
    </row>
    <row r="210" spans="1:1" ht="15.75">
      <c r="A210" s="47"/>
    </row>
    <row r="211" spans="1:1" ht="15.75">
      <c r="A211" s="47"/>
    </row>
    <row r="212" spans="1:1" ht="15.75">
      <c r="A212" s="47"/>
    </row>
    <row r="213" spans="1:1" ht="15.75">
      <c r="A213" s="47"/>
    </row>
    <row r="214" spans="1:1" ht="15.75">
      <c r="A214" s="47"/>
    </row>
    <row r="215" spans="1:1" ht="15.75">
      <c r="A215" s="47"/>
    </row>
    <row r="216" spans="1:1" ht="15.75">
      <c r="A216" s="47"/>
    </row>
    <row r="217" spans="1:1" ht="15.75">
      <c r="A217" s="47"/>
    </row>
    <row r="218" spans="1:1" ht="15.75">
      <c r="A218" s="47"/>
    </row>
    <row r="219" spans="1:1" ht="15.75">
      <c r="A219" s="47"/>
    </row>
    <row r="220" spans="1:1" ht="15.75">
      <c r="A220" s="47"/>
    </row>
    <row r="221" spans="1:1" ht="15.75">
      <c r="A221" s="47"/>
    </row>
    <row r="222" spans="1:1" ht="15.75">
      <c r="A222" s="47"/>
    </row>
    <row r="223" spans="1:1" ht="15.75">
      <c r="A223" s="47"/>
    </row>
    <row r="224" spans="1:1" ht="15.75">
      <c r="A224" s="47"/>
    </row>
    <row r="225" spans="1:1" ht="15.75">
      <c r="A225" s="47"/>
    </row>
    <row r="226" spans="1:1" ht="15.75">
      <c r="A226" s="47"/>
    </row>
    <row r="227" spans="1:1" ht="15.75">
      <c r="A227" s="47"/>
    </row>
    <row r="228" spans="1:1" ht="15.75">
      <c r="A228" s="47"/>
    </row>
    <row r="229" spans="1:1" ht="15.75">
      <c r="A229" s="47"/>
    </row>
    <row r="230" spans="1:1" ht="15.75">
      <c r="A230" s="47"/>
    </row>
    <row r="231" spans="1:1" ht="15.75">
      <c r="A231" s="47"/>
    </row>
    <row r="232" spans="1:1" ht="15.75">
      <c r="A232" s="47"/>
    </row>
    <row r="233" spans="1:1" ht="15.75">
      <c r="A233" s="47"/>
    </row>
    <row r="234" spans="1:1" ht="15.75">
      <c r="A234" s="47"/>
    </row>
    <row r="235" spans="1:1" ht="15.75">
      <c r="A235" s="47"/>
    </row>
    <row r="236" spans="1:1" ht="15.75">
      <c r="A236" s="47"/>
    </row>
    <row r="237" spans="1:1" ht="15.75">
      <c r="A237" s="47"/>
    </row>
    <row r="238" spans="1:1" ht="15.75">
      <c r="A238" s="47"/>
    </row>
    <row r="239" spans="1:1" ht="15.75">
      <c r="A239" s="47"/>
    </row>
    <row r="240" spans="1:1" ht="15.75">
      <c r="A240" s="47"/>
    </row>
    <row r="241" spans="1:1" ht="15.75">
      <c r="A241" s="47"/>
    </row>
    <row r="242" spans="1:1" ht="15.75">
      <c r="A242" s="47"/>
    </row>
    <row r="243" spans="1:1" ht="15.75">
      <c r="A243" s="47"/>
    </row>
    <row r="244" spans="1:1" ht="15.75">
      <c r="A244" s="47"/>
    </row>
    <row r="245" spans="1:1" ht="15.75">
      <c r="A245" s="47"/>
    </row>
    <row r="246" spans="1:1" ht="15.75">
      <c r="A246" s="47"/>
    </row>
    <row r="247" spans="1:1" ht="15.75">
      <c r="A247" s="47"/>
    </row>
    <row r="248" spans="1:1" ht="15.75">
      <c r="A248" s="47"/>
    </row>
    <row r="249" spans="1:1" ht="15.75">
      <c r="A249" s="47"/>
    </row>
    <row r="250" spans="1:1" ht="15.75">
      <c r="A250" s="47"/>
    </row>
    <row r="251" spans="1:1" ht="15.75">
      <c r="A251" s="47"/>
    </row>
    <row r="252" spans="1:1" ht="15.75">
      <c r="A252" s="47"/>
    </row>
    <row r="253" spans="1:1" ht="15.75">
      <c r="A253" s="47"/>
    </row>
    <row r="254" spans="1:1" ht="15.75">
      <c r="A254" s="47"/>
    </row>
    <row r="255" spans="1:1" ht="15.75">
      <c r="A255" s="47"/>
    </row>
    <row r="256" spans="1:1" ht="15.75">
      <c r="A256" s="47"/>
    </row>
    <row r="257" spans="1:1" ht="15.75">
      <c r="A257" s="47"/>
    </row>
    <row r="258" spans="1:1" ht="15.75">
      <c r="A258" s="47"/>
    </row>
    <row r="259" spans="1:1" ht="15.75">
      <c r="A259" s="47"/>
    </row>
    <row r="260" spans="1:1" ht="15.75">
      <c r="A260" s="47"/>
    </row>
    <row r="261" spans="1:1" ht="15.75">
      <c r="A261" s="47"/>
    </row>
    <row r="262" spans="1:1" ht="15.75">
      <c r="A262" s="47"/>
    </row>
    <row r="263" spans="1:1" ht="15.75">
      <c r="A263" s="47"/>
    </row>
    <row r="264" spans="1:1" ht="15.75">
      <c r="A264" s="47"/>
    </row>
    <row r="265" spans="1:1" ht="15.75">
      <c r="A265" s="47"/>
    </row>
    <row r="266" spans="1:1" ht="15.75">
      <c r="A266" s="47"/>
    </row>
    <row r="267" spans="1:1" ht="15.75">
      <c r="A267" s="47"/>
    </row>
    <row r="268" spans="1:1" ht="15.75">
      <c r="A268" s="47"/>
    </row>
    <row r="269" spans="1:1" ht="15.75">
      <c r="A269" s="47"/>
    </row>
    <row r="270" spans="1:1" ht="15.75">
      <c r="A270" s="47"/>
    </row>
    <row r="271" spans="1:1" ht="15.75">
      <c r="A271" s="47"/>
    </row>
    <row r="272" spans="1:1"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sheetData>
  <mergeCells count="7">
    <mergeCell ref="A61:H61"/>
    <mergeCell ref="A62:H62"/>
    <mergeCell ref="A1:H1"/>
    <mergeCell ref="A2:H2"/>
    <mergeCell ref="A3:H3"/>
    <mergeCell ref="A4:H4"/>
    <mergeCell ref="A5:H5"/>
  </mergeCells>
  <pageMargins left="0.96" right="0.6" top="0.61" bottom="0.33" header="0.5" footer="0.37"/>
  <pageSetup scale="62"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7"/>
  <sheetViews>
    <sheetView showGridLines="0" zoomScale="50" workbookViewId="0">
      <selection activeCell="T8" sqref="T8"/>
    </sheetView>
  </sheetViews>
  <sheetFormatPr baseColWidth="10" defaultColWidth="9.140625" defaultRowHeight="18"/>
  <cols>
    <col min="1" max="1" width="132.28515625" style="439" customWidth="1"/>
    <col min="2" max="2" width="17.85546875" style="25" bestFit="1" customWidth="1"/>
    <col min="3" max="5" width="20.140625" style="25" bestFit="1" customWidth="1"/>
    <col min="6" max="7" width="17.85546875" style="25" bestFit="1" customWidth="1"/>
    <col min="8" max="8" width="20.140625" style="25" bestFit="1" customWidth="1"/>
    <col min="9" max="9" width="20.140625" style="32" bestFit="1" customWidth="1"/>
    <col min="10" max="256" width="9.140625" style="25"/>
    <col min="257" max="257" width="132.28515625" style="25" customWidth="1"/>
    <col min="258" max="258" width="17.85546875" style="25" bestFit="1" customWidth="1"/>
    <col min="259" max="261" width="20.140625" style="25" bestFit="1" customWidth="1"/>
    <col min="262" max="263" width="17.85546875" style="25" bestFit="1" customWidth="1"/>
    <col min="264" max="265" width="20.140625" style="25" bestFit="1" customWidth="1"/>
    <col min="266" max="512" width="9.140625" style="25"/>
    <col min="513" max="513" width="132.28515625" style="25" customWidth="1"/>
    <col min="514" max="514" width="17.85546875" style="25" bestFit="1" customWidth="1"/>
    <col min="515" max="517" width="20.140625" style="25" bestFit="1" customWidth="1"/>
    <col min="518" max="519" width="17.85546875" style="25" bestFit="1" customWidth="1"/>
    <col min="520" max="521" width="20.140625" style="25" bestFit="1" customWidth="1"/>
    <col min="522" max="768" width="9.140625" style="25"/>
    <col min="769" max="769" width="132.28515625" style="25" customWidth="1"/>
    <col min="770" max="770" width="17.85546875" style="25" bestFit="1" customWidth="1"/>
    <col min="771" max="773" width="20.140625" style="25" bestFit="1" customWidth="1"/>
    <col min="774" max="775" width="17.85546875" style="25" bestFit="1" customWidth="1"/>
    <col min="776" max="777" width="20.140625" style="25" bestFit="1" customWidth="1"/>
    <col min="778" max="1024" width="9.140625" style="25"/>
    <col min="1025" max="1025" width="132.28515625" style="25" customWidth="1"/>
    <col min="1026" max="1026" width="17.85546875" style="25" bestFit="1" customWidth="1"/>
    <col min="1027" max="1029" width="20.140625" style="25" bestFit="1" customWidth="1"/>
    <col min="1030" max="1031" width="17.85546875" style="25" bestFit="1" customWidth="1"/>
    <col min="1032" max="1033" width="20.140625" style="25" bestFit="1" customWidth="1"/>
    <col min="1034" max="1280" width="9.140625" style="25"/>
    <col min="1281" max="1281" width="132.28515625" style="25" customWidth="1"/>
    <col min="1282" max="1282" width="17.85546875" style="25" bestFit="1" customWidth="1"/>
    <col min="1283" max="1285" width="20.140625" style="25" bestFit="1" customWidth="1"/>
    <col min="1286" max="1287" width="17.85546875" style="25" bestFit="1" customWidth="1"/>
    <col min="1288" max="1289" width="20.140625" style="25" bestFit="1" customWidth="1"/>
    <col min="1290" max="1536" width="9.140625" style="25"/>
    <col min="1537" max="1537" width="132.28515625" style="25" customWidth="1"/>
    <col min="1538" max="1538" width="17.85546875" style="25" bestFit="1" customWidth="1"/>
    <col min="1539" max="1541" width="20.140625" style="25" bestFit="1" customWidth="1"/>
    <col min="1542" max="1543" width="17.85546875" style="25" bestFit="1" customWidth="1"/>
    <col min="1544" max="1545" width="20.140625" style="25" bestFit="1" customWidth="1"/>
    <col min="1546" max="1792" width="9.140625" style="25"/>
    <col min="1793" max="1793" width="132.28515625" style="25" customWidth="1"/>
    <col min="1794" max="1794" width="17.85546875" style="25" bestFit="1" customWidth="1"/>
    <col min="1795" max="1797" width="20.140625" style="25" bestFit="1" customWidth="1"/>
    <col min="1798" max="1799" width="17.85546875" style="25" bestFit="1" customWidth="1"/>
    <col min="1800" max="1801" width="20.140625" style="25" bestFit="1" customWidth="1"/>
    <col min="1802" max="2048" width="9.140625" style="25"/>
    <col min="2049" max="2049" width="132.28515625" style="25" customWidth="1"/>
    <col min="2050" max="2050" width="17.85546875" style="25" bestFit="1" customWidth="1"/>
    <col min="2051" max="2053" width="20.140625" style="25" bestFit="1" customWidth="1"/>
    <col min="2054" max="2055" width="17.85546875" style="25" bestFit="1" customWidth="1"/>
    <col min="2056" max="2057" width="20.140625" style="25" bestFit="1" customWidth="1"/>
    <col min="2058" max="2304" width="9.140625" style="25"/>
    <col min="2305" max="2305" width="132.28515625" style="25" customWidth="1"/>
    <col min="2306" max="2306" width="17.85546875" style="25" bestFit="1" customWidth="1"/>
    <col min="2307" max="2309" width="20.140625" style="25" bestFit="1" customWidth="1"/>
    <col min="2310" max="2311" width="17.85546875" style="25" bestFit="1" customWidth="1"/>
    <col min="2312" max="2313" width="20.140625" style="25" bestFit="1" customWidth="1"/>
    <col min="2314" max="2560" width="9.140625" style="25"/>
    <col min="2561" max="2561" width="132.28515625" style="25" customWidth="1"/>
    <col min="2562" max="2562" width="17.85546875" style="25" bestFit="1" customWidth="1"/>
    <col min="2563" max="2565" width="20.140625" style="25" bestFit="1" customWidth="1"/>
    <col min="2566" max="2567" width="17.85546875" style="25" bestFit="1" customWidth="1"/>
    <col min="2568" max="2569" width="20.140625" style="25" bestFit="1" customWidth="1"/>
    <col min="2570" max="2816" width="9.140625" style="25"/>
    <col min="2817" max="2817" width="132.28515625" style="25" customWidth="1"/>
    <col min="2818" max="2818" width="17.85546875" style="25" bestFit="1" customWidth="1"/>
    <col min="2819" max="2821" width="20.140625" style="25" bestFit="1" customWidth="1"/>
    <col min="2822" max="2823" width="17.85546875" style="25" bestFit="1" customWidth="1"/>
    <col min="2824" max="2825" width="20.140625" style="25" bestFit="1" customWidth="1"/>
    <col min="2826" max="3072" width="9.140625" style="25"/>
    <col min="3073" max="3073" width="132.28515625" style="25" customWidth="1"/>
    <col min="3074" max="3074" width="17.85546875" style="25" bestFit="1" customWidth="1"/>
    <col min="3075" max="3077" width="20.140625" style="25" bestFit="1" customWidth="1"/>
    <col min="3078" max="3079" width="17.85546875" style="25" bestFit="1" customWidth="1"/>
    <col min="3080" max="3081" width="20.140625" style="25" bestFit="1" customWidth="1"/>
    <col min="3082" max="3328" width="9.140625" style="25"/>
    <col min="3329" max="3329" width="132.28515625" style="25" customWidth="1"/>
    <col min="3330" max="3330" width="17.85546875" style="25" bestFit="1" customWidth="1"/>
    <col min="3331" max="3333" width="20.140625" style="25" bestFit="1" customWidth="1"/>
    <col min="3334" max="3335" width="17.85546875" style="25" bestFit="1" customWidth="1"/>
    <col min="3336" max="3337" width="20.140625" style="25" bestFit="1" customWidth="1"/>
    <col min="3338" max="3584" width="9.140625" style="25"/>
    <col min="3585" max="3585" width="132.28515625" style="25" customWidth="1"/>
    <col min="3586" max="3586" width="17.85546875" style="25" bestFit="1" customWidth="1"/>
    <col min="3587" max="3589" width="20.140625" style="25" bestFit="1" customWidth="1"/>
    <col min="3590" max="3591" width="17.85546875" style="25" bestFit="1" customWidth="1"/>
    <col min="3592" max="3593" width="20.140625" style="25" bestFit="1" customWidth="1"/>
    <col min="3594" max="3840" width="9.140625" style="25"/>
    <col min="3841" max="3841" width="132.28515625" style="25" customWidth="1"/>
    <col min="3842" max="3842" width="17.85546875" style="25" bestFit="1" customWidth="1"/>
    <col min="3843" max="3845" width="20.140625" style="25" bestFit="1" customWidth="1"/>
    <col min="3846" max="3847" width="17.85546875" style="25" bestFit="1" customWidth="1"/>
    <col min="3848" max="3849" width="20.140625" style="25" bestFit="1" customWidth="1"/>
    <col min="3850" max="4096" width="9.140625" style="25"/>
    <col min="4097" max="4097" width="132.28515625" style="25" customWidth="1"/>
    <col min="4098" max="4098" width="17.85546875" style="25" bestFit="1" customWidth="1"/>
    <col min="4099" max="4101" width="20.140625" style="25" bestFit="1" customWidth="1"/>
    <col min="4102" max="4103" width="17.85546875" style="25" bestFit="1" customWidth="1"/>
    <col min="4104" max="4105" width="20.140625" style="25" bestFit="1" customWidth="1"/>
    <col min="4106" max="4352" width="9.140625" style="25"/>
    <col min="4353" max="4353" width="132.28515625" style="25" customWidth="1"/>
    <col min="4354" max="4354" width="17.85546875" style="25" bestFit="1" customWidth="1"/>
    <col min="4355" max="4357" width="20.140625" style="25" bestFit="1" customWidth="1"/>
    <col min="4358" max="4359" width="17.85546875" style="25" bestFit="1" customWidth="1"/>
    <col min="4360" max="4361" width="20.140625" style="25" bestFit="1" customWidth="1"/>
    <col min="4362" max="4608" width="9.140625" style="25"/>
    <col min="4609" max="4609" width="132.28515625" style="25" customWidth="1"/>
    <col min="4610" max="4610" width="17.85546875" style="25" bestFit="1" customWidth="1"/>
    <col min="4611" max="4613" width="20.140625" style="25" bestFit="1" customWidth="1"/>
    <col min="4614" max="4615" width="17.85546875" style="25" bestFit="1" customWidth="1"/>
    <col min="4616" max="4617" width="20.140625" style="25" bestFit="1" customWidth="1"/>
    <col min="4618" max="4864" width="9.140625" style="25"/>
    <col min="4865" max="4865" width="132.28515625" style="25" customWidth="1"/>
    <col min="4866" max="4866" width="17.85546875" style="25" bestFit="1" customWidth="1"/>
    <col min="4867" max="4869" width="20.140625" style="25" bestFit="1" customWidth="1"/>
    <col min="4870" max="4871" width="17.85546875" style="25" bestFit="1" customWidth="1"/>
    <col min="4872" max="4873" width="20.140625" style="25" bestFit="1" customWidth="1"/>
    <col min="4874" max="5120" width="9.140625" style="25"/>
    <col min="5121" max="5121" width="132.28515625" style="25" customWidth="1"/>
    <col min="5122" max="5122" width="17.85546875" style="25" bestFit="1" customWidth="1"/>
    <col min="5123" max="5125" width="20.140625" style="25" bestFit="1" customWidth="1"/>
    <col min="5126" max="5127" width="17.85546875" style="25" bestFit="1" customWidth="1"/>
    <col min="5128" max="5129" width="20.140625" style="25" bestFit="1" customWidth="1"/>
    <col min="5130" max="5376" width="9.140625" style="25"/>
    <col min="5377" max="5377" width="132.28515625" style="25" customWidth="1"/>
    <col min="5378" max="5378" width="17.85546875" style="25" bestFit="1" customWidth="1"/>
    <col min="5379" max="5381" width="20.140625" style="25" bestFit="1" customWidth="1"/>
    <col min="5382" max="5383" width="17.85546875" style="25" bestFit="1" customWidth="1"/>
    <col min="5384" max="5385" width="20.140625" style="25" bestFit="1" customWidth="1"/>
    <col min="5386" max="5632" width="9.140625" style="25"/>
    <col min="5633" max="5633" width="132.28515625" style="25" customWidth="1"/>
    <col min="5634" max="5634" width="17.85546875" style="25" bestFit="1" customWidth="1"/>
    <col min="5635" max="5637" width="20.140625" style="25" bestFit="1" customWidth="1"/>
    <col min="5638" max="5639" width="17.85546875" style="25" bestFit="1" customWidth="1"/>
    <col min="5640" max="5641" width="20.140625" style="25" bestFit="1" customWidth="1"/>
    <col min="5642" max="5888" width="9.140625" style="25"/>
    <col min="5889" max="5889" width="132.28515625" style="25" customWidth="1"/>
    <col min="5890" max="5890" width="17.85546875" style="25" bestFit="1" customWidth="1"/>
    <col min="5891" max="5893" width="20.140625" style="25" bestFit="1" customWidth="1"/>
    <col min="5894" max="5895" width="17.85546875" style="25" bestFit="1" customWidth="1"/>
    <col min="5896" max="5897" width="20.140625" style="25" bestFit="1" customWidth="1"/>
    <col min="5898" max="6144" width="9.140625" style="25"/>
    <col min="6145" max="6145" width="132.28515625" style="25" customWidth="1"/>
    <col min="6146" max="6146" width="17.85546875" style="25" bestFit="1" customWidth="1"/>
    <col min="6147" max="6149" width="20.140625" style="25" bestFit="1" customWidth="1"/>
    <col min="6150" max="6151" width="17.85546875" style="25" bestFit="1" customWidth="1"/>
    <col min="6152" max="6153" width="20.140625" style="25" bestFit="1" customWidth="1"/>
    <col min="6154" max="6400" width="9.140625" style="25"/>
    <col min="6401" max="6401" width="132.28515625" style="25" customWidth="1"/>
    <col min="6402" max="6402" width="17.85546875" style="25" bestFit="1" customWidth="1"/>
    <col min="6403" max="6405" width="20.140625" style="25" bestFit="1" customWidth="1"/>
    <col min="6406" max="6407" width="17.85546875" style="25" bestFit="1" customWidth="1"/>
    <col min="6408" max="6409" width="20.140625" style="25" bestFit="1" customWidth="1"/>
    <col min="6410" max="6656" width="9.140625" style="25"/>
    <col min="6657" max="6657" width="132.28515625" style="25" customWidth="1"/>
    <col min="6658" max="6658" width="17.85546875" style="25" bestFit="1" customWidth="1"/>
    <col min="6659" max="6661" width="20.140625" style="25" bestFit="1" customWidth="1"/>
    <col min="6662" max="6663" width="17.85546875" style="25" bestFit="1" customWidth="1"/>
    <col min="6664" max="6665" width="20.140625" style="25" bestFit="1" customWidth="1"/>
    <col min="6666" max="6912" width="9.140625" style="25"/>
    <col min="6913" max="6913" width="132.28515625" style="25" customWidth="1"/>
    <col min="6914" max="6914" width="17.85546875" style="25" bestFit="1" customWidth="1"/>
    <col min="6915" max="6917" width="20.140625" style="25" bestFit="1" customWidth="1"/>
    <col min="6918" max="6919" width="17.85546875" style="25" bestFit="1" customWidth="1"/>
    <col min="6920" max="6921" width="20.140625" style="25" bestFit="1" customWidth="1"/>
    <col min="6922" max="7168" width="9.140625" style="25"/>
    <col min="7169" max="7169" width="132.28515625" style="25" customWidth="1"/>
    <col min="7170" max="7170" width="17.85546875" style="25" bestFit="1" customWidth="1"/>
    <col min="7171" max="7173" width="20.140625" style="25" bestFit="1" customWidth="1"/>
    <col min="7174" max="7175" width="17.85546875" style="25" bestFit="1" customWidth="1"/>
    <col min="7176" max="7177" width="20.140625" style="25" bestFit="1" customWidth="1"/>
    <col min="7178" max="7424" width="9.140625" style="25"/>
    <col min="7425" max="7425" width="132.28515625" style="25" customWidth="1"/>
    <col min="7426" max="7426" width="17.85546875" style="25" bestFit="1" customWidth="1"/>
    <col min="7427" max="7429" width="20.140625" style="25" bestFit="1" customWidth="1"/>
    <col min="7430" max="7431" width="17.85546875" style="25" bestFit="1" customWidth="1"/>
    <col min="7432" max="7433" width="20.140625" style="25" bestFit="1" customWidth="1"/>
    <col min="7434" max="7680" width="9.140625" style="25"/>
    <col min="7681" max="7681" width="132.28515625" style="25" customWidth="1"/>
    <col min="7682" max="7682" width="17.85546875" style="25" bestFit="1" customWidth="1"/>
    <col min="7683" max="7685" width="20.140625" style="25" bestFit="1" customWidth="1"/>
    <col min="7686" max="7687" width="17.85546875" style="25" bestFit="1" customWidth="1"/>
    <col min="7688" max="7689" width="20.140625" style="25" bestFit="1" customWidth="1"/>
    <col min="7690" max="7936" width="9.140625" style="25"/>
    <col min="7937" max="7937" width="132.28515625" style="25" customWidth="1"/>
    <col min="7938" max="7938" width="17.85546875" style="25" bestFit="1" customWidth="1"/>
    <col min="7939" max="7941" width="20.140625" style="25" bestFit="1" customWidth="1"/>
    <col min="7942" max="7943" width="17.85546875" style="25" bestFit="1" customWidth="1"/>
    <col min="7944" max="7945" width="20.140625" style="25" bestFit="1" customWidth="1"/>
    <col min="7946" max="8192" width="9.140625" style="25"/>
    <col min="8193" max="8193" width="132.28515625" style="25" customWidth="1"/>
    <col min="8194" max="8194" width="17.85546875" style="25" bestFit="1" customWidth="1"/>
    <col min="8195" max="8197" width="20.140625" style="25" bestFit="1" customWidth="1"/>
    <col min="8198" max="8199" width="17.85546875" style="25" bestFit="1" customWidth="1"/>
    <col min="8200" max="8201" width="20.140625" style="25" bestFit="1" customWidth="1"/>
    <col min="8202" max="8448" width="9.140625" style="25"/>
    <col min="8449" max="8449" width="132.28515625" style="25" customWidth="1"/>
    <col min="8450" max="8450" width="17.85546875" style="25" bestFit="1" customWidth="1"/>
    <col min="8451" max="8453" width="20.140625" style="25" bestFit="1" customWidth="1"/>
    <col min="8454" max="8455" width="17.85546875" style="25" bestFit="1" customWidth="1"/>
    <col min="8456" max="8457" width="20.140625" style="25" bestFit="1" customWidth="1"/>
    <col min="8458" max="8704" width="9.140625" style="25"/>
    <col min="8705" max="8705" width="132.28515625" style="25" customWidth="1"/>
    <col min="8706" max="8706" width="17.85546875" style="25" bestFit="1" customWidth="1"/>
    <col min="8707" max="8709" width="20.140625" style="25" bestFit="1" customWidth="1"/>
    <col min="8710" max="8711" width="17.85546875" style="25" bestFit="1" customWidth="1"/>
    <col min="8712" max="8713" width="20.140625" style="25" bestFit="1" customWidth="1"/>
    <col min="8714" max="8960" width="9.140625" style="25"/>
    <col min="8961" max="8961" width="132.28515625" style="25" customWidth="1"/>
    <col min="8962" max="8962" width="17.85546875" style="25" bestFit="1" customWidth="1"/>
    <col min="8963" max="8965" width="20.140625" style="25" bestFit="1" customWidth="1"/>
    <col min="8966" max="8967" width="17.85546875" style="25" bestFit="1" customWidth="1"/>
    <col min="8968" max="8969" width="20.140625" style="25" bestFit="1" customWidth="1"/>
    <col min="8970" max="9216" width="9.140625" style="25"/>
    <col min="9217" max="9217" width="132.28515625" style="25" customWidth="1"/>
    <col min="9218" max="9218" width="17.85546875" style="25" bestFit="1" customWidth="1"/>
    <col min="9219" max="9221" width="20.140625" style="25" bestFit="1" customWidth="1"/>
    <col min="9222" max="9223" width="17.85546875" style="25" bestFit="1" customWidth="1"/>
    <col min="9224" max="9225" width="20.140625" style="25" bestFit="1" customWidth="1"/>
    <col min="9226" max="9472" width="9.140625" style="25"/>
    <col min="9473" max="9473" width="132.28515625" style="25" customWidth="1"/>
    <col min="9474" max="9474" width="17.85546875" style="25" bestFit="1" customWidth="1"/>
    <col min="9475" max="9477" width="20.140625" style="25" bestFit="1" customWidth="1"/>
    <col min="9478" max="9479" width="17.85546875" style="25" bestFit="1" customWidth="1"/>
    <col min="9480" max="9481" width="20.140625" style="25" bestFit="1" customWidth="1"/>
    <col min="9482" max="9728" width="9.140625" style="25"/>
    <col min="9729" max="9729" width="132.28515625" style="25" customWidth="1"/>
    <col min="9730" max="9730" width="17.85546875" style="25" bestFit="1" customWidth="1"/>
    <col min="9731" max="9733" width="20.140625" style="25" bestFit="1" customWidth="1"/>
    <col min="9734" max="9735" width="17.85546875" style="25" bestFit="1" customWidth="1"/>
    <col min="9736" max="9737" width="20.140625" style="25" bestFit="1" customWidth="1"/>
    <col min="9738" max="9984" width="9.140625" style="25"/>
    <col min="9985" max="9985" width="132.28515625" style="25" customWidth="1"/>
    <col min="9986" max="9986" width="17.85546875" style="25" bestFit="1" customWidth="1"/>
    <col min="9987" max="9989" width="20.140625" style="25" bestFit="1" customWidth="1"/>
    <col min="9990" max="9991" width="17.85546875" style="25" bestFit="1" customWidth="1"/>
    <col min="9992" max="9993" width="20.140625" style="25" bestFit="1" customWidth="1"/>
    <col min="9994" max="10240" width="9.140625" style="25"/>
    <col min="10241" max="10241" width="132.28515625" style="25" customWidth="1"/>
    <col min="10242" max="10242" width="17.85546875" style="25" bestFit="1" customWidth="1"/>
    <col min="10243" max="10245" width="20.140625" style="25" bestFit="1" customWidth="1"/>
    <col min="10246" max="10247" width="17.85546875" style="25" bestFit="1" customWidth="1"/>
    <col min="10248" max="10249" width="20.140625" style="25" bestFit="1" customWidth="1"/>
    <col min="10250" max="10496" width="9.140625" style="25"/>
    <col min="10497" max="10497" width="132.28515625" style="25" customWidth="1"/>
    <col min="10498" max="10498" width="17.85546875" style="25" bestFit="1" customWidth="1"/>
    <col min="10499" max="10501" width="20.140625" style="25" bestFit="1" customWidth="1"/>
    <col min="10502" max="10503" width="17.85546875" style="25" bestFit="1" customWidth="1"/>
    <col min="10504" max="10505" width="20.140625" style="25" bestFit="1" customWidth="1"/>
    <col min="10506" max="10752" width="9.140625" style="25"/>
    <col min="10753" max="10753" width="132.28515625" style="25" customWidth="1"/>
    <col min="10754" max="10754" width="17.85546875" style="25" bestFit="1" customWidth="1"/>
    <col min="10755" max="10757" width="20.140625" style="25" bestFit="1" customWidth="1"/>
    <col min="10758" max="10759" width="17.85546875" style="25" bestFit="1" customWidth="1"/>
    <col min="10760" max="10761" width="20.140625" style="25" bestFit="1" customWidth="1"/>
    <col min="10762" max="11008" width="9.140625" style="25"/>
    <col min="11009" max="11009" width="132.28515625" style="25" customWidth="1"/>
    <col min="11010" max="11010" width="17.85546875" style="25" bestFit="1" customWidth="1"/>
    <col min="11011" max="11013" width="20.140625" style="25" bestFit="1" customWidth="1"/>
    <col min="11014" max="11015" width="17.85546875" style="25" bestFit="1" customWidth="1"/>
    <col min="11016" max="11017" width="20.140625" style="25" bestFit="1" customWidth="1"/>
    <col min="11018" max="11264" width="9.140625" style="25"/>
    <col min="11265" max="11265" width="132.28515625" style="25" customWidth="1"/>
    <col min="11266" max="11266" width="17.85546875" style="25" bestFit="1" customWidth="1"/>
    <col min="11267" max="11269" width="20.140625" style="25" bestFit="1" customWidth="1"/>
    <col min="11270" max="11271" width="17.85546875" style="25" bestFit="1" customWidth="1"/>
    <col min="11272" max="11273" width="20.140625" style="25" bestFit="1" customWidth="1"/>
    <col min="11274" max="11520" width="9.140625" style="25"/>
    <col min="11521" max="11521" width="132.28515625" style="25" customWidth="1"/>
    <col min="11522" max="11522" width="17.85546875" style="25" bestFit="1" customWidth="1"/>
    <col min="11523" max="11525" width="20.140625" style="25" bestFit="1" customWidth="1"/>
    <col min="11526" max="11527" width="17.85546875" style="25" bestFit="1" customWidth="1"/>
    <col min="11528" max="11529" width="20.140625" style="25" bestFit="1" customWidth="1"/>
    <col min="11530" max="11776" width="9.140625" style="25"/>
    <col min="11777" max="11777" width="132.28515625" style="25" customWidth="1"/>
    <col min="11778" max="11778" width="17.85546875" style="25" bestFit="1" customWidth="1"/>
    <col min="11779" max="11781" width="20.140625" style="25" bestFit="1" customWidth="1"/>
    <col min="11782" max="11783" width="17.85546875" style="25" bestFit="1" customWidth="1"/>
    <col min="11784" max="11785" width="20.140625" style="25" bestFit="1" customWidth="1"/>
    <col min="11786" max="12032" width="9.140625" style="25"/>
    <col min="12033" max="12033" width="132.28515625" style="25" customWidth="1"/>
    <col min="12034" max="12034" width="17.85546875" style="25" bestFit="1" customWidth="1"/>
    <col min="12035" max="12037" width="20.140625" style="25" bestFit="1" customWidth="1"/>
    <col min="12038" max="12039" width="17.85546875" style="25" bestFit="1" customWidth="1"/>
    <col min="12040" max="12041" width="20.140625" style="25" bestFit="1" customWidth="1"/>
    <col min="12042" max="12288" width="9.140625" style="25"/>
    <col min="12289" max="12289" width="132.28515625" style="25" customWidth="1"/>
    <col min="12290" max="12290" width="17.85546875" style="25" bestFit="1" customWidth="1"/>
    <col min="12291" max="12293" width="20.140625" style="25" bestFit="1" customWidth="1"/>
    <col min="12294" max="12295" width="17.85546875" style="25" bestFit="1" customWidth="1"/>
    <col min="12296" max="12297" width="20.140625" style="25" bestFit="1" customWidth="1"/>
    <col min="12298" max="12544" width="9.140625" style="25"/>
    <col min="12545" max="12545" width="132.28515625" style="25" customWidth="1"/>
    <col min="12546" max="12546" width="17.85546875" style="25" bestFit="1" customWidth="1"/>
    <col min="12547" max="12549" width="20.140625" style="25" bestFit="1" customWidth="1"/>
    <col min="12550" max="12551" width="17.85546875" style="25" bestFit="1" customWidth="1"/>
    <col min="12552" max="12553" width="20.140625" style="25" bestFit="1" customWidth="1"/>
    <col min="12554" max="12800" width="9.140625" style="25"/>
    <col min="12801" max="12801" width="132.28515625" style="25" customWidth="1"/>
    <col min="12802" max="12802" width="17.85546875" style="25" bestFit="1" customWidth="1"/>
    <col min="12803" max="12805" width="20.140625" style="25" bestFit="1" customWidth="1"/>
    <col min="12806" max="12807" width="17.85546875" style="25" bestFit="1" customWidth="1"/>
    <col min="12808" max="12809" width="20.140625" style="25" bestFit="1" customWidth="1"/>
    <col min="12810" max="13056" width="9.140625" style="25"/>
    <col min="13057" max="13057" width="132.28515625" style="25" customWidth="1"/>
    <col min="13058" max="13058" width="17.85546875" style="25" bestFit="1" customWidth="1"/>
    <col min="13059" max="13061" width="20.140625" style="25" bestFit="1" customWidth="1"/>
    <col min="13062" max="13063" width="17.85546875" style="25" bestFit="1" customWidth="1"/>
    <col min="13064" max="13065" width="20.140625" style="25" bestFit="1" customWidth="1"/>
    <col min="13066" max="13312" width="9.140625" style="25"/>
    <col min="13313" max="13313" width="132.28515625" style="25" customWidth="1"/>
    <col min="13314" max="13314" width="17.85546875" style="25" bestFit="1" customWidth="1"/>
    <col min="13315" max="13317" width="20.140625" style="25" bestFit="1" customWidth="1"/>
    <col min="13318" max="13319" width="17.85546875" style="25" bestFit="1" customWidth="1"/>
    <col min="13320" max="13321" width="20.140625" style="25" bestFit="1" customWidth="1"/>
    <col min="13322" max="13568" width="9.140625" style="25"/>
    <col min="13569" max="13569" width="132.28515625" style="25" customWidth="1"/>
    <col min="13570" max="13570" width="17.85546875" style="25" bestFit="1" customWidth="1"/>
    <col min="13571" max="13573" width="20.140625" style="25" bestFit="1" customWidth="1"/>
    <col min="13574" max="13575" width="17.85546875" style="25" bestFit="1" customWidth="1"/>
    <col min="13576" max="13577" width="20.140625" style="25" bestFit="1" customWidth="1"/>
    <col min="13578" max="13824" width="9.140625" style="25"/>
    <col min="13825" max="13825" width="132.28515625" style="25" customWidth="1"/>
    <col min="13826" max="13826" width="17.85546875" style="25" bestFit="1" customWidth="1"/>
    <col min="13827" max="13829" width="20.140625" style="25" bestFit="1" customWidth="1"/>
    <col min="13830" max="13831" width="17.85546875" style="25" bestFit="1" customWidth="1"/>
    <col min="13832" max="13833" width="20.140625" style="25" bestFit="1" customWidth="1"/>
    <col min="13834" max="14080" width="9.140625" style="25"/>
    <col min="14081" max="14081" width="132.28515625" style="25" customWidth="1"/>
    <col min="14082" max="14082" width="17.85546875" style="25" bestFit="1" customWidth="1"/>
    <col min="14083" max="14085" width="20.140625" style="25" bestFit="1" customWidth="1"/>
    <col min="14086" max="14087" width="17.85546875" style="25" bestFit="1" customWidth="1"/>
    <col min="14088" max="14089" width="20.140625" style="25" bestFit="1" customWidth="1"/>
    <col min="14090" max="14336" width="9.140625" style="25"/>
    <col min="14337" max="14337" width="132.28515625" style="25" customWidth="1"/>
    <col min="14338" max="14338" width="17.85546875" style="25" bestFit="1" customWidth="1"/>
    <col min="14339" max="14341" width="20.140625" style="25" bestFit="1" customWidth="1"/>
    <col min="14342" max="14343" width="17.85546875" style="25" bestFit="1" customWidth="1"/>
    <col min="14344" max="14345" width="20.140625" style="25" bestFit="1" customWidth="1"/>
    <col min="14346" max="14592" width="9.140625" style="25"/>
    <col min="14593" max="14593" width="132.28515625" style="25" customWidth="1"/>
    <col min="14594" max="14594" width="17.85546875" style="25" bestFit="1" customWidth="1"/>
    <col min="14595" max="14597" width="20.140625" style="25" bestFit="1" customWidth="1"/>
    <col min="14598" max="14599" width="17.85546875" style="25" bestFit="1" customWidth="1"/>
    <col min="14600" max="14601" width="20.140625" style="25" bestFit="1" customWidth="1"/>
    <col min="14602" max="14848" width="9.140625" style="25"/>
    <col min="14849" max="14849" width="132.28515625" style="25" customWidth="1"/>
    <col min="14850" max="14850" width="17.85546875" style="25" bestFit="1" customWidth="1"/>
    <col min="14851" max="14853" width="20.140625" style="25" bestFit="1" customWidth="1"/>
    <col min="14854" max="14855" width="17.85546875" style="25" bestFit="1" customWidth="1"/>
    <col min="14856" max="14857" width="20.140625" style="25" bestFit="1" customWidth="1"/>
    <col min="14858" max="15104" width="9.140625" style="25"/>
    <col min="15105" max="15105" width="132.28515625" style="25" customWidth="1"/>
    <col min="15106" max="15106" width="17.85546875" style="25" bestFit="1" customWidth="1"/>
    <col min="15107" max="15109" width="20.140625" style="25" bestFit="1" customWidth="1"/>
    <col min="15110" max="15111" width="17.85546875" style="25" bestFit="1" customWidth="1"/>
    <col min="15112" max="15113" width="20.140625" style="25" bestFit="1" customWidth="1"/>
    <col min="15114" max="15360" width="9.140625" style="25"/>
    <col min="15361" max="15361" width="132.28515625" style="25" customWidth="1"/>
    <col min="15362" max="15362" width="17.85546875" style="25" bestFit="1" customWidth="1"/>
    <col min="15363" max="15365" width="20.140625" style="25" bestFit="1" customWidth="1"/>
    <col min="15366" max="15367" width="17.85546875" style="25" bestFit="1" customWidth="1"/>
    <col min="15368" max="15369" width="20.140625" style="25" bestFit="1" customWidth="1"/>
    <col min="15370" max="15616" width="9.140625" style="25"/>
    <col min="15617" max="15617" width="132.28515625" style="25" customWidth="1"/>
    <col min="15618" max="15618" width="17.85546875" style="25" bestFit="1" customWidth="1"/>
    <col min="15619" max="15621" width="20.140625" style="25" bestFit="1" customWidth="1"/>
    <col min="15622" max="15623" width="17.85546875" style="25" bestFit="1" customWidth="1"/>
    <col min="15624" max="15625" width="20.140625" style="25" bestFit="1" customWidth="1"/>
    <col min="15626" max="15872" width="9.140625" style="25"/>
    <col min="15873" max="15873" width="132.28515625" style="25" customWidth="1"/>
    <col min="15874" max="15874" width="17.85546875" style="25" bestFit="1" customWidth="1"/>
    <col min="15875" max="15877" width="20.140625" style="25" bestFit="1" customWidth="1"/>
    <col min="15878" max="15879" width="17.85546875" style="25" bestFit="1" customWidth="1"/>
    <col min="15880" max="15881" width="20.140625" style="25" bestFit="1" customWidth="1"/>
    <col min="15882" max="16128" width="9.140625" style="25"/>
    <col min="16129" max="16129" width="132.28515625" style="25" customWidth="1"/>
    <col min="16130" max="16130" width="17.85546875" style="25" bestFit="1" customWidth="1"/>
    <col min="16131" max="16133" width="20.140625" style="25" bestFit="1" customWidth="1"/>
    <col min="16134" max="16135" width="17.85546875" style="25" bestFit="1" customWidth="1"/>
    <col min="16136" max="16137" width="20.140625" style="25" bestFit="1" customWidth="1"/>
    <col min="16138" max="16384" width="9.140625" style="25"/>
  </cols>
  <sheetData>
    <row r="1" spans="1:9" ht="43.5" customHeight="1">
      <c r="A1" s="1102" t="s">
        <v>1211</v>
      </c>
      <c r="B1" s="1102"/>
      <c r="C1" s="1102"/>
      <c r="D1" s="1102"/>
      <c r="E1" s="1102"/>
      <c r="F1" s="1102"/>
      <c r="G1" s="1102"/>
      <c r="H1" s="1102"/>
      <c r="I1" s="1102"/>
    </row>
    <row r="2" spans="1:9" ht="43.5" customHeight="1">
      <c r="A2" s="1102" t="s">
        <v>423</v>
      </c>
      <c r="B2" s="1102"/>
      <c r="C2" s="1102"/>
      <c r="D2" s="1102"/>
      <c r="E2" s="1102"/>
      <c r="F2" s="1102"/>
      <c r="G2" s="1102"/>
      <c r="H2" s="1102"/>
      <c r="I2" s="1102"/>
    </row>
    <row r="3" spans="1:9" ht="43.5" customHeight="1">
      <c r="A3" s="1103" t="s">
        <v>1251</v>
      </c>
      <c r="B3" s="1103"/>
      <c r="C3" s="1103"/>
      <c r="D3" s="1103"/>
      <c r="E3" s="1103"/>
      <c r="F3" s="1103"/>
      <c r="G3" s="1103"/>
      <c r="H3" s="1103"/>
      <c r="I3" s="1103"/>
    </row>
    <row r="4" spans="1:9" ht="19.5" customHeight="1" thickBot="1">
      <c r="A4" s="1102"/>
      <c r="B4" s="1102"/>
      <c r="C4" s="1102"/>
      <c r="D4" s="1102"/>
      <c r="E4" s="1102"/>
      <c r="F4" s="1102"/>
      <c r="G4" s="1102"/>
      <c r="H4" s="1102"/>
      <c r="I4" s="1102"/>
    </row>
    <row r="5" spans="1:9" ht="33" customHeight="1" thickTop="1" thickBot="1">
      <c r="A5" s="427"/>
      <c r="B5" s="1134" t="s">
        <v>1383</v>
      </c>
      <c r="C5" s="1134"/>
      <c r="D5" s="1134"/>
      <c r="E5" s="1135" t="s">
        <v>1456</v>
      </c>
      <c r="F5" s="1135"/>
      <c r="G5" s="1135"/>
      <c r="H5" s="1135"/>
      <c r="I5" s="1135"/>
    </row>
    <row r="6" spans="1:9" s="26" customFormat="1" ht="34.5" customHeight="1" thickTop="1" thickBot="1">
      <c r="A6" s="427" t="s">
        <v>296</v>
      </c>
      <c r="B6" s="67" t="s">
        <v>424</v>
      </c>
      <c r="C6" s="67" t="s">
        <v>425</v>
      </c>
      <c r="D6" s="67" t="s">
        <v>1147</v>
      </c>
      <c r="E6" s="67" t="s">
        <v>1237</v>
      </c>
      <c r="F6" s="67" t="s">
        <v>1292</v>
      </c>
      <c r="G6" s="67" t="s">
        <v>1433</v>
      </c>
      <c r="H6" s="67" t="s">
        <v>1366</v>
      </c>
      <c r="I6" s="67" t="s">
        <v>1434</v>
      </c>
    </row>
    <row r="7" spans="1:9" ht="15" customHeight="1" thickTop="1" thickBot="1">
      <c r="A7" s="428"/>
      <c r="B7" s="568"/>
      <c r="C7" s="568"/>
      <c r="D7" s="568"/>
      <c r="E7" s="568"/>
      <c r="F7" s="568"/>
      <c r="G7" s="568"/>
      <c r="H7" s="568"/>
      <c r="I7" s="568"/>
    </row>
    <row r="8" spans="1:9" ht="24" customHeight="1" thickTop="1" thickBot="1">
      <c r="A8" s="27" t="s">
        <v>426</v>
      </c>
      <c r="B8" s="765">
        <v>608255523.50874639</v>
      </c>
      <c r="C8" s="765">
        <v>629231406.03352773</v>
      </c>
      <c r="D8" s="765">
        <v>642542102.98250735</v>
      </c>
      <c r="E8" s="765">
        <v>668315879.83965015</v>
      </c>
      <c r="F8" s="765">
        <v>535440145.60058314</v>
      </c>
      <c r="G8" s="765">
        <v>541802701.67055392</v>
      </c>
      <c r="H8" s="765">
        <v>560800484.37900877</v>
      </c>
      <c r="I8" s="765">
        <v>564955412.21574342</v>
      </c>
    </row>
    <row r="9" spans="1:9" s="70" customFormat="1" ht="21" customHeight="1" thickTop="1">
      <c r="A9" s="68" t="s">
        <v>8</v>
      </c>
      <c r="B9" s="766">
        <v>44600849.880466476</v>
      </c>
      <c r="C9" s="766">
        <v>42545378.680758014</v>
      </c>
      <c r="D9" s="766">
        <v>41074247.705539361</v>
      </c>
      <c r="E9" s="766">
        <v>48211572.623906702</v>
      </c>
      <c r="F9" s="766">
        <v>35407179.451895043</v>
      </c>
      <c r="G9" s="766">
        <v>36816592.510204084</v>
      </c>
      <c r="H9" s="766">
        <v>35591396.365889214</v>
      </c>
      <c r="I9" s="766">
        <v>36976040.295918368</v>
      </c>
    </row>
    <row r="10" spans="1:9" s="70" customFormat="1" ht="21" customHeight="1">
      <c r="A10" s="68" t="s">
        <v>17</v>
      </c>
      <c r="B10" s="766">
        <v>77105420.610787168</v>
      </c>
      <c r="C10" s="766">
        <v>82142461.549562678</v>
      </c>
      <c r="D10" s="766">
        <v>94334042.574344009</v>
      </c>
      <c r="E10" s="766">
        <v>113542651.30320701</v>
      </c>
      <c r="F10" s="766">
        <v>115359170.54373176</v>
      </c>
      <c r="G10" s="766">
        <v>104704460.80174927</v>
      </c>
      <c r="H10" s="766">
        <v>108652703.0058309</v>
      </c>
      <c r="I10" s="766">
        <v>76255045.507288635</v>
      </c>
    </row>
    <row r="11" spans="1:9" s="70" customFormat="1" ht="21" customHeight="1">
      <c r="A11" s="68" t="s">
        <v>26</v>
      </c>
      <c r="B11" s="766">
        <v>399419033.62099123</v>
      </c>
      <c r="C11" s="766">
        <v>427667392.96793008</v>
      </c>
      <c r="D11" s="766">
        <v>450712972.3425656</v>
      </c>
      <c r="E11" s="766">
        <v>472124409.25364435</v>
      </c>
      <c r="F11" s="766">
        <v>364944735.31778431</v>
      </c>
      <c r="G11" s="766">
        <v>368677586.17055398</v>
      </c>
      <c r="H11" s="766">
        <v>381988409.41836739</v>
      </c>
      <c r="I11" s="766">
        <v>382876865.08454812</v>
      </c>
    </row>
    <row r="12" spans="1:9" s="70" customFormat="1" ht="21" customHeight="1">
      <c r="A12" s="429" t="s">
        <v>427</v>
      </c>
      <c r="B12" s="766">
        <v>407379354.08163267</v>
      </c>
      <c r="C12" s="766">
        <v>440916529.93148685</v>
      </c>
      <c r="D12" s="766">
        <v>463966488.49271137</v>
      </c>
      <c r="E12" s="766">
        <v>485469124.87026238</v>
      </c>
      <c r="F12" s="766">
        <v>375116709.23032075</v>
      </c>
      <c r="G12" s="766">
        <v>375664027.46064144</v>
      </c>
      <c r="H12" s="766">
        <v>389502534.6137026</v>
      </c>
      <c r="I12" s="766">
        <v>388476786.12827992</v>
      </c>
    </row>
    <row r="13" spans="1:9" s="70" customFormat="1" ht="21" customHeight="1">
      <c r="A13" s="429" t="s">
        <v>428</v>
      </c>
      <c r="B13" s="766">
        <v>404491798.32798839</v>
      </c>
      <c r="C13" s="766">
        <v>438046080.77842563</v>
      </c>
      <c r="D13" s="766">
        <v>461641070.3002916</v>
      </c>
      <c r="E13" s="766">
        <v>482929940.93294466</v>
      </c>
      <c r="F13" s="766">
        <v>372232661.98396504</v>
      </c>
      <c r="G13" s="766">
        <v>372879502.48396498</v>
      </c>
      <c r="H13" s="766">
        <v>386399447.13265306</v>
      </c>
      <c r="I13" s="766">
        <v>385374419.93002909</v>
      </c>
    </row>
    <row r="14" spans="1:9" s="70" customFormat="1" ht="21" customHeight="1">
      <c r="A14" s="429" t="s">
        <v>429</v>
      </c>
      <c r="B14" s="766">
        <v>2887555.7536443146</v>
      </c>
      <c r="C14" s="766">
        <v>2870449.1530612246</v>
      </c>
      <c r="D14" s="766">
        <v>2325418.1924198251</v>
      </c>
      <c r="E14" s="766">
        <v>2539183.9373177839</v>
      </c>
      <c r="F14" s="766">
        <v>2884047.2463556849</v>
      </c>
      <c r="G14" s="766">
        <v>2784524.9766763849</v>
      </c>
      <c r="H14" s="766">
        <v>3103087.4810495628</v>
      </c>
      <c r="I14" s="766">
        <v>3102366.1982507291</v>
      </c>
    </row>
    <row r="15" spans="1:9" s="70" customFormat="1" ht="21" customHeight="1">
      <c r="A15" s="429" t="s">
        <v>430</v>
      </c>
      <c r="B15" s="766">
        <v>1420177.163265306</v>
      </c>
      <c r="C15" s="766">
        <v>1120857.5072886297</v>
      </c>
      <c r="D15" s="766">
        <v>1970202.8600583088</v>
      </c>
      <c r="E15" s="766">
        <v>1384793.7405247814</v>
      </c>
      <c r="F15" s="766">
        <v>1599383.9562682216</v>
      </c>
      <c r="G15" s="766">
        <v>4274985.7463556854</v>
      </c>
      <c r="H15" s="766">
        <v>3139738.1224489794</v>
      </c>
      <c r="I15" s="766">
        <v>5030776.4314868804</v>
      </c>
    </row>
    <row r="16" spans="1:9" s="70" customFormat="1" ht="21" customHeight="1">
      <c r="A16" s="429" t="s">
        <v>431</v>
      </c>
      <c r="B16" s="766">
        <v>1327207.6355685133</v>
      </c>
      <c r="C16" s="766">
        <v>1078201.803206997</v>
      </c>
      <c r="D16" s="766">
        <v>1955175.7405247814</v>
      </c>
      <c r="E16" s="766">
        <v>1380042.9067055394</v>
      </c>
      <c r="F16" s="766">
        <v>1594681.5349854229</v>
      </c>
      <c r="G16" s="766">
        <v>4249978.2521865889</v>
      </c>
      <c r="H16" s="766">
        <v>2947319.6472303211</v>
      </c>
      <c r="I16" s="766">
        <v>4956779.0962099126</v>
      </c>
    </row>
    <row r="17" spans="1:9" s="70" customFormat="1" ht="21" customHeight="1">
      <c r="A17" s="429" t="s">
        <v>432</v>
      </c>
      <c r="B17" s="766">
        <v>92969.527696792997</v>
      </c>
      <c r="C17" s="766">
        <v>42655.704081632655</v>
      </c>
      <c r="D17" s="766">
        <v>15027.119533527695</v>
      </c>
      <c r="E17" s="766">
        <v>4750.8338192419824</v>
      </c>
      <c r="F17" s="766">
        <v>4702.421282798834</v>
      </c>
      <c r="G17" s="766">
        <v>25007.494169096211</v>
      </c>
      <c r="H17" s="766">
        <v>192418.47521865889</v>
      </c>
      <c r="I17" s="766">
        <v>73997.335276967933</v>
      </c>
    </row>
    <row r="18" spans="1:9" s="70" customFormat="1" ht="21" customHeight="1">
      <c r="A18" s="429" t="s">
        <v>433</v>
      </c>
      <c r="B18" s="766">
        <v>7668456.3206997085</v>
      </c>
      <c r="C18" s="766">
        <v>8029396.5699708452</v>
      </c>
      <c r="D18" s="766">
        <v>7357853.1763848392</v>
      </c>
      <c r="E18" s="766">
        <v>7784554.7405247819</v>
      </c>
      <c r="F18" s="766">
        <v>3667604.0043731779</v>
      </c>
      <c r="G18" s="766">
        <v>4499870.0145772593</v>
      </c>
      <c r="H18" s="766">
        <v>6055631.6311953356</v>
      </c>
      <c r="I18" s="766">
        <v>6817072.3323615165</v>
      </c>
    </row>
    <row r="19" spans="1:9" s="70" customFormat="1" ht="21" customHeight="1">
      <c r="A19" s="429" t="s">
        <v>434</v>
      </c>
      <c r="B19" s="766">
        <v>6695743.8571428573</v>
      </c>
      <c r="C19" s="766">
        <v>7115395.9693877557</v>
      </c>
      <c r="D19" s="766">
        <v>6476618.3586005829</v>
      </c>
      <c r="E19" s="766">
        <v>6948352.4737609327</v>
      </c>
      <c r="F19" s="766">
        <v>3599044.8571428568</v>
      </c>
      <c r="G19" s="766">
        <v>4431844.5291545186</v>
      </c>
      <c r="H19" s="766">
        <v>6049748.472303207</v>
      </c>
      <c r="I19" s="766">
        <v>6626227.2682215748</v>
      </c>
    </row>
    <row r="20" spans="1:9" s="70" customFormat="1" ht="21" customHeight="1">
      <c r="A20" s="429" t="s">
        <v>435</v>
      </c>
      <c r="B20" s="766">
        <v>972712.46355685126</v>
      </c>
      <c r="C20" s="766">
        <v>914000.60058309045</v>
      </c>
      <c r="D20" s="766">
        <v>881234.81778425653</v>
      </c>
      <c r="E20" s="766">
        <v>836202.26676384837</v>
      </c>
      <c r="F20" s="766">
        <v>68559.147230320697</v>
      </c>
      <c r="G20" s="766">
        <v>68025.48542274053</v>
      </c>
      <c r="H20" s="766">
        <v>5883.1588921282801</v>
      </c>
      <c r="I20" s="766">
        <v>190845.06413994168</v>
      </c>
    </row>
    <row r="21" spans="1:9" s="70" customFormat="1" ht="21" customHeight="1">
      <c r="A21" s="429" t="s">
        <v>39</v>
      </c>
      <c r="B21" s="766">
        <v>1409617.9052478133</v>
      </c>
      <c r="C21" s="766">
        <v>1613811.5830903791</v>
      </c>
      <c r="D21" s="766">
        <v>1737662.5612244897</v>
      </c>
      <c r="E21" s="766">
        <v>1717619.497084548</v>
      </c>
      <c r="F21" s="766">
        <v>1321813.7609329447</v>
      </c>
      <c r="G21" s="766">
        <v>1347619.0451895045</v>
      </c>
      <c r="H21" s="766">
        <v>1437804.8104956269</v>
      </c>
      <c r="I21" s="766">
        <v>1439064.2959183673</v>
      </c>
    </row>
    <row r="22" spans="1:9" s="70" customFormat="1" ht="21" customHeight="1">
      <c r="A22" s="429" t="s">
        <v>436</v>
      </c>
      <c r="B22" s="766">
        <v>-18458571.849854227</v>
      </c>
      <c r="C22" s="766">
        <v>-24013202.623906706</v>
      </c>
      <c r="D22" s="766">
        <v>-24319234.747813411</v>
      </c>
      <c r="E22" s="766">
        <v>-24231683.594752189</v>
      </c>
      <c r="F22" s="766">
        <v>-16760775.634110786</v>
      </c>
      <c r="G22" s="766">
        <v>-17108916.096209913</v>
      </c>
      <c r="H22" s="766">
        <v>-18147299.759475216</v>
      </c>
      <c r="I22" s="766">
        <v>-18886834.103498545</v>
      </c>
    </row>
    <row r="23" spans="1:9" s="70" customFormat="1" ht="21" customHeight="1">
      <c r="A23" s="68" t="s">
        <v>57</v>
      </c>
      <c r="B23" s="766">
        <v>1999842.4169096211</v>
      </c>
      <c r="C23" s="766">
        <v>3239761.2682215744</v>
      </c>
      <c r="D23" s="766">
        <v>1317655.1734693877</v>
      </c>
      <c r="E23" s="766">
        <v>1728579.2725947523</v>
      </c>
      <c r="F23" s="766">
        <v>716986.35131195339</v>
      </c>
      <c r="G23" s="766">
        <v>911632.46064139938</v>
      </c>
      <c r="H23" s="766">
        <v>847230.29737609322</v>
      </c>
      <c r="I23" s="766">
        <v>803851.09183673467</v>
      </c>
    </row>
    <row r="24" spans="1:9" s="70" customFormat="1" ht="21" customHeight="1">
      <c r="A24" s="68" t="s">
        <v>63</v>
      </c>
      <c r="B24" s="766">
        <v>149278.35422740525</v>
      </c>
      <c r="C24" s="766">
        <v>114286.67201166179</v>
      </c>
      <c r="D24" s="766">
        <v>45610.78862973761</v>
      </c>
      <c r="E24" s="766">
        <v>84219.553935860065</v>
      </c>
      <c r="F24" s="766">
        <v>160402.37609329447</v>
      </c>
      <c r="G24" s="766">
        <v>191151.54956268219</v>
      </c>
      <c r="H24" s="766">
        <v>127188.06705539359</v>
      </c>
      <c r="I24" s="766">
        <v>75033.303206997094</v>
      </c>
    </row>
    <row r="25" spans="1:9" s="70" customFormat="1" ht="21" customHeight="1">
      <c r="A25" s="68" t="s">
        <v>437</v>
      </c>
      <c r="B25" s="766">
        <v>76133371.868804663</v>
      </c>
      <c r="C25" s="766">
        <v>64825934.313411079</v>
      </c>
      <c r="D25" s="766">
        <v>45527073.785714291</v>
      </c>
      <c r="E25" s="766">
        <v>23456423.858600583</v>
      </c>
      <c r="F25" s="766">
        <v>11631987.628279883</v>
      </c>
      <c r="G25" s="766">
        <v>23454663.250728864</v>
      </c>
      <c r="H25" s="766">
        <v>26456109.161807578</v>
      </c>
      <c r="I25" s="766">
        <v>60769544.055393592</v>
      </c>
    </row>
    <row r="26" spans="1:9" s="70" customFormat="1" ht="21" customHeight="1">
      <c r="A26" s="68" t="s">
        <v>74</v>
      </c>
      <c r="B26" s="766">
        <v>8289616.6720116613</v>
      </c>
      <c r="C26" s="766">
        <v>8114771.1661807587</v>
      </c>
      <c r="D26" s="766">
        <v>8992386.2448979598</v>
      </c>
      <c r="E26" s="766">
        <v>8665875.4387755096</v>
      </c>
      <c r="F26" s="766">
        <v>6873307.3979591839</v>
      </c>
      <c r="G26" s="766">
        <v>6719264.6370262383</v>
      </c>
      <c r="H26" s="766">
        <v>6690740.2711370261</v>
      </c>
      <c r="I26" s="766">
        <v>6739020.4970845478</v>
      </c>
    </row>
    <row r="27" spans="1:9" s="70" customFormat="1" ht="21" customHeight="1">
      <c r="A27" s="68" t="s">
        <v>438</v>
      </c>
      <c r="B27" s="766">
        <v>558110.08454810502</v>
      </c>
      <c r="C27" s="766">
        <v>581419.41545189498</v>
      </c>
      <c r="D27" s="766">
        <v>538114.36734693882</v>
      </c>
      <c r="E27" s="766">
        <v>502148.53498542274</v>
      </c>
      <c r="F27" s="766">
        <v>346376.5335276968</v>
      </c>
      <c r="G27" s="766">
        <v>327350.29008746357</v>
      </c>
      <c r="H27" s="766">
        <v>446707.79154518951</v>
      </c>
      <c r="I27" s="766">
        <v>460012.3804664723</v>
      </c>
    </row>
    <row r="28" spans="1:9" s="71" customFormat="1" ht="43.5" customHeight="1" thickBot="1">
      <c r="A28" s="430" t="s">
        <v>1359</v>
      </c>
      <c r="B28" s="767">
        <v>0</v>
      </c>
      <c r="C28" s="767">
        <v>0</v>
      </c>
      <c r="D28" s="767">
        <v>0</v>
      </c>
      <c r="E28" s="767">
        <v>0</v>
      </c>
      <c r="F28" s="767">
        <v>0</v>
      </c>
      <c r="G28" s="767">
        <v>0</v>
      </c>
      <c r="H28" s="767">
        <v>0</v>
      </c>
      <c r="I28" s="767">
        <v>0</v>
      </c>
    </row>
    <row r="29" spans="1:9" ht="24" customHeight="1" thickTop="1" thickBot="1">
      <c r="A29" s="27" t="s">
        <v>439</v>
      </c>
      <c r="B29" s="765">
        <v>488880928.08746356</v>
      </c>
      <c r="C29" s="765">
        <v>504519487.95772594</v>
      </c>
      <c r="D29" s="765">
        <v>511729118.13994169</v>
      </c>
      <c r="E29" s="765">
        <v>524531382.78425658</v>
      </c>
      <c r="F29" s="765">
        <v>407236835.45772594</v>
      </c>
      <c r="G29" s="765">
        <v>412956464.00291544</v>
      </c>
      <c r="H29" s="765">
        <v>429741524.71720117</v>
      </c>
      <c r="I29" s="765">
        <v>434118750.04810494</v>
      </c>
    </row>
    <row r="30" spans="1:9" s="70" customFormat="1" ht="21" customHeight="1" thickTop="1">
      <c r="A30" s="68" t="s">
        <v>440</v>
      </c>
      <c r="B30" s="766">
        <v>446337040.74489802</v>
      </c>
      <c r="C30" s="766">
        <v>465396696.02915454</v>
      </c>
      <c r="D30" s="766">
        <v>468843665.77259475</v>
      </c>
      <c r="E30" s="766">
        <v>486303023.41982508</v>
      </c>
      <c r="F30" s="766">
        <v>380734619.27259475</v>
      </c>
      <c r="G30" s="766">
        <v>383480053.32215744</v>
      </c>
      <c r="H30" s="766">
        <v>397413361.14723027</v>
      </c>
      <c r="I30" s="766">
        <v>397822278.37026238</v>
      </c>
    </row>
    <row r="31" spans="1:9" s="70" customFormat="1" ht="21" customHeight="1">
      <c r="A31" s="429" t="s">
        <v>441</v>
      </c>
      <c r="B31" s="766">
        <v>121330.63848396503</v>
      </c>
      <c r="C31" s="766">
        <v>236490.89941690964</v>
      </c>
      <c r="D31" s="766">
        <v>131271.07434402331</v>
      </c>
      <c r="E31" s="766">
        <v>124044.13702623907</v>
      </c>
      <c r="F31" s="766">
        <v>20329.559766763847</v>
      </c>
      <c r="G31" s="766">
        <v>20329.559766763847</v>
      </c>
      <c r="H31" s="766">
        <v>20329.559766763847</v>
      </c>
      <c r="I31" s="766">
        <v>39686.004373177842</v>
      </c>
    </row>
    <row r="32" spans="1:9" s="70" customFormat="1" ht="21" customHeight="1">
      <c r="A32" s="429" t="s">
        <v>442</v>
      </c>
      <c r="B32" s="766">
        <v>305053240.08600581</v>
      </c>
      <c r="C32" s="766">
        <v>321591292.09475219</v>
      </c>
      <c r="D32" s="766">
        <v>334081055.41545188</v>
      </c>
      <c r="E32" s="766">
        <v>351741545.22157431</v>
      </c>
      <c r="F32" s="766">
        <v>295134441.45043731</v>
      </c>
      <c r="G32" s="766">
        <v>297010658.728863</v>
      </c>
      <c r="H32" s="766">
        <v>309424367.41399419</v>
      </c>
      <c r="I32" s="766">
        <v>309029207.57725948</v>
      </c>
    </row>
    <row r="33" spans="1:9" s="70" customFormat="1" ht="21" customHeight="1">
      <c r="A33" s="429" t="s">
        <v>443</v>
      </c>
      <c r="B33" s="766">
        <v>136174823.69241983</v>
      </c>
      <c r="C33" s="766">
        <v>138056076.66909623</v>
      </c>
      <c r="D33" s="766">
        <v>128021450.57142857</v>
      </c>
      <c r="E33" s="766">
        <v>127631531.11661808</v>
      </c>
      <c r="F33" s="766">
        <v>80659009.709912539</v>
      </c>
      <c r="G33" s="766">
        <v>81657223.775510207</v>
      </c>
      <c r="H33" s="766">
        <v>83412986.413994163</v>
      </c>
      <c r="I33" s="766">
        <v>84123610.141399428</v>
      </c>
    </row>
    <row r="34" spans="1:9" s="70" customFormat="1" ht="21" customHeight="1">
      <c r="A34" s="429" t="s">
        <v>444</v>
      </c>
      <c r="B34" s="766">
        <v>3547087.6632653065</v>
      </c>
      <c r="C34" s="766">
        <v>3899060.2653061226</v>
      </c>
      <c r="D34" s="766">
        <v>5022261.8046647226</v>
      </c>
      <c r="E34" s="766">
        <v>5053933.4927113699</v>
      </c>
      <c r="F34" s="766">
        <v>3883466.893586006</v>
      </c>
      <c r="G34" s="766">
        <v>3697297.5481049563</v>
      </c>
      <c r="H34" s="766">
        <v>3416570.1020408161</v>
      </c>
      <c r="I34" s="766">
        <v>3514635.0451895045</v>
      </c>
    </row>
    <row r="35" spans="1:9" s="70" customFormat="1" ht="21" customHeight="1">
      <c r="A35" s="429" t="s">
        <v>445</v>
      </c>
      <c r="B35" s="766">
        <v>0</v>
      </c>
      <c r="C35" s="766">
        <v>0</v>
      </c>
      <c r="D35" s="766">
        <v>0</v>
      </c>
      <c r="E35" s="766">
        <v>0</v>
      </c>
      <c r="F35" s="766">
        <v>0</v>
      </c>
      <c r="G35" s="766">
        <v>0</v>
      </c>
      <c r="H35" s="766">
        <v>0</v>
      </c>
      <c r="I35" s="766">
        <v>0</v>
      </c>
    </row>
    <row r="36" spans="1:9" s="70" customFormat="1" ht="21" customHeight="1">
      <c r="A36" s="429" t="s">
        <v>446</v>
      </c>
      <c r="B36" s="766">
        <v>1440558.6647230319</v>
      </c>
      <c r="C36" s="766">
        <v>1613776.1005830904</v>
      </c>
      <c r="D36" s="766">
        <v>1587626.9067055394</v>
      </c>
      <c r="E36" s="766">
        <v>1751969.4518950437</v>
      </c>
      <c r="F36" s="766">
        <v>1037371.6588921283</v>
      </c>
      <c r="G36" s="766">
        <v>1094543.7099125364</v>
      </c>
      <c r="H36" s="766">
        <v>1139107.6574344023</v>
      </c>
      <c r="I36" s="766">
        <v>1115139.6020408163</v>
      </c>
    </row>
    <row r="37" spans="1:9" s="70" customFormat="1" ht="21" customHeight="1">
      <c r="A37" s="68" t="s">
        <v>447</v>
      </c>
      <c r="B37" s="766">
        <v>523579.23323615163</v>
      </c>
      <c r="C37" s="766">
        <v>438382.03935860057</v>
      </c>
      <c r="D37" s="766">
        <v>267116.58454810496</v>
      </c>
      <c r="E37" s="766">
        <v>531878.65597667638</v>
      </c>
      <c r="F37" s="766">
        <v>5848.4037900874637</v>
      </c>
      <c r="G37" s="766">
        <v>203374.31778425656</v>
      </c>
      <c r="H37" s="766">
        <v>65264.371720116622</v>
      </c>
      <c r="I37" s="766">
        <v>171436.21720116618</v>
      </c>
    </row>
    <row r="38" spans="1:9" s="70" customFormat="1" ht="21" customHeight="1">
      <c r="A38" s="68" t="s">
        <v>448</v>
      </c>
      <c r="B38" s="766">
        <v>16088582.218658892</v>
      </c>
      <c r="C38" s="766">
        <v>14105246.973760933</v>
      </c>
      <c r="D38" s="766">
        <v>16582897.539358601</v>
      </c>
      <c r="E38" s="766">
        <v>16911444.271137025</v>
      </c>
      <c r="F38" s="766">
        <v>9496451.787172012</v>
      </c>
      <c r="G38" s="766">
        <v>11657087.078717202</v>
      </c>
      <c r="H38" s="766">
        <v>15325508.575801749</v>
      </c>
      <c r="I38" s="766">
        <v>16888443.931486882</v>
      </c>
    </row>
    <row r="39" spans="1:9" s="70" customFormat="1" ht="21" customHeight="1">
      <c r="A39" s="68" t="s">
        <v>449</v>
      </c>
      <c r="B39" s="766">
        <v>8065753.9664723035</v>
      </c>
      <c r="C39" s="766">
        <v>8643467.606413994</v>
      </c>
      <c r="D39" s="766">
        <v>8842470.180758018</v>
      </c>
      <c r="E39" s="766">
        <v>8839678.0932944603</v>
      </c>
      <c r="F39" s="766">
        <v>5813328.7536443146</v>
      </c>
      <c r="G39" s="766">
        <v>6635966.0495626824</v>
      </c>
      <c r="H39" s="766">
        <v>6369705.9198250724</v>
      </c>
      <c r="I39" s="766">
        <v>8514667.1676384844</v>
      </c>
    </row>
    <row r="40" spans="1:9" s="70" customFormat="1" ht="21" customHeight="1">
      <c r="A40" s="68" t="s">
        <v>127</v>
      </c>
      <c r="B40" s="766">
        <v>17865971.924198251</v>
      </c>
      <c r="C40" s="766">
        <v>15935695.3090379</v>
      </c>
      <c r="D40" s="766">
        <v>17192968.062682215</v>
      </c>
      <c r="E40" s="766">
        <v>11945358.344023323</v>
      </c>
      <c r="F40" s="766">
        <v>11186587.240524782</v>
      </c>
      <c r="G40" s="766">
        <v>10979983.234693877</v>
      </c>
      <c r="H40" s="766">
        <v>10567684.702623907</v>
      </c>
      <c r="I40" s="766">
        <v>10721924.361516036</v>
      </c>
    </row>
    <row r="41" spans="1:9" s="70" customFormat="1" ht="21" customHeight="1">
      <c r="A41" s="68" t="s">
        <v>133</v>
      </c>
      <c r="B41" s="766">
        <v>0</v>
      </c>
      <c r="C41" s="766">
        <v>0</v>
      </c>
      <c r="D41" s="766">
        <v>0</v>
      </c>
      <c r="E41" s="766">
        <v>0</v>
      </c>
      <c r="F41" s="766">
        <v>0</v>
      </c>
      <c r="G41" s="766">
        <v>0</v>
      </c>
      <c r="H41" s="766">
        <v>0</v>
      </c>
      <c r="I41" s="766">
        <v>0</v>
      </c>
    </row>
    <row r="42" spans="1:9" s="70" customFormat="1" ht="21" customHeight="1">
      <c r="A42" s="68" t="s">
        <v>450</v>
      </c>
      <c r="B42" s="766">
        <v>0</v>
      </c>
      <c r="C42" s="766">
        <v>0</v>
      </c>
      <c r="D42" s="766">
        <v>0</v>
      </c>
      <c r="E42" s="766">
        <v>0</v>
      </c>
      <c r="F42" s="766">
        <v>0</v>
      </c>
      <c r="G42" s="766">
        <v>0</v>
      </c>
      <c r="H42" s="766">
        <v>0</v>
      </c>
      <c r="I42" s="766">
        <v>0</v>
      </c>
    </row>
    <row r="43" spans="1:9" s="71" customFormat="1" ht="43.5" customHeight="1" thickBot="1">
      <c r="A43" s="430" t="s">
        <v>109</v>
      </c>
      <c r="B43" s="767">
        <v>0</v>
      </c>
      <c r="C43" s="767">
        <v>0</v>
      </c>
      <c r="D43" s="767">
        <v>0</v>
      </c>
      <c r="E43" s="767">
        <v>0</v>
      </c>
      <c r="F43" s="767">
        <v>0</v>
      </c>
      <c r="G43" s="767">
        <v>0</v>
      </c>
      <c r="H43" s="767">
        <v>0</v>
      </c>
      <c r="I43" s="767">
        <v>0</v>
      </c>
    </row>
    <row r="44" spans="1:9" ht="24" customHeight="1" thickTop="1" thickBot="1">
      <c r="A44" s="27" t="s">
        <v>451</v>
      </c>
      <c r="B44" s="765">
        <v>119374595.43731779</v>
      </c>
      <c r="C44" s="765">
        <v>124711918.08892129</v>
      </c>
      <c r="D44" s="765">
        <v>130812984.89504373</v>
      </c>
      <c r="E44" s="765">
        <v>143784497.05393586</v>
      </c>
      <c r="F44" s="765">
        <v>128203310.14285715</v>
      </c>
      <c r="G44" s="765">
        <v>128846237.66763848</v>
      </c>
      <c r="H44" s="765">
        <v>131058959.6676385</v>
      </c>
      <c r="I44" s="765">
        <v>130836662.23760934</v>
      </c>
    </row>
    <row r="45" spans="1:9" s="70" customFormat="1" ht="21" customHeight="1" thickTop="1">
      <c r="A45" s="68" t="s">
        <v>148</v>
      </c>
      <c r="B45" s="766">
        <v>423825.34548104956</v>
      </c>
      <c r="C45" s="766">
        <v>423035.01895043731</v>
      </c>
      <c r="D45" s="766">
        <v>422928.28425655974</v>
      </c>
      <c r="E45" s="766">
        <v>92908892.239067048</v>
      </c>
      <c r="F45" s="766">
        <v>81036793.113702625</v>
      </c>
      <c r="G45" s="766">
        <v>81042011.77259475</v>
      </c>
      <c r="H45" s="766">
        <v>80664577.259475216</v>
      </c>
      <c r="I45" s="766">
        <v>80669562.68221575</v>
      </c>
    </row>
    <row r="46" spans="1:9" s="70" customFormat="1" ht="21" customHeight="1">
      <c r="A46" s="68" t="s">
        <v>152</v>
      </c>
      <c r="B46" s="766">
        <v>5490492.988338192</v>
      </c>
      <c r="C46" s="766">
        <v>5499236.7492711376</v>
      </c>
      <c r="D46" s="766">
        <v>5499236.7492711376</v>
      </c>
      <c r="E46" s="766">
        <v>690.86297376093285</v>
      </c>
      <c r="F46" s="766">
        <v>690.86297376093285</v>
      </c>
      <c r="G46" s="766">
        <v>690.86297376093285</v>
      </c>
      <c r="H46" s="766">
        <v>690.86297376093285</v>
      </c>
      <c r="I46" s="766">
        <v>690.86297376093285</v>
      </c>
    </row>
    <row r="47" spans="1:9" s="70" customFormat="1" ht="21" customHeight="1">
      <c r="A47" s="68" t="s">
        <v>156</v>
      </c>
      <c r="B47" s="766">
        <v>0</v>
      </c>
      <c r="C47" s="766">
        <v>0</v>
      </c>
      <c r="D47" s="766">
        <v>0</v>
      </c>
      <c r="E47" s="766">
        <v>0</v>
      </c>
      <c r="F47" s="766">
        <v>0</v>
      </c>
      <c r="G47" s="766">
        <v>0</v>
      </c>
      <c r="H47" s="766">
        <v>0</v>
      </c>
      <c r="I47" s="766">
        <v>0</v>
      </c>
    </row>
    <row r="48" spans="1:9" s="70" customFormat="1" ht="21" customHeight="1">
      <c r="A48" s="68" t="s">
        <v>452</v>
      </c>
      <c r="B48" s="766">
        <v>106843729.80612245</v>
      </c>
      <c r="C48" s="766">
        <v>113407024.88629737</v>
      </c>
      <c r="D48" s="766">
        <v>118653312.35568513</v>
      </c>
      <c r="E48" s="766">
        <v>44494270.252186589</v>
      </c>
      <c r="F48" s="766">
        <v>42399904.844023325</v>
      </c>
      <c r="G48" s="766">
        <v>45926978.262390673</v>
      </c>
      <c r="H48" s="766">
        <v>46310258.145772591</v>
      </c>
      <c r="I48" s="766">
        <v>48502150.641399413</v>
      </c>
    </row>
    <row r="49" spans="1:9" s="70" customFormat="1" ht="21" customHeight="1">
      <c r="A49" s="68" t="s">
        <v>164</v>
      </c>
      <c r="B49" s="766">
        <v>6616547.2973760935</v>
      </c>
      <c r="C49" s="766">
        <v>5382621.4344023326</v>
      </c>
      <c r="D49" s="766">
        <v>6237507.5058309045</v>
      </c>
      <c r="E49" s="766">
        <v>6380643.6997084552</v>
      </c>
      <c r="F49" s="766">
        <v>4765921.3221574342</v>
      </c>
      <c r="G49" s="766">
        <v>1876556.7696793003</v>
      </c>
      <c r="H49" s="766">
        <v>4083433.3994169096</v>
      </c>
      <c r="I49" s="766">
        <v>1664258.0510204083</v>
      </c>
    </row>
    <row r="50" spans="1:9" s="70" customFormat="1" ht="21" customHeight="1">
      <c r="A50" s="429" t="s">
        <v>453</v>
      </c>
      <c r="B50" s="766">
        <v>25999.591836734697</v>
      </c>
      <c r="C50" s="766">
        <v>-96747.782798833825</v>
      </c>
      <c r="D50" s="766">
        <v>-13666.034985422741</v>
      </c>
      <c r="E50" s="766">
        <v>131347.89795918367</v>
      </c>
      <c r="F50" s="766">
        <v>-23515.779883381925</v>
      </c>
      <c r="G50" s="766">
        <v>-86393.787172011667</v>
      </c>
      <c r="H50" s="766">
        <v>-86393.787172011667</v>
      </c>
      <c r="I50" s="766">
        <v>-98765.395043731784</v>
      </c>
    </row>
    <row r="51" spans="1:9" s="71" customFormat="1" ht="40.5" customHeight="1" thickBot="1">
      <c r="A51" s="431" t="s">
        <v>454</v>
      </c>
      <c r="B51" s="767">
        <v>6590547.7055393578</v>
      </c>
      <c r="C51" s="767">
        <v>5479369.2172011659</v>
      </c>
      <c r="D51" s="767">
        <v>6251173.5408163266</v>
      </c>
      <c r="E51" s="767">
        <v>6249295.8017492713</v>
      </c>
      <c r="F51" s="767">
        <v>4789437.1020408161</v>
      </c>
      <c r="G51" s="767">
        <v>1962950.5568513121</v>
      </c>
      <c r="H51" s="767">
        <v>4169827.1865889211</v>
      </c>
      <c r="I51" s="767">
        <v>1763023.4460641399</v>
      </c>
    </row>
    <row r="52" spans="1:9" ht="24" customHeight="1" thickTop="1" thickBot="1">
      <c r="A52" s="27" t="s">
        <v>455</v>
      </c>
      <c r="B52" s="765">
        <v>608255523.52478135</v>
      </c>
      <c r="C52" s="765">
        <v>629231406.04664719</v>
      </c>
      <c r="D52" s="765">
        <v>642542103.03498542</v>
      </c>
      <c r="E52" s="765">
        <v>668315879.83819234</v>
      </c>
      <c r="F52" s="765">
        <v>535440145.60058314</v>
      </c>
      <c r="G52" s="765">
        <v>541802701.67055392</v>
      </c>
      <c r="H52" s="765">
        <v>560800484.38483965</v>
      </c>
      <c r="I52" s="765">
        <v>564955412.28571427</v>
      </c>
    </row>
    <row r="53" spans="1:9" s="70" customFormat="1" ht="24" customHeight="1" thickTop="1">
      <c r="A53" s="68" t="s">
        <v>456</v>
      </c>
      <c r="B53" s="766">
        <v>881948.96355685126</v>
      </c>
      <c r="C53" s="766">
        <v>1693407.0889212829</v>
      </c>
      <c r="D53" s="766">
        <v>2182682.8586005829</v>
      </c>
      <c r="E53" s="766">
        <v>1457998.6647230322</v>
      </c>
      <c r="F53" s="766">
        <v>1047053.9431486881</v>
      </c>
      <c r="G53" s="766">
        <v>514038.51749271137</v>
      </c>
      <c r="H53" s="766">
        <v>604874.88192419824</v>
      </c>
      <c r="I53" s="766">
        <v>619005.22157434409</v>
      </c>
    </row>
    <row r="54" spans="1:9" s="71" customFormat="1" ht="21" customHeight="1">
      <c r="A54" s="431" t="s">
        <v>457</v>
      </c>
      <c r="B54" s="767">
        <v>0</v>
      </c>
      <c r="C54" s="767">
        <v>0</v>
      </c>
      <c r="D54" s="767">
        <v>0</v>
      </c>
      <c r="E54" s="767">
        <v>0</v>
      </c>
      <c r="F54" s="767">
        <v>0</v>
      </c>
      <c r="G54" s="767">
        <v>0</v>
      </c>
      <c r="H54" s="767">
        <v>0</v>
      </c>
      <c r="I54" s="767">
        <v>0</v>
      </c>
    </row>
    <row r="55" spans="1:9" s="71" customFormat="1" ht="21" customHeight="1">
      <c r="A55" s="431" t="s">
        <v>458</v>
      </c>
      <c r="B55" s="767">
        <v>444788.28571428574</v>
      </c>
      <c r="C55" s="767">
        <v>1182971.1880466472</v>
      </c>
      <c r="D55" s="767">
        <v>1632669.2915451895</v>
      </c>
      <c r="E55" s="767">
        <v>1004429.3629737609</v>
      </c>
      <c r="F55" s="767">
        <v>610593.69241982512</v>
      </c>
      <c r="G55" s="767">
        <v>130567.75218658893</v>
      </c>
      <c r="H55" s="767">
        <v>215132.44752186589</v>
      </c>
      <c r="I55" s="767">
        <v>215897.75364431489</v>
      </c>
    </row>
    <row r="56" spans="1:9" s="71" customFormat="1" ht="21" customHeight="1">
      <c r="A56" s="431" t="s">
        <v>459</v>
      </c>
      <c r="B56" s="767">
        <v>0</v>
      </c>
      <c r="C56" s="767">
        <v>0</v>
      </c>
      <c r="D56" s="767">
        <v>0</v>
      </c>
      <c r="E56" s="767">
        <v>0</v>
      </c>
      <c r="F56" s="767">
        <v>0</v>
      </c>
      <c r="G56" s="767">
        <v>0</v>
      </c>
      <c r="H56" s="767">
        <v>0</v>
      </c>
      <c r="I56" s="767">
        <v>0</v>
      </c>
    </row>
    <row r="57" spans="1:9" s="71" customFormat="1" ht="21" customHeight="1">
      <c r="A57" s="431" t="s">
        <v>460</v>
      </c>
      <c r="B57" s="767">
        <v>437160.67784256558</v>
      </c>
      <c r="C57" s="767">
        <v>510435.90087463555</v>
      </c>
      <c r="D57" s="767">
        <v>550013.56705539359</v>
      </c>
      <c r="E57" s="767">
        <v>453569.30174927117</v>
      </c>
      <c r="F57" s="767">
        <v>436460.25072886294</v>
      </c>
      <c r="G57" s="767">
        <v>383470.76530612248</v>
      </c>
      <c r="H57" s="767">
        <v>389742.43440233235</v>
      </c>
      <c r="I57" s="767">
        <v>403107.46793002915</v>
      </c>
    </row>
    <row r="58" spans="1:9" s="71" customFormat="1" ht="21" customHeight="1">
      <c r="A58" s="431" t="s">
        <v>461</v>
      </c>
      <c r="B58" s="767">
        <v>0</v>
      </c>
      <c r="C58" s="767">
        <v>0</v>
      </c>
      <c r="D58" s="767">
        <v>0</v>
      </c>
      <c r="E58" s="767">
        <v>0</v>
      </c>
      <c r="F58" s="767">
        <v>0</v>
      </c>
      <c r="G58" s="767">
        <v>0</v>
      </c>
      <c r="H58" s="767">
        <v>0</v>
      </c>
      <c r="I58" s="767">
        <v>0</v>
      </c>
    </row>
    <row r="59" spans="1:9" s="71" customFormat="1" ht="61.5" customHeight="1" thickBot="1">
      <c r="A59" s="430" t="s">
        <v>462</v>
      </c>
      <c r="B59" s="767">
        <v>949982833.10058308</v>
      </c>
      <c r="C59" s="767">
        <v>1032311825.8950437</v>
      </c>
      <c r="D59" s="767">
        <v>1088712427.0670555</v>
      </c>
      <c r="E59" s="767">
        <v>1140089730.2478135</v>
      </c>
      <c r="F59" s="767">
        <v>937491741.56268215</v>
      </c>
      <c r="G59" s="767">
        <v>949455305.45772588</v>
      </c>
      <c r="H59" s="767">
        <v>1002192692.0247813</v>
      </c>
      <c r="I59" s="767">
        <v>1003740163.2303207</v>
      </c>
    </row>
    <row r="60" spans="1:9" ht="31.5" customHeight="1" thickTop="1" thickBot="1">
      <c r="A60" s="432" t="s">
        <v>463</v>
      </c>
      <c r="B60" s="765"/>
      <c r="C60" s="765"/>
      <c r="D60" s="765"/>
      <c r="E60" s="765"/>
      <c r="F60" s="765"/>
      <c r="G60" s="765"/>
      <c r="H60" s="765"/>
      <c r="I60" s="765"/>
    </row>
    <row r="61" spans="1:9" ht="30" customHeight="1" thickTop="1">
      <c r="A61" s="29" t="s">
        <v>464</v>
      </c>
      <c r="B61" s="768">
        <v>31849822.046647232</v>
      </c>
      <c r="C61" s="768">
        <v>35834603.377551019</v>
      </c>
      <c r="D61" s="768">
        <v>40582381.1851312</v>
      </c>
      <c r="E61" s="768">
        <v>40889290.118075795</v>
      </c>
      <c r="F61" s="768">
        <v>33186899.298833817</v>
      </c>
      <c r="G61" s="768">
        <v>13407927.702623907</v>
      </c>
      <c r="H61" s="768">
        <v>34231460.622448981</v>
      </c>
      <c r="I61" s="768">
        <v>13989943.020408165</v>
      </c>
    </row>
    <row r="62" spans="1:9" ht="21" customHeight="1">
      <c r="A62" s="31" t="s">
        <v>465</v>
      </c>
      <c r="B62" s="768">
        <v>-6071521.5932944613</v>
      </c>
      <c r="C62" s="768">
        <v>-7551084.4883381929</v>
      </c>
      <c r="D62" s="768">
        <v>-9029835.4256559778</v>
      </c>
      <c r="E62" s="768">
        <v>-11252048.508746356</v>
      </c>
      <c r="F62" s="768">
        <v>-9778482.6588921286</v>
      </c>
      <c r="G62" s="768">
        <v>-4262826.8192419829</v>
      </c>
      <c r="H62" s="768">
        <v>-10928707.881924197</v>
      </c>
      <c r="I62" s="768">
        <v>-3927017.3440233236</v>
      </c>
    </row>
    <row r="63" spans="1:9" ht="21.75" customHeight="1">
      <c r="A63" s="433" t="s">
        <v>466</v>
      </c>
      <c r="B63" s="768">
        <v>25778300.453352772</v>
      </c>
      <c r="C63" s="768">
        <v>28283518.889212828</v>
      </c>
      <c r="D63" s="768">
        <v>31552545.75947522</v>
      </c>
      <c r="E63" s="768">
        <v>29637241.609329447</v>
      </c>
      <c r="F63" s="768">
        <v>23408416.639941692</v>
      </c>
      <c r="G63" s="768">
        <v>9145100.8833819237</v>
      </c>
      <c r="H63" s="768">
        <v>23302752.740524784</v>
      </c>
      <c r="I63" s="768">
        <v>10062925.67638484</v>
      </c>
    </row>
    <row r="64" spans="1:9">
      <c r="A64" s="29" t="s">
        <v>467</v>
      </c>
      <c r="B64" s="768">
        <v>8358465.9650145778</v>
      </c>
      <c r="C64" s="768">
        <v>8548607.6676384844</v>
      </c>
      <c r="D64" s="768">
        <v>5709318.1326530613</v>
      </c>
      <c r="E64" s="768">
        <v>6201547.0714285709</v>
      </c>
      <c r="F64" s="768">
        <v>2714216.3717201166</v>
      </c>
      <c r="G64" s="768">
        <v>545544.87317784259</v>
      </c>
      <c r="H64" s="768">
        <v>1590023.806122449</v>
      </c>
      <c r="I64" s="768">
        <v>880582.88046647224</v>
      </c>
    </row>
    <row r="65" spans="1:9">
      <c r="A65" s="31" t="s">
        <v>468</v>
      </c>
      <c r="B65" s="768">
        <v>-1823622.0655976676</v>
      </c>
      <c r="C65" s="768">
        <v>-1830884.9008746357</v>
      </c>
      <c r="D65" s="768">
        <v>-1674122.0714285714</v>
      </c>
      <c r="E65" s="768">
        <v>-1423109.3950437317</v>
      </c>
      <c r="F65" s="768">
        <v>-831280.84985422739</v>
      </c>
      <c r="G65" s="768">
        <v>-240851.80903790085</v>
      </c>
      <c r="H65" s="768">
        <v>-706686.44023323618</v>
      </c>
      <c r="I65" s="768">
        <v>-387447.79737609334</v>
      </c>
    </row>
    <row r="66" spans="1:9">
      <c r="A66" s="30" t="s">
        <v>469</v>
      </c>
      <c r="B66" s="768">
        <v>32313144.352769677</v>
      </c>
      <c r="C66" s="768">
        <v>35001241.655976675</v>
      </c>
      <c r="D66" s="768">
        <v>35587741.820699707</v>
      </c>
      <c r="E66" s="768">
        <v>34415679.285714284</v>
      </c>
      <c r="F66" s="768">
        <v>25291352.161807582</v>
      </c>
      <c r="G66" s="768">
        <v>9449793.9475218654</v>
      </c>
      <c r="H66" s="768">
        <v>24186090.106413994</v>
      </c>
      <c r="I66" s="768">
        <v>10556060.759475218</v>
      </c>
    </row>
    <row r="67" spans="1:9">
      <c r="A67" s="29" t="s">
        <v>470</v>
      </c>
      <c r="B67" s="768">
        <v>4958181.3498542281</v>
      </c>
      <c r="C67" s="768">
        <v>5132849.6895043729</v>
      </c>
      <c r="D67" s="768">
        <v>3990956.5058309035</v>
      </c>
      <c r="E67" s="768">
        <v>4695835.5014577257</v>
      </c>
      <c r="F67" s="768">
        <v>3673290.825072886</v>
      </c>
      <c r="G67" s="768">
        <v>1502672.109329446</v>
      </c>
      <c r="H67" s="768">
        <v>4379782.7594752191</v>
      </c>
      <c r="I67" s="768">
        <v>1519312.8483965015</v>
      </c>
    </row>
    <row r="68" spans="1:9">
      <c r="A68" s="29" t="s">
        <v>471</v>
      </c>
      <c r="B68" s="768">
        <v>-6585745.9125364432</v>
      </c>
      <c r="C68" s="768">
        <v>-9083946.0860058311</v>
      </c>
      <c r="D68" s="768">
        <v>-7020414.2667638483</v>
      </c>
      <c r="E68" s="768">
        <v>-5948826.6311953347</v>
      </c>
      <c r="F68" s="768">
        <v>-4766508.381924198</v>
      </c>
      <c r="G68" s="768">
        <v>-1940822.2201166181</v>
      </c>
      <c r="H68" s="768">
        <v>-5620856.0043731779</v>
      </c>
      <c r="I68" s="768">
        <v>-2590373.8775510206</v>
      </c>
    </row>
    <row r="69" spans="1:9">
      <c r="A69" s="433" t="s">
        <v>472</v>
      </c>
      <c r="B69" s="768">
        <v>30685579.790087465</v>
      </c>
      <c r="C69" s="768">
        <v>31050145.259475216</v>
      </c>
      <c r="D69" s="768">
        <v>32558284.059766766</v>
      </c>
      <c r="E69" s="768">
        <v>33162688.155976675</v>
      </c>
      <c r="F69" s="768">
        <v>24198134.604956266</v>
      </c>
      <c r="G69" s="768">
        <v>9011643.8367346935</v>
      </c>
      <c r="H69" s="768">
        <v>22945016.861516032</v>
      </c>
      <c r="I69" s="768">
        <v>9484999.7303206995</v>
      </c>
    </row>
    <row r="70" spans="1:9">
      <c r="A70" s="31" t="s">
        <v>473</v>
      </c>
      <c r="B70" s="768">
        <v>-23694641.371720117</v>
      </c>
      <c r="C70" s="768">
        <v>-25308445.51020408</v>
      </c>
      <c r="D70" s="768">
        <v>-26241874.110787172</v>
      </c>
      <c r="E70" s="768">
        <v>-26976931.100583088</v>
      </c>
      <c r="F70" s="768">
        <v>-19576762.951895043</v>
      </c>
      <c r="G70" s="768">
        <v>-7330058.9620991247</v>
      </c>
      <c r="H70" s="768">
        <v>-19069185.483965013</v>
      </c>
      <c r="I70" s="768">
        <v>-7716025.3775510211</v>
      </c>
    </row>
    <row r="71" spans="1:9">
      <c r="A71" s="30" t="s">
        <v>474</v>
      </c>
      <c r="B71" s="768">
        <v>6990938.4183673467</v>
      </c>
      <c r="C71" s="768">
        <v>5741699.7492711376</v>
      </c>
      <c r="D71" s="768">
        <v>6316409.948979592</v>
      </c>
      <c r="E71" s="768">
        <v>6185757.0553935859</v>
      </c>
      <c r="F71" s="768">
        <v>4621371.6530612241</v>
      </c>
      <c r="G71" s="768">
        <v>1681584.8746355686</v>
      </c>
      <c r="H71" s="768">
        <v>3875831.3775510206</v>
      </c>
      <c r="I71" s="768">
        <v>1768974.3527696794</v>
      </c>
    </row>
    <row r="72" spans="1:9">
      <c r="A72" s="30" t="s">
        <v>475</v>
      </c>
      <c r="B72" s="768">
        <v>50774.800291545187</v>
      </c>
      <c r="C72" s="768">
        <v>150031.85568513119</v>
      </c>
      <c r="D72" s="768">
        <v>308201.94460641395</v>
      </c>
      <c r="E72" s="768">
        <v>196205.89504373178</v>
      </c>
      <c r="F72" s="768">
        <v>145956.03061224491</v>
      </c>
      <c r="G72" s="768">
        <v>61374.243440233236</v>
      </c>
      <c r="H72" s="768">
        <v>126158.13848396501</v>
      </c>
      <c r="I72" s="768">
        <v>47560.434402332365</v>
      </c>
    </row>
    <row r="73" spans="1:9">
      <c r="A73" s="31" t="s">
        <v>476</v>
      </c>
      <c r="B73" s="768">
        <v>8288.0655976676389</v>
      </c>
      <c r="C73" s="768">
        <v>2497.7201166180757</v>
      </c>
      <c r="D73" s="768">
        <v>1644.6093294460643</v>
      </c>
      <c r="E73" s="768">
        <v>568.88483965014575</v>
      </c>
      <c r="F73" s="768">
        <v>-25.81924198250729</v>
      </c>
      <c r="G73" s="768">
        <v>116.68804664723032</v>
      </c>
      <c r="H73" s="768">
        <v>16.858600583090379</v>
      </c>
      <c r="I73" s="768">
        <v>36.042274052478135</v>
      </c>
    </row>
    <row r="74" spans="1:9">
      <c r="A74" s="31" t="s">
        <v>477</v>
      </c>
      <c r="B74" s="768">
        <v>42486.734693877552</v>
      </c>
      <c r="C74" s="768">
        <v>147534.13556851313</v>
      </c>
      <c r="D74" s="768">
        <v>306557.3352769679</v>
      </c>
      <c r="E74" s="768">
        <v>195637.01020408163</v>
      </c>
      <c r="F74" s="768">
        <v>145981.84985422742</v>
      </c>
      <c r="G74" s="768">
        <v>61257.555393586008</v>
      </c>
      <c r="H74" s="768">
        <v>126141.27988338193</v>
      </c>
      <c r="I74" s="768">
        <v>47524.392128279884</v>
      </c>
    </row>
    <row r="75" spans="1:9">
      <c r="A75" s="433" t="s">
        <v>478</v>
      </c>
      <c r="B75" s="768">
        <v>-3874.591836734694</v>
      </c>
      <c r="C75" s="768">
        <v>223.77259475218659</v>
      </c>
      <c r="D75" s="768">
        <v>-4438.986880466472</v>
      </c>
      <c r="E75" s="768">
        <v>-166.21574344023324</v>
      </c>
      <c r="F75" s="768">
        <v>-16.721574344023324</v>
      </c>
      <c r="G75" s="768">
        <v>-1.2711370262390671</v>
      </c>
      <c r="H75" s="768">
        <v>1.1661807580174927E-2</v>
      </c>
      <c r="I75" s="768">
        <v>-4.3731778425655978E-3</v>
      </c>
    </row>
    <row r="76" spans="1:9">
      <c r="A76" s="433" t="s">
        <v>1353</v>
      </c>
      <c r="B76" s="768">
        <v>-2435.7215743440233</v>
      </c>
      <c r="C76" s="768">
        <v>459.77696793002917</v>
      </c>
      <c r="D76" s="768">
        <v>-3853.6924198250731</v>
      </c>
      <c r="E76" s="768">
        <v>38.126822157434404</v>
      </c>
      <c r="F76" s="768">
        <v>-16.720116618075803</v>
      </c>
      <c r="G76" s="768">
        <v>-1.2711370262390671</v>
      </c>
      <c r="H76" s="768">
        <v>1.1661807580174927E-2</v>
      </c>
      <c r="I76" s="768">
        <v>-4.3731778425655978E-3</v>
      </c>
    </row>
    <row r="77" spans="1:9">
      <c r="A77" s="31" t="s">
        <v>479</v>
      </c>
      <c r="B77" s="768">
        <v>-1438.8702623906704</v>
      </c>
      <c r="C77" s="768">
        <v>-236.00437317784258</v>
      </c>
      <c r="D77" s="768">
        <v>-585.29446064139938</v>
      </c>
      <c r="E77" s="768">
        <v>-204.34256559766763</v>
      </c>
      <c r="F77" s="768">
        <v>-1.4577259475218659E-3</v>
      </c>
      <c r="G77" s="768">
        <v>0</v>
      </c>
      <c r="H77" s="768">
        <v>0</v>
      </c>
      <c r="I77" s="768">
        <v>0</v>
      </c>
    </row>
    <row r="78" spans="1:9">
      <c r="A78" s="433" t="s">
        <v>480</v>
      </c>
      <c r="B78" s="768">
        <v>7037838.6268221568</v>
      </c>
      <c r="C78" s="768">
        <v>5891955.3775510201</v>
      </c>
      <c r="D78" s="768">
        <v>6620172.9067055397</v>
      </c>
      <c r="E78" s="768">
        <v>6381796.7346938774</v>
      </c>
      <c r="F78" s="768">
        <v>4767310.9620991256</v>
      </c>
      <c r="G78" s="768">
        <v>1742957.8469387756</v>
      </c>
      <c r="H78" s="768">
        <v>4001989.527696793</v>
      </c>
      <c r="I78" s="768">
        <v>1816534.7827988337</v>
      </c>
    </row>
    <row r="79" spans="1:9">
      <c r="A79" s="29" t="s">
        <v>481</v>
      </c>
      <c r="B79" s="768">
        <v>21543.94023323615</v>
      </c>
      <c r="C79" s="768">
        <v>17144.361516034987</v>
      </c>
      <c r="D79" s="768">
        <v>20584.169096209913</v>
      </c>
      <c r="E79" s="768">
        <v>40225.880466472299</v>
      </c>
      <c r="F79" s="768">
        <v>-2339.32944606414</v>
      </c>
      <c r="G79" s="768">
        <v>87767.57725947522</v>
      </c>
      <c r="H79" s="768">
        <v>116964.58309037902</v>
      </c>
      <c r="I79" s="768">
        <v>503.32653061224494</v>
      </c>
    </row>
    <row r="80" spans="1:9">
      <c r="A80" s="30" t="s">
        <v>482</v>
      </c>
      <c r="B80" s="768">
        <v>7059382.567055393</v>
      </c>
      <c r="C80" s="768">
        <v>5909099.7390670553</v>
      </c>
      <c r="D80" s="768">
        <v>6640757.0758017488</v>
      </c>
      <c r="E80" s="768">
        <v>6422022.6151603498</v>
      </c>
      <c r="F80" s="768">
        <v>4764971.6326530613</v>
      </c>
      <c r="G80" s="768">
        <v>1830725.4241982508</v>
      </c>
      <c r="H80" s="768">
        <v>4118954.1107871719</v>
      </c>
      <c r="I80" s="768">
        <v>1817038.109329446</v>
      </c>
    </row>
    <row r="81" spans="1:9">
      <c r="A81" s="29" t="s">
        <v>483</v>
      </c>
      <c r="B81" s="768">
        <v>-64725.817784256556</v>
      </c>
      <c r="C81" s="768">
        <v>-86025.252186588914</v>
      </c>
      <c r="D81" s="768">
        <v>-148570.18950437318</v>
      </c>
      <c r="E81" s="768">
        <v>47176.905247813411</v>
      </c>
      <c r="F81" s="768">
        <v>247759.37317784259</v>
      </c>
      <c r="G81" s="768">
        <v>134818.49271137026</v>
      </c>
      <c r="H81" s="768">
        <v>83135.516034985427</v>
      </c>
      <c r="I81" s="768">
        <v>-38431.126822157436</v>
      </c>
    </row>
    <row r="82" spans="1:9" ht="21" customHeight="1">
      <c r="A82" s="433" t="s">
        <v>484</v>
      </c>
      <c r="B82" s="768">
        <v>6994656.7492711367</v>
      </c>
      <c r="C82" s="768">
        <v>5823074.4868804663</v>
      </c>
      <c r="D82" s="768">
        <v>6492186.8862973759</v>
      </c>
      <c r="E82" s="768">
        <v>6469199.5204081638</v>
      </c>
      <c r="F82" s="768">
        <v>5012731.0058309045</v>
      </c>
      <c r="G82" s="768">
        <v>1965543.9169096209</v>
      </c>
      <c r="H82" s="768">
        <v>4202089.6268221578</v>
      </c>
      <c r="I82" s="768">
        <v>1778606.9825072887</v>
      </c>
    </row>
    <row r="83" spans="1:9" ht="21" customHeight="1">
      <c r="A83" s="29" t="s">
        <v>485</v>
      </c>
      <c r="B83" s="768">
        <v>0</v>
      </c>
      <c r="C83" s="768">
        <v>0</v>
      </c>
      <c r="D83" s="768">
        <v>0</v>
      </c>
      <c r="E83" s="768">
        <v>0</v>
      </c>
      <c r="F83" s="768">
        <v>0</v>
      </c>
      <c r="G83" s="768">
        <v>0</v>
      </c>
      <c r="H83" s="768">
        <v>0</v>
      </c>
      <c r="I83" s="768">
        <v>0</v>
      </c>
    </row>
    <row r="84" spans="1:9" ht="21" customHeight="1">
      <c r="A84" s="433" t="s">
        <v>486</v>
      </c>
      <c r="B84" s="768">
        <v>6994656.7492711367</v>
      </c>
      <c r="C84" s="768">
        <v>5823074.4868804663</v>
      </c>
      <c r="D84" s="768">
        <v>6492186.8862973759</v>
      </c>
      <c r="E84" s="768">
        <v>6469199.5204081638</v>
      </c>
      <c r="F84" s="768">
        <v>5012731.0058309045</v>
      </c>
      <c r="G84" s="768">
        <v>1965543.9169096209</v>
      </c>
      <c r="H84" s="768">
        <v>4202089.6268221578</v>
      </c>
      <c r="I84" s="768">
        <v>1778606.9825072887</v>
      </c>
    </row>
    <row r="85" spans="1:9" ht="18" customHeight="1" thickBot="1">
      <c r="A85" s="29" t="s">
        <v>487</v>
      </c>
      <c r="B85" s="768">
        <v>-404109.04373177845</v>
      </c>
      <c r="C85" s="768">
        <v>-343705.26967930025</v>
      </c>
      <c r="D85" s="768">
        <v>-241013.34548104956</v>
      </c>
      <c r="E85" s="768">
        <v>-219903.72448979592</v>
      </c>
      <c r="F85" s="768">
        <v>-223293.90379008747</v>
      </c>
      <c r="G85" s="768">
        <v>-2593.3600583090379</v>
      </c>
      <c r="H85" s="768">
        <v>-32262.44023323615</v>
      </c>
      <c r="I85" s="768">
        <v>-15583.534985422741</v>
      </c>
    </row>
    <row r="86" spans="1:9" ht="24" customHeight="1" thickTop="1" thickBot="1">
      <c r="A86" s="27" t="s">
        <v>488</v>
      </c>
      <c r="B86" s="765">
        <v>6590547.7055393578</v>
      </c>
      <c r="C86" s="765">
        <v>5479369.2172011659</v>
      </c>
      <c r="D86" s="765">
        <v>6251173.5408163266</v>
      </c>
      <c r="E86" s="765">
        <v>6249295.7959183669</v>
      </c>
      <c r="F86" s="765">
        <v>4789437.1020408161</v>
      </c>
      <c r="G86" s="765">
        <v>1962950.5568513121</v>
      </c>
      <c r="H86" s="765">
        <v>4169827.1865889211</v>
      </c>
      <c r="I86" s="765">
        <v>1763023.4475218658</v>
      </c>
    </row>
    <row r="87" spans="1:9" ht="15" customHeight="1" thickTop="1" thickBot="1">
      <c r="A87" s="434"/>
      <c r="B87" s="769"/>
      <c r="C87" s="769"/>
      <c r="D87" s="769"/>
      <c r="E87" s="769"/>
      <c r="F87" s="769"/>
      <c r="G87" s="769"/>
      <c r="H87" s="769"/>
      <c r="I87" s="769"/>
    </row>
    <row r="88" spans="1:9" ht="28.5" customHeight="1" thickTop="1">
      <c r="A88" s="435"/>
      <c r="B88" s="32"/>
      <c r="C88" s="32"/>
      <c r="D88" s="32"/>
      <c r="E88" s="32"/>
      <c r="F88" s="32"/>
      <c r="G88" s="32"/>
      <c r="H88" s="32"/>
    </row>
    <row r="89" spans="1:9">
      <c r="A89" s="435"/>
      <c r="B89" s="32"/>
      <c r="C89" s="32"/>
      <c r="D89" s="32"/>
      <c r="E89" s="32"/>
      <c r="F89" s="32"/>
      <c r="G89" s="32"/>
      <c r="H89" s="32"/>
    </row>
    <row r="90" spans="1:9" ht="19.5">
      <c r="A90" s="436"/>
      <c r="B90" s="32"/>
      <c r="C90" s="32"/>
      <c r="D90" s="32"/>
      <c r="E90" s="32"/>
      <c r="F90" s="32"/>
      <c r="G90" s="32"/>
      <c r="H90" s="32"/>
    </row>
    <row r="91" spans="1:9" ht="19.5">
      <c r="A91" s="436"/>
      <c r="B91" s="32"/>
      <c r="C91" s="32"/>
      <c r="D91" s="32"/>
      <c r="E91" s="32"/>
      <c r="F91" s="32"/>
      <c r="G91" s="32"/>
      <c r="H91" s="32"/>
    </row>
    <row r="92" spans="1:9" ht="19.5">
      <c r="A92" s="436"/>
      <c r="B92" s="32"/>
      <c r="C92" s="32"/>
      <c r="D92" s="32"/>
      <c r="E92" s="32"/>
      <c r="F92" s="32"/>
      <c r="G92" s="32"/>
      <c r="H92" s="32"/>
    </row>
    <row r="93" spans="1:9" ht="19.5">
      <c r="A93" s="437"/>
      <c r="B93" s="32"/>
      <c r="C93" s="32"/>
      <c r="D93" s="32"/>
      <c r="E93" s="32"/>
      <c r="F93" s="32"/>
      <c r="G93" s="32"/>
      <c r="H93" s="32"/>
    </row>
    <row r="94" spans="1:9" ht="19.5">
      <c r="A94" s="437"/>
      <c r="B94" s="32"/>
      <c r="C94" s="32"/>
      <c r="D94" s="32"/>
      <c r="E94" s="32"/>
      <c r="F94" s="32"/>
      <c r="G94" s="32"/>
      <c r="H94" s="32"/>
    </row>
    <row r="95" spans="1:9" ht="19.5">
      <c r="A95" s="437"/>
      <c r="B95" s="32"/>
      <c r="C95" s="32"/>
      <c r="D95" s="32"/>
      <c r="E95" s="32"/>
      <c r="F95" s="32"/>
      <c r="G95" s="32"/>
      <c r="H95" s="32"/>
    </row>
    <row r="96" spans="1:9" ht="19.5">
      <c r="A96" s="436"/>
      <c r="B96" s="32"/>
      <c r="C96" s="32"/>
      <c r="D96" s="32"/>
      <c r="E96" s="32"/>
      <c r="F96" s="32"/>
      <c r="G96" s="32"/>
      <c r="H96" s="32"/>
    </row>
    <row r="97" spans="1:8" ht="19.5">
      <c r="A97" s="436"/>
      <c r="B97" s="32"/>
      <c r="C97" s="32"/>
      <c r="D97" s="32"/>
      <c r="E97" s="32"/>
      <c r="F97" s="32"/>
      <c r="G97" s="32"/>
      <c r="H97" s="32"/>
    </row>
    <row r="98" spans="1:8" ht="19.5">
      <c r="A98" s="436"/>
      <c r="B98" s="32"/>
      <c r="C98" s="32"/>
      <c r="D98" s="32"/>
      <c r="E98" s="32"/>
      <c r="F98" s="32"/>
      <c r="G98" s="32"/>
      <c r="H98" s="32"/>
    </row>
    <row r="99" spans="1:8" ht="19.5">
      <c r="A99" s="436"/>
      <c r="B99" s="32"/>
      <c r="C99" s="32"/>
      <c r="D99" s="32"/>
      <c r="E99" s="32"/>
      <c r="F99" s="32"/>
      <c r="G99" s="32"/>
      <c r="H99" s="32"/>
    </row>
    <row r="100" spans="1:8" ht="19.5">
      <c r="A100" s="436"/>
      <c r="B100" s="32"/>
      <c r="C100" s="32"/>
      <c r="D100" s="32"/>
      <c r="E100" s="32"/>
      <c r="F100" s="32"/>
      <c r="G100" s="32"/>
      <c r="H100" s="32"/>
    </row>
    <row r="101" spans="1:8" ht="19.5">
      <c r="A101" s="72"/>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c r="A109" s="73"/>
      <c r="B109" s="32"/>
      <c r="C109" s="32"/>
      <c r="D109" s="32"/>
      <c r="E109" s="32"/>
      <c r="F109" s="32"/>
      <c r="G109" s="32"/>
      <c r="H109" s="32"/>
    </row>
    <row r="110" spans="1:8" ht="19.5">
      <c r="A110" s="436"/>
      <c r="B110" s="32"/>
      <c r="C110" s="32"/>
      <c r="D110" s="32"/>
      <c r="E110" s="32"/>
      <c r="F110" s="32"/>
      <c r="G110" s="32"/>
      <c r="H110" s="32"/>
    </row>
    <row r="111" spans="1:8" ht="19.5">
      <c r="A111" s="436"/>
      <c r="B111" s="32"/>
      <c r="C111" s="32"/>
      <c r="D111" s="32"/>
      <c r="E111" s="32"/>
      <c r="F111" s="32"/>
      <c r="G111" s="32"/>
      <c r="H111" s="32"/>
    </row>
    <row r="112" spans="1:8" ht="19.5">
      <c r="A112" s="437"/>
      <c r="B112" s="32"/>
      <c r="C112" s="32"/>
      <c r="D112" s="32"/>
      <c r="E112" s="32"/>
      <c r="F112" s="32"/>
      <c r="G112" s="32"/>
      <c r="H112" s="32"/>
    </row>
    <row r="113" spans="1:8" ht="19.5">
      <c r="A113" s="437"/>
      <c r="B113" s="32"/>
      <c r="C113" s="32"/>
      <c r="D113" s="32"/>
      <c r="E113" s="32"/>
      <c r="F113" s="32"/>
      <c r="G113" s="32"/>
      <c r="H113" s="32"/>
    </row>
    <row r="114" spans="1:8" ht="19.5">
      <c r="A114" s="437"/>
      <c r="B114" s="32"/>
      <c r="C114" s="32"/>
      <c r="D114" s="32"/>
      <c r="E114" s="32"/>
      <c r="F114" s="32"/>
      <c r="G114" s="32"/>
      <c r="H114" s="32"/>
    </row>
    <row r="115" spans="1:8" ht="19.5">
      <c r="A115" s="436"/>
      <c r="B115" s="32"/>
      <c r="C115" s="32"/>
      <c r="D115" s="32"/>
      <c r="E115" s="32"/>
      <c r="F115" s="32"/>
      <c r="G115" s="32"/>
      <c r="H115" s="32"/>
    </row>
    <row r="116" spans="1:8" ht="19.5">
      <c r="A116" s="436"/>
      <c r="B116" s="32"/>
      <c r="C116" s="32"/>
      <c r="D116" s="32"/>
      <c r="E116" s="32"/>
      <c r="F116" s="32"/>
      <c r="G116" s="32"/>
      <c r="H116" s="32"/>
    </row>
    <row r="117" spans="1:8" ht="19.5">
      <c r="A117" s="436"/>
      <c r="B117" s="32"/>
      <c r="C117" s="32"/>
      <c r="D117" s="32"/>
      <c r="E117" s="32"/>
      <c r="F117" s="32"/>
      <c r="G117" s="32"/>
      <c r="H117" s="32"/>
    </row>
    <row r="118" spans="1:8" ht="19.5">
      <c r="A118" s="436"/>
      <c r="B118" s="32"/>
      <c r="C118" s="32"/>
      <c r="D118" s="32"/>
      <c r="E118" s="32"/>
      <c r="F118" s="32"/>
      <c r="G118" s="32"/>
      <c r="H118" s="32"/>
    </row>
    <row r="119" spans="1:8" ht="19.5">
      <c r="A119" s="436"/>
      <c r="B119" s="32"/>
      <c r="C119" s="32"/>
      <c r="D119" s="32"/>
      <c r="E119" s="32"/>
      <c r="F119" s="32"/>
      <c r="G119" s="32"/>
      <c r="H119" s="32"/>
    </row>
    <row r="120" spans="1:8" ht="19.5">
      <c r="A120" s="436"/>
      <c r="B120" s="32"/>
      <c r="C120" s="32"/>
      <c r="D120" s="32"/>
      <c r="E120" s="32"/>
      <c r="F120" s="32"/>
      <c r="G120" s="32"/>
      <c r="H120" s="32"/>
    </row>
    <row r="121" spans="1:8" ht="19.5">
      <c r="A121" s="436"/>
      <c r="B121" s="32"/>
      <c r="C121" s="32"/>
      <c r="D121" s="32"/>
      <c r="E121" s="32"/>
      <c r="F121" s="32"/>
      <c r="G121" s="32"/>
      <c r="H121" s="32"/>
    </row>
    <row r="122" spans="1:8" ht="19.5">
      <c r="A122" s="437"/>
      <c r="B122" s="32"/>
      <c r="C122" s="32"/>
      <c r="D122" s="32"/>
      <c r="E122" s="32"/>
      <c r="F122" s="32"/>
      <c r="G122" s="32"/>
      <c r="H122" s="32"/>
    </row>
    <row r="123" spans="1:8" ht="19.5">
      <c r="A123" s="436"/>
      <c r="B123" s="32"/>
      <c r="C123" s="32"/>
      <c r="D123" s="32"/>
      <c r="E123" s="32"/>
      <c r="F123" s="32"/>
      <c r="G123" s="32"/>
      <c r="H123" s="32"/>
    </row>
    <row r="124" spans="1:8" ht="19.5">
      <c r="A124" s="436"/>
      <c r="B124" s="32"/>
      <c r="C124" s="32"/>
      <c r="D124" s="32"/>
      <c r="E124" s="32"/>
      <c r="F124" s="32"/>
      <c r="G124" s="32"/>
      <c r="H124" s="32"/>
    </row>
    <row r="125" spans="1:8" ht="19.5">
      <c r="A125" s="436"/>
      <c r="B125" s="32"/>
      <c r="C125" s="32"/>
      <c r="D125" s="32"/>
      <c r="E125" s="32"/>
      <c r="F125" s="32"/>
      <c r="G125" s="32"/>
      <c r="H125" s="32"/>
    </row>
    <row r="126" spans="1:8" ht="19.5">
      <c r="A126" s="436"/>
      <c r="B126" s="32"/>
      <c r="C126" s="32"/>
      <c r="D126" s="32"/>
      <c r="E126" s="32"/>
      <c r="F126" s="32"/>
      <c r="G126" s="32"/>
      <c r="H126" s="32"/>
    </row>
    <row r="127" spans="1:8" ht="19.5">
      <c r="A127" s="436"/>
      <c r="B127" s="32"/>
      <c r="C127" s="32"/>
      <c r="D127" s="32"/>
      <c r="E127" s="32"/>
      <c r="F127" s="32"/>
      <c r="G127" s="32"/>
      <c r="H127" s="32"/>
    </row>
    <row r="128" spans="1:8" ht="19.5">
      <c r="A128" s="437"/>
      <c r="B128" s="32"/>
      <c r="C128" s="32"/>
      <c r="D128" s="32"/>
      <c r="E128" s="32"/>
      <c r="F128" s="32"/>
      <c r="G128" s="32"/>
      <c r="H128" s="32"/>
    </row>
    <row r="129" spans="1:8" ht="19.5">
      <c r="A129" s="436"/>
      <c r="B129" s="32"/>
      <c r="C129" s="32"/>
      <c r="D129" s="32"/>
      <c r="E129" s="32"/>
      <c r="F129" s="32"/>
      <c r="G129" s="32"/>
      <c r="H129" s="32"/>
    </row>
    <row r="130" spans="1:8" ht="19.5">
      <c r="A130" s="436"/>
      <c r="B130" s="32"/>
      <c r="C130" s="32"/>
      <c r="D130" s="32"/>
      <c r="E130" s="32"/>
      <c r="F130" s="32"/>
      <c r="G130" s="32"/>
      <c r="H130" s="32"/>
    </row>
    <row r="131" spans="1:8" ht="19.5">
      <c r="A131" s="436"/>
      <c r="B131" s="32"/>
      <c r="C131" s="32"/>
      <c r="D131" s="32"/>
      <c r="E131" s="32"/>
      <c r="F131" s="32"/>
      <c r="G131" s="32"/>
      <c r="H131" s="32"/>
    </row>
    <row r="132" spans="1:8" ht="19.5">
      <c r="A132" s="437"/>
      <c r="B132" s="32"/>
      <c r="C132" s="32"/>
      <c r="D132" s="32"/>
      <c r="E132" s="32"/>
      <c r="F132" s="32"/>
      <c r="G132" s="32"/>
      <c r="H132" s="32"/>
    </row>
    <row r="133" spans="1:8" ht="19.5">
      <c r="A133" s="436"/>
      <c r="B133" s="32"/>
      <c r="C133" s="32"/>
      <c r="D133" s="32"/>
      <c r="E133" s="32"/>
      <c r="F133" s="32"/>
      <c r="G133" s="32"/>
      <c r="H133" s="32"/>
    </row>
    <row r="134" spans="1:8" ht="19.5">
      <c r="A134" s="436"/>
      <c r="B134" s="32"/>
      <c r="C134" s="32"/>
      <c r="D134" s="32"/>
      <c r="E134" s="32"/>
      <c r="F134" s="32"/>
      <c r="G134" s="32"/>
      <c r="H134" s="32"/>
    </row>
    <row r="135" spans="1:8" ht="19.5">
      <c r="A135" s="436"/>
      <c r="B135" s="32"/>
      <c r="C135" s="32"/>
      <c r="D135" s="32"/>
      <c r="E135" s="32"/>
      <c r="F135" s="32"/>
      <c r="G135" s="32"/>
      <c r="H135" s="32"/>
    </row>
    <row r="136" spans="1:8" ht="19.5">
      <c r="A136" s="436"/>
      <c r="B136" s="32"/>
      <c r="C136" s="32"/>
      <c r="D136" s="32"/>
      <c r="E136" s="32"/>
      <c r="F136" s="32"/>
      <c r="G136" s="32"/>
      <c r="H136" s="32"/>
    </row>
    <row r="137" spans="1:8" ht="19.5">
      <c r="A137" s="437"/>
      <c r="B137" s="32"/>
      <c r="C137" s="32"/>
      <c r="D137" s="32"/>
      <c r="E137" s="32"/>
      <c r="F137" s="32"/>
      <c r="G137" s="32"/>
      <c r="H137" s="32"/>
    </row>
    <row r="138" spans="1:8" ht="19.5">
      <c r="A138" s="436"/>
      <c r="B138" s="32"/>
      <c r="C138" s="32"/>
      <c r="D138" s="32"/>
      <c r="E138" s="32"/>
      <c r="F138" s="32"/>
      <c r="G138" s="32"/>
      <c r="H138" s="32"/>
    </row>
    <row r="139" spans="1:8" ht="19.5">
      <c r="A139" s="436"/>
      <c r="B139" s="32"/>
      <c r="C139" s="32"/>
      <c r="D139" s="32"/>
      <c r="E139" s="32"/>
      <c r="F139" s="32"/>
      <c r="G139" s="32"/>
      <c r="H139" s="32"/>
    </row>
    <row r="140" spans="1:8" ht="19.5">
      <c r="A140" s="436"/>
      <c r="B140" s="32"/>
      <c r="C140" s="32"/>
      <c r="D140" s="32"/>
      <c r="E140" s="32"/>
      <c r="F140" s="32"/>
      <c r="G140" s="32"/>
      <c r="H140" s="32"/>
    </row>
    <row r="141" spans="1:8" ht="19.5">
      <c r="A141" s="436"/>
      <c r="B141" s="32"/>
      <c r="C141" s="32"/>
      <c r="D141" s="32"/>
      <c r="E141" s="32"/>
      <c r="F141" s="32"/>
      <c r="G141" s="32"/>
      <c r="H141" s="32"/>
    </row>
    <row r="142" spans="1:8" ht="19.5">
      <c r="A142" s="437"/>
      <c r="B142" s="32"/>
      <c r="C142" s="32"/>
      <c r="D142" s="32"/>
      <c r="E142" s="32"/>
      <c r="F142" s="32"/>
      <c r="G142" s="32"/>
      <c r="H142" s="32"/>
    </row>
    <row r="143" spans="1:8" ht="19.5">
      <c r="A143" s="437"/>
      <c r="B143" s="32"/>
      <c r="C143" s="32"/>
      <c r="D143" s="32"/>
      <c r="E143" s="32"/>
      <c r="F143" s="32"/>
      <c r="G143" s="32"/>
      <c r="H143" s="32"/>
    </row>
    <row r="144" spans="1:8" ht="19.5">
      <c r="A144" s="437"/>
      <c r="B144" s="32"/>
      <c r="C144" s="32"/>
      <c r="D144" s="32"/>
      <c r="E144" s="32"/>
      <c r="F144" s="32"/>
      <c r="G144" s="32"/>
      <c r="H144" s="32"/>
    </row>
    <row r="145" spans="1:8" ht="19.5">
      <c r="A145" s="436"/>
      <c r="B145" s="32"/>
      <c r="C145" s="32"/>
      <c r="D145" s="32"/>
      <c r="E145" s="32"/>
      <c r="F145" s="32"/>
      <c r="G145" s="32"/>
      <c r="H145" s="32"/>
    </row>
    <row r="146" spans="1:8" ht="19.5">
      <c r="A146" s="436"/>
      <c r="B146" s="32"/>
      <c r="C146" s="32"/>
      <c r="D146" s="32"/>
      <c r="E146" s="32"/>
      <c r="F146" s="32"/>
      <c r="G146" s="32"/>
      <c r="H146" s="32"/>
    </row>
    <row r="147" spans="1:8" ht="19.5">
      <c r="A147" s="75"/>
      <c r="B147" s="32"/>
      <c r="C147" s="32"/>
      <c r="D147" s="32"/>
      <c r="E147" s="32"/>
      <c r="F147" s="32"/>
      <c r="G147" s="32"/>
      <c r="H147" s="32"/>
    </row>
    <row r="148" spans="1:8" ht="19.5">
      <c r="A148" s="437"/>
      <c r="B148" s="32"/>
      <c r="C148" s="32"/>
      <c r="D148" s="32"/>
      <c r="E148" s="32"/>
      <c r="F148" s="32"/>
      <c r="G148" s="32"/>
      <c r="H148" s="32"/>
    </row>
    <row r="149" spans="1:8" ht="19.5">
      <c r="A149" s="436"/>
      <c r="B149" s="32"/>
      <c r="C149" s="32"/>
      <c r="D149" s="32"/>
      <c r="E149" s="32"/>
      <c r="F149" s="32"/>
      <c r="G149" s="32"/>
      <c r="H149" s="32"/>
    </row>
    <row r="150" spans="1:8" ht="19.5">
      <c r="A150" s="436"/>
      <c r="B150" s="32"/>
      <c r="C150" s="32"/>
      <c r="D150" s="32"/>
      <c r="E150" s="32"/>
      <c r="F150" s="32"/>
      <c r="G150" s="32"/>
      <c r="H150" s="32"/>
    </row>
    <row r="151" spans="1:8" ht="19.5">
      <c r="A151" s="436"/>
      <c r="B151" s="32"/>
      <c r="C151" s="32"/>
      <c r="D151" s="32"/>
      <c r="E151" s="32"/>
      <c r="F151" s="32"/>
      <c r="G151" s="32"/>
      <c r="H151" s="32"/>
    </row>
    <row r="152" spans="1:8" ht="19.5">
      <c r="A152" s="437"/>
      <c r="B152" s="32"/>
      <c r="C152" s="32"/>
      <c r="D152" s="32"/>
      <c r="E152" s="32"/>
      <c r="F152" s="32"/>
      <c r="G152" s="32"/>
      <c r="H152" s="32"/>
    </row>
    <row r="153" spans="1:8" ht="19.5">
      <c r="A153" s="436"/>
      <c r="B153" s="32"/>
      <c r="C153" s="32"/>
      <c r="D153" s="32"/>
      <c r="E153" s="32"/>
      <c r="F153" s="32"/>
      <c r="G153" s="32"/>
      <c r="H153" s="32"/>
    </row>
    <row r="154" spans="1:8" ht="19.5">
      <c r="A154" s="436"/>
      <c r="B154" s="32"/>
      <c r="C154" s="32"/>
      <c r="D154" s="32"/>
      <c r="E154" s="32"/>
      <c r="F154" s="32"/>
      <c r="G154" s="32"/>
      <c r="H154" s="32"/>
    </row>
    <row r="155" spans="1:8" ht="19.5">
      <c r="A155" s="436"/>
      <c r="B155" s="32"/>
      <c r="C155" s="32"/>
      <c r="D155" s="32"/>
      <c r="E155" s="32"/>
      <c r="F155" s="32"/>
      <c r="G155" s="32"/>
      <c r="H155" s="32"/>
    </row>
    <row r="156" spans="1:8" ht="19.5">
      <c r="A156" s="437"/>
      <c r="B156" s="32"/>
      <c r="C156" s="32"/>
      <c r="D156" s="32"/>
      <c r="E156" s="32"/>
      <c r="F156" s="32"/>
      <c r="G156" s="32"/>
      <c r="H156" s="32"/>
    </row>
    <row r="157" spans="1:8" ht="19.5">
      <c r="A157" s="436"/>
      <c r="B157" s="32"/>
      <c r="C157" s="32"/>
      <c r="D157" s="32"/>
      <c r="E157" s="32"/>
      <c r="F157" s="32"/>
      <c r="G157" s="32"/>
      <c r="H157" s="32"/>
    </row>
    <row r="158" spans="1:8" ht="19.5">
      <c r="A158" s="436"/>
      <c r="B158" s="32"/>
      <c r="C158" s="32"/>
      <c r="D158" s="32"/>
      <c r="E158" s="32"/>
      <c r="F158" s="32"/>
      <c r="G158" s="32"/>
      <c r="H158" s="32"/>
    </row>
    <row r="159" spans="1:8" ht="19.5">
      <c r="A159" s="436"/>
      <c r="B159" s="32"/>
      <c r="C159" s="32"/>
      <c r="D159" s="32"/>
      <c r="E159" s="32"/>
      <c r="F159" s="32"/>
      <c r="G159" s="32"/>
      <c r="H159" s="32"/>
    </row>
    <row r="160" spans="1:8" ht="19.5">
      <c r="A160" s="437"/>
      <c r="B160" s="32"/>
      <c r="C160" s="32"/>
      <c r="D160" s="32"/>
      <c r="E160" s="32"/>
      <c r="F160" s="32"/>
      <c r="G160" s="32"/>
      <c r="H160" s="32"/>
    </row>
    <row r="161" spans="1:8" ht="19.5">
      <c r="A161" s="436"/>
      <c r="B161" s="32"/>
      <c r="C161" s="32"/>
      <c r="D161" s="32"/>
      <c r="E161" s="32"/>
      <c r="F161" s="32"/>
      <c r="G161" s="32"/>
      <c r="H161" s="32"/>
    </row>
    <row r="162" spans="1:8" ht="19.5">
      <c r="A162" s="436"/>
      <c r="B162" s="32"/>
      <c r="C162" s="32"/>
      <c r="D162" s="32"/>
      <c r="E162" s="32"/>
      <c r="F162" s="32"/>
      <c r="G162" s="32"/>
      <c r="H162" s="32"/>
    </row>
    <row r="163" spans="1:8" ht="19.5">
      <c r="A163" s="436"/>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4"/>
      <c r="B166" s="32"/>
      <c r="C166" s="32"/>
      <c r="D166" s="32"/>
      <c r="E166" s="32"/>
      <c r="F166" s="32"/>
      <c r="G166" s="32"/>
      <c r="H166" s="32"/>
    </row>
    <row r="167" spans="1:8" ht="19.5">
      <c r="A167" s="72"/>
      <c r="B167" s="32"/>
      <c r="C167" s="32"/>
      <c r="D167" s="32"/>
      <c r="E167" s="32"/>
      <c r="F167" s="32"/>
      <c r="G167" s="32"/>
      <c r="H167" s="32"/>
    </row>
    <row r="168" spans="1:8" ht="19.5">
      <c r="A168" s="72"/>
      <c r="B168" s="32"/>
      <c r="C168" s="32"/>
      <c r="D168" s="32"/>
      <c r="E168" s="32"/>
      <c r="F168" s="32"/>
      <c r="G168" s="32"/>
      <c r="H168" s="32"/>
    </row>
    <row r="169" spans="1:8" ht="19.5">
      <c r="A169" s="437"/>
      <c r="B169" s="32"/>
      <c r="C169" s="32"/>
      <c r="D169" s="32"/>
      <c r="E169" s="32"/>
      <c r="F169" s="32"/>
      <c r="G169" s="32"/>
      <c r="H169" s="32"/>
    </row>
    <row r="170" spans="1:8" ht="19.5">
      <c r="A170" s="436"/>
      <c r="B170" s="32"/>
      <c r="C170" s="32"/>
      <c r="D170" s="32"/>
      <c r="E170" s="32"/>
      <c r="F170" s="32"/>
      <c r="G170" s="32"/>
      <c r="H170" s="32"/>
    </row>
    <row r="171" spans="1:8" ht="19.5">
      <c r="A171" s="436"/>
      <c r="B171" s="32"/>
      <c r="C171" s="32"/>
      <c r="D171" s="32"/>
      <c r="E171" s="32"/>
      <c r="F171" s="32"/>
      <c r="G171" s="32"/>
      <c r="H171" s="32"/>
    </row>
    <row r="172" spans="1:8" ht="19.5">
      <c r="A172" s="436"/>
      <c r="B172" s="32"/>
      <c r="C172" s="32"/>
      <c r="D172" s="32"/>
      <c r="E172" s="32"/>
      <c r="F172" s="32"/>
      <c r="G172" s="32"/>
      <c r="H172" s="32"/>
    </row>
    <row r="173" spans="1:8" ht="19.5">
      <c r="A173" s="436"/>
      <c r="B173" s="32"/>
      <c r="C173" s="32"/>
      <c r="D173" s="32"/>
      <c r="E173" s="32"/>
      <c r="F173" s="32"/>
      <c r="G173" s="32"/>
      <c r="H173" s="32"/>
    </row>
    <row r="174" spans="1:8" ht="19.5">
      <c r="A174" s="436"/>
      <c r="B174" s="32"/>
      <c r="C174" s="32"/>
      <c r="D174" s="32"/>
      <c r="E174" s="32"/>
      <c r="F174" s="32"/>
      <c r="G174" s="32"/>
      <c r="H174" s="32"/>
    </row>
    <row r="175" spans="1:8" ht="19.5">
      <c r="A175" s="437"/>
      <c r="B175" s="32"/>
      <c r="C175" s="32"/>
      <c r="D175" s="32"/>
      <c r="E175" s="32"/>
      <c r="F175" s="32"/>
      <c r="G175" s="32"/>
      <c r="H175" s="32"/>
    </row>
    <row r="176" spans="1:8" ht="19.5">
      <c r="A176" s="436"/>
      <c r="B176" s="32"/>
      <c r="C176" s="32"/>
      <c r="D176" s="32"/>
      <c r="E176" s="32"/>
      <c r="F176" s="32"/>
      <c r="G176" s="32"/>
      <c r="H176" s="32"/>
    </row>
    <row r="177" spans="1:8" ht="19.5">
      <c r="A177" s="436"/>
      <c r="B177" s="32"/>
      <c r="C177" s="32"/>
      <c r="D177" s="32"/>
      <c r="E177" s="32"/>
      <c r="F177" s="32"/>
      <c r="G177" s="32"/>
      <c r="H177" s="32"/>
    </row>
    <row r="178" spans="1:8" ht="19.5">
      <c r="A178" s="436"/>
      <c r="B178" s="32"/>
      <c r="C178" s="32"/>
      <c r="D178" s="32"/>
      <c r="E178" s="32"/>
      <c r="F178" s="32"/>
      <c r="G178" s="32"/>
      <c r="H178" s="32"/>
    </row>
    <row r="179" spans="1:8" ht="19.5">
      <c r="A179" s="436"/>
      <c r="B179" s="32"/>
      <c r="C179" s="32"/>
      <c r="D179" s="32"/>
      <c r="E179" s="32"/>
      <c r="F179" s="32"/>
      <c r="G179" s="32"/>
      <c r="H179" s="32"/>
    </row>
    <row r="180" spans="1:8" ht="19.5">
      <c r="A180" s="437"/>
      <c r="B180" s="32"/>
      <c r="C180" s="32"/>
      <c r="D180" s="32"/>
      <c r="E180" s="32"/>
      <c r="F180" s="32"/>
      <c r="G180" s="32"/>
      <c r="H180" s="32"/>
    </row>
    <row r="181" spans="1:8" ht="19.5">
      <c r="A181" s="437"/>
      <c r="B181" s="32"/>
      <c r="C181" s="32"/>
      <c r="D181" s="32"/>
      <c r="E181" s="32"/>
      <c r="F181" s="32"/>
      <c r="G181" s="32"/>
      <c r="H181" s="32"/>
    </row>
    <row r="182" spans="1:8" ht="19.5">
      <c r="A182" s="436"/>
      <c r="B182" s="32"/>
      <c r="C182" s="32"/>
      <c r="D182" s="32"/>
      <c r="E182" s="32"/>
      <c r="F182" s="32"/>
      <c r="G182" s="32"/>
      <c r="H182" s="32"/>
    </row>
    <row r="183" spans="1:8" ht="19.5">
      <c r="A183" s="436"/>
      <c r="B183" s="32"/>
      <c r="C183" s="32"/>
      <c r="D183" s="32"/>
      <c r="E183" s="32"/>
      <c r="F183" s="32"/>
      <c r="G183" s="32"/>
      <c r="H183" s="32"/>
    </row>
    <row r="184" spans="1:8" ht="19.5">
      <c r="A184" s="436"/>
      <c r="B184" s="32"/>
      <c r="C184" s="32"/>
      <c r="D184" s="32"/>
      <c r="E184" s="32"/>
      <c r="F184" s="32"/>
      <c r="G184" s="32"/>
      <c r="H184" s="32"/>
    </row>
    <row r="185" spans="1:8" ht="19.5">
      <c r="A185" s="437"/>
      <c r="B185" s="32"/>
      <c r="C185" s="32"/>
      <c r="D185" s="32"/>
      <c r="E185" s="32"/>
      <c r="F185" s="32"/>
      <c r="G185" s="32"/>
      <c r="H185" s="32"/>
    </row>
    <row r="186" spans="1:8" ht="19.5">
      <c r="A186" s="437"/>
      <c r="B186" s="32"/>
      <c r="C186" s="32"/>
      <c r="D186" s="32"/>
      <c r="E186" s="32"/>
      <c r="F186" s="32"/>
      <c r="G186" s="32"/>
      <c r="H186" s="32"/>
    </row>
    <row r="187" spans="1:8" ht="19.5">
      <c r="A187" s="437"/>
      <c r="B187" s="32"/>
      <c r="C187" s="32"/>
      <c r="D187" s="32"/>
      <c r="E187" s="32"/>
      <c r="F187" s="32"/>
      <c r="G187" s="32"/>
      <c r="H187" s="32"/>
    </row>
    <row r="188" spans="1:8" ht="19.5">
      <c r="A188" s="437"/>
      <c r="B188" s="32"/>
      <c r="C188" s="32"/>
      <c r="D188" s="32"/>
      <c r="E188" s="32"/>
      <c r="F188" s="32"/>
      <c r="G188" s="32"/>
      <c r="H188" s="32"/>
    </row>
    <row r="189" spans="1:8" ht="19.5">
      <c r="A189" s="437"/>
      <c r="B189" s="32"/>
      <c r="C189" s="32"/>
      <c r="D189" s="32"/>
      <c r="E189" s="32"/>
      <c r="F189" s="32"/>
      <c r="G189" s="32"/>
      <c r="H189" s="32"/>
    </row>
    <row r="190" spans="1:8" ht="19.5">
      <c r="A190" s="437"/>
      <c r="B190" s="32"/>
      <c r="C190" s="32"/>
      <c r="D190" s="32"/>
      <c r="E190" s="32"/>
      <c r="F190" s="32"/>
      <c r="G190" s="32"/>
      <c r="H190" s="32"/>
    </row>
    <row r="191" spans="1:8" ht="19.5">
      <c r="A191" s="436"/>
      <c r="B191" s="32"/>
      <c r="C191" s="32"/>
      <c r="D191" s="32"/>
      <c r="E191" s="32"/>
      <c r="F191" s="32"/>
      <c r="G191" s="32"/>
      <c r="H191" s="32"/>
    </row>
    <row r="192" spans="1:8" ht="19.5">
      <c r="A192" s="436"/>
      <c r="B192" s="32"/>
      <c r="C192" s="32"/>
      <c r="D192" s="32"/>
      <c r="E192" s="32"/>
      <c r="F192" s="32"/>
      <c r="G192" s="32"/>
      <c r="H192" s="32"/>
    </row>
    <row r="193" spans="1:8" ht="19.5">
      <c r="A193" s="436"/>
      <c r="B193" s="32"/>
      <c r="C193" s="32"/>
      <c r="D193" s="32"/>
      <c r="E193" s="32"/>
      <c r="F193" s="32"/>
      <c r="G193" s="32"/>
      <c r="H193" s="32"/>
    </row>
    <row r="194" spans="1:8" ht="19.5">
      <c r="A194" s="437"/>
      <c r="B194" s="32"/>
      <c r="C194" s="32"/>
      <c r="D194" s="32"/>
      <c r="E194" s="32"/>
      <c r="F194" s="32"/>
      <c r="G194" s="32"/>
      <c r="H194" s="32"/>
    </row>
    <row r="195" spans="1:8" ht="19.5">
      <c r="A195" s="436"/>
      <c r="B195" s="32"/>
      <c r="C195" s="32"/>
      <c r="D195" s="32"/>
      <c r="E195" s="32"/>
      <c r="F195" s="32"/>
      <c r="G195" s="32"/>
      <c r="H195" s="32"/>
    </row>
    <row r="196" spans="1:8" ht="19.5">
      <c r="A196" s="436"/>
      <c r="B196" s="32"/>
      <c r="C196" s="32"/>
      <c r="D196" s="32"/>
      <c r="E196" s="32"/>
      <c r="F196" s="32"/>
      <c r="G196" s="32"/>
      <c r="H196" s="32"/>
    </row>
    <row r="197" spans="1:8" ht="19.5">
      <c r="A197" s="75"/>
      <c r="B197" s="32"/>
      <c r="C197" s="32"/>
      <c r="D197" s="32"/>
      <c r="E197" s="32"/>
      <c r="F197" s="32"/>
      <c r="G197" s="32"/>
      <c r="H197" s="32"/>
    </row>
    <row r="198" spans="1:8" ht="19.5">
      <c r="A198" s="436"/>
      <c r="B198" s="32"/>
      <c r="C198" s="32"/>
      <c r="D198" s="32"/>
      <c r="E198" s="32"/>
      <c r="F198" s="32"/>
      <c r="G198" s="32"/>
      <c r="H198" s="32"/>
    </row>
    <row r="199" spans="1:8" ht="19.5">
      <c r="A199" s="437"/>
      <c r="B199" s="32"/>
      <c r="C199" s="32"/>
      <c r="D199" s="32"/>
      <c r="E199" s="32"/>
      <c r="F199" s="32"/>
      <c r="G199" s="32"/>
      <c r="H199" s="32"/>
    </row>
    <row r="200" spans="1:8" ht="19.5">
      <c r="A200" s="436"/>
      <c r="B200" s="32"/>
      <c r="C200" s="32"/>
      <c r="D200" s="32"/>
      <c r="E200" s="32"/>
      <c r="F200" s="32"/>
      <c r="G200" s="32"/>
      <c r="H200" s="32"/>
    </row>
    <row r="201" spans="1:8" ht="19.5">
      <c r="A201" s="436"/>
      <c r="B201" s="32"/>
      <c r="C201" s="32"/>
      <c r="D201" s="32"/>
      <c r="E201" s="32"/>
      <c r="F201" s="32"/>
      <c r="G201" s="32"/>
      <c r="H201" s="32"/>
    </row>
    <row r="202" spans="1:8" ht="19.5">
      <c r="A202" s="437"/>
      <c r="B202" s="32"/>
      <c r="C202" s="32"/>
      <c r="D202" s="32"/>
      <c r="E202" s="32"/>
      <c r="F202" s="32"/>
      <c r="G202" s="32"/>
      <c r="H202" s="32"/>
    </row>
    <row r="203" spans="1:8" ht="19.5">
      <c r="A203" s="436"/>
      <c r="B203" s="32"/>
      <c r="C203" s="32"/>
      <c r="D203" s="32"/>
      <c r="E203" s="32"/>
      <c r="F203" s="32"/>
      <c r="G203" s="32"/>
      <c r="H203" s="32"/>
    </row>
    <row r="204" spans="1:8" ht="19.5">
      <c r="A204" s="436"/>
      <c r="B204" s="32"/>
      <c r="C204" s="32"/>
      <c r="D204" s="32"/>
      <c r="E204" s="32"/>
      <c r="F204" s="32"/>
      <c r="G204" s="32"/>
      <c r="H204" s="32"/>
    </row>
    <row r="205" spans="1:8" ht="19.5">
      <c r="A205" s="437"/>
      <c r="B205" s="32"/>
      <c r="C205" s="32"/>
      <c r="D205" s="32"/>
      <c r="E205" s="32"/>
      <c r="F205" s="32"/>
      <c r="G205" s="32"/>
      <c r="H205" s="32"/>
    </row>
    <row r="206" spans="1:8" ht="19.5">
      <c r="A206" s="436"/>
      <c r="B206" s="32"/>
      <c r="C206" s="32"/>
      <c r="D206" s="32"/>
      <c r="E206" s="32"/>
      <c r="F206" s="32"/>
      <c r="G206" s="32"/>
      <c r="H206" s="32"/>
    </row>
    <row r="207" spans="1:8" ht="19.5">
      <c r="A207" s="436"/>
      <c r="B207" s="32"/>
      <c r="C207" s="32"/>
      <c r="D207" s="32"/>
      <c r="E207" s="32"/>
      <c r="F207" s="32"/>
      <c r="G207" s="32"/>
      <c r="H207" s="32"/>
    </row>
    <row r="208" spans="1:8" ht="19.5">
      <c r="A208" s="436"/>
      <c r="B208" s="32"/>
      <c r="C208" s="32"/>
      <c r="D208" s="32"/>
      <c r="E208" s="32"/>
      <c r="F208" s="32"/>
      <c r="G208" s="32"/>
      <c r="H208" s="32"/>
    </row>
    <row r="209" spans="1:8" ht="19.5">
      <c r="A209" s="436"/>
      <c r="B209" s="32"/>
      <c r="C209" s="32"/>
      <c r="D209" s="32"/>
      <c r="E209" s="32"/>
      <c r="F209" s="32"/>
      <c r="G209" s="32"/>
      <c r="H209" s="32"/>
    </row>
    <row r="210" spans="1:8" ht="19.5">
      <c r="A210" s="436"/>
      <c r="B210" s="32"/>
      <c r="C210" s="32"/>
      <c r="D210" s="32"/>
      <c r="E210" s="32"/>
      <c r="F210" s="32"/>
      <c r="G210" s="32"/>
      <c r="H210" s="32"/>
    </row>
    <row r="211" spans="1:8" ht="19.5">
      <c r="A211" s="436"/>
      <c r="B211" s="32"/>
      <c r="C211" s="32"/>
      <c r="D211" s="32"/>
      <c r="E211" s="32"/>
      <c r="F211" s="32"/>
      <c r="G211" s="32"/>
      <c r="H211" s="32"/>
    </row>
    <row r="212" spans="1:8" ht="19.5">
      <c r="A212" s="436"/>
      <c r="B212" s="32"/>
      <c r="C212" s="32"/>
      <c r="D212" s="32"/>
      <c r="E212" s="32"/>
      <c r="F212" s="32"/>
      <c r="G212" s="32"/>
      <c r="H212" s="32"/>
    </row>
    <row r="213" spans="1:8" ht="19.5">
      <c r="A213" s="436"/>
      <c r="B213" s="32"/>
      <c r="C213" s="32"/>
      <c r="D213" s="32"/>
      <c r="E213" s="32"/>
      <c r="F213" s="32"/>
      <c r="G213" s="32"/>
      <c r="H213" s="32"/>
    </row>
    <row r="214" spans="1:8" ht="19.5">
      <c r="A214" s="437"/>
      <c r="B214" s="32"/>
      <c r="C214" s="32"/>
      <c r="D214" s="32"/>
      <c r="E214" s="32"/>
      <c r="F214" s="32"/>
      <c r="G214" s="32"/>
      <c r="H214" s="32"/>
    </row>
    <row r="215" spans="1:8" ht="19.5">
      <c r="A215" s="436"/>
      <c r="B215" s="32"/>
      <c r="C215" s="32"/>
      <c r="D215" s="32"/>
      <c r="E215" s="32"/>
      <c r="F215" s="32"/>
      <c r="G215" s="32"/>
      <c r="H215" s="32"/>
    </row>
    <row r="216" spans="1:8" ht="19.5">
      <c r="A216" s="436"/>
      <c r="B216" s="32"/>
      <c r="C216" s="32"/>
      <c r="D216" s="32"/>
      <c r="E216" s="32"/>
      <c r="F216" s="32"/>
      <c r="G216" s="32"/>
      <c r="H216" s="32"/>
    </row>
    <row r="217" spans="1:8" ht="19.5">
      <c r="A217" s="436"/>
      <c r="B217" s="32"/>
      <c r="C217" s="32"/>
      <c r="D217" s="32"/>
      <c r="E217" s="32"/>
      <c r="F217" s="32"/>
      <c r="G217" s="32"/>
      <c r="H217" s="32"/>
    </row>
    <row r="218" spans="1:8" ht="19.5">
      <c r="A218" s="436"/>
      <c r="B218" s="32"/>
      <c r="C218" s="32"/>
      <c r="D218" s="32"/>
      <c r="E218" s="32"/>
      <c r="F218" s="32"/>
      <c r="G218" s="32"/>
      <c r="H218" s="32"/>
    </row>
    <row r="219" spans="1:8" ht="19.5">
      <c r="A219" s="436"/>
      <c r="B219" s="32"/>
      <c r="C219" s="32"/>
      <c r="D219" s="32"/>
      <c r="E219" s="32"/>
      <c r="F219" s="32"/>
      <c r="G219" s="32"/>
      <c r="H219" s="32"/>
    </row>
    <row r="220" spans="1:8" ht="19.5">
      <c r="A220" s="437"/>
      <c r="B220" s="32"/>
      <c r="C220" s="32"/>
      <c r="D220" s="32"/>
      <c r="E220" s="32"/>
      <c r="F220" s="32"/>
      <c r="G220" s="32"/>
      <c r="H220" s="32"/>
    </row>
    <row r="221" spans="1:8" ht="19.5">
      <c r="A221" s="436"/>
      <c r="B221" s="32"/>
      <c r="C221" s="32"/>
      <c r="D221" s="32"/>
      <c r="E221" s="32"/>
      <c r="F221" s="32"/>
      <c r="G221" s="32"/>
      <c r="H221" s="32"/>
    </row>
    <row r="222" spans="1:8" ht="19.5">
      <c r="A222" s="436"/>
      <c r="B222" s="32"/>
      <c r="C222" s="32"/>
      <c r="D222" s="32"/>
      <c r="E222" s="32"/>
      <c r="F222" s="32"/>
      <c r="G222" s="32"/>
      <c r="H222" s="32"/>
    </row>
    <row r="223" spans="1:8" ht="19.5">
      <c r="A223" s="437"/>
      <c r="B223" s="32"/>
      <c r="C223" s="32"/>
      <c r="D223" s="32"/>
      <c r="E223" s="32"/>
      <c r="F223" s="32"/>
      <c r="G223" s="32"/>
      <c r="H223" s="32"/>
    </row>
    <row r="224" spans="1:8" ht="19.5">
      <c r="A224" s="436"/>
      <c r="B224" s="32"/>
      <c r="C224" s="32"/>
      <c r="D224" s="32"/>
      <c r="E224" s="32"/>
      <c r="F224" s="32"/>
      <c r="G224" s="32"/>
      <c r="H224" s="32"/>
    </row>
    <row r="225" spans="1:8" ht="19.5">
      <c r="A225" s="436"/>
      <c r="B225" s="32"/>
      <c r="C225" s="32"/>
      <c r="D225" s="32"/>
      <c r="E225" s="32"/>
      <c r="F225" s="32"/>
      <c r="G225" s="32"/>
      <c r="H225" s="32"/>
    </row>
    <row r="226" spans="1:8" ht="19.5">
      <c r="A226" s="436"/>
      <c r="B226" s="32"/>
      <c r="C226" s="32"/>
      <c r="D226" s="32"/>
      <c r="E226" s="32"/>
      <c r="F226" s="32"/>
      <c r="G226" s="32"/>
      <c r="H226" s="32"/>
    </row>
    <row r="227" spans="1:8" ht="19.5">
      <c r="A227" s="438"/>
      <c r="B227" s="32"/>
      <c r="C227" s="32"/>
      <c r="D227" s="32"/>
      <c r="E227" s="32"/>
      <c r="F227" s="32"/>
      <c r="G227" s="32"/>
      <c r="H227" s="32"/>
    </row>
  </sheetData>
  <mergeCells count="6">
    <mergeCell ref="A1:I1"/>
    <mergeCell ref="A2:I2"/>
    <mergeCell ref="A3:I3"/>
    <mergeCell ref="A4:I4"/>
    <mergeCell ref="B5:D5"/>
    <mergeCell ref="E5:I5"/>
  </mergeCell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9"/>
  <sheetViews>
    <sheetView showGridLines="0" topLeftCell="C1" zoomScale="70" zoomScaleNormal="70" workbookViewId="0">
      <selection activeCell="Q12" sqref="Q12"/>
    </sheetView>
  </sheetViews>
  <sheetFormatPr baseColWidth="10" defaultColWidth="9.140625" defaultRowHeight="15"/>
  <cols>
    <col min="1" max="1" width="39.42578125" style="979" hidden="1" customWidth="1"/>
    <col min="2" max="2" width="36.85546875" style="979" hidden="1" customWidth="1"/>
    <col min="3" max="3" width="81.5703125" style="979" customWidth="1"/>
    <col min="4" max="11" width="13.140625" style="979" customWidth="1"/>
    <col min="12" max="12" width="4" style="979" customWidth="1"/>
    <col min="13" max="256" width="9.140625" style="979"/>
    <col min="257" max="258" width="0" style="979" hidden="1" customWidth="1"/>
    <col min="259" max="259" width="81.5703125" style="979" customWidth="1"/>
    <col min="260" max="267" width="13.140625" style="979" customWidth="1"/>
    <col min="268" max="268" width="4" style="979" customWidth="1"/>
    <col min="269" max="512" width="9.140625" style="979"/>
    <col min="513" max="514" width="0" style="979" hidden="1" customWidth="1"/>
    <col min="515" max="515" width="81.5703125" style="979" customWidth="1"/>
    <col min="516" max="523" width="13.140625" style="979" customWidth="1"/>
    <col min="524" max="524" width="4" style="979" customWidth="1"/>
    <col min="525" max="768" width="9.140625" style="979"/>
    <col min="769" max="770" width="0" style="979" hidden="1" customWidth="1"/>
    <col min="771" max="771" width="81.5703125" style="979" customWidth="1"/>
    <col min="772" max="779" width="13.140625" style="979" customWidth="1"/>
    <col min="780" max="780" width="4" style="979" customWidth="1"/>
    <col min="781" max="1024" width="9.140625" style="979"/>
    <col min="1025" max="1026" width="0" style="979" hidden="1" customWidth="1"/>
    <col min="1027" max="1027" width="81.5703125" style="979" customWidth="1"/>
    <col min="1028" max="1035" width="13.140625" style="979" customWidth="1"/>
    <col min="1036" max="1036" width="4" style="979" customWidth="1"/>
    <col min="1037" max="1280" width="9.140625" style="979"/>
    <col min="1281" max="1282" width="0" style="979" hidden="1" customWidth="1"/>
    <col min="1283" max="1283" width="81.5703125" style="979" customWidth="1"/>
    <col min="1284" max="1291" width="13.140625" style="979" customWidth="1"/>
    <col min="1292" max="1292" width="4" style="979" customWidth="1"/>
    <col min="1293" max="1536" width="9.140625" style="979"/>
    <col min="1537" max="1538" width="0" style="979" hidden="1" customWidth="1"/>
    <col min="1539" max="1539" width="81.5703125" style="979" customWidth="1"/>
    <col min="1540" max="1547" width="13.140625" style="979" customWidth="1"/>
    <col min="1548" max="1548" width="4" style="979" customWidth="1"/>
    <col min="1549" max="1792" width="9.140625" style="979"/>
    <col min="1793" max="1794" width="0" style="979" hidden="1" customWidth="1"/>
    <col min="1795" max="1795" width="81.5703125" style="979" customWidth="1"/>
    <col min="1796" max="1803" width="13.140625" style="979" customWidth="1"/>
    <col min="1804" max="1804" width="4" style="979" customWidth="1"/>
    <col min="1805" max="2048" width="9.140625" style="979"/>
    <col min="2049" max="2050" width="0" style="979" hidden="1" customWidth="1"/>
    <col min="2051" max="2051" width="81.5703125" style="979" customWidth="1"/>
    <col min="2052" max="2059" width="13.140625" style="979" customWidth="1"/>
    <col min="2060" max="2060" width="4" style="979" customWidth="1"/>
    <col min="2061" max="2304" width="9.140625" style="979"/>
    <col min="2305" max="2306" width="0" style="979" hidden="1" customWidth="1"/>
    <col min="2307" max="2307" width="81.5703125" style="979" customWidth="1"/>
    <col min="2308" max="2315" width="13.140625" style="979" customWidth="1"/>
    <col min="2316" max="2316" width="4" style="979" customWidth="1"/>
    <col min="2317" max="2560" width="9.140625" style="979"/>
    <col min="2561" max="2562" width="0" style="979" hidden="1" customWidth="1"/>
    <col min="2563" max="2563" width="81.5703125" style="979" customWidth="1"/>
    <col min="2564" max="2571" width="13.140625" style="979" customWidth="1"/>
    <col min="2572" max="2572" width="4" style="979" customWidth="1"/>
    <col min="2573" max="2816" width="9.140625" style="979"/>
    <col min="2817" max="2818" width="0" style="979" hidden="1" customWidth="1"/>
    <col min="2819" max="2819" width="81.5703125" style="979" customWidth="1"/>
    <col min="2820" max="2827" width="13.140625" style="979" customWidth="1"/>
    <col min="2828" max="2828" width="4" style="979" customWidth="1"/>
    <col min="2829" max="3072" width="9.140625" style="979"/>
    <col min="3073" max="3074" width="0" style="979" hidden="1" customWidth="1"/>
    <col min="3075" max="3075" width="81.5703125" style="979" customWidth="1"/>
    <col min="3076" max="3083" width="13.140625" style="979" customWidth="1"/>
    <col min="3084" max="3084" width="4" style="979" customWidth="1"/>
    <col min="3085" max="3328" width="9.140625" style="979"/>
    <col min="3329" max="3330" width="0" style="979" hidden="1" customWidth="1"/>
    <col min="3331" max="3331" width="81.5703125" style="979" customWidth="1"/>
    <col min="3332" max="3339" width="13.140625" style="979" customWidth="1"/>
    <col min="3340" max="3340" width="4" style="979" customWidth="1"/>
    <col min="3341" max="3584" width="9.140625" style="979"/>
    <col min="3585" max="3586" width="0" style="979" hidden="1" customWidth="1"/>
    <col min="3587" max="3587" width="81.5703125" style="979" customWidth="1"/>
    <col min="3588" max="3595" width="13.140625" style="979" customWidth="1"/>
    <col min="3596" max="3596" width="4" style="979" customWidth="1"/>
    <col min="3597" max="3840" width="9.140625" style="979"/>
    <col min="3841" max="3842" width="0" style="979" hidden="1" customWidth="1"/>
    <col min="3843" max="3843" width="81.5703125" style="979" customWidth="1"/>
    <col min="3844" max="3851" width="13.140625" style="979" customWidth="1"/>
    <col min="3852" max="3852" width="4" style="979" customWidth="1"/>
    <col min="3853" max="4096" width="9.140625" style="979"/>
    <col min="4097" max="4098" width="0" style="979" hidden="1" customWidth="1"/>
    <col min="4099" max="4099" width="81.5703125" style="979" customWidth="1"/>
    <col min="4100" max="4107" width="13.140625" style="979" customWidth="1"/>
    <col min="4108" max="4108" width="4" style="979" customWidth="1"/>
    <col min="4109" max="4352" width="9.140625" style="979"/>
    <col min="4353" max="4354" width="0" style="979" hidden="1" customWidth="1"/>
    <col min="4355" max="4355" width="81.5703125" style="979" customWidth="1"/>
    <col min="4356" max="4363" width="13.140625" style="979" customWidth="1"/>
    <col min="4364" max="4364" width="4" style="979" customWidth="1"/>
    <col min="4365" max="4608" width="9.140625" style="979"/>
    <col min="4609" max="4610" width="0" style="979" hidden="1" customWidth="1"/>
    <col min="4611" max="4611" width="81.5703125" style="979" customWidth="1"/>
    <col min="4612" max="4619" width="13.140625" style="979" customWidth="1"/>
    <col min="4620" max="4620" width="4" style="979" customWidth="1"/>
    <col min="4621" max="4864" width="9.140625" style="979"/>
    <col min="4865" max="4866" width="0" style="979" hidden="1" customWidth="1"/>
    <col min="4867" max="4867" width="81.5703125" style="979" customWidth="1"/>
    <col min="4868" max="4875" width="13.140625" style="979" customWidth="1"/>
    <col min="4876" max="4876" width="4" style="979" customWidth="1"/>
    <col min="4877" max="5120" width="9.140625" style="979"/>
    <col min="5121" max="5122" width="0" style="979" hidden="1" customWidth="1"/>
    <col min="5123" max="5123" width="81.5703125" style="979" customWidth="1"/>
    <col min="5124" max="5131" width="13.140625" style="979" customWidth="1"/>
    <col min="5132" max="5132" width="4" style="979" customWidth="1"/>
    <col min="5133" max="5376" width="9.140625" style="979"/>
    <col min="5377" max="5378" width="0" style="979" hidden="1" customWidth="1"/>
    <col min="5379" max="5379" width="81.5703125" style="979" customWidth="1"/>
    <col min="5380" max="5387" width="13.140625" style="979" customWidth="1"/>
    <col min="5388" max="5388" width="4" style="979" customWidth="1"/>
    <col min="5389" max="5632" width="9.140625" style="979"/>
    <col min="5633" max="5634" width="0" style="979" hidden="1" customWidth="1"/>
    <col min="5635" max="5635" width="81.5703125" style="979" customWidth="1"/>
    <col min="5636" max="5643" width="13.140625" style="979" customWidth="1"/>
    <col min="5644" max="5644" width="4" style="979" customWidth="1"/>
    <col min="5645" max="5888" width="9.140625" style="979"/>
    <col min="5889" max="5890" width="0" style="979" hidden="1" customWidth="1"/>
    <col min="5891" max="5891" width="81.5703125" style="979" customWidth="1"/>
    <col min="5892" max="5899" width="13.140625" style="979" customWidth="1"/>
    <col min="5900" max="5900" width="4" style="979" customWidth="1"/>
    <col min="5901" max="6144" width="9.140625" style="979"/>
    <col min="6145" max="6146" width="0" style="979" hidden="1" customWidth="1"/>
    <col min="6147" max="6147" width="81.5703125" style="979" customWidth="1"/>
    <col min="6148" max="6155" width="13.140625" style="979" customWidth="1"/>
    <col min="6156" max="6156" width="4" style="979" customWidth="1"/>
    <col min="6157" max="6400" width="9.140625" style="979"/>
    <col min="6401" max="6402" width="0" style="979" hidden="1" customWidth="1"/>
    <col min="6403" max="6403" width="81.5703125" style="979" customWidth="1"/>
    <col min="6404" max="6411" width="13.140625" style="979" customWidth="1"/>
    <col min="6412" max="6412" width="4" style="979" customWidth="1"/>
    <col min="6413" max="6656" width="9.140625" style="979"/>
    <col min="6657" max="6658" width="0" style="979" hidden="1" customWidth="1"/>
    <col min="6659" max="6659" width="81.5703125" style="979" customWidth="1"/>
    <col min="6660" max="6667" width="13.140625" style="979" customWidth="1"/>
    <col min="6668" max="6668" width="4" style="979" customWidth="1"/>
    <col min="6669" max="6912" width="9.140625" style="979"/>
    <col min="6913" max="6914" width="0" style="979" hidden="1" customWidth="1"/>
    <col min="6915" max="6915" width="81.5703125" style="979" customWidth="1"/>
    <col min="6916" max="6923" width="13.140625" style="979" customWidth="1"/>
    <col min="6924" max="6924" width="4" style="979" customWidth="1"/>
    <col min="6925" max="7168" width="9.140625" style="979"/>
    <col min="7169" max="7170" width="0" style="979" hidden="1" customWidth="1"/>
    <col min="7171" max="7171" width="81.5703125" style="979" customWidth="1"/>
    <col min="7172" max="7179" width="13.140625" style="979" customWidth="1"/>
    <col min="7180" max="7180" width="4" style="979" customWidth="1"/>
    <col min="7181" max="7424" width="9.140625" style="979"/>
    <col min="7425" max="7426" width="0" style="979" hidden="1" customWidth="1"/>
    <col min="7427" max="7427" width="81.5703125" style="979" customWidth="1"/>
    <col min="7428" max="7435" width="13.140625" style="979" customWidth="1"/>
    <col min="7436" max="7436" width="4" style="979" customWidth="1"/>
    <col min="7437" max="7680" width="9.140625" style="979"/>
    <col min="7681" max="7682" width="0" style="979" hidden="1" customWidth="1"/>
    <col min="7683" max="7683" width="81.5703125" style="979" customWidth="1"/>
    <col min="7684" max="7691" width="13.140625" style="979" customWidth="1"/>
    <col min="7692" max="7692" width="4" style="979" customWidth="1"/>
    <col min="7693" max="7936" width="9.140625" style="979"/>
    <col min="7937" max="7938" width="0" style="979" hidden="1" customWidth="1"/>
    <col min="7939" max="7939" width="81.5703125" style="979" customWidth="1"/>
    <col min="7940" max="7947" width="13.140625" style="979" customWidth="1"/>
    <col min="7948" max="7948" width="4" style="979" customWidth="1"/>
    <col min="7949" max="8192" width="9.140625" style="979"/>
    <col min="8193" max="8194" width="0" style="979" hidden="1" customWidth="1"/>
    <col min="8195" max="8195" width="81.5703125" style="979" customWidth="1"/>
    <col min="8196" max="8203" width="13.140625" style="979" customWidth="1"/>
    <col min="8204" max="8204" width="4" style="979" customWidth="1"/>
    <col min="8205" max="8448" width="9.140625" style="979"/>
    <col min="8449" max="8450" width="0" style="979" hidden="1" customWidth="1"/>
    <col min="8451" max="8451" width="81.5703125" style="979" customWidth="1"/>
    <col min="8452" max="8459" width="13.140625" style="979" customWidth="1"/>
    <col min="8460" max="8460" width="4" style="979" customWidth="1"/>
    <col min="8461" max="8704" width="9.140625" style="979"/>
    <col min="8705" max="8706" width="0" style="979" hidden="1" customWidth="1"/>
    <col min="8707" max="8707" width="81.5703125" style="979" customWidth="1"/>
    <col min="8708" max="8715" width="13.140625" style="979" customWidth="1"/>
    <col min="8716" max="8716" width="4" style="979" customWidth="1"/>
    <col min="8717" max="8960" width="9.140625" style="979"/>
    <col min="8961" max="8962" width="0" style="979" hidden="1" customWidth="1"/>
    <col min="8963" max="8963" width="81.5703125" style="979" customWidth="1"/>
    <col min="8964" max="8971" width="13.140625" style="979" customWidth="1"/>
    <col min="8972" max="8972" width="4" style="979" customWidth="1"/>
    <col min="8973" max="9216" width="9.140625" style="979"/>
    <col min="9217" max="9218" width="0" style="979" hidden="1" customWidth="1"/>
    <col min="9219" max="9219" width="81.5703125" style="979" customWidth="1"/>
    <col min="9220" max="9227" width="13.140625" style="979" customWidth="1"/>
    <col min="9228" max="9228" width="4" style="979" customWidth="1"/>
    <col min="9229" max="9472" width="9.140625" style="979"/>
    <col min="9473" max="9474" width="0" style="979" hidden="1" customWidth="1"/>
    <col min="9475" max="9475" width="81.5703125" style="979" customWidth="1"/>
    <col min="9476" max="9483" width="13.140625" style="979" customWidth="1"/>
    <col min="9484" max="9484" width="4" style="979" customWidth="1"/>
    <col min="9485" max="9728" width="9.140625" style="979"/>
    <col min="9729" max="9730" width="0" style="979" hidden="1" customWidth="1"/>
    <col min="9731" max="9731" width="81.5703125" style="979" customWidth="1"/>
    <col min="9732" max="9739" width="13.140625" style="979" customWidth="1"/>
    <col min="9740" max="9740" width="4" style="979" customWidth="1"/>
    <col min="9741" max="9984" width="9.140625" style="979"/>
    <col min="9985" max="9986" width="0" style="979" hidden="1" customWidth="1"/>
    <col min="9987" max="9987" width="81.5703125" style="979" customWidth="1"/>
    <col min="9988" max="9995" width="13.140625" style="979" customWidth="1"/>
    <col min="9996" max="9996" width="4" style="979" customWidth="1"/>
    <col min="9997" max="10240" width="9.140625" style="979"/>
    <col min="10241" max="10242" width="0" style="979" hidden="1" customWidth="1"/>
    <col min="10243" max="10243" width="81.5703125" style="979" customWidth="1"/>
    <col min="10244" max="10251" width="13.140625" style="979" customWidth="1"/>
    <col min="10252" max="10252" width="4" style="979" customWidth="1"/>
    <col min="10253" max="10496" width="9.140625" style="979"/>
    <col min="10497" max="10498" width="0" style="979" hidden="1" customWidth="1"/>
    <col min="10499" max="10499" width="81.5703125" style="979" customWidth="1"/>
    <col min="10500" max="10507" width="13.140625" style="979" customWidth="1"/>
    <col min="10508" max="10508" width="4" style="979" customWidth="1"/>
    <col min="10509" max="10752" width="9.140625" style="979"/>
    <col min="10753" max="10754" width="0" style="979" hidden="1" customWidth="1"/>
    <col min="10755" max="10755" width="81.5703125" style="979" customWidth="1"/>
    <col min="10756" max="10763" width="13.140625" style="979" customWidth="1"/>
    <col min="10764" max="10764" width="4" style="979" customWidth="1"/>
    <col min="10765" max="11008" width="9.140625" style="979"/>
    <col min="11009" max="11010" width="0" style="979" hidden="1" customWidth="1"/>
    <col min="11011" max="11011" width="81.5703125" style="979" customWidth="1"/>
    <col min="11012" max="11019" width="13.140625" style="979" customWidth="1"/>
    <col min="11020" max="11020" width="4" style="979" customWidth="1"/>
    <col min="11021" max="11264" width="9.140625" style="979"/>
    <col min="11265" max="11266" width="0" style="979" hidden="1" customWidth="1"/>
    <col min="11267" max="11267" width="81.5703125" style="979" customWidth="1"/>
    <col min="11268" max="11275" width="13.140625" style="979" customWidth="1"/>
    <col min="11276" max="11276" width="4" style="979" customWidth="1"/>
    <col min="11277" max="11520" width="9.140625" style="979"/>
    <col min="11521" max="11522" width="0" style="979" hidden="1" customWidth="1"/>
    <col min="11523" max="11523" width="81.5703125" style="979" customWidth="1"/>
    <col min="11524" max="11531" width="13.140625" style="979" customWidth="1"/>
    <col min="11532" max="11532" width="4" style="979" customWidth="1"/>
    <col min="11533" max="11776" width="9.140625" style="979"/>
    <col min="11777" max="11778" width="0" style="979" hidden="1" customWidth="1"/>
    <col min="11779" max="11779" width="81.5703125" style="979" customWidth="1"/>
    <col min="11780" max="11787" width="13.140625" style="979" customWidth="1"/>
    <col min="11788" max="11788" width="4" style="979" customWidth="1"/>
    <col min="11789" max="12032" width="9.140625" style="979"/>
    <col min="12033" max="12034" width="0" style="979" hidden="1" customWidth="1"/>
    <col min="12035" max="12035" width="81.5703125" style="979" customWidth="1"/>
    <col min="12036" max="12043" width="13.140625" style="979" customWidth="1"/>
    <col min="12044" max="12044" width="4" style="979" customWidth="1"/>
    <col min="12045" max="12288" width="9.140625" style="979"/>
    <col min="12289" max="12290" width="0" style="979" hidden="1" customWidth="1"/>
    <col min="12291" max="12291" width="81.5703125" style="979" customWidth="1"/>
    <col min="12292" max="12299" width="13.140625" style="979" customWidth="1"/>
    <col min="12300" max="12300" width="4" style="979" customWidth="1"/>
    <col min="12301" max="12544" width="9.140625" style="979"/>
    <col min="12545" max="12546" width="0" style="979" hidden="1" customWidth="1"/>
    <col min="12547" max="12547" width="81.5703125" style="979" customWidth="1"/>
    <col min="12548" max="12555" width="13.140625" style="979" customWidth="1"/>
    <col min="12556" max="12556" width="4" style="979" customWidth="1"/>
    <col min="12557" max="12800" width="9.140625" style="979"/>
    <col min="12801" max="12802" width="0" style="979" hidden="1" customWidth="1"/>
    <col min="12803" max="12803" width="81.5703125" style="979" customWidth="1"/>
    <col min="12804" max="12811" width="13.140625" style="979" customWidth="1"/>
    <col min="12812" max="12812" width="4" style="979" customWidth="1"/>
    <col min="12813" max="13056" width="9.140625" style="979"/>
    <col min="13057" max="13058" width="0" style="979" hidden="1" customWidth="1"/>
    <col min="13059" max="13059" width="81.5703125" style="979" customWidth="1"/>
    <col min="13060" max="13067" width="13.140625" style="979" customWidth="1"/>
    <col min="13068" max="13068" width="4" style="979" customWidth="1"/>
    <col min="13069" max="13312" width="9.140625" style="979"/>
    <col min="13313" max="13314" width="0" style="979" hidden="1" customWidth="1"/>
    <col min="13315" max="13315" width="81.5703125" style="979" customWidth="1"/>
    <col min="13316" max="13323" width="13.140625" style="979" customWidth="1"/>
    <col min="13324" max="13324" width="4" style="979" customWidth="1"/>
    <col min="13325" max="13568" width="9.140625" style="979"/>
    <col min="13569" max="13570" width="0" style="979" hidden="1" customWidth="1"/>
    <col min="13571" max="13571" width="81.5703125" style="979" customWidth="1"/>
    <col min="13572" max="13579" width="13.140625" style="979" customWidth="1"/>
    <col min="13580" max="13580" width="4" style="979" customWidth="1"/>
    <col min="13581" max="13824" width="9.140625" style="979"/>
    <col min="13825" max="13826" width="0" style="979" hidden="1" customWidth="1"/>
    <col min="13827" max="13827" width="81.5703125" style="979" customWidth="1"/>
    <col min="13828" max="13835" width="13.140625" style="979" customWidth="1"/>
    <col min="13836" max="13836" width="4" style="979" customWidth="1"/>
    <col min="13837" max="14080" width="9.140625" style="979"/>
    <col min="14081" max="14082" width="0" style="979" hidden="1" customWidth="1"/>
    <col min="14083" max="14083" width="81.5703125" style="979" customWidth="1"/>
    <col min="14084" max="14091" width="13.140625" style="979" customWidth="1"/>
    <col min="14092" max="14092" width="4" style="979" customWidth="1"/>
    <col min="14093" max="14336" width="9.140625" style="979"/>
    <col min="14337" max="14338" width="0" style="979" hidden="1" customWidth="1"/>
    <col min="14339" max="14339" width="81.5703125" style="979" customWidth="1"/>
    <col min="14340" max="14347" width="13.140625" style="979" customWidth="1"/>
    <col min="14348" max="14348" width="4" style="979" customWidth="1"/>
    <col min="14349" max="14592" width="9.140625" style="979"/>
    <col min="14593" max="14594" width="0" style="979" hidden="1" customWidth="1"/>
    <col min="14595" max="14595" width="81.5703125" style="979" customWidth="1"/>
    <col min="14596" max="14603" width="13.140625" style="979" customWidth="1"/>
    <col min="14604" max="14604" width="4" style="979" customWidth="1"/>
    <col min="14605" max="14848" width="9.140625" style="979"/>
    <col min="14849" max="14850" width="0" style="979" hidden="1" customWidth="1"/>
    <col min="14851" max="14851" width="81.5703125" style="979" customWidth="1"/>
    <col min="14852" max="14859" width="13.140625" style="979" customWidth="1"/>
    <col min="14860" max="14860" width="4" style="979" customWidth="1"/>
    <col min="14861" max="15104" width="9.140625" style="979"/>
    <col min="15105" max="15106" width="0" style="979" hidden="1" customWidth="1"/>
    <col min="15107" max="15107" width="81.5703125" style="979" customWidth="1"/>
    <col min="15108" max="15115" width="13.140625" style="979" customWidth="1"/>
    <col min="15116" max="15116" width="4" style="979" customWidth="1"/>
    <col min="15117" max="15360" width="9.140625" style="979"/>
    <col min="15361" max="15362" width="0" style="979" hidden="1" customWidth="1"/>
    <col min="15363" max="15363" width="81.5703125" style="979" customWidth="1"/>
    <col min="15364" max="15371" width="13.140625" style="979" customWidth="1"/>
    <col min="15372" max="15372" width="4" style="979" customWidth="1"/>
    <col min="15373" max="15616" width="9.140625" style="979"/>
    <col min="15617" max="15618" width="0" style="979" hidden="1" customWidth="1"/>
    <col min="15619" max="15619" width="81.5703125" style="979" customWidth="1"/>
    <col min="15620" max="15627" width="13.140625" style="979" customWidth="1"/>
    <col min="15628" max="15628" width="4" style="979" customWidth="1"/>
    <col min="15629" max="15872" width="9.140625" style="979"/>
    <col min="15873" max="15874" width="0" style="979" hidden="1" customWidth="1"/>
    <col min="15875" max="15875" width="81.5703125" style="979" customWidth="1"/>
    <col min="15876" max="15883" width="13.140625" style="979" customWidth="1"/>
    <col min="15884" max="15884" width="4" style="979" customWidth="1"/>
    <col min="15885" max="16128" width="9.140625" style="979"/>
    <col min="16129" max="16130" width="0" style="979" hidden="1" customWidth="1"/>
    <col min="16131" max="16131" width="81.5703125" style="979" customWidth="1"/>
    <col min="16132" max="16139" width="13.140625" style="979" customWidth="1"/>
    <col min="16140" max="16140" width="4" style="979" customWidth="1"/>
    <col min="16141" max="16384" width="9.140625" style="979"/>
  </cols>
  <sheetData>
    <row r="1" spans="1:12" s="77" customFormat="1" ht="42" customHeight="1">
      <c r="A1" s="320"/>
      <c r="B1" s="320"/>
      <c r="C1" s="76"/>
      <c r="D1" s="320"/>
      <c r="E1" s="320"/>
      <c r="F1" s="320"/>
      <c r="G1" s="320"/>
      <c r="H1" s="320"/>
      <c r="I1" s="320"/>
      <c r="J1" s="320"/>
      <c r="K1" s="320"/>
    </row>
    <row r="2" spans="1:12" s="77" customFormat="1" ht="28.5" customHeight="1">
      <c r="A2" s="1105" t="s">
        <v>1211</v>
      </c>
      <c r="B2" s="1105"/>
      <c r="C2" s="1105"/>
      <c r="D2" s="1105"/>
      <c r="E2" s="1105"/>
      <c r="F2" s="1105"/>
      <c r="G2" s="1105"/>
      <c r="H2" s="1105"/>
      <c r="I2" s="1105"/>
      <c r="J2" s="1105"/>
      <c r="K2" s="1105"/>
    </row>
    <row r="3" spans="1:12" s="77" customFormat="1" ht="28.5" customHeight="1">
      <c r="A3" s="320"/>
      <c r="B3" s="320"/>
      <c r="C3" s="772" t="s">
        <v>496</v>
      </c>
      <c r="D3" s="773"/>
      <c r="E3" s="773"/>
      <c r="F3" s="773"/>
      <c r="G3" s="773"/>
      <c r="H3" s="773"/>
      <c r="I3" s="773"/>
      <c r="J3" s="773"/>
      <c r="K3" s="773"/>
    </row>
    <row r="4" spans="1:12" s="77" customFormat="1" ht="58.5" customHeight="1">
      <c r="A4" s="1106"/>
      <c r="B4" s="1107"/>
      <c r="C4" s="1107"/>
      <c r="D4" s="1107"/>
      <c r="E4" s="1107"/>
      <c r="F4" s="1107"/>
      <c r="G4" s="1107"/>
      <c r="H4" s="1107"/>
      <c r="I4" s="1107"/>
      <c r="J4" s="1107"/>
      <c r="K4" s="1107"/>
    </row>
    <row r="5" spans="1:12" s="79" customFormat="1" ht="12.75" customHeight="1" thickBot="1">
      <c r="A5" s="78"/>
      <c r="B5" s="321"/>
      <c r="C5" s="321"/>
      <c r="D5" s="321"/>
      <c r="E5" s="321"/>
      <c r="F5" s="321"/>
      <c r="G5" s="321"/>
      <c r="H5" s="321"/>
      <c r="I5" s="321"/>
      <c r="J5" s="321"/>
      <c r="K5" s="321"/>
    </row>
    <row r="6" spans="1:12" s="1014" customFormat="1" ht="21" customHeight="1" thickTop="1" thickBot="1">
      <c r="A6" s="1013"/>
      <c r="C6" s="1015"/>
      <c r="D6" s="1132" t="s">
        <v>1383</v>
      </c>
      <c r="E6" s="1132"/>
      <c r="F6" s="1132"/>
      <c r="G6" s="1133" t="s">
        <v>1456</v>
      </c>
      <c r="H6" s="1133"/>
      <c r="I6" s="1133"/>
      <c r="J6" s="1133"/>
      <c r="K6" s="1133"/>
    </row>
    <row r="7" spans="1:12" s="80" customFormat="1" ht="27.75" customHeight="1" thickTop="1" thickBot="1">
      <c r="C7" s="81"/>
      <c r="D7" s="82" t="s">
        <v>424</v>
      </c>
      <c r="E7" s="82" t="s">
        <v>425</v>
      </c>
      <c r="F7" s="82" t="s">
        <v>1147</v>
      </c>
      <c r="G7" s="82" t="s">
        <v>1237</v>
      </c>
      <c r="H7" s="82" t="s">
        <v>1292</v>
      </c>
      <c r="I7" s="82" t="s">
        <v>1433</v>
      </c>
      <c r="J7" s="83" t="s">
        <v>1366</v>
      </c>
      <c r="K7" s="83" t="s">
        <v>1434</v>
      </c>
      <c r="L7" s="774" t="s">
        <v>497</v>
      </c>
    </row>
    <row r="8" spans="1:12" ht="14.25" customHeight="1" thickTop="1" thickBot="1">
      <c r="C8" s="84"/>
      <c r="D8" s="84"/>
      <c r="E8" s="84"/>
      <c r="F8" s="84"/>
      <c r="G8" s="84"/>
      <c r="H8" s="84"/>
      <c r="I8" s="84"/>
      <c r="J8" s="84"/>
      <c r="K8" s="84"/>
    </row>
    <row r="9" spans="1:12" s="85" customFormat="1" ht="24" customHeight="1" thickTop="1" thickBot="1">
      <c r="B9" s="1016"/>
      <c r="C9" s="86" t="s">
        <v>310</v>
      </c>
      <c r="D9" s="1017"/>
      <c r="E9" s="1017"/>
      <c r="F9" s="1017"/>
      <c r="G9" s="1017"/>
      <c r="H9" s="1017"/>
      <c r="I9" s="1017"/>
      <c r="J9" s="87"/>
      <c r="K9" s="87"/>
      <c r="L9" s="88"/>
    </row>
    <row r="10" spans="1:12" ht="22.5" customHeight="1" thickTop="1">
      <c r="A10" s="979" t="s">
        <v>498</v>
      </c>
      <c r="B10" s="1" t="s">
        <v>499</v>
      </c>
      <c r="C10" s="2" t="s">
        <v>500</v>
      </c>
      <c r="D10" s="89">
        <v>7.3300000000000004E-2</v>
      </c>
      <c r="E10" s="89">
        <v>6.7599999999999993E-2</v>
      </c>
      <c r="F10" s="89">
        <v>6.3899999999999998E-2</v>
      </c>
      <c r="G10" s="89">
        <v>7.2099999999999997E-2</v>
      </c>
      <c r="H10" s="89">
        <v>6.6100000000000006E-2</v>
      </c>
      <c r="I10" s="89">
        <v>6.8000000000000005E-2</v>
      </c>
      <c r="J10" s="89">
        <v>6.3500000000000001E-2</v>
      </c>
      <c r="K10" s="89">
        <v>6.54E-2</v>
      </c>
    </row>
    <row r="11" spans="1:12" ht="22.5" customHeight="1">
      <c r="A11" s="979" t="s">
        <v>498</v>
      </c>
      <c r="B11" s="1" t="s">
        <v>501</v>
      </c>
      <c r="C11" s="2" t="s">
        <v>502</v>
      </c>
      <c r="D11" s="89">
        <v>0.65669999999999995</v>
      </c>
      <c r="E11" s="89">
        <v>0.67969999999999997</v>
      </c>
      <c r="F11" s="89">
        <v>0.70150000000000001</v>
      </c>
      <c r="G11" s="89">
        <v>0.70640000000000003</v>
      </c>
      <c r="H11" s="89">
        <v>0.68159999999999998</v>
      </c>
      <c r="I11" s="89">
        <v>0.68049999999999999</v>
      </c>
      <c r="J11" s="89">
        <v>0.68110000000000004</v>
      </c>
      <c r="K11" s="89">
        <v>0.67769999999999997</v>
      </c>
    </row>
    <row r="12" spans="1:12" ht="41.25" customHeight="1" thickBot="1">
      <c r="B12" s="3"/>
      <c r="C12" s="2"/>
      <c r="D12" s="90"/>
      <c r="E12" s="90"/>
      <c r="F12" s="90"/>
      <c r="G12" s="90"/>
      <c r="H12" s="90"/>
      <c r="I12" s="90"/>
      <c r="J12" s="90"/>
      <c r="K12" s="90"/>
    </row>
    <row r="13" spans="1:12" s="28" customFormat="1" ht="24" customHeight="1" thickTop="1" thickBot="1">
      <c r="B13" s="1018"/>
      <c r="C13" s="86" t="s">
        <v>313</v>
      </c>
      <c r="D13" s="1017"/>
      <c r="E13" s="1017"/>
      <c r="F13" s="1017"/>
      <c r="G13" s="1017"/>
      <c r="H13" s="1017"/>
      <c r="I13" s="1017"/>
      <c r="J13" s="87"/>
      <c r="K13" s="87"/>
      <c r="L13" s="91"/>
    </row>
    <row r="14" spans="1:12" s="80" customFormat="1" ht="32.25" customHeight="1" thickTop="1">
      <c r="A14" s="80" t="s">
        <v>498</v>
      </c>
      <c r="B14" s="4" t="s">
        <v>503</v>
      </c>
      <c r="C14" s="5" t="s">
        <v>504</v>
      </c>
      <c r="D14" s="92">
        <v>0.73380000000000001</v>
      </c>
      <c r="E14" s="92">
        <v>0.73960000000000004</v>
      </c>
      <c r="F14" s="92">
        <v>0.72970000000000002</v>
      </c>
      <c r="G14" s="92">
        <v>0.72770000000000001</v>
      </c>
      <c r="H14" s="92">
        <v>0.71109999999999995</v>
      </c>
      <c r="I14" s="92">
        <v>0.70779999999999998</v>
      </c>
      <c r="J14" s="92">
        <v>0.7087</v>
      </c>
      <c r="K14" s="92">
        <v>0.70420000000000005</v>
      </c>
    </row>
    <row r="15" spans="1:12" s="65" customFormat="1" ht="23.25" customHeight="1">
      <c r="A15" s="65" t="s">
        <v>498</v>
      </c>
      <c r="B15" s="6" t="s">
        <v>505</v>
      </c>
      <c r="C15" s="7" t="s">
        <v>506</v>
      </c>
      <c r="D15" s="645">
        <v>0.73380000000000001</v>
      </c>
      <c r="E15" s="93">
        <v>0.73960000000000004</v>
      </c>
      <c r="F15" s="93">
        <v>0.72970000000000002</v>
      </c>
      <c r="G15" s="93">
        <v>0.72770000000000001</v>
      </c>
      <c r="H15" s="93">
        <v>0.71109999999999995</v>
      </c>
      <c r="I15" s="93">
        <v>0.70779999999999998</v>
      </c>
      <c r="J15" s="93">
        <v>0.7087</v>
      </c>
      <c r="K15" s="93">
        <v>0.70420000000000005</v>
      </c>
    </row>
    <row r="16" spans="1:12" s="65" customFormat="1" ht="23.25" customHeight="1">
      <c r="B16" s="6"/>
      <c r="C16" s="7" t="s">
        <v>507</v>
      </c>
      <c r="D16" s="93">
        <v>2.6499999999999999E-2</v>
      </c>
      <c r="E16" s="93">
        <v>2.24E-2</v>
      </c>
      <c r="F16" s="93">
        <v>2.58E-2</v>
      </c>
      <c r="G16" s="93">
        <v>2.53E-2</v>
      </c>
      <c r="H16" s="93">
        <v>1.77E-2</v>
      </c>
      <c r="I16" s="93">
        <v>2.1499999999999998E-2</v>
      </c>
      <c r="J16" s="93">
        <v>2.7300000000000001E-2</v>
      </c>
      <c r="K16" s="93">
        <v>2.9899999999999999E-2</v>
      </c>
    </row>
    <row r="17" spans="1:26" s="65" customFormat="1" ht="41.25" customHeight="1" thickBot="1">
      <c r="A17" s="65" t="s">
        <v>498</v>
      </c>
      <c r="B17" s="6" t="s">
        <v>508</v>
      </c>
      <c r="C17" s="7" t="s">
        <v>509</v>
      </c>
      <c r="D17" s="93">
        <v>0</v>
      </c>
      <c r="E17" s="93">
        <v>0</v>
      </c>
      <c r="F17" s="93">
        <v>0</v>
      </c>
      <c r="G17" s="93">
        <v>0</v>
      </c>
      <c r="H17" s="93">
        <v>0</v>
      </c>
      <c r="I17" s="93">
        <v>0</v>
      </c>
      <c r="J17" s="93">
        <v>0</v>
      </c>
      <c r="K17" s="93">
        <v>0</v>
      </c>
    </row>
    <row r="18" spans="1:26" s="28" customFormat="1" ht="24" customHeight="1" thickTop="1" thickBot="1">
      <c r="B18" s="1018"/>
      <c r="C18" s="86" t="s">
        <v>510</v>
      </c>
      <c r="D18" s="1017"/>
      <c r="E18" s="1017"/>
      <c r="F18" s="1017"/>
      <c r="G18" s="1017"/>
      <c r="H18" s="1017"/>
      <c r="I18" s="1017"/>
      <c r="J18" s="87"/>
      <c r="K18" s="87"/>
      <c r="L18" s="91"/>
    </row>
    <row r="19" spans="1:26" s="80" customFormat="1" ht="32.25" customHeight="1" thickTop="1">
      <c r="A19" s="80" t="s">
        <v>498</v>
      </c>
      <c r="B19" s="4" t="s">
        <v>511</v>
      </c>
      <c r="C19" s="5" t="s">
        <v>512</v>
      </c>
      <c r="D19" s="92">
        <v>2.8000000000000001E-2</v>
      </c>
      <c r="E19" s="92">
        <v>3.3599999999999998E-2</v>
      </c>
      <c r="F19" s="92">
        <v>2.5100000000000001E-2</v>
      </c>
      <c r="G19" s="92">
        <v>2.46E-2</v>
      </c>
      <c r="H19" s="92">
        <v>1.5900000000000001E-2</v>
      </c>
      <c r="I19" s="92">
        <v>1.8100000000000002E-2</v>
      </c>
      <c r="J19" s="92">
        <v>3.4599999999999999E-2</v>
      </c>
      <c r="K19" s="92">
        <v>3.7400000000000003E-2</v>
      </c>
    </row>
    <row r="20" spans="1:26" s="65" customFormat="1" ht="23.25" customHeight="1">
      <c r="A20" s="65" t="s">
        <v>498</v>
      </c>
      <c r="B20" s="6" t="s">
        <v>513</v>
      </c>
      <c r="C20" s="7" t="s">
        <v>514</v>
      </c>
      <c r="D20" s="93">
        <v>0.97199999999999998</v>
      </c>
      <c r="E20" s="93">
        <v>0.96640000000000004</v>
      </c>
      <c r="F20" s="93">
        <v>0.97489999999999999</v>
      </c>
      <c r="G20" s="93">
        <v>0.97540000000000004</v>
      </c>
      <c r="H20" s="93">
        <v>0.98409999999999997</v>
      </c>
      <c r="I20" s="93">
        <v>0.9819</v>
      </c>
      <c r="J20" s="93">
        <v>0.96540000000000004</v>
      </c>
      <c r="K20" s="93">
        <v>0.96260000000000001</v>
      </c>
    </row>
    <row r="21" spans="1:26" s="65" customFormat="1" ht="41.25" customHeight="1" thickBot="1">
      <c r="A21" s="65" t="s">
        <v>498</v>
      </c>
      <c r="B21" s="6" t="s">
        <v>515</v>
      </c>
      <c r="C21" s="7" t="s">
        <v>516</v>
      </c>
      <c r="D21" s="94">
        <v>353.2912</v>
      </c>
      <c r="E21" s="94">
        <v>365.17809999999997</v>
      </c>
      <c r="F21" s="94">
        <v>398.67329999999998</v>
      </c>
      <c r="G21" s="94">
        <v>404.32279999999997</v>
      </c>
      <c r="H21" s="94">
        <v>451.36110000000002</v>
      </c>
      <c r="I21" s="94">
        <v>454.11750000000001</v>
      </c>
      <c r="J21" s="94">
        <v>457.6866</v>
      </c>
      <c r="K21" s="94">
        <v>462.73200000000003</v>
      </c>
      <c r="L21" s="95"/>
      <c r="M21" s="95"/>
      <c r="N21" s="95"/>
      <c r="O21" s="95"/>
      <c r="P21" s="95"/>
      <c r="Q21" s="95"/>
      <c r="R21" s="95"/>
      <c r="S21" s="95"/>
      <c r="T21" s="95"/>
      <c r="U21" s="95"/>
      <c r="V21" s="95"/>
      <c r="W21" s="95"/>
      <c r="X21" s="95"/>
      <c r="Y21" s="95"/>
      <c r="Z21" s="95"/>
    </row>
    <row r="22" spans="1:26" s="28" customFormat="1" ht="24" customHeight="1" thickTop="1" thickBot="1">
      <c r="B22" s="1018"/>
      <c r="C22" s="86" t="s">
        <v>517</v>
      </c>
      <c r="D22" s="1017"/>
      <c r="E22" s="1017"/>
      <c r="F22" s="1017"/>
      <c r="G22" s="1017"/>
      <c r="H22" s="1017"/>
      <c r="I22" s="1017"/>
      <c r="J22" s="87"/>
      <c r="K22" s="87"/>
      <c r="L22" s="91"/>
    </row>
    <row r="23" spans="1:26" s="80" customFormat="1" ht="32.25" customHeight="1" thickTop="1">
      <c r="A23" s="80" t="s">
        <v>498</v>
      </c>
      <c r="B23" s="4" t="s">
        <v>518</v>
      </c>
      <c r="C23" s="5" t="s">
        <v>519</v>
      </c>
      <c r="D23" s="92">
        <v>0.97819999999999996</v>
      </c>
      <c r="E23" s="92">
        <v>0.97970000000000002</v>
      </c>
      <c r="F23" s="92">
        <v>0.98029999999999995</v>
      </c>
      <c r="G23" s="92">
        <v>0.98150000000000004</v>
      </c>
      <c r="H23" s="92">
        <v>0.98619999999999997</v>
      </c>
      <c r="I23" s="92">
        <v>0.97719999999999996</v>
      </c>
      <c r="J23" s="92">
        <v>0.97689999999999999</v>
      </c>
      <c r="K23" s="92">
        <v>0.97040000000000004</v>
      </c>
    </row>
    <row r="24" spans="1:26" s="65" customFormat="1" ht="23.25" customHeight="1">
      <c r="A24" s="65" t="s">
        <v>498</v>
      </c>
      <c r="B24" s="6" t="s">
        <v>520</v>
      </c>
      <c r="C24" s="7" t="s">
        <v>521</v>
      </c>
      <c r="D24" s="93">
        <v>9.4999999999999998E-3</v>
      </c>
      <c r="E24" s="93">
        <v>8.5000000000000006E-3</v>
      </c>
      <c r="F24" s="93">
        <v>6.7999999999999996E-3</v>
      </c>
      <c r="G24" s="93">
        <v>6.7999999999999996E-3</v>
      </c>
      <c r="H24" s="93">
        <v>7.7999999999999996E-3</v>
      </c>
      <c r="I24" s="93">
        <v>7.4999999999999997E-3</v>
      </c>
      <c r="J24" s="93">
        <v>8.3000000000000001E-3</v>
      </c>
      <c r="K24" s="93">
        <v>8.3999999999999995E-3</v>
      </c>
    </row>
    <row r="25" spans="1:26" s="65" customFormat="1" ht="23.25" customHeight="1">
      <c r="A25" s="65" t="s">
        <v>498</v>
      </c>
      <c r="B25" s="6" t="s">
        <v>522</v>
      </c>
      <c r="C25" s="7" t="s">
        <v>523</v>
      </c>
      <c r="D25" s="93">
        <v>2.18E-2</v>
      </c>
      <c r="E25" s="93">
        <v>2.0299999999999999E-2</v>
      </c>
      <c r="F25" s="93">
        <v>1.9699999999999999E-2</v>
      </c>
      <c r="G25" s="93">
        <v>1.8499999999999999E-2</v>
      </c>
      <c r="H25" s="93">
        <v>1.38E-2</v>
      </c>
      <c r="I25" s="93">
        <v>2.2800000000000001E-2</v>
      </c>
      <c r="J25" s="93">
        <v>2.3099999999999999E-2</v>
      </c>
      <c r="K25" s="93">
        <v>2.9600000000000001E-2</v>
      </c>
    </row>
    <row r="26" spans="1:26" s="65" customFormat="1" ht="23.25" customHeight="1">
      <c r="A26" s="65" t="s">
        <v>498</v>
      </c>
      <c r="B26" s="6" t="s">
        <v>524</v>
      </c>
      <c r="C26" s="7" t="s">
        <v>525</v>
      </c>
      <c r="D26" s="93">
        <v>7.1000000000000004E-3</v>
      </c>
      <c r="E26" s="93">
        <v>6.4999999999999997E-3</v>
      </c>
      <c r="F26" s="93">
        <v>5.0000000000000001E-3</v>
      </c>
      <c r="G26" s="93">
        <v>5.1999999999999998E-3</v>
      </c>
      <c r="H26" s="93">
        <v>7.7000000000000002E-3</v>
      </c>
      <c r="I26" s="93">
        <v>7.4000000000000003E-3</v>
      </c>
      <c r="J26" s="93">
        <v>8.0000000000000002E-3</v>
      </c>
      <c r="K26" s="93">
        <v>8.0000000000000002E-3</v>
      </c>
    </row>
    <row r="27" spans="1:26" s="65" customFormat="1" ht="23.25" customHeight="1">
      <c r="A27" s="65" t="s">
        <v>498</v>
      </c>
      <c r="B27" s="6" t="s">
        <v>526</v>
      </c>
      <c r="C27" s="7" t="s">
        <v>527</v>
      </c>
      <c r="D27" s="93">
        <v>0.26960000000000001</v>
      </c>
      <c r="E27" s="93">
        <v>0.25</v>
      </c>
      <c r="F27" s="93">
        <v>0.2782</v>
      </c>
      <c r="G27" s="93">
        <v>0.24879999999999999</v>
      </c>
      <c r="H27" s="93">
        <v>2.4799999999999999E-2</v>
      </c>
      <c r="I27" s="93">
        <v>3.2300000000000002E-2</v>
      </c>
      <c r="J27" s="93">
        <v>6.0100000000000001E-2</v>
      </c>
      <c r="K27" s="93">
        <v>7.8700000000000006E-2</v>
      </c>
    </row>
    <row r="28" spans="1:26" s="65" customFormat="1" ht="23.25" customHeight="1">
      <c r="A28" s="65" t="s">
        <v>498</v>
      </c>
      <c r="B28" s="6" t="s">
        <v>528</v>
      </c>
      <c r="C28" s="7" t="s">
        <v>529</v>
      </c>
      <c r="D28" s="93">
        <v>3.3999999999999998E-3</v>
      </c>
      <c r="E28" s="93">
        <v>3.5999999999999999E-3</v>
      </c>
      <c r="F28" s="93">
        <v>3.7000000000000002E-3</v>
      </c>
      <c r="G28" s="93">
        <v>3.5000000000000001E-3</v>
      </c>
      <c r="H28" s="93">
        <v>3.5000000000000001E-3</v>
      </c>
      <c r="I28" s="93">
        <v>3.5000000000000001E-3</v>
      </c>
      <c r="J28" s="93">
        <v>3.5999999999999999E-3</v>
      </c>
      <c r="K28" s="93">
        <v>3.5999999999999999E-3</v>
      </c>
    </row>
    <row r="29" spans="1:26" s="65" customFormat="1" ht="23.25" customHeight="1">
      <c r="A29" s="65" t="s">
        <v>498</v>
      </c>
      <c r="B29" s="6" t="s">
        <v>530</v>
      </c>
      <c r="C29" s="7" t="s">
        <v>531</v>
      </c>
      <c r="D29" s="93">
        <v>7.8E-2</v>
      </c>
      <c r="E29" s="93">
        <v>7.9799999999999996E-2</v>
      </c>
      <c r="F29" s="93">
        <v>7.9200000000000007E-2</v>
      </c>
      <c r="G29" s="93">
        <v>6.4699999999999994E-2</v>
      </c>
      <c r="H29" s="93">
        <v>6.4600000000000005E-2</v>
      </c>
      <c r="I29" s="93">
        <v>6.4899999999999999E-2</v>
      </c>
      <c r="J29" s="93">
        <v>6.5199999999999994E-2</v>
      </c>
      <c r="K29" s="93">
        <v>6.6799999999999998E-2</v>
      </c>
    </row>
    <row r="30" spans="1:26" s="65" customFormat="1" ht="23.25" customHeight="1">
      <c r="A30" s="65" t="s">
        <v>498</v>
      </c>
      <c r="B30" s="6" t="s">
        <v>532</v>
      </c>
      <c r="C30" s="7" t="s">
        <v>533</v>
      </c>
      <c r="D30" s="93">
        <v>0.96640000000000004</v>
      </c>
      <c r="E30" s="93">
        <v>0.97109999999999996</v>
      </c>
      <c r="F30" s="93">
        <v>0.96640000000000004</v>
      </c>
      <c r="G30" s="93">
        <v>0.96799999999999997</v>
      </c>
      <c r="H30" s="93">
        <v>0.97299999999999998</v>
      </c>
      <c r="I30" s="93">
        <v>0.96350000000000002</v>
      </c>
      <c r="J30" s="93">
        <v>0.96560000000000001</v>
      </c>
      <c r="K30" s="93">
        <v>0.95479999999999998</v>
      </c>
    </row>
    <row r="31" spans="1:26" s="65" customFormat="1" ht="23.25" customHeight="1">
      <c r="A31" s="65" t="s">
        <v>498</v>
      </c>
      <c r="B31" s="6" t="s">
        <v>534</v>
      </c>
      <c r="C31" s="7" t="s">
        <v>535</v>
      </c>
      <c r="D31" s="93">
        <v>1.2500000000000001E-2</v>
      </c>
      <c r="E31" s="93">
        <v>8.9999999999999993E-3</v>
      </c>
      <c r="F31" s="93">
        <v>1.49E-2</v>
      </c>
      <c r="G31" s="93">
        <v>1.4200000000000001E-2</v>
      </c>
      <c r="H31" s="93">
        <v>1.4E-2</v>
      </c>
      <c r="I31" s="93">
        <v>1.7399999999999999E-2</v>
      </c>
      <c r="J31" s="93">
        <v>1.43E-2</v>
      </c>
      <c r="K31" s="93">
        <v>1.9599999999999999E-2</v>
      </c>
    </row>
    <row r="32" spans="1:26" s="65" customFormat="1" ht="23.25" customHeight="1">
      <c r="A32" s="65" t="s">
        <v>498</v>
      </c>
      <c r="B32" s="6" t="s">
        <v>536</v>
      </c>
      <c r="C32" s="7" t="s">
        <v>537</v>
      </c>
      <c r="D32" s="93">
        <v>0</v>
      </c>
      <c r="E32" s="93">
        <v>0</v>
      </c>
      <c r="F32" s="93">
        <v>0</v>
      </c>
      <c r="G32" s="93">
        <v>0</v>
      </c>
      <c r="H32" s="93">
        <v>0</v>
      </c>
      <c r="I32" s="93">
        <v>0</v>
      </c>
      <c r="J32" s="93">
        <v>0</v>
      </c>
      <c r="K32" s="96">
        <v>0</v>
      </c>
    </row>
    <row r="33" spans="1:12" s="65" customFormat="1" ht="23.25" customHeight="1">
      <c r="A33" s="65" t="s">
        <v>498</v>
      </c>
      <c r="B33" s="6" t="s">
        <v>538</v>
      </c>
      <c r="C33" s="7" t="s">
        <v>539</v>
      </c>
      <c r="D33" s="93">
        <v>1.6000000000000001E-3</v>
      </c>
      <c r="E33" s="93">
        <v>1.1999999999999999E-3</v>
      </c>
      <c r="F33" s="93">
        <v>2.7000000000000001E-3</v>
      </c>
      <c r="G33" s="93">
        <v>1.8E-3</v>
      </c>
      <c r="H33" s="93">
        <v>2.8999999999999998E-3</v>
      </c>
      <c r="I33" s="93">
        <v>4.4000000000000003E-3</v>
      </c>
      <c r="J33" s="93">
        <v>4.8999999999999998E-3</v>
      </c>
      <c r="K33" s="93">
        <v>6.4999999999999997E-3</v>
      </c>
    </row>
    <row r="34" spans="1:12" s="65" customFormat="1" ht="23.25" customHeight="1">
      <c r="A34" s="65" t="s">
        <v>498</v>
      </c>
      <c r="B34" s="6" t="s">
        <v>540</v>
      </c>
      <c r="C34" s="7" t="s">
        <v>541</v>
      </c>
      <c r="D34" s="93">
        <v>0</v>
      </c>
      <c r="E34" s="93">
        <v>0</v>
      </c>
      <c r="F34" s="93">
        <v>0</v>
      </c>
      <c r="G34" s="93">
        <v>0</v>
      </c>
      <c r="H34" s="93">
        <v>0</v>
      </c>
      <c r="I34" s="93">
        <v>0</v>
      </c>
      <c r="J34" s="93">
        <v>0</v>
      </c>
      <c r="K34" s="96">
        <v>0</v>
      </c>
    </row>
    <row r="35" spans="1:12" s="65" customFormat="1" ht="23.25" customHeight="1">
      <c r="A35" s="65" t="s">
        <v>498</v>
      </c>
      <c r="B35" s="6" t="s">
        <v>542</v>
      </c>
      <c r="C35" s="7" t="s">
        <v>543</v>
      </c>
      <c r="D35" s="93">
        <v>8.9999999999999998E-4</v>
      </c>
      <c r="E35" s="93">
        <v>1.1999999999999999E-3</v>
      </c>
      <c r="F35" s="93">
        <v>4.0000000000000002E-4</v>
      </c>
      <c r="G35" s="93">
        <v>5.9999999999999995E-4</v>
      </c>
      <c r="H35" s="93">
        <v>8.9999999999999998E-4</v>
      </c>
      <c r="I35" s="93">
        <v>3.0000000000000001E-3</v>
      </c>
      <c r="J35" s="93">
        <v>2E-3</v>
      </c>
      <c r="K35" s="93">
        <v>3.0000000000000001E-3</v>
      </c>
    </row>
    <row r="36" spans="1:12" s="65" customFormat="1" ht="23.25" customHeight="1">
      <c r="A36" s="65" t="s">
        <v>498</v>
      </c>
      <c r="B36" s="6" t="s">
        <v>544</v>
      </c>
      <c r="C36" s="7" t="s">
        <v>545</v>
      </c>
      <c r="D36" s="93">
        <v>2.9999999999999997E-4</v>
      </c>
      <c r="E36" s="93">
        <v>2.0000000000000001E-4</v>
      </c>
      <c r="F36" s="93">
        <v>2.0000000000000001E-4</v>
      </c>
      <c r="G36" s="93">
        <v>4.0000000000000002E-4</v>
      </c>
      <c r="H36" s="93">
        <v>8.0000000000000004E-4</v>
      </c>
      <c r="I36" s="93">
        <v>2.3999999999999998E-3</v>
      </c>
      <c r="J36" s="93">
        <v>2.0999999999999999E-3</v>
      </c>
      <c r="K36" s="93">
        <v>2.3999999999999998E-3</v>
      </c>
    </row>
    <row r="37" spans="1:12" s="65" customFormat="1" ht="41.25" customHeight="1" thickBot="1">
      <c r="A37" s="65" t="s">
        <v>498</v>
      </c>
      <c r="B37" s="8" t="s">
        <v>546</v>
      </c>
      <c r="C37" s="7" t="s">
        <v>547</v>
      </c>
      <c r="D37" s="93">
        <v>1.83E-2</v>
      </c>
      <c r="E37" s="93">
        <v>1.7299999999999999E-2</v>
      </c>
      <c r="F37" s="93">
        <v>1.54E-2</v>
      </c>
      <c r="G37" s="93">
        <v>1.5100000000000001E-2</v>
      </c>
      <c r="H37" s="93">
        <v>8.5000000000000006E-3</v>
      </c>
      <c r="I37" s="93">
        <v>9.4000000000000004E-3</v>
      </c>
      <c r="J37" s="93">
        <v>1.11E-2</v>
      </c>
      <c r="K37" s="93">
        <v>1.37E-2</v>
      </c>
    </row>
    <row r="38" spans="1:12" s="28" customFormat="1" ht="24" customHeight="1" thickTop="1" thickBot="1">
      <c r="B38" s="1018"/>
      <c r="C38" s="86" t="s">
        <v>336</v>
      </c>
      <c r="D38" s="1017"/>
      <c r="E38" s="1017"/>
      <c r="F38" s="1017"/>
      <c r="G38" s="1017"/>
      <c r="H38" s="1017"/>
      <c r="I38" s="1017"/>
      <c r="J38" s="87"/>
      <c r="K38" s="87"/>
      <c r="L38" s="91"/>
    </row>
    <row r="39" spans="1:12" s="80" customFormat="1" ht="31.5" customHeight="1" thickTop="1">
      <c r="A39" s="80" t="s">
        <v>498</v>
      </c>
      <c r="B39" s="4" t="s">
        <v>548</v>
      </c>
      <c r="C39" s="5" t="s">
        <v>549</v>
      </c>
      <c r="D39" s="92">
        <v>0.13650000000000001</v>
      </c>
      <c r="E39" s="92">
        <v>0.12330000000000001</v>
      </c>
      <c r="F39" s="92">
        <v>0.1162</v>
      </c>
      <c r="G39" s="92">
        <v>0.13020000000000001</v>
      </c>
      <c r="H39" s="92">
        <v>0.1166</v>
      </c>
      <c r="I39" s="92">
        <v>0.1201</v>
      </c>
      <c r="J39" s="92">
        <v>0.11169999999999999</v>
      </c>
      <c r="K39" s="92">
        <v>0.1162</v>
      </c>
    </row>
    <row r="40" spans="1:12" s="65" customFormat="1" ht="22.5" customHeight="1">
      <c r="A40" s="65" t="s">
        <v>498</v>
      </c>
      <c r="B40" s="6" t="s">
        <v>550</v>
      </c>
      <c r="C40" s="7" t="s">
        <v>551</v>
      </c>
      <c r="D40" s="93">
        <v>0.37240000000000001</v>
      </c>
      <c r="E40" s="93">
        <v>0.3614</v>
      </c>
      <c r="F40" s="93">
        <v>0.38290000000000002</v>
      </c>
      <c r="G40" s="93">
        <v>0.43680000000000002</v>
      </c>
      <c r="H40" s="93">
        <v>0.4965</v>
      </c>
      <c r="I40" s="93">
        <v>0.46179999999999999</v>
      </c>
      <c r="J40" s="93">
        <v>0.45250000000000001</v>
      </c>
      <c r="K40" s="93">
        <v>0.35580000000000001</v>
      </c>
    </row>
    <row r="41" spans="1:12" s="65" customFormat="1" ht="22.5" customHeight="1">
      <c r="A41" s="65" t="s">
        <v>498</v>
      </c>
      <c r="B41" s="6" t="s">
        <v>552</v>
      </c>
      <c r="C41" s="7" t="s">
        <v>553</v>
      </c>
      <c r="D41" s="93">
        <v>0.24890000000000001</v>
      </c>
      <c r="E41" s="93">
        <v>0.24709999999999999</v>
      </c>
      <c r="F41" s="93">
        <v>0.2646</v>
      </c>
      <c r="G41" s="93">
        <v>0.30840000000000001</v>
      </c>
      <c r="H41" s="93">
        <v>0.37019999999999997</v>
      </c>
      <c r="I41" s="93">
        <v>0.3427</v>
      </c>
      <c r="J41" s="93">
        <v>0.3357</v>
      </c>
      <c r="K41" s="93">
        <v>0.26079999999999998</v>
      </c>
    </row>
    <row r="42" spans="1:12" s="65" customFormat="1" ht="40.5" customHeight="1" thickBot="1">
      <c r="A42" s="65" t="s">
        <v>498</v>
      </c>
      <c r="B42" s="6" t="s">
        <v>554</v>
      </c>
      <c r="C42" s="7" t="s">
        <v>555</v>
      </c>
      <c r="D42" s="93">
        <v>0.2001</v>
      </c>
      <c r="E42" s="93">
        <v>0.19819999999999999</v>
      </c>
      <c r="F42" s="93">
        <v>0.2107</v>
      </c>
      <c r="G42" s="93">
        <v>0.24199999999999999</v>
      </c>
      <c r="H42" s="93">
        <v>0.28160000000000002</v>
      </c>
      <c r="I42" s="93">
        <v>0.26119999999999999</v>
      </c>
      <c r="J42" s="93">
        <v>0.25719999999999998</v>
      </c>
      <c r="K42" s="93">
        <v>0.20039999999999999</v>
      </c>
    </row>
    <row r="43" spans="1:12" s="28" customFormat="1" ht="24" customHeight="1" thickTop="1" thickBot="1">
      <c r="B43" s="1018"/>
      <c r="C43" s="86" t="s">
        <v>341</v>
      </c>
      <c r="D43" s="1017"/>
      <c r="E43" s="1017"/>
      <c r="F43" s="1017"/>
      <c r="G43" s="1017"/>
      <c r="H43" s="1017"/>
      <c r="I43" s="1017"/>
      <c r="J43" s="87"/>
      <c r="K43" s="87"/>
      <c r="L43" s="91"/>
    </row>
    <row r="44" spans="1:12" s="80" customFormat="1" ht="31.5" customHeight="1" thickTop="1">
      <c r="A44" s="80" t="s">
        <v>498</v>
      </c>
      <c r="B44" s="4" t="s">
        <v>556</v>
      </c>
      <c r="C44" s="5" t="s">
        <v>557</v>
      </c>
      <c r="D44" s="92">
        <v>0.1963</v>
      </c>
      <c r="E44" s="92">
        <v>0.19819999999999999</v>
      </c>
      <c r="F44" s="92">
        <v>0.2036</v>
      </c>
      <c r="G44" s="92">
        <v>0.21510000000000001</v>
      </c>
      <c r="H44" s="92">
        <v>0.2394</v>
      </c>
      <c r="I44" s="92">
        <v>0.23780000000000001</v>
      </c>
      <c r="J44" s="92">
        <v>0.23369999999999999</v>
      </c>
      <c r="K44" s="92">
        <v>0.2316</v>
      </c>
    </row>
    <row r="45" spans="1:12" s="65" customFormat="1" ht="22.5" customHeight="1">
      <c r="A45" s="65" t="s">
        <v>498</v>
      </c>
      <c r="B45" s="6" t="s">
        <v>558</v>
      </c>
      <c r="C45" s="7" t="s">
        <v>559</v>
      </c>
      <c r="D45" s="93">
        <v>0.19600000000000001</v>
      </c>
      <c r="E45" s="93">
        <v>0.19769999999999999</v>
      </c>
      <c r="F45" s="93">
        <v>0.2029</v>
      </c>
      <c r="G45" s="93">
        <v>0.2147</v>
      </c>
      <c r="H45" s="93">
        <v>0.23899999999999999</v>
      </c>
      <c r="I45" s="93">
        <v>0.23760000000000001</v>
      </c>
      <c r="J45" s="93">
        <v>0.2334</v>
      </c>
      <c r="K45" s="93">
        <v>0.23130000000000001</v>
      </c>
    </row>
    <row r="46" spans="1:12" s="65" customFormat="1" ht="22.5" customHeight="1">
      <c r="A46" s="65" t="s">
        <v>498</v>
      </c>
      <c r="B46" s="6" t="s">
        <v>560</v>
      </c>
      <c r="C46" s="7" t="s">
        <v>561</v>
      </c>
      <c r="D46" s="93">
        <v>7.6100000000000001E-2</v>
      </c>
      <c r="E46" s="93">
        <v>7.3400000000000007E-2</v>
      </c>
      <c r="F46" s="93">
        <v>7.1300000000000002E-2</v>
      </c>
      <c r="G46" s="93">
        <v>6.3799999999999996E-2</v>
      </c>
      <c r="H46" s="93">
        <v>4.1099999999999998E-2</v>
      </c>
      <c r="I46" s="93">
        <v>6.8099999999999994E-2</v>
      </c>
      <c r="J46" s="93">
        <v>7.0199999999999999E-2</v>
      </c>
      <c r="K46" s="93">
        <v>9.06E-2</v>
      </c>
    </row>
    <row r="47" spans="1:12" s="65" customFormat="1" ht="22.5" customHeight="1">
      <c r="A47" s="65" t="s">
        <v>498</v>
      </c>
      <c r="B47" s="6" t="s">
        <v>562</v>
      </c>
      <c r="C47" s="7" t="s">
        <v>563</v>
      </c>
      <c r="D47" s="93">
        <v>8.8999999999999999E-3</v>
      </c>
      <c r="E47" s="93">
        <v>7.7000000000000002E-3</v>
      </c>
      <c r="F47" s="93">
        <v>6.8999999999999999E-3</v>
      </c>
      <c r="G47" s="93">
        <v>5.7999999999999996E-3</v>
      </c>
      <c r="H47" s="93">
        <v>5.9999999999999995E-4</v>
      </c>
      <c r="I47" s="93">
        <v>6.9999999999999999E-4</v>
      </c>
      <c r="J47" s="93">
        <v>1.5E-3</v>
      </c>
      <c r="K47" s="93">
        <v>2E-3</v>
      </c>
    </row>
    <row r="48" spans="1:12" s="65" customFormat="1" ht="22.5" customHeight="1">
      <c r="A48" s="65" t="s">
        <v>498</v>
      </c>
      <c r="B48" s="6" t="s">
        <v>564</v>
      </c>
      <c r="C48" s="7" t="s">
        <v>565</v>
      </c>
      <c r="D48" s="93">
        <v>3.5200000000000002E-2</v>
      </c>
      <c r="E48" s="93">
        <v>3.3000000000000002E-2</v>
      </c>
      <c r="F48" s="93">
        <v>3.4700000000000002E-2</v>
      </c>
      <c r="G48" s="93">
        <v>2.9700000000000001E-2</v>
      </c>
      <c r="H48" s="93">
        <v>2.53E-2</v>
      </c>
      <c r="I48" s="93">
        <v>4.7899999999999998E-2</v>
      </c>
      <c r="J48" s="93">
        <v>4.2999999999999997E-2</v>
      </c>
      <c r="K48" s="93">
        <v>6.13E-2</v>
      </c>
    </row>
    <row r="49" spans="1:12" s="65" customFormat="1" ht="40.5" customHeight="1" thickBot="1">
      <c r="A49" s="65" t="s">
        <v>498</v>
      </c>
      <c r="B49" s="6" t="s">
        <v>566</v>
      </c>
      <c r="C49" s="7" t="s">
        <v>567</v>
      </c>
      <c r="D49" s="93">
        <v>0.35920000000000002</v>
      </c>
      <c r="E49" s="93">
        <v>0.36930000000000002</v>
      </c>
      <c r="F49" s="93">
        <v>0.38469999999999999</v>
      </c>
      <c r="G49" s="93">
        <v>0.41470000000000001</v>
      </c>
      <c r="H49" s="93">
        <v>0.46800000000000003</v>
      </c>
      <c r="I49" s="93">
        <v>0.47549999999999998</v>
      </c>
      <c r="J49" s="93">
        <v>0.4667</v>
      </c>
      <c r="K49" s="93">
        <v>0.50109999999999999</v>
      </c>
    </row>
    <row r="50" spans="1:12" s="85" customFormat="1" ht="24" customHeight="1" thickTop="1" thickBot="1">
      <c r="B50" s="1016"/>
      <c r="C50" s="86" t="s">
        <v>568</v>
      </c>
      <c r="D50" s="1017"/>
      <c r="E50" s="1017"/>
      <c r="F50" s="1017"/>
      <c r="G50" s="1017"/>
      <c r="H50" s="1017"/>
      <c r="I50" s="1017"/>
      <c r="J50" s="87"/>
      <c r="K50" s="87"/>
      <c r="L50" s="88"/>
    </row>
    <row r="51" spans="1:12" s="80" customFormat="1" ht="31.5" customHeight="1" thickTop="1">
      <c r="A51" s="80" t="s">
        <v>498</v>
      </c>
      <c r="B51" s="4" t="s">
        <v>569</v>
      </c>
      <c r="C51" s="5" t="s">
        <v>570</v>
      </c>
      <c r="D51" s="92">
        <v>0.91159999999999997</v>
      </c>
      <c r="E51" s="92">
        <v>0.92520000000000002</v>
      </c>
      <c r="F51" s="92">
        <v>0.93179999999999996</v>
      </c>
      <c r="G51" s="92">
        <v>0.92559999999999998</v>
      </c>
      <c r="H51" s="92">
        <v>0.93359999999999999</v>
      </c>
      <c r="I51" s="92">
        <v>0.92610000000000003</v>
      </c>
      <c r="J51" s="92">
        <v>0.93159999999999998</v>
      </c>
      <c r="K51" s="92">
        <v>0.92469999999999997</v>
      </c>
    </row>
    <row r="52" spans="1:12" s="65" customFormat="1" ht="22.5" customHeight="1">
      <c r="A52" s="65" t="s">
        <v>498</v>
      </c>
      <c r="B52" s="6" t="s">
        <v>571</v>
      </c>
      <c r="C52" s="7" t="s">
        <v>572</v>
      </c>
      <c r="D52" s="93">
        <v>0.93879999999999997</v>
      </c>
      <c r="E52" s="93">
        <v>0.94140000000000001</v>
      </c>
      <c r="F52" s="93">
        <v>0.9375</v>
      </c>
      <c r="G52" s="93">
        <v>0.9496</v>
      </c>
      <c r="H52" s="93">
        <v>0.94969999999999999</v>
      </c>
      <c r="I52" s="93">
        <v>0.94910000000000005</v>
      </c>
      <c r="J52" s="93">
        <v>0.95299999999999996</v>
      </c>
      <c r="K52" s="93">
        <v>0.94740000000000002</v>
      </c>
    </row>
    <row r="53" spans="1:12" s="65" customFormat="1" ht="22.5" customHeight="1">
      <c r="A53" s="65" t="s">
        <v>498</v>
      </c>
      <c r="B53" s="6" t="s">
        <v>573</v>
      </c>
      <c r="C53" s="7" t="s">
        <v>574</v>
      </c>
      <c r="D53" s="93">
        <v>0.2077</v>
      </c>
      <c r="E53" s="93">
        <v>0.22489999999999999</v>
      </c>
      <c r="F53" s="93">
        <v>0.24690000000000001</v>
      </c>
      <c r="G53" s="93">
        <v>0.24129999999999999</v>
      </c>
      <c r="H53" s="93">
        <v>0.29170000000000001</v>
      </c>
      <c r="I53" s="93">
        <v>0.27989999999999998</v>
      </c>
      <c r="J53" s="93">
        <v>0.27529999999999999</v>
      </c>
      <c r="K53" s="93">
        <v>0.2697</v>
      </c>
    </row>
    <row r="54" spans="1:12" s="65" customFormat="1" ht="22.5" customHeight="1">
      <c r="A54" s="65" t="s">
        <v>498</v>
      </c>
      <c r="B54" s="6" t="s">
        <v>575</v>
      </c>
      <c r="C54" s="7" t="s">
        <v>576</v>
      </c>
      <c r="D54" s="93">
        <v>0.45090000000000002</v>
      </c>
      <c r="E54" s="93">
        <v>0.37840000000000001</v>
      </c>
      <c r="F54" s="93">
        <v>0.33610000000000001</v>
      </c>
      <c r="G54" s="93">
        <v>0.34649999999999997</v>
      </c>
      <c r="H54" s="93">
        <v>0.27789999999999998</v>
      </c>
      <c r="I54" s="93">
        <v>0.31090000000000001</v>
      </c>
      <c r="J54" s="93">
        <v>0.29299999999999998</v>
      </c>
      <c r="K54" s="93">
        <v>0.3256</v>
      </c>
    </row>
    <row r="55" spans="1:12" ht="15.75" thickBot="1">
      <c r="C55" s="97"/>
      <c r="D55" s="97"/>
      <c r="E55" s="97"/>
      <c r="F55" s="97"/>
      <c r="G55" s="97"/>
      <c r="H55" s="97"/>
      <c r="I55" s="97"/>
      <c r="J55" s="97"/>
      <c r="K55" s="97"/>
      <c r="L55" s="77"/>
    </row>
    <row r="56" spans="1:12" ht="19.5" customHeight="1" thickTop="1">
      <c r="A56" s="98" t="s">
        <v>497</v>
      </c>
      <c r="B56" s="3" t="s">
        <v>497</v>
      </c>
      <c r="C56" s="66" t="s">
        <v>353</v>
      </c>
      <c r="D56" s="62"/>
      <c r="E56" s="99"/>
      <c r="F56" s="99"/>
      <c r="G56" s="99"/>
      <c r="H56" s="99"/>
      <c r="I56" s="99"/>
    </row>
    <row r="57" spans="1:12" ht="33.75" customHeight="1">
      <c r="C57" s="1104" t="s">
        <v>354</v>
      </c>
      <c r="D57" s="1104"/>
      <c r="E57" s="1104"/>
      <c r="F57" s="1104"/>
      <c r="G57" s="1104"/>
      <c r="H57" s="1104"/>
      <c r="I57" s="1104"/>
      <c r="J57" s="1104"/>
      <c r="K57" s="1104"/>
    </row>
    <row r="58" spans="1:12" ht="33.75" customHeight="1">
      <c r="C58" s="1104" t="s">
        <v>355</v>
      </c>
      <c r="D58" s="1104"/>
      <c r="E58" s="1104"/>
      <c r="F58" s="1104"/>
      <c r="G58" s="1104"/>
      <c r="H58" s="1104"/>
      <c r="I58" s="1104"/>
      <c r="J58" s="1104"/>
      <c r="K58" s="1104"/>
    </row>
    <row r="59" spans="1:12">
      <c r="C59" s="38" t="s">
        <v>577</v>
      </c>
      <c r="D59" s="646"/>
      <c r="E59" s="99"/>
      <c r="F59" s="99"/>
      <c r="G59" s="99"/>
      <c r="H59" s="99"/>
      <c r="I59" s="99"/>
    </row>
  </sheetData>
  <mergeCells count="6">
    <mergeCell ref="C58:K58"/>
    <mergeCell ref="A2:K2"/>
    <mergeCell ref="A4:K4"/>
    <mergeCell ref="D6:F6"/>
    <mergeCell ref="G6:K6"/>
    <mergeCell ref="C57:K57"/>
  </mergeCell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80"/>
  <sheetViews>
    <sheetView showGridLines="0" topLeftCell="C1" zoomScale="65" zoomScaleNormal="65" workbookViewId="0">
      <selection activeCell="O6" sqref="O6"/>
    </sheetView>
  </sheetViews>
  <sheetFormatPr baseColWidth="10" defaultColWidth="9.140625" defaultRowHeight="12.75"/>
  <cols>
    <col min="1" max="2" width="9.140625" style="1021" hidden="1" customWidth="1"/>
    <col min="3" max="3" width="124.140625" style="481" customWidth="1"/>
    <col min="4" max="11" width="16.85546875" style="481" customWidth="1"/>
    <col min="12" max="12" width="3.85546875" style="481" bestFit="1" customWidth="1"/>
    <col min="13" max="256" width="9.140625" style="481"/>
    <col min="257" max="258" width="0" style="481" hidden="1" customWidth="1"/>
    <col min="259" max="259" width="124.140625" style="481" customWidth="1"/>
    <col min="260" max="267" width="16.85546875" style="481" customWidth="1"/>
    <col min="268" max="268" width="3.85546875" style="481" bestFit="1" customWidth="1"/>
    <col min="269" max="512" width="9.140625" style="481"/>
    <col min="513" max="514" width="0" style="481" hidden="1" customWidth="1"/>
    <col min="515" max="515" width="124.140625" style="481" customWidth="1"/>
    <col min="516" max="523" width="16.85546875" style="481" customWidth="1"/>
    <col min="524" max="524" width="3.85546875" style="481" bestFit="1" customWidth="1"/>
    <col min="525" max="768" width="9.140625" style="481"/>
    <col min="769" max="770" width="0" style="481" hidden="1" customWidth="1"/>
    <col min="771" max="771" width="124.140625" style="481" customWidth="1"/>
    <col min="772" max="779" width="16.85546875" style="481" customWidth="1"/>
    <col min="780" max="780" width="3.85546875" style="481" bestFit="1" customWidth="1"/>
    <col min="781" max="1024" width="9.140625" style="481"/>
    <col min="1025" max="1026" width="0" style="481" hidden="1" customWidth="1"/>
    <col min="1027" max="1027" width="124.140625" style="481" customWidth="1"/>
    <col min="1028" max="1035" width="16.85546875" style="481" customWidth="1"/>
    <col min="1036" max="1036" width="3.85546875" style="481" bestFit="1" customWidth="1"/>
    <col min="1037" max="1280" width="9.140625" style="481"/>
    <col min="1281" max="1282" width="0" style="481" hidden="1" customWidth="1"/>
    <col min="1283" max="1283" width="124.140625" style="481" customWidth="1"/>
    <col min="1284" max="1291" width="16.85546875" style="481" customWidth="1"/>
    <col min="1292" max="1292" width="3.85546875" style="481" bestFit="1" customWidth="1"/>
    <col min="1293" max="1536" width="9.140625" style="481"/>
    <col min="1537" max="1538" width="0" style="481" hidden="1" customWidth="1"/>
    <col min="1539" max="1539" width="124.140625" style="481" customWidth="1"/>
    <col min="1540" max="1547" width="16.85546875" style="481" customWidth="1"/>
    <col min="1548" max="1548" width="3.85546875" style="481" bestFit="1" customWidth="1"/>
    <col min="1549" max="1792" width="9.140625" style="481"/>
    <col min="1793" max="1794" width="0" style="481" hidden="1" customWidth="1"/>
    <col min="1795" max="1795" width="124.140625" style="481" customWidth="1"/>
    <col min="1796" max="1803" width="16.85546875" style="481" customWidth="1"/>
    <col min="1804" max="1804" width="3.85546875" style="481" bestFit="1" customWidth="1"/>
    <col min="1805" max="2048" width="9.140625" style="481"/>
    <col min="2049" max="2050" width="0" style="481" hidden="1" customWidth="1"/>
    <col min="2051" max="2051" width="124.140625" style="481" customWidth="1"/>
    <col min="2052" max="2059" width="16.85546875" style="481" customWidth="1"/>
    <col min="2060" max="2060" width="3.85546875" style="481" bestFit="1" customWidth="1"/>
    <col min="2061" max="2304" width="9.140625" style="481"/>
    <col min="2305" max="2306" width="0" style="481" hidden="1" customWidth="1"/>
    <col min="2307" max="2307" width="124.140625" style="481" customWidth="1"/>
    <col min="2308" max="2315" width="16.85546875" style="481" customWidth="1"/>
    <col min="2316" max="2316" width="3.85546875" style="481" bestFit="1" customWidth="1"/>
    <col min="2317" max="2560" width="9.140625" style="481"/>
    <col min="2561" max="2562" width="0" style="481" hidden="1" customWidth="1"/>
    <col min="2563" max="2563" width="124.140625" style="481" customWidth="1"/>
    <col min="2564" max="2571" width="16.85546875" style="481" customWidth="1"/>
    <col min="2572" max="2572" width="3.85546875" style="481" bestFit="1" customWidth="1"/>
    <col min="2573" max="2816" width="9.140625" style="481"/>
    <col min="2817" max="2818" width="0" style="481" hidden="1" customWidth="1"/>
    <col min="2819" max="2819" width="124.140625" style="481" customWidth="1"/>
    <col min="2820" max="2827" width="16.85546875" style="481" customWidth="1"/>
    <col min="2828" max="2828" width="3.85546875" style="481" bestFit="1" customWidth="1"/>
    <col min="2829" max="3072" width="9.140625" style="481"/>
    <col min="3073" max="3074" width="0" style="481" hidden="1" customWidth="1"/>
    <col min="3075" max="3075" width="124.140625" style="481" customWidth="1"/>
    <col min="3076" max="3083" width="16.85546875" style="481" customWidth="1"/>
    <col min="3084" max="3084" width="3.85546875" style="481" bestFit="1" customWidth="1"/>
    <col min="3085" max="3328" width="9.140625" style="481"/>
    <col min="3329" max="3330" width="0" style="481" hidden="1" customWidth="1"/>
    <col min="3331" max="3331" width="124.140625" style="481" customWidth="1"/>
    <col min="3332" max="3339" width="16.85546875" style="481" customWidth="1"/>
    <col min="3340" max="3340" width="3.85546875" style="481" bestFit="1" customWidth="1"/>
    <col min="3341" max="3584" width="9.140625" style="481"/>
    <col min="3585" max="3586" width="0" style="481" hidden="1" customWidth="1"/>
    <col min="3587" max="3587" width="124.140625" style="481" customWidth="1"/>
    <col min="3588" max="3595" width="16.85546875" style="481" customWidth="1"/>
    <col min="3596" max="3596" width="3.85546875" style="481" bestFit="1" customWidth="1"/>
    <col min="3597" max="3840" width="9.140625" style="481"/>
    <col min="3841" max="3842" width="0" style="481" hidden="1" customWidth="1"/>
    <col min="3843" max="3843" width="124.140625" style="481" customWidth="1"/>
    <col min="3844" max="3851" width="16.85546875" style="481" customWidth="1"/>
    <col min="3852" max="3852" width="3.85546875" style="481" bestFit="1" customWidth="1"/>
    <col min="3853" max="4096" width="9.140625" style="481"/>
    <col min="4097" max="4098" width="0" style="481" hidden="1" customWidth="1"/>
    <col min="4099" max="4099" width="124.140625" style="481" customWidth="1"/>
    <col min="4100" max="4107" width="16.85546875" style="481" customWidth="1"/>
    <col min="4108" max="4108" width="3.85546875" style="481" bestFit="1" customWidth="1"/>
    <col min="4109" max="4352" width="9.140625" style="481"/>
    <col min="4353" max="4354" width="0" style="481" hidden="1" customWidth="1"/>
    <col min="4355" max="4355" width="124.140625" style="481" customWidth="1"/>
    <col min="4356" max="4363" width="16.85546875" style="481" customWidth="1"/>
    <col min="4364" max="4364" width="3.85546875" style="481" bestFit="1" customWidth="1"/>
    <col min="4365" max="4608" width="9.140625" style="481"/>
    <col min="4609" max="4610" width="0" style="481" hidden="1" customWidth="1"/>
    <col min="4611" max="4611" width="124.140625" style="481" customWidth="1"/>
    <col min="4612" max="4619" width="16.85546875" style="481" customWidth="1"/>
    <col min="4620" max="4620" width="3.85546875" style="481" bestFit="1" customWidth="1"/>
    <col min="4621" max="4864" width="9.140625" style="481"/>
    <col min="4865" max="4866" width="0" style="481" hidden="1" customWidth="1"/>
    <col min="4867" max="4867" width="124.140625" style="481" customWidth="1"/>
    <col min="4868" max="4875" width="16.85546875" style="481" customWidth="1"/>
    <col min="4876" max="4876" width="3.85546875" style="481" bestFit="1" customWidth="1"/>
    <col min="4877" max="5120" width="9.140625" style="481"/>
    <col min="5121" max="5122" width="0" style="481" hidden="1" customWidth="1"/>
    <col min="5123" max="5123" width="124.140625" style="481" customWidth="1"/>
    <col min="5124" max="5131" width="16.85546875" style="481" customWidth="1"/>
    <col min="5132" max="5132" width="3.85546875" style="481" bestFit="1" customWidth="1"/>
    <col min="5133" max="5376" width="9.140625" style="481"/>
    <col min="5377" max="5378" width="0" style="481" hidden="1" customWidth="1"/>
    <col min="5379" max="5379" width="124.140625" style="481" customWidth="1"/>
    <col min="5380" max="5387" width="16.85546875" style="481" customWidth="1"/>
    <col min="5388" max="5388" width="3.85546875" style="481" bestFit="1" customWidth="1"/>
    <col min="5389" max="5632" width="9.140625" style="481"/>
    <col min="5633" max="5634" width="0" style="481" hidden="1" customWidth="1"/>
    <col min="5635" max="5635" width="124.140625" style="481" customWidth="1"/>
    <col min="5636" max="5643" width="16.85546875" style="481" customWidth="1"/>
    <col min="5644" max="5644" width="3.85546875" style="481" bestFit="1" customWidth="1"/>
    <col min="5645" max="5888" width="9.140625" style="481"/>
    <col min="5889" max="5890" width="0" style="481" hidden="1" customWidth="1"/>
    <col min="5891" max="5891" width="124.140625" style="481" customWidth="1"/>
    <col min="5892" max="5899" width="16.85546875" style="481" customWidth="1"/>
    <col min="5900" max="5900" width="3.85546875" style="481" bestFit="1" customWidth="1"/>
    <col min="5901" max="6144" width="9.140625" style="481"/>
    <col min="6145" max="6146" width="0" style="481" hidden="1" customWidth="1"/>
    <col min="6147" max="6147" width="124.140625" style="481" customWidth="1"/>
    <col min="6148" max="6155" width="16.85546875" style="481" customWidth="1"/>
    <col min="6156" max="6156" width="3.85546875" style="481" bestFit="1" customWidth="1"/>
    <col min="6157" max="6400" width="9.140625" style="481"/>
    <col min="6401" max="6402" width="0" style="481" hidden="1" customWidth="1"/>
    <col min="6403" max="6403" width="124.140625" style="481" customWidth="1"/>
    <col min="6404" max="6411" width="16.85546875" style="481" customWidth="1"/>
    <col min="6412" max="6412" width="3.85546875" style="481" bestFit="1" customWidth="1"/>
    <col min="6413" max="6656" width="9.140625" style="481"/>
    <col min="6657" max="6658" width="0" style="481" hidden="1" customWidth="1"/>
    <col min="6659" max="6659" width="124.140625" style="481" customWidth="1"/>
    <col min="6660" max="6667" width="16.85546875" style="481" customWidth="1"/>
    <col min="6668" max="6668" width="3.85546875" style="481" bestFit="1" customWidth="1"/>
    <col min="6669" max="6912" width="9.140625" style="481"/>
    <col min="6913" max="6914" width="0" style="481" hidden="1" customWidth="1"/>
    <col min="6915" max="6915" width="124.140625" style="481" customWidth="1"/>
    <col min="6916" max="6923" width="16.85546875" style="481" customWidth="1"/>
    <col min="6924" max="6924" width="3.85546875" style="481" bestFit="1" customWidth="1"/>
    <col min="6925" max="7168" width="9.140625" style="481"/>
    <col min="7169" max="7170" width="0" style="481" hidden="1" customWidth="1"/>
    <col min="7171" max="7171" width="124.140625" style="481" customWidth="1"/>
    <col min="7172" max="7179" width="16.85546875" style="481" customWidth="1"/>
    <col min="7180" max="7180" width="3.85546875" style="481" bestFit="1" customWidth="1"/>
    <col min="7181" max="7424" width="9.140625" style="481"/>
    <col min="7425" max="7426" width="0" style="481" hidden="1" customWidth="1"/>
    <col min="7427" max="7427" width="124.140625" style="481" customWidth="1"/>
    <col min="7428" max="7435" width="16.85546875" style="481" customWidth="1"/>
    <col min="7436" max="7436" width="3.85546875" style="481" bestFit="1" customWidth="1"/>
    <col min="7437" max="7680" width="9.140625" style="481"/>
    <col min="7681" max="7682" width="0" style="481" hidden="1" customWidth="1"/>
    <col min="7683" max="7683" width="124.140625" style="481" customWidth="1"/>
    <col min="7684" max="7691" width="16.85546875" style="481" customWidth="1"/>
    <col min="7692" max="7692" width="3.85546875" style="481" bestFit="1" customWidth="1"/>
    <col min="7693" max="7936" width="9.140625" style="481"/>
    <col min="7937" max="7938" width="0" style="481" hidden="1" customWidth="1"/>
    <col min="7939" max="7939" width="124.140625" style="481" customWidth="1"/>
    <col min="7940" max="7947" width="16.85546875" style="481" customWidth="1"/>
    <col min="7948" max="7948" width="3.85546875" style="481" bestFit="1" customWidth="1"/>
    <col min="7949" max="8192" width="9.140625" style="481"/>
    <col min="8193" max="8194" width="0" style="481" hidden="1" customWidth="1"/>
    <col min="8195" max="8195" width="124.140625" style="481" customWidth="1"/>
    <col min="8196" max="8203" width="16.85546875" style="481" customWidth="1"/>
    <col min="8204" max="8204" width="3.85546875" style="481" bestFit="1" customWidth="1"/>
    <col min="8205" max="8448" width="9.140625" style="481"/>
    <col min="8449" max="8450" width="0" style="481" hidden="1" customWidth="1"/>
    <col min="8451" max="8451" width="124.140625" style="481" customWidth="1"/>
    <col min="8452" max="8459" width="16.85546875" style="481" customWidth="1"/>
    <col min="8460" max="8460" width="3.85546875" style="481" bestFit="1" customWidth="1"/>
    <col min="8461" max="8704" width="9.140625" style="481"/>
    <col min="8705" max="8706" width="0" style="481" hidden="1" customWidth="1"/>
    <col min="8707" max="8707" width="124.140625" style="481" customWidth="1"/>
    <col min="8708" max="8715" width="16.85546875" style="481" customWidth="1"/>
    <col min="8716" max="8716" width="3.85546875" style="481" bestFit="1" customWidth="1"/>
    <col min="8717" max="8960" width="9.140625" style="481"/>
    <col min="8961" max="8962" width="0" style="481" hidden="1" customWidth="1"/>
    <col min="8963" max="8963" width="124.140625" style="481" customWidth="1"/>
    <col min="8964" max="8971" width="16.85546875" style="481" customWidth="1"/>
    <col min="8972" max="8972" width="3.85546875" style="481" bestFit="1" customWidth="1"/>
    <col min="8973" max="9216" width="9.140625" style="481"/>
    <col min="9217" max="9218" width="0" style="481" hidden="1" customWidth="1"/>
    <col min="9219" max="9219" width="124.140625" style="481" customWidth="1"/>
    <col min="9220" max="9227" width="16.85546875" style="481" customWidth="1"/>
    <col min="9228" max="9228" width="3.85546875" style="481" bestFit="1" customWidth="1"/>
    <col min="9229" max="9472" width="9.140625" style="481"/>
    <col min="9473" max="9474" width="0" style="481" hidden="1" customWidth="1"/>
    <col min="9475" max="9475" width="124.140625" style="481" customWidth="1"/>
    <col min="9476" max="9483" width="16.85546875" style="481" customWidth="1"/>
    <col min="9484" max="9484" width="3.85546875" style="481" bestFit="1" customWidth="1"/>
    <col min="9485" max="9728" width="9.140625" style="481"/>
    <col min="9729" max="9730" width="0" style="481" hidden="1" customWidth="1"/>
    <col min="9731" max="9731" width="124.140625" style="481" customWidth="1"/>
    <col min="9732" max="9739" width="16.85546875" style="481" customWidth="1"/>
    <col min="9740" max="9740" width="3.85546875" style="481" bestFit="1" customWidth="1"/>
    <col min="9741" max="9984" width="9.140625" style="481"/>
    <col min="9985" max="9986" width="0" style="481" hidden="1" customWidth="1"/>
    <col min="9987" max="9987" width="124.140625" style="481" customWidth="1"/>
    <col min="9988" max="9995" width="16.85546875" style="481" customWidth="1"/>
    <col min="9996" max="9996" width="3.85546875" style="481" bestFit="1" customWidth="1"/>
    <col min="9997" max="10240" width="9.140625" style="481"/>
    <col min="10241" max="10242" width="0" style="481" hidden="1" customWidth="1"/>
    <col min="10243" max="10243" width="124.140625" style="481" customWidth="1"/>
    <col min="10244" max="10251" width="16.85546875" style="481" customWidth="1"/>
    <col min="10252" max="10252" width="3.85546875" style="481" bestFit="1" customWidth="1"/>
    <col min="10253" max="10496" width="9.140625" style="481"/>
    <col min="10497" max="10498" width="0" style="481" hidden="1" customWidth="1"/>
    <col min="10499" max="10499" width="124.140625" style="481" customWidth="1"/>
    <col min="10500" max="10507" width="16.85546875" style="481" customWidth="1"/>
    <col min="10508" max="10508" width="3.85546875" style="481" bestFit="1" customWidth="1"/>
    <col min="10509" max="10752" width="9.140625" style="481"/>
    <col min="10753" max="10754" width="0" style="481" hidden="1" customWidth="1"/>
    <col min="10755" max="10755" width="124.140625" style="481" customWidth="1"/>
    <col min="10756" max="10763" width="16.85546875" style="481" customWidth="1"/>
    <col min="10764" max="10764" width="3.85546875" style="481" bestFit="1" customWidth="1"/>
    <col min="10765" max="11008" width="9.140625" style="481"/>
    <col min="11009" max="11010" width="0" style="481" hidden="1" customWidth="1"/>
    <col min="11011" max="11011" width="124.140625" style="481" customWidth="1"/>
    <col min="11012" max="11019" width="16.85546875" style="481" customWidth="1"/>
    <col min="11020" max="11020" width="3.85546875" style="481" bestFit="1" customWidth="1"/>
    <col min="11021" max="11264" width="9.140625" style="481"/>
    <col min="11265" max="11266" width="0" style="481" hidden="1" customWidth="1"/>
    <col min="11267" max="11267" width="124.140625" style="481" customWidth="1"/>
    <col min="11268" max="11275" width="16.85546875" style="481" customWidth="1"/>
    <col min="11276" max="11276" width="3.85546875" style="481" bestFit="1" customWidth="1"/>
    <col min="11277" max="11520" width="9.140625" style="481"/>
    <col min="11521" max="11522" width="0" style="481" hidden="1" customWidth="1"/>
    <col min="11523" max="11523" width="124.140625" style="481" customWidth="1"/>
    <col min="11524" max="11531" width="16.85546875" style="481" customWidth="1"/>
    <col min="11532" max="11532" width="3.85546875" style="481" bestFit="1" customWidth="1"/>
    <col min="11533" max="11776" width="9.140625" style="481"/>
    <col min="11777" max="11778" width="0" style="481" hidden="1" customWidth="1"/>
    <col min="11779" max="11779" width="124.140625" style="481" customWidth="1"/>
    <col min="11780" max="11787" width="16.85546875" style="481" customWidth="1"/>
    <col min="11788" max="11788" width="3.85546875" style="481" bestFit="1" customWidth="1"/>
    <col min="11789" max="12032" width="9.140625" style="481"/>
    <col min="12033" max="12034" width="0" style="481" hidden="1" customWidth="1"/>
    <col min="12035" max="12035" width="124.140625" style="481" customWidth="1"/>
    <col min="12036" max="12043" width="16.85546875" style="481" customWidth="1"/>
    <col min="12044" max="12044" width="3.85546875" style="481" bestFit="1" customWidth="1"/>
    <col min="12045" max="12288" width="9.140625" style="481"/>
    <col min="12289" max="12290" width="0" style="481" hidden="1" customWidth="1"/>
    <col min="12291" max="12291" width="124.140625" style="481" customWidth="1"/>
    <col min="12292" max="12299" width="16.85546875" style="481" customWidth="1"/>
    <col min="12300" max="12300" width="3.85546875" style="481" bestFit="1" customWidth="1"/>
    <col min="12301" max="12544" width="9.140625" style="481"/>
    <col min="12545" max="12546" width="0" style="481" hidden="1" customWidth="1"/>
    <col min="12547" max="12547" width="124.140625" style="481" customWidth="1"/>
    <col min="12548" max="12555" width="16.85546875" style="481" customWidth="1"/>
    <col min="12556" max="12556" width="3.85546875" style="481" bestFit="1" customWidth="1"/>
    <col min="12557" max="12800" width="9.140625" style="481"/>
    <col min="12801" max="12802" width="0" style="481" hidden="1" customWidth="1"/>
    <col min="12803" max="12803" width="124.140625" style="481" customWidth="1"/>
    <col min="12804" max="12811" width="16.85546875" style="481" customWidth="1"/>
    <col min="12812" max="12812" width="3.85546875" style="481" bestFit="1" customWidth="1"/>
    <col min="12813" max="13056" width="9.140625" style="481"/>
    <col min="13057" max="13058" width="0" style="481" hidden="1" customWidth="1"/>
    <col min="13059" max="13059" width="124.140625" style="481" customWidth="1"/>
    <col min="13060" max="13067" width="16.85546875" style="481" customWidth="1"/>
    <col min="13068" max="13068" width="3.85546875" style="481" bestFit="1" customWidth="1"/>
    <col min="13069" max="13312" width="9.140625" style="481"/>
    <col min="13313" max="13314" width="0" style="481" hidden="1" customWidth="1"/>
    <col min="13315" max="13315" width="124.140625" style="481" customWidth="1"/>
    <col min="13316" max="13323" width="16.85546875" style="481" customWidth="1"/>
    <col min="13324" max="13324" width="3.85546875" style="481" bestFit="1" customWidth="1"/>
    <col min="13325" max="13568" width="9.140625" style="481"/>
    <col min="13569" max="13570" width="0" style="481" hidden="1" customWidth="1"/>
    <col min="13571" max="13571" width="124.140625" style="481" customWidth="1"/>
    <col min="13572" max="13579" width="16.85546875" style="481" customWidth="1"/>
    <col min="13580" max="13580" width="3.85546875" style="481" bestFit="1" customWidth="1"/>
    <col min="13581" max="13824" width="9.140625" style="481"/>
    <col min="13825" max="13826" width="0" style="481" hidden="1" customWidth="1"/>
    <col min="13827" max="13827" width="124.140625" style="481" customWidth="1"/>
    <col min="13828" max="13835" width="16.85546875" style="481" customWidth="1"/>
    <col min="13836" max="13836" width="3.85546875" style="481" bestFit="1" customWidth="1"/>
    <col min="13837" max="14080" width="9.140625" style="481"/>
    <col min="14081" max="14082" width="0" style="481" hidden="1" customWidth="1"/>
    <col min="14083" max="14083" width="124.140625" style="481" customWidth="1"/>
    <col min="14084" max="14091" width="16.85546875" style="481" customWidth="1"/>
    <col min="14092" max="14092" width="3.85546875" style="481" bestFit="1" customWidth="1"/>
    <col min="14093" max="14336" width="9.140625" style="481"/>
    <col min="14337" max="14338" width="0" style="481" hidden="1" customWidth="1"/>
    <col min="14339" max="14339" width="124.140625" style="481" customWidth="1"/>
    <col min="14340" max="14347" width="16.85546875" style="481" customWidth="1"/>
    <col min="14348" max="14348" width="3.85546875" style="481" bestFit="1" customWidth="1"/>
    <col min="14349" max="14592" width="9.140625" style="481"/>
    <col min="14593" max="14594" width="0" style="481" hidden="1" customWidth="1"/>
    <col min="14595" max="14595" width="124.140625" style="481" customWidth="1"/>
    <col min="14596" max="14603" width="16.85546875" style="481" customWidth="1"/>
    <col min="14604" max="14604" width="3.85546875" style="481" bestFit="1" customWidth="1"/>
    <col min="14605" max="14848" width="9.140625" style="481"/>
    <col min="14849" max="14850" width="0" style="481" hidden="1" customWidth="1"/>
    <col min="14851" max="14851" width="124.140625" style="481" customWidth="1"/>
    <col min="14852" max="14859" width="16.85546875" style="481" customWidth="1"/>
    <col min="14860" max="14860" width="3.85546875" style="481" bestFit="1" customWidth="1"/>
    <col min="14861" max="15104" width="9.140625" style="481"/>
    <col min="15105" max="15106" width="0" style="481" hidden="1" customWidth="1"/>
    <col min="15107" max="15107" width="124.140625" style="481" customWidth="1"/>
    <col min="15108" max="15115" width="16.85546875" style="481" customWidth="1"/>
    <col min="15116" max="15116" width="3.85546875" style="481" bestFit="1" customWidth="1"/>
    <col min="15117" max="15360" width="9.140625" style="481"/>
    <col min="15361" max="15362" width="0" style="481" hidden="1" customWidth="1"/>
    <col min="15363" max="15363" width="124.140625" style="481" customWidth="1"/>
    <col min="15364" max="15371" width="16.85546875" style="481" customWidth="1"/>
    <col min="15372" max="15372" width="3.85546875" style="481" bestFit="1" customWidth="1"/>
    <col min="15373" max="15616" width="9.140625" style="481"/>
    <col min="15617" max="15618" width="0" style="481" hidden="1" customWidth="1"/>
    <col min="15619" max="15619" width="124.140625" style="481" customWidth="1"/>
    <col min="15620" max="15627" width="16.85546875" style="481" customWidth="1"/>
    <col min="15628" max="15628" width="3.85546875" style="481" bestFit="1" customWidth="1"/>
    <col min="15629" max="15872" width="9.140625" style="481"/>
    <col min="15873" max="15874" width="0" style="481" hidden="1" customWidth="1"/>
    <col min="15875" max="15875" width="124.140625" style="481" customWidth="1"/>
    <col min="15876" max="15883" width="16.85546875" style="481" customWidth="1"/>
    <col min="15884" max="15884" width="3.85546875" style="481" bestFit="1" customWidth="1"/>
    <col min="15885" max="16128" width="9.140625" style="481"/>
    <col min="16129" max="16130" width="0" style="481" hidden="1" customWidth="1"/>
    <col min="16131" max="16131" width="124.140625" style="481" customWidth="1"/>
    <col min="16132" max="16139" width="16.85546875" style="481" customWidth="1"/>
    <col min="16140" max="16140" width="3.85546875" style="481" bestFit="1" customWidth="1"/>
    <col min="16141" max="16384" width="9.140625" style="481"/>
  </cols>
  <sheetData>
    <row r="1" spans="1:12" ht="45" customHeight="1">
      <c r="A1" s="976"/>
      <c r="B1" s="976"/>
      <c r="C1" s="975"/>
      <c r="D1" s="975"/>
      <c r="E1" s="975"/>
      <c r="F1" s="975"/>
      <c r="G1" s="975"/>
      <c r="H1" s="975"/>
      <c r="I1" s="975"/>
      <c r="J1" s="975"/>
      <c r="K1" s="975"/>
    </row>
    <row r="2" spans="1:12" ht="33" customHeight="1">
      <c r="A2" s="1107" t="s">
        <v>1211</v>
      </c>
      <c r="B2" s="1107"/>
      <c r="C2" s="1107"/>
      <c r="D2" s="1107"/>
      <c r="E2" s="1107"/>
      <c r="F2" s="1107"/>
      <c r="G2" s="1107"/>
      <c r="H2" s="1107"/>
      <c r="I2" s="1107"/>
      <c r="J2" s="1107"/>
      <c r="K2" s="1107"/>
    </row>
    <row r="3" spans="1:12" ht="33" customHeight="1">
      <c r="A3" s="976"/>
      <c r="B3" s="976"/>
      <c r="C3" s="1107" t="s">
        <v>496</v>
      </c>
      <c r="D3" s="1107"/>
      <c r="E3" s="1107"/>
      <c r="F3" s="1107"/>
      <c r="G3" s="1107"/>
      <c r="H3" s="1107"/>
      <c r="I3" s="1107"/>
      <c r="J3" s="1107"/>
      <c r="K3" s="1107"/>
    </row>
    <row r="4" spans="1:12" s="107" customFormat="1" ht="50.25" customHeight="1">
      <c r="A4" s="1106"/>
      <c r="B4" s="1106"/>
      <c r="C4" s="1106"/>
      <c r="D4" s="1106"/>
      <c r="E4" s="1106"/>
      <c r="F4" s="1106"/>
      <c r="G4" s="1106"/>
      <c r="H4" s="1106"/>
      <c r="I4" s="1106"/>
      <c r="J4" s="1106"/>
      <c r="K4" s="1106"/>
    </row>
    <row r="5" spans="1:12" s="322" customFormat="1" ht="14.25" customHeight="1" thickBot="1">
      <c r="A5" s="100"/>
      <c r="B5" s="100"/>
    </row>
    <row r="6" spans="1:12" s="1020" customFormat="1" ht="21" customHeight="1" thickTop="1" thickBot="1">
      <c r="A6" s="1019"/>
      <c r="B6" s="1019"/>
      <c r="C6" s="820"/>
      <c r="D6" s="1160" t="s">
        <v>1383</v>
      </c>
      <c r="E6" s="1160"/>
      <c r="F6" s="1160"/>
      <c r="G6" s="1161" t="s">
        <v>1456</v>
      </c>
      <c r="H6" s="1161"/>
      <c r="I6" s="1161"/>
      <c r="J6" s="1161"/>
      <c r="K6" s="1161"/>
    </row>
    <row r="7" spans="1:12" ht="29.25" customHeight="1" thickTop="1" thickBot="1">
      <c r="B7" s="1022"/>
      <c r="C7" s="101"/>
      <c r="D7" s="986" t="s">
        <v>424</v>
      </c>
      <c r="E7" s="986" t="s">
        <v>425</v>
      </c>
      <c r="F7" s="986" t="s">
        <v>1147</v>
      </c>
      <c r="G7" s="986" t="s">
        <v>1237</v>
      </c>
      <c r="H7" s="986" t="s">
        <v>1292</v>
      </c>
      <c r="I7" s="986" t="s">
        <v>1433</v>
      </c>
      <c r="J7" s="513" t="s">
        <v>1366</v>
      </c>
      <c r="K7" s="513" t="s">
        <v>1434</v>
      </c>
      <c r="L7" s="775" t="s">
        <v>497</v>
      </c>
    </row>
    <row r="8" spans="1:12" ht="14.25" customHeight="1" thickTop="1" thickBot="1">
      <c r="C8" s="102"/>
      <c r="D8" s="102"/>
      <c r="E8" s="102"/>
      <c r="F8" s="102"/>
      <c r="G8" s="102"/>
      <c r="H8" s="102"/>
      <c r="I8" s="102"/>
      <c r="J8" s="102"/>
      <c r="K8" s="102"/>
    </row>
    <row r="9" spans="1:12" s="103" customFormat="1" ht="24" customHeight="1" thickTop="1" thickBot="1">
      <c r="A9" s="1023"/>
      <c r="B9" s="1024"/>
      <c r="C9" s="104" t="s">
        <v>356</v>
      </c>
      <c r="D9" s="1025"/>
      <c r="E9" s="1025"/>
      <c r="F9" s="1025"/>
      <c r="G9" s="1025"/>
      <c r="H9" s="1025"/>
      <c r="I9" s="1025"/>
      <c r="J9" s="81"/>
      <c r="K9" s="81"/>
      <c r="L9" s="105"/>
    </row>
    <row r="10" spans="1:12" s="103" customFormat="1" ht="27" customHeight="1" thickTop="1">
      <c r="A10" s="1023" t="s">
        <v>498</v>
      </c>
      <c r="B10" s="4" t="s">
        <v>578</v>
      </c>
      <c r="C10" s="9" t="s">
        <v>579</v>
      </c>
      <c r="D10" s="106">
        <v>4.3400000000000001E-2</v>
      </c>
      <c r="E10" s="106">
        <v>4.5600000000000002E-2</v>
      </c>
      <c r="F10" s="106">
        <v>4.9500000000000002E-2</v>
      </c>
      <c r="G10" s="106">
        <v>4.5100000000000001E-2</v>
      </c>
      <c r="H10" s="106">
        <v>3.8800000000000001E-2</v>
      </c>
      <c r="I10" s="106">
        <v>4.07E-2</v>
      </c>
      <c r="J10" s="106">
        <v>4.2449969359289137E-2</v>
      </c>
      <c r="K10" s="106">
        <v>4.2900000000000001E-2</v>
      </c>
    </row>
    <row r="11" spans="1:12" s="107" customFormat="1" ht="23.25" customHeight="1">
      <c r="A11" s="1026" t="s">
        <v>498</v>
      </c>
      <c r="B11" s="6" t="s">
        <v>580</v>
      </c>
      <c r="C11" s="10" t="s">
        <v>581</v>
      </c>
      <c r="D11" s="108">
        <v>5.4300000000000001E-2</v>
      </c>
      <c r="E11" s="108">
        <v>5.6500000000000002E-2</v>
      </c>
      <c r="F11" s="108">
        <v>5.5800000000000002E-2</v>
      </c>
      <c r="G11" s="108">
        <v>5.2400000000000002E-2</v>
      </c>
      <c r="H11" s="108">
        <v>4.19E-2</v>
      </c>
      <c r="I11" s="108">
        <v>4.2000000000000003E-2</v>
      </c>
      <c r="J11" s="108">
        <v>4.405912019796674E-2</v>
      </c>
      <c r="K11" s="108">
        <v>4.4999999999999998E-2</v>
      </c>
    </row>
    <row r="12" spans="1:12" s="107" customFormat="1" ht="23.25" customHeight="1">
      <c r="A12" s="1026" t="s">
        <v>498</v>
      </c>
      <c r="B12" s="6" t="s">
        <v>582</v>
      </c>
      <c r="C12" s="10" t="s">
        <v>583</v>
      </c>
      <c r="D12" s="108">
        <v>5.16E-2</v>
      </c>
      <c r="E12" s="108">
        <v>5.0099999999999999E-2</v>
      </c>
      <c r="F12" s="108">
        <v>5.0999999999999997E-2</v>
      </c>
      <c r="G12" s="108">
        <v>5.0500000000000003E-2</v>
      </c>
      <c r="H12" s="108">
        <v>4.0099999999999997E-2</v>
      </c>
      <c r="I12" s="108">
        <v>4.0099999999999997E-2</v>
      </c>
      <c r="J12" s="108">
        <v>4.1798291968564799E-2</v>
      </c>
      <c r="K12" s="108">
        <v>4.0399999999999998E-2</v>
      </c>
    </row>
    <row r="13" spans="1:12" s="107" customFormat="1" ht="23.25" customHeight="1">
      <c r="A13" s="1026" t="s">
        <v>498</v>
      </c>
      <c r="B13" s="6" t="s">
        <v>584</v>
      </c>
      <c r="C13" s="10" t="s">
        <v>585</v>
      </c>
      <c r="D13" s="108">
        <v>1.18E-2</v>
      </c>
      <c r="E13" s="108">
        <v>9.2999999999999992E-3</v>
      </c>
      <c r="F13" s="108">
        <v>9.9000000000000008E-3</v>
      </c>
      <c r="G13" s="108">
        <v>9.4000000000000004E-3</v>
      </c>
      <c r="H13" s="108">
        <v>7.7000000000000002E-3</v>
      </c>
      <c r="I13" s="108">
        <v>7.4999999999999997E-3</v>
      </c>
      <c r="J13" s="108">
        <v>7.0604930263319203E-3</v>
      </c>
      <c r="K13" s="108">
        <v>7.4999999999999997E-3</v>
      </c>
    </row>
    <row r="14" spans="1:12" s="107" customFormat="1" ht="23.25" customHeight="1">
      <c r="A14" s="1026" t="s">
        <v>498</v>
      </c>
      <c r="B14" s="6" t="s">
        <v>586</v>
      </c>
      <c r="C14" s="10" t="s">
        <v>587</v>
      </c>
      <c r="D14" s="108">
        <v>1.18E-2</v>
      </c>
      <c r="E14" s="108">
        <v>9.4000000000000004E-3</v>
      </c>
      <c r="F14" s="108">
        <v>1.0200000000000001E-2</v>
      </c>
      <c r="G14" s="108">
        <v>9.7999999999999997E-3</v>
      </c>
      <c r="H14" s="108">
        <v>8.3000000000000001E-3</v>
      </c>
      <c r="I14" s="108">
        <v>8.6999999999999994E-3</v>
      </c>
      <c r="J14" s="108">
        <v>7.6548285041611016E-3</v>
      </c>
      <c r="K14" s="108">
        <v>7.6E-3</v>
      </c>
    </row>
    <row r="15" spans="1:12" s="107" customFormat="1" ht="23.25" customHeight="1">
      <c r="A15" s="1026" t="s">
        <v>498</v>
      </c>
      <c r="B15" s="6" t="s">
        <v>588</v>
      </c>
      <c r="C15" s="10" t="s">
        <v>589</v>
      </c>
      <c r="D15" s="108">
        <v>1.11E-2</v>
      </c>
      <c r="E15" s="108">
        <v>8.8000000000000005E-3</v>
      </c>
      <c r="F15" s="108">
        <v>9.7999999999999997E-3</v>
      </c>
      <c r="G15" s="108">
        <v>9.4999999999999998E-3</v>
      </c>
      <c r="H15" s="108">
        <v>7.9000000000000008E-3</v>
      </c>
      <c r="I15" s="108">
        <v>8.6999999999999994E-3</v>
      </c>
      <c r="J15" s="108">
        <v>7.5960569240561011E-3</v>
      </c>
      <c r="K15" s="108">
        <v>7.4999999999999997E-3</v>
      </c>
    </row>
    <row r="16" spans="1:12" s="107" customFormat="1" ht="44.25" customHeight="1" thickBot="1">
      <c r="A16" s="1026" t="s">
        <v>498</v>
      </c>
      <c r="B16" s="6" t="s">
        <v>590</v>
      </c>
      <c r="C16" s="10" t="s">
        <v>591</v>
      </c>
      <c r="D16" s="108">
        <v>5.6800000000000003E-2</v>
      </c>
      <c r="E16" s="108">
        <v>4.4900000000000002E-2</v>
      </c>
      <c r="F16" s="108">
        <v>4.8899999999999999E-2</v>
      </c>
      <c r="G16" s="108">
        <v>4.5499999999999999E-2</v>
      </c>
      <c r="H16" s="108">
        <v>3.5200000000000002E-2</v>
      </c>
      <c r="I16" s="108">
        <v>3.6700000000000003E-2</v>
      </c>
      <c r="J16" s="108">
        <v>3.2166864770850012E-2</v>
      </c>
      <c r="K16" s="108">
        <v>3.2300000000000002E-2</v>
      </c>
    </row>
    <row r="17" spans="1:12" s="109" customFormat="1" ht="24" customHeight="1" thickTop="1" thickBot="1">
      <c r="A17" s="1027"/>
      <c r="B17" s="1028"/>
      <c r="C17" s="104" t="s">
        <v>364</v>
      </c>
      <c r="D17" s="1025"/>
      <c r="E17" s="1025"/>
      <c r="F17" s="1025"/>
      <c r="G17" s="1025"/>
      <c r="H17" s="1025"/>
      <c r="I17" s="1025"/>
      <c r="J17" s="81"/>
      <c r="K17" s="81"/>
      <c r="L17" s="110"/>
    </row>
    <row r="18" spans="1:12" s="103" customFormat="1" ht="26.25" customHeight="1" thickTop="1">
      <c r="A18" s="1023" t="s">
        <v>498</v>
      </c>
      <c r="B18" s="4" t="s">
        <v>592</v>
      </c>
      <c r="C18" s="9" t="s">
        <v>593</v>
      </c>
      <c r="D18" s="106">
        <v>5.3600000000000002E-2</v>
      </c>
      <c r="E18" s="106">
        <v>5.7799999999999997E-2</v>
      </c>
      <c r="F18" s="106">
        <v>6.3600000000000004E-2</v>
      </c>
      <c r="G18" s="106">
        <v>6.2199999999999998E-2</v>
      </c>
      <c r="H18" s="106">
        <v>5.5E-2</v>
      </c>
      <c r="I18" s="106">
        <v>5.9700000000000003E-2</v>
      </c>
      <c r="J18" s="106">
        <v>6.2358489176242586E-2</v>
      </c>
      <c r="K18" s="106">
        <v>5.96E-2</v>
      </c>
    </row>
    <row r="19" spans="1:12" s="107" customFormat="1" ht="24" customHeight="1">
      <c r="A19" s="1026" t="s">
        <v>498</v>
      </c>
      <c r="B19" s="6" t="s">
        <v>594</v>
      </c>
      <c r="C19" s="10" t="s">
        <v>595</v>
      </c>
      <c r="D19" s="108">
        <v>-1.0200000000000001E-2</v>
      </c>
      <c r="E19" s="108">
        <v>-1.2200000000000001E-2</v>
      </c>
      <c r="F19" s="108">
        <v>-1.4200000000000001E-2</v>
      </c>
      <c r="G19" s="108">
        <v>-1.7100000000000001E-2</v>
      </c>
      <c r="H19" s="108">
        <v>-1.6199999999999999E-2</v>
      </c>
      <c r="I19" s="108">
        <v>-1.9E-2</v>
      </c>
      <c r="J19" s="108">
        <v>-1.9908519816953445E-2</v>
      </c>
      <c r="K19" s="108">
        <v>-1.67E-2</v>
      </c>
    </row>
    <row r="20" spans="1:12" s="107" customFormat="1" ht="24" customHeight="1">
      <c r="A20" s="1026" t="s">
        <v>498</v>
      </c>
      <c r="B20" s="6" t="s">
        <v>596</v>
      </c>
      <c r="C20" s="10" t="s">
        <v>597</v>
      </c>
      <c r="D20" s="108">
        <v>1.35E-2</v>
      </c>
      <c r="E20" s="108">
        <v>1.61E-2</v>
      </c>
      <c r="F20" s="108">
        <v>1.8800000000000001E-2</v>
      </c>
      <c r="G20" s="108">
        <v>2.29E-2</v>
      </c>
      <c r="H20" s="108">
        <v>2.1999999999999999E-2</v>
      </c>
      <c r="I20" s="108">
        <v>2.6200000000000001E-2</v>
      </c>
      <c r="J20" s="108">
        <v>2.7900000000000001E-2</v>
      </c>
      <c r="K20" s="108">
        <v>2.29E-2</v>
      </c>
    </row>
    <row r="21" spans="1:12" s="107" customFormat="1" ht="24" customHeight="1">
      <c r="A21" s="1026" t="s">
        <v>498</v>
      </c>
      <c r="B21" s="6" t="s">
        <v>598</v>
      </c>
      <c r="C21" s="10" t="s">
        <v>599</v>
      </c>
      <c r="D21" s="108">
        <v>1E-4</v>
      </c>
      <c r="E21" s="108">
        <v>2.0000000000000001E-4</v>
      </c>
      <c r="F21" s="108">
        <v>5.0000000000000001E-4</v>
      </c>
      <c r="G21" s="108">
        <v>2.9999999999999997E-4</v>
      </c>
      <c r="H21" s="108">
        <v>2.0000000000000001E-4</v>
      </c>
      <c r="I21" s="108">
        <v>2.9999999999999997E-4</v>
      </c>
      <c r="J21" s="108">
        <v>2.2981875436541409E-4</v>
      </c>
      <c r="K21" s="108">
        <v>2.0000000000000001E-4</v>
      </c>
    </row>
    <row r="22" spans="1:12" s="107" customFormat="1" ht="24" customHeight="1">
      <c r="A22" s="1026" t="s">
        <v>498</v>
      </c>
      <c r="B22" s="6" t="s">
        <v>600</v>
      </c>
      <c r="C22" s="10" t="s">
        <v>601</v>
      </c>
      <c r="D22" s="108">
        <v>-2.7000000000000001E-3</v>
      </c>
      <c r="E22" s="108">
        <v>-6.4000000000000003E-3</v>
      </c>
      <c r="F22" s="108">
        <v>-4.7000000000000002E-3</v>
      </c>
      <c r="G22" s="108">
        <v>-1.9E-3</v>
      </c>
      <c r="H22" s="108">
        <v>-1.8E-3</v>
      </c>
      <c r="I22" s="108">
        <v>-1.9E-3</v>
      </c>
      <c r="J22" s="108">
        <v>-2.2608282294019422E-3</v>
      </c>
      <c r="K22" s="108">
        <v>-4.5999999999999999E-3</v>
      </c>
    </row>
    <row r="23" spans="1:12" s="107" customFormat="1" ht="24" customHeight="1">
      <c r="A23" s="1026" t="s">
        <v>498</v>
      </c>
      <c r="B23" s="6" t="s">
        <v>602</v>
      </c>
      <c r="C23" s="10" t="s">
        <v>603</v>
      </c>
      <c r="D23" s="108">
        <v>1.0999999999999999E-2</v>
      </c>
      <c r="E23" s="108">
        <v>1.0800000000000001E-2</v>
      </c>
      <c r="F23" s="108">
        <v>6.3E-3</v>
      </c>
      <c r="G23" s="108">
        <v>7.3000000000000001E-3</v>
      </c>
      <c r="H23" s="108">
        <v>3.0999999999999999E-3</v>
      </c>
      <c r="I23" s="108">
        <v>1.4E-3</v>
      </c>
      <c r="J23" s="108">
        <v>1.6091508386776032E-3</v>
      </c>
      <c r="K23" s="108">
        <v>2.0999999999999999E-3</v>
      </c>
    </row>
    <row r="24" spans="1:12" s="107" customFormat="1" ht="24" customHeight="1">
      <c r="A24" s="1026" t="s">
        <v>498</v>
      </c>
      <c r="B24" s="6" t="s">
        <v>604</v>
      </c>
      <c r="C24" s="10" t="s">
        <v>605</v>
      </c>
      <c r="D24" s="108">
        <v>-3.9899999999999998E-2</v>
      </c>
      <c r="E24" s="108">
        <v>-4.0800000000000003E-2</v>
      </c>
      <c r="F24" s="108">
        <v>-4.1099999999999998E-2</v>
      </c>
      <c r="G24" s="108">
        <v>-4.1000000000000002E-2</v>
      </c>
      <c r="H24" s="108">
        <v>-3.2500000000000001E-2</v>
      </c>
      <c r="I24" s="108">
        <v>-3.2599999999999997E-2</v>
      </c>
      <c r="J24" s="108">
        <v>-3.4737798942232875E-2</v>
      </c>
      <c r="K24" s="108">
        <v>-3.2899999999999999E-2</v>
      </c>
    </row>
    <row r="25" spans="1:12" s="107" customFormat="1" ht="24" customHeight="1">
      <c r="A25" s="1026" t="s">
        <v>498</v>
      </c>
      <c r="B25" s="6" t="s">
        <v>606</v>
      </c>
      <c r="C25" s="10" t="s">
        <v>607</v>
      </c>
      <c r="D25" s="108">
        <v>-1E-4</v>
      </c>
      <c r="E25" s="108">
        <v>-1E-4</v>
      </c>
      <c r="F25" s="108">
        <v>-2.0000000000000001E-4</v>
      </c>
      <c r="G25" s="108">
        <v>1E-4</v>
      </c>
      <c r="H25" s="108">
        <v>4.0000000000000002E-4</v>
      </c>
      <c r="I25" s="108">
        <v>1E-3</v>
      </c>
      <c r="J25" s="108">
        <v>3.6451672346376823E-4</v>
      </c>
      <c r="K25" s="108">
        <v>-2.0000000000000001E-4</v>
      </c>
    </row>
    <row r="26" spans="1:12" s="107" customFormat="1" ht="43.5" customHeight="1" thickBot="1">
      <c r="A26" s="1026" t="s">
        <v>498</v>
      </c>
      <c r="B26" s="6" t="s">
        <v>608</v>
      </c>
      <c r="C26" s="10" t="s">
        <v>609</v>
      </c>
      <c r="D26" s="108">
        <v>0.15379999999999999</v>
      </c>
      <c r="E26" s="108">
        <v>0.13750000000000001</v>
      </c>
      <c r="F26" s="108">
        <v>0.1452</v>
      </c>
      <c r="G26" s="108">
        <v>0.14360000000000001</v>
      </c>
      <c r="H26" s="108">
        <v>9.6799999999999997E-2</v>
      </c>
      <c r="I26" s="108">
        <v>0.1055</v>
      </c>
      <c r="J26" s="108">
        <v>0.1125</v>
      </c>
      <c r="K26" s="108">
        <v>0.1137</v>
      </c>
    </row>
    <row r="27" spans="1:12" s="109" customFormat="1" ht="24.75" customHeight="1" thickTop="1" thickBot="1">
      <c r="A27" s="1027"/>
      <c r="B27" s="1029"/>
      <c r="C27" s="104" t="s">
        <v>374</v>
      </c>
      <c r="D27" s="1025"/>
      <c r="E27" s="1025"/>
      <c r="F27" s="1025"/>
      <c r="G27" s="1025"/>
      <c r="H27" s="1025"/>
      <c r="I27" s="1025"/>
      <c r="J27" s="81"/>
      <c r="K27" s="81"/>
      <c r="L27" s="110"/>
    </row>
    <row r="28" spans="1:12" s="103" customFormat="1" ht="27" customHeight="1" thickTop="1">
      <c r="A28" s="1023" t="s">
        <v>498</v>
      </c>
      <c r="B28" s="4" t="s">
        <v>610</v>
      </c>
      <c r="C28" s="9" t="s">
        <v>611</v>
      </c>
      <c r="D28" s="106">
        <v>7.2700000000000001E-2</v>
      </c>
      <c r="E28" s="106">
        <v>7.5499999999999998E-2</v>
      </c>
      <c r="F28" s="106">
        <v>7.3800000000000004E-2</v>
      </c>
      <c r="G28" s="106">
        <v>7.5499999999999998E-2</v>
      </c>
      <c r="H28" s="106">
        <v>6.6500000000000004E-2</v>
      </c>
      <c r="I28" s="106">
        <v>7.1999999999999995E-2</v>
      </c>
      <c r="J28" s="106">
        <v>7.4374661399032704E-2</v>
      </c>
      <c r="K28" s="106">
        <v>7.4999999999999997E-2</v>
      </c>
    </row>
    <row r="29" spans="1:12" s="107" customFormat="1" ht="23.25" customHeight="1">
      <c r="A29" s="1026" t="s">
        <v>498</v>
      </c>
      <c r="B29" s="6" t="s">
        <v>612</v>
      </c>
      <c r="C29" s="10" t="s">
        <v>613</v>
      </c>
      <c r="D29" s="108">
        <v>0.12620000000000001</v>
      </c>
      <c r="E29" s="108">
        <v>0.15620000000000001</v>
      </c>
      <c r="F29" s="108">
        <v>1.0004</v>
      </c>
      <c r="G29" s="108">
        <v>0.24460000000000001</v>
      </c>
      <c r="H29" s="108">
        <v>0.18540000000000001</v>
      </c>
      <c r="I29" s="108">
        <v>0.22140000000000001</v>
      </c>
      <c r="J29" s="108">
        <v>0.214</v>
      </c>
      <c r="K29" s="108">
        <v>0.21510000000000001</v>
      </c>
    </row>
    <row r="30" spans="1:12" s="107" customFormat="1" ht="23.25" customHeight="1">
      <c r="A30" s="1026" t="s">
        <v>498</v>
      </c>
      <c r="B30" s="6" t="s">
        <v>614</v>
      </c>
      <c r="C30" s="10" t="s">
        <v>615</v>
      </c>
      <c r="D30" s="108">
        <v>9.64E-2</v>
      </c>
      <c r="E30" s="108">
        <v>9.5699999999999993E-2</v>
      </c>
      <c r="F30" s="108">
        <v>0.15629999999999999</v>
      </c>
      <c r="G30" s="108">
        <v>0.14369999999999999</v>
      </c>
      <c r="H30" s="108">
        <v>0.1474</v>
      </c>
      <c r="I30" s="108">
        <v>0.14960000000000001</v>
      </c>
      <c r="J30" s="108">
        <v>0.15465189497227588</v>
      </c>
      <c r="K30" s="108">
        <v>9.4600000000000004E-2</v>
      </c>
    </row>
    <row r="31" spans="1:12" s="107" customFormat="1" ht="23.25" customHeight="1">
      <c r="A31" s="1026" t="s">
        <v>498</v>
      </c>
      <c r="B31" s="6" t="s">
        <v>616</v>
      </c>
      <c r="C31" s="10" t="s">
        <v>617</v>
      </c>
      <c r="D31" s="108">
        <v>0.10639999999999999</v>
      </c>
      <c r="E31" s="108">
        <v>6.2300000000000001E-2</v>
      </c>
      <c r="F31" s="108">
        <v>5.6399999999999999E-2</v>
      </c>
      <c r="G31" s="108">
        <v>4.0800000000000003E-2</v>
      </c>
      <c r="H31" s="108">
        <v>7.7700000000000005E-2</v>
      </c>
      <c r="I31" s="108">
        <v>0.2999</v>
      </c>
      <c r="J31" s="108">
        <v>0.58348643900619079</v>
      </c>
      <c r="K31" s="108">
        <v>7.6E-3</v>
      </c>
    </row>
    <row r="32" spans="1:12" s="107" customFormat="1" ht="23.25" customHeight="1">
      <c r="A32" s="1026" t="s">
        <v>498</v>
      </c>
      <c r="B32" s="6" t="s">
        <v>618</v>
      </c>
      <c r="C32" s="10" t="s">
        <v>619</v>
      </c>
      <c r="D32" s="108">
        <v>3.8800000000000001E-2</v>
      </c>
      <c r="E32" s="108">
        <v>2.6100000000000002E-2</v>
      </c>
      <c r="F32" s="108">
        <v>6.7000000000000002E-3</v>
      </c>
      <c r="G32" s="108">
        <v>2.2000000000000001E-3</v>
      </c>
      <c r="H32" s="108">
        <v>4.3E-3</v>
      </c>
      <c r="I32" s="108">
        <v>1.1000000000000001E-3</v>
      </c>
      <c r="J32" s="108">
        <v>5.114997295420436E-3</v>
      </c>
      <c r="K32" s="108">
        <v>0.02</v>
      </c>
    </row>
    <row r="33" spans="1:12" s="107" customFormat="1" ht="23.25" customHeight="1">
      <c r="A33" s="1026" t="s">
        <v>498</v>
      </c>
      <c r="B33" s="6" t="s">
        <v>620</v>
      </c>
      <c r="C33" s="10" t="s">
        <v>621</v>
      </c>
      <c r="D33" s="108">
        <v>1.43E-2</v>
      </c>
      <c r="E33" s="108">
        <v>6.4999999999999997E-3</v>
      </c>
      <c r="F33" s="108">
        <v>1.9099999999999999E-2</v>
      </c>
      <c r="G33" s="108">
        <v>1.1299999999999999E-2</v>
      </c>
      <c r="H33" s="108">
        <v>2.29E-2</v>
      </c>
      <c r="I33" s="108">
        <v>3.1399999999999997E-2</v>
      </c>
      <c r="J33" s="108">
        <v>2.8143878652614383E-2</v>
      </c>
      <c r="K33" s="108">
        <v>4.8999999999999998E-3</v>
      </c>
    </row>
    <row r="34" spans="1:12" s="107" customFormat="1" ht="23.25" customHeight="1">
      <c r="A34" s="1026" t="s">
        <v>498</v>
      </c>
      <c r="B34" s="6" t="s">
        <v>622</v>
      </c>
      <c r="C34" s="10" t="s">
        <v>623</v>
      </c>
      <c r="D34" s="108">
        <v>2.81E-2</v>
      </c>
      <c r="E34" s="108">
        <v>1.7500000000000002E-2</v>
      </c>
      <c r="F34" s="108">
        <v>8.8999999999999999E-3</v>
      </c>
      <c r="G34" s="108">
        <v>4.7000000000000002E-3</v>
      </c>
      <c r="H34" s="108">
        <v>9.7000000000000003E-3</v>
      </c>
      <c r="I34" s="108">
        <v>8.0000000000000002E-3</v>
      </c>
      <c r="J34" s="108">
        <v>1.0029266923773783E-2</v>
      </c>
      <c r="K34" s="108">
        <v>1.2500000000000001E-2</v>
      </c>
    </row>
    <row r="35" spans="1:12" s="107" customFormat="1" ht="23.25" customHeight="1">
      <c r="A35" s="1026" t="s">
        <v>498</v>
      </c>
      <c r="B35" s="6" t="s">
        <v>624</v>
      </c>
      <c r="C35" s="10" t="s">
        <v>625</v>
      </c>
      <c r="D35" s="108">
        <v>0</v>
      </c>
      <c r="E35" s="108">
        <v>0</v>
      </c>
      <c r="F35" s="108">
        <v>0</v>
      </c>
      <c r="G35" s="108">
        <v>0</v>
      </c>
      <c r="H35" s="108">
        <v>0</v>
      </c>
      <c r="I35" s="108">
        <v>0</v>
      </c>
      <c r="J35" s="108">
        <v>0</v>
      </c>
      <c r="K35" s="108">
        <v>0</v>
      </c>
    </row>
    <row r="36" spans="1:12" s="107" customFormat="1" ht="23.25" customHeight="1">
      <c r="A36" s="1026" t="s">
        <v>498</v>
      </c>
      <c r="B36" s="6" t="s">
        <v>626</v>
      </c>
      <c r="C36" s="10" t="s">
        <v>627</v>
      </c>
      <c r="D36" s="108">
        <v>9.2999999999999992E-3</v>
      </c>
      <c r="E36" s="108">
        <v>1.03E-2</v>
      </c>
      <c r="F36" s="108">
        <v>1.2999999999999999E-2</v>
      </c>
      <c r="G36" s="108">
        <v>1.6400000000000001E-2</v>
      </c>
      <c r="H36" s="108">
        <v>1.6199999999999999E-2</v>
      </c>
      <c r="I36" s="108">
        <v>1.7600000000000001E-2</v>
      </c>
      <c r="J36" s="108">
        <v>1.7948671679783344E-2</v>
      </c>
      <c r="K36" s="108">
        <v>1.89E-2</v>
      </c>
    </row>
    <row r="37" spans="1:12" s="107" customFormat="1" ht="23.25" customHeight="1">
      <c r="A37" s="1026" t="s">
        <v>498</v>
      </c>
      <c r="B37" s="6" t="s">
        <v>628</v>
      </c>
      <c r="C37" s="10" t="s">
        <v>629</v>
      </c>
      <c r="D37" s="108">
        <v>2.29E-2</v>
      </c>
      <c r="E37" s="108">
        <v>2.5100000000000001E-2</v>
      </c>
      <c r="F37" s="108">
        <v>2.5999999999999999E-2</v>
      </c>
      <c r="G37" s="108">
        <v>2.98E-2</v>
      </c>
      <c r="H37" s="108">
        <v>2.3599999999999999E-2</v>
      </c>
      <c r="I37" s="108">
        <v>3.0599999999999999E-2</v>
      </c>
      <c r="J37" s="108">
        <v>3.1726840949952623E-2</v>
      </c>
      <c r="K37" s="108">
        <v>3.27E-2</v>
      </c>
    </row>
    <row r="38" spans="1:12" s="107" customFormat="1" ht="23.25" customHeight="1">
      <c r="A38" s="1026"/>
      <c r="B38" s="6"/>
      <c r="C38" s="10" t="s">
        <v>630</v>
      </c>
      <c r="D38" s="108">
        <v>0</v>
      </c>
      <c r="E38" s="108">
        <v>0</v>
      </c>
      <c r="F38" s="108">
        <v>0</v>
      </c>
      <c r="G38" s="108">
        <v>0</v>
      </c>
      <c r="H38" s="108">
        <v>0</v>
      </c>
      <c r="I38" s="108">
        <v>0</v>
      </c>
      <c r="J38" s="108">
        <v>0</v>
      </c>
      <c r="K38" s="108">
        <v>0</v>
      </c>
    </row>
    <row r="39" spans="1:12" s="107" customFormat="1" ht="44.25" customHeight="1" thickBot="1">
      <c r="A39" s="1026" t="s">
        <v>498</v>
      </c>
      <c r="B39" s="6" t="s">
        <v>631</v>
      </c>
      <c r="C39" s="10" t="s">
        <v>632</v>
      </c>
      <c r="D39" s="108">
        <v>0</v>
      </c>
      <c r="E39" s="108">
        <v>0</v>
      </c>
      <c r="F39" s="108">
        <v>0</v>
      </c>
      <c r="G39" s="108">
        <v>0</v>
      </c>
      <c r="H39" s="108">
        <v>0</v>
      </c>
      <c r="I39" s="108">
        <v>0</v>
      </c>
      <c r="J39" s="108">
        <v>1.2715376884422111E-3</v>
      </c>
      <c r="K39" s="108">
        <v>0</v>
      </c>
    </row>
    <row r="40" spans="1:12" s="109" customFormat="1" ht="24" customHeight="1" thickTop="1" thickBot="1">
      <c r="A40" s="1027"/>
      <c r="B40" s="1030"/>
      <c r="C40" s="104" t="s">
        <v>387</v>
      </c>
      <c r="D40" s="1025"/>
      <c r="E40" s="1025"/>
      <c r="F40" s="1025"/>
      <c r="G40" s="1025"/>
      <c r="H40" s="1025"/>
      <c r="I40" s="1025"/>
      <c r="J40" s="81"/>
      <c r="K40" s="81"/>
      <c r="L40" s="110"/>
    </row>
    <row r="41" spans="1:12" s="109" customFormat="1" ht="24.75" customHeight="1" thickTop="1" thickBot="1">
      <c r="A41" s="1027"/>
      <c r="B41" s="1029"/>
      <c r="C41" s="104" t="s">
        <v>388</v>
      </c>
      <c r="D41" s="1025"/>
      <c r="E41" s="1025"/>
      <c r="F41" s="1025"/>
      <c r="G41" s="1025"/>
      <c r="H41" s="1025"/>
      <c r="I41" s="1025"/>
      <c r="J41" s="81"/>
      <c r="K41" s="81"/>
      <c r="L41" s="110"/>
    </row>
    <row r="42" spans="1:12" s="103" customFormat="1" ht="27" customHeight="1" thickTop="1">
      <c r="A42" s="1023" t="s">
        <v>498</v>
      </c>
      <c r="B42" s="4" t="s">
        <v>633</v>
      </c>
      <c r="C42" s="9" t="s">
        <v>634</v>
      </c>
      <c r="D42" s="106">
        <v>3.9899999999999998E-2</v>
      </c>
      <c r="E42" s="106">
        <v>4.0800000000000003E-2</v>
      </c>
      <c r="F42" s="106">
        <v>4.1099999999999998E-2</v>
      </c>
      <c r="G42" s="106">
        <v>4.1000000000000002E-2</v>
      </c>
      <c r="H42" s="106">
        <v>3.2500000000000001E-2</v>
      </c>
      <c r="I42" s="106">
        <v>3.2599999999999997E-2</v>
      </c>
      <c r="J42" s="106">
        <v>3.4737798942232875E-2</v>
      </c>
      <c r="K42" s="106">
        <v>3.2899999999999999E-2</v>
      </c>
    </row>
    <row r="43" spans="1:12" s="107" customFormat="1" ht="23.25" customHeight="1">
      <c r="A43" s="1026" t="s">
        <v>498</v>
      </c>
      <c r="B43" s="6" t="s">
        <v>635</v>
      </c>
      <c r="C43" s="10" t="s">
        <v>636</v>
      </c>
      <c r="D43" s="108">
        <v>4.3799999999999999E-2</v>
      </c>
      <c r="E43" s="108">
        <v>4.4499999999999998E-2</v>
      </c>
      <c r="F43" s="108">
        <v>4.4499999999999998E-2</v>
      </c>
      <c r="G43" s="108">
        <v>4.4299999999999999E-2</v>
      </c>
      <c r="H43" s="108">
        <v>3.5000000000000003E-2</v>
      </c>
      <c r="I43" s="108">
        <v>3.5099999999999999E-2</v>
      </c>
      <c r="J43" s="108">
        <v>3.730981530277918E-2</v>
      </c>
      <c r="K43" s="108">
        <v>3.5499999999999997E-2</v>
      </c>
    </row>
    <row r="44" spans="1:12" s="107" customFormat="1" ht="23.25" customHeight="1">
      <c r="A44" s="1026" t="s">
        <v>498</v>
      </c>
      <c r="B44" s="6" t="s">
        <v>637</v>
      </c>
      <c r="C44" s="10" t="s">
        <v>638</v>
      </c>
      <c r="D44" s="108">
        <v>5.9900000000000002E-2</v>
      </c>
      <c r="E44" s="108">
        <v>5.8200000000000002E-2</v>
      </c>
      <c r="F44" s="108">
        <v>5.6599999999999998E-2</v>
      </c>
      <c r="G44" s="108">
        <v>5.5500000000000001E-2</v>
      </c>
      <c r="H44" s="108">
        <v>4.4600000000000001E-2</v>
      </c>
      <c r="I44" s="108">
        <v>4.5900000000000003E-2</v>
      </c>
      <c r="J44" s="108">
        <v>4.8849408259950156E-2</v>
      </c>
      <c r="K44" s="108">
        <v>4.6300000000000001E-2</v>
      </c>
    </row>
    <row r="45" spans="1:12" s="107" customFormat="1" ht="44.25" customHeight="1" thickBot="1">
      <c r="A45" s="1026" t="s">
        <v>498</v>
      </c>
      <c r="B45" s="6" t="s">
        <v>639</v>
      </c>
      <c r="C45" s="10" t="s">
        <v>640</v>
      </c>
      <c r="D45" s="108">
        <v>5.4600000000000003E-2</v>
      </c>
      <c r="E45" s="108">
        <v>5.62E-2</v>
      </c>
      <c r="F45" s="108">
        <v>5.6899999999999999E-2</v>
      </c>
      <c r="G45" s="108">
        <v>5.7299999999999997E-2</v>
      </c>
      <c r="H45" s="108">
        <v>4.58E-2</v>
      </c>
      <c r="I45" s="108">
        <v>4.6600000000000003E-2</v>
      </c>
      <c r="J45" s="108">
        <v>4.961858244610514E-2</v>
      </c>
      <c r="K45" s="108">
        <v>4.7100000000000003E-2</v>
      </c>
    </row>
    <row r="46" spans="1:12" s="109" customFormat="1" ht="24" customHeight="1" thickTop="1" thickBot="1">
      <c r="A46" s="1027"/>
      <c r="B46" s="1029"/>
      <c r="C46" s="104" t="s">
        <v>393</v>
      </c>
      <c r="D46" s="1025"/>
      <c r="E46" s="1025"/>
      <c r="F46" s="1025"/>
      <c r="G46" s="1025"/>
      <c r="H46" s="1025"/>
      <c r="I46" s="1025"/>
      <c r="J46" s="81"/>
      <c r="K46" s="81"/>
      <c r="L46" s="110"/>
    </row>
    <row r="47" spans="1:12" s="111" customFormat="1" ht="27" customHeight="1" thickTop="1">
      <c r="A47" s="1031" t="s">
        <v>498</v>
      </c>
      <c r="B47" s="4" t="s">
        <v>641</v>
      </c>
      <c r="C47" s="9" t="s">
        <v>642</v>
      </c>
      <c r="D47" s="106">
        <v>0.55649999999999999</v>
      </c>
      <c r="E47" s="106">
        <v>0.56240000000000001</v>
      </c>
      <c r="F47" s="106">
        <v>0.56340000000000001</v>
      </c>
      <c r="G47" s="106">
        <v>0.56759999999999999</v>
      </c>
      <c r="H47" s="106">
        <v>0.56399999999999995</v>
      </c>
      <c r="I47" s="106">
        <v>0.56669999999999998</v>
      </c>
      <c r="J47" s="106">
        <v>0.55630000000000002</v>
      </c>
      <c r="K47" s="106">
        <v>0.55149999999999999</v>
      </c>
    </row>
    <row r="48" spans="1:12" ht="23.25" customHeight="1">
      <c r="A48" s="1021" t="s">
        <v>498</v>
      </c>
      <c r="B48" s="1" t="s">
        <v>643</v>
      </c>
      <c r="C48" s="11" t="s">
        <v>644</v>
      </c>
      <c r="D48" s="112">
        <v>5.0200000000000002E-2</v>
      </c>
      <c r="E48" s="112">
        <v>4.2900000000000001E-2</v>
      </c>
      <c r="F48" s="112">
        <v>4.5499999999999999E-2</v>
      </c>
      <c r="G48" s="112">
        <v>4.1799999999999997E-2</v>
      </c>
      <c r="H48" s="112">
        <v>3.5799999999999998E-2</v>
      </c>
      <c r="I48" s="112">
        <v>3.8600000000000002E-2</v>
      </c>
      <c r="J48" s="112">
        <v>3.9800000000000002E-2</v>
      </c>
      <c r="K48" s="112">
        <v>4.1200000000000001E-2</v>
      </c>
    </row>
    <row r="49" spans="1:12" ht="23.25" customHeight="1">
      <c r="A49" s="1021" t="s">
        <v>498</v>
      </c>
      <c r="B49" s="1" t="s">
        <v>645</v>
      </c>
      <c r="C49" s="11" t="s">
        <v>646</v>
      </c>
      <c r="D49" s="112">
        <v>0.39329999999999998</v>
      </c>
      <c r="E49" s="112">
        <v>0.3947</v>
      </c>
      <c r="F49" s="112">
        <v>0.3911</v>
      </c>
      <c r="G49" s="112">
        <v>0.3906</v>
      </c>
      <c r="H49" s="112">
        <v>0.4002</v>
      </c>
      <c r="I49" s="112">
        <v>0.39460000000000001</v>
      </c>
      <c r="J49" s="112">
        <v>0.40400000000000003</v>
      </c>
      <c r="K49" s="112">
        <v>0.40739999999999998</v>
      </c>
    </row>
    <row r="50" spans="1:12" ht="23.25" customHeight="1">
      <c r="A50" s="1021" t="s">
        <v>498</v>
      </c>
      <c r="B50" s="1" t="s">
        <v>647</v>
      </c>
      <c r="C50" s="11" t="s">
        <v>648</v>
      </c>
      <c r="D50" s="112">
        <v>0.61119999999999997</v>
      </c>
      <c r="E50" s="112">
        <v>0.57099999999999995</v>
      </c>
      <c r="F50" s="112">
        <v>0.58919999999999995</v>
      </c>
      <c r="G50" s="112">
        <v>0.5847</v>
      </c>
      <c r="H50" s="112">
        <v>0.55479999999999996</v>
      </c>
      <c r="I50" s="112">
        <v>0.53159999999999996</v>
      </c>
      <c r="J50" s="112">
        <v>0.52239999999999998</v>
      </c>
      <c r="K50" s="112">
        <v>0.5242</v>
      </c>
    </row>
    <row r="51" spans="1:12" ht="43.5" customHeight="1" thickBot="1">
      <c r="C51" s="113"/>
      <c r="D51" s="112"/>
      <c r="E51" s="112"/>
      <c r="F51" s="112"/>
      <c r="G51" s="112"/>
      <c r="H51" s="112"/>
      <c r="I51" s="112"/>
      <c r="J51" s="112"/>
      <c r="K51" s="112"/>
    </row>
    <row r="52" spans="1:12" s="103" customFormat="1" ht="24" customHeight="1" thickTop="1" thickBot="1">
      <c r="A52" s="1023"/>
      <c r="B52" s="1032"/>
      <c r="C52" s="104" t="s">
        <v>398</v>
      </c>
      <c r="D52" s="1025"/>
      <c r="E52" s="1025"/>
      <c r="F52" s="1025"/>
      <c r="G52" s="1025"/>
      <c r="H52" s="1025"/>
      <c r="I52" s="1025"/>
      <c r="J52" s="81"/>
      <c r="K52" s="81"/>
      <c r="L52" s="105"/>
    </row>
    <row r="53" spans="1:12" s="109" customFormat="1" ht="18.75" thickTop="1">
      <c r="A53" s="114"/>
      <c r="B53" s="1030"/>
      <c r="C53" s="1033"/>
      <c r="D53" s="112"/>
      <c r="E53" s="112"/>
      <c r="F53" s="112"/>
      <c r="G53" s="112"/>
      <c r="H53" s="112"/>
      <c r="I53" s="112"/>
      <c r="J53" s="112"/>
      <c r="K53" s="112"/>
      <c r="L53" s="110"/>
    </row>
    <row r="54" spans="1:12" s="103" customFormat="1" ht="23.25" customHeight="1">
      <c r="A54" s="1023" t="s">
        <v>498</v>
      </c>
      <c r="B54" s="4" t="s">
        <v>649</v>
      </c>
      <c r="C54" s="9" t="s">
        <v>650</v>
      </c>
      <c r="D54" s="106">
        <v>5.4699999999999999E-2</v>
      </c>
      <c r="E54" s="106">
        <v>5.6099999999999997E-2</v>
      </c>
      <c r="F54" s="106">
        <v>5.5100000000000003E-2</v>
      </c>
      <c r="G54" s="106">
        <v>5.0900000000000001E-2</v>
      </c>
      <c r="H54" s="106">
        <v>3.9199999999999999E-2</v>
      </c>
      <c r="I54" s="106">
        <v>3.8199999999999998E-2</v>
      </c>
      <c r="J54" s="106">
        <v>3.9701864246976165E-2</v>
      </c>
      <c r="K54" s="106">
        <v>4.48E-2</v>
      </c>
    </row>
    <row r="55" spans="1:12" s="103" customFormat="1" ht="24.75" customHeight="1">
      <c r="A55" s="1023" t="s">
        <v>498</v>
      </c>
      <c r="B55" s="4" t="s">
        <v>651</v>
      </c>
      <c r="C55" s="9" t="s">
        <v>652</v>
      </c>
      <c r="D55" s="106">
        <v>4.3499999999999997E-2</v>
      </c>
      <c r="E55" s="106">
        <v>4.4999999999999998E-2</v>
      </c>
      <c r="F55" s="106">
        <v>4.8500000000000001E-2</v>
      </c>
      <c r="G55" s="106">
        <v>4.3400000000000001E-2</v>
      </c>
      <c r="H55" s="106">
        <v>3.61E-2</v>
      </c>
      <c r="I55" s="106">
        <v>3.6999999999999998E-2</v>
      </c>
      <c r="J55" s="106">
        <v>3.8172568100144078E-2</v>
      </c>
      <c r="K55" s="106">
        <v>4.2900000000000001E-2</v>
      </c>
    </row>
    <row r="56" spans="1:12" s="103" customFormat="1" ht="24.75" customHeight="1">
      <c r="A56" s="1023" t="s">
        <v>498</v>
      </c>
      <c r="B56" s="4" t="s">
        <v>653</v>
      </c>
      <c r="C56" s="9" t="s">
        <v>654</v>
      </c>
      <c r="D56" s="106">
        <v>4.7E-2</v>
      </c>
      <c r="E56" s="106">
        <v>4.8599999999999997E-2</v>
      </c>
      <c r="F56" s="106">
        <v>5.0999999999999997E-2</v>
      </c>
      <c r="G56" s="106">
        <v>4.5999999999999999E-2</v>
      </c>
      <c r="H56" s="106">
        <v>3.8300000000000001E-2</v>
      </c>
      <c r="I56" s="106">
        <v>3.9100000000000003E-2</v>
      </c>
      <c r="J56" s="106">
        <v>4.0069118895021252E-2</v>
      </c>
      <c r="K56" s="106">
        <v>4.5699999999999998E-2</v>
      </c>
    </row>
    <row r="57" spans="1:12" s="103" customFormat="1" ht="24.75" customHeight="1">
      <c r="A57" s="1023" t="s">
        <v>498</v>
      </c>
      <c r="B57" s="4" t="s">
        <v>655</v>
      </c>
      <c r="C57" s="9" t="s">
        <v>656</v>
      </c>
      <c r="D57" s="106">
        <v>5.7000000000000002E-2</v>
      </c>
      <c r="E57" s="106">
        <v>6.0600000000000001E-2</v>
      </c>
      <c r="F57" s="106">
        <v>6.5100000000000005E-2</v>
      </c>
      <c r="G57" s="106">
        <v>6.3100000000000003E-2</v>
      </c>
      <c r="H57" s="106">
        <v>5.4399999999999997E-2</v>
      </c>
      <c r="I57" s="106">
        <v>5.8000000000000003E-2</v>
      </c>
      <c r="J57" s="106">
        <v>5.9907259689441522E-2</v>
      </c>
      <c r="K57" s="106">
        <v>6.2199999999999998E-2</v>
      </c>
    </row>
    <row r="58" spans="1:12" s="103" customFormat="1" ht="24.75" customHeight="1">
      <c r="A58" s="1023" t="s">
        <v>498</v>
      </c>
      <c r="B58" s="4" t="s">
        <v>657</v>
      </c>
      <c r="C58" s="9" t="s">
        <v>658</v>
      </c>
      <c r="D58" s="106">
        <v>-0.01</v>
      </c>
      <c r="E58" s="106">
        <v>-1.2E-2</v>
      </c>
      <c r="F58" s="106">
        <v>-1.4E-2</v>
      </c>
      <c r="G58" s="106">
        <v>-1.7100000000000001E-2</v>
      </c>
      <c r="H58" s="106">
        <v>-1.61E-2</v>
      </c>
      <c r="I58" s="106">
        <v>-1.89E-2</v>
      </c>
      <c r="J58" s="106">
        <v>-1.9838140794420273E-2</v>
      </c>
      <c r="K58" s="106">
        <v>-1.6500000000000001E-2</v>
      </c>
    </row>
    <row r="59" spans="1:12" s="103" customFormat="1" ht="24.75" customHeight="1">
      <c r="A59" s="1023" t="s">
        <v>498</v>
      </c>
      <c r="B59" s="4" t="s">
        <v>659</v>
      </c>
      <c r="C59" s="9" t="s">
        <v>660</v>
      </c>
      <c r="D59" s="106">
        <v>-3.5000000000000001E-3</v>
      </c>
      <c r="E59" s="106">
        <v>-3.5999999999999999E-3</v>
      </c>
      <c r="F59" s="106">
        <v>-2.5000000000000001E-3</v>
      </c>
      <c r="G59" s="106">
        <v>-2.5999999999999999E-3</v>
      </c>
      <c r="H59" s="106">
        <v>-2.0999999999999999E-3</v>
      </c>
      <c r="I59" s="106">
        <v>-2.0999999999999999E-3</v>
      </c>
      <c r="J59" s="106">
        <v>-1.8965507948771748E-3</v>
      </c>
      <c r="K59" s="106">
        <v>-2.7000000000000001E-3</v>
      </c>
    </row>
    <row r="60" spans="1:12" s="103" customFormat="1" ht="24.75" customHeight="1" thickBot="1">
      <c r="A60" s="1023" t="s">
        <v>498</v>
      </c>
      <c r="B60" s="4" t="s">
        <v>661</v>
      </c>
      <c r="C60" s="9" t="s">
        <v>662</v>
      </c>
      <c r="D60" s="106">
        <v>1.0800000000000001E-2</v>
      </c>
      <c r="E60" s="106">
        <v>1.0699999999999999E-2</v>
      </c>
      <c r="F60" s="106">
        <v>6.1999999999999998E-3</v>
      </c>
      <c r="G60" s="106">
        <v>7.1999999999999998E-3</v>
      </c>
      <c r="H60" s="106">
        <v>3.0999999999999999E-3</v>
      </c>
      <c r="I60" s="106">
        <v>1.2999999999999999E-3</v>
      </c>
      <c r="J60" s="106">
        <v>1.5292961468320891E-3</v>
      </c>
      <c r="K60" s="106">
        <v>1.9E-3</v>
      </c>
    </row>
    <row r="61" spans="1:12" s="109" customFormat="1" ht="44.25" customHeight="1" thickTop="1" thickBot="1">
      <c r="A61" s="1027"/>
      <c r="B61" s="1027"/>
      <c r="C61" s="104" t="s">
        <v>663</v>
      </c>
      <c r="D61" s="104"/>
      <c r="E61" s="104"/>
      <c r="F61" s="104"/>
      <c r="G61" s="104"/>
      <c r="H61" s="104"/>
      <c r="I61" s="104"/>
      <c r="J61" s="104"/>
      <c r="K61" s="104"/>
      <c r="L61" s="110"/>
    </row>
    <row r="62" spans="1:12" s="103" customFormat="1" ht="24" customHeight="1" thickTop="1">
      <c r="A62" s="1023" t="s">
        <v>498</v>
      </c>
      <c r="B62" s="4" t="s">
        <v>649</v>
      </c>
      <c r="C62" s="9" t="s">
        <v>650</v>
      </c>
      <c r="D62" s="106">
        <v>5.4699999999999999E-2</v>
      </c>
      <c r="E62" s="106">
        <v>5.6099999999999997E-2</v>
      </c>
      <c r="F62" s="106">
        <v>5.5100000000000003E-2</v>
      </c>
      <c r="G62" s="106">
        <v>5.0900000000000001E-2</v>
      </c>
      <c r="H62" s="106">
        <v>3.9199999999999999E-2</v>
      </c>
      <c r="I62" s="106">
        <v>3.8199999999999998E-2</v>
      </c>
      <c r="J62" s="106">
        <v>3.9701864246976165E-2</v>
      </c>
      <c r="K62" s="106">
        <v>4.48E-2</v>
      </c>
      <c r="L62" s="105"/>
    </row>
    <row r="63" spans="1:12" s="103" customFormat="1" ht="27" customHeight="1">
      <c r="A63" s="1023" t="s">
        <v>498</v>
      </c>
      <c r="B63" s="4" t="s">
        <v>664</v>
      </c>
      <c r="C63" s="9" t="s">
        <v>665</v>
      </c>
      <c r="D63" s="106">
        <v>-2.7000000000000001E-3</v>
      </c>
      <c r="E63" s="106">
        <v>-6.3E-3</v>
      </c>
      <c r="F63" s="106">
        <v>-4.7000000000000002E-3</v>
      </c>
      <c r="G63" s="106">
        <v>-1.9E-3</v>
      </c>
      <c r="H63" s="106">
        <v>-1.6999999999999999E-3</v>
      </c>
      <c r="I63" s="106">
        <v>-1.8E-3</v>
      </c>
      <c r="J63" s="106">
        <v>-2.1265292625297556E-3</v>
      </c>
      <c r="K63" s="106">
        <v>-4.4000000000000003E-3</v>
      </c>
    </row>
    <row r="64" spans="1:12" s="107" customFormat="1" ht="23.25" customHeight="1">
      <c r="A64" s="1026" t="s">
        <v>498</v>
      </c>
      <c r="B64" s="6" t="s">
        <v>666</v>
      </c>
      <c r="C64" s="10" t="s">
        <v>667</v>
      </c>
      <c r="D64" s="108">
        <v>-3.9899999999999998E-2</v>
      </c>
      <c r="E64" s="108">
        <v>-4.0899999999999999E-2</v>
      </c>
      <c r="F64" s="108">
        <v>-4.1300000000000003E-2</v>
      </c>
      <c r="G64" s="108">
        <v>-4.1200000000000001E-2</v>
      </c>
      <c r="H64" s="108">
        <v>-3.2500000000000001E-2</v>
      </c>
      <c r="I64" s="108">
        <v>-3.27E-2</v>
      </c>
      <c r="J64" s="108">
        <v>-3.479014545249981E-2</v>
      </c>
      <c r="K64" s="108">
        <v>-3.2899999999999999E-2</v>
      </c>
    </row>
    <row r="65" spans="1:12" s="107" customFormat="1" ht="23.25" customHeight="1">
      <c r="A65" s="1026" t="s">
        <v>498</v>
      </c>
      <c r="B65" s="6" t="s">
        <v>668</v>
      </c>
      <c r="C65" s="10" t="s">
        <v>669</v>
      </c>
      <c r="D65" s="108">
        <v>0</v>
      </c>
      <c r="E65" s="108">
        <v>0</v>
      </c>
      <c r="F65" s="108">
        <v>0</v>
      </c>
      <c r="G65" s="108">
        <v>1E-4</v>
      </c>
      <c r="H65" s="108">
        <v>0</v>
      </c>
      <c r="I65" s="108">
        <v>4.0000000000000002E-4</v>
      </c>
      <c r="J65" s="108">
        <v>2.1339216936806376E-4</v>
      </c>
      <c r="K65" s="108">
        <v>0</v>
      </c>
    </row>
    <row r="66" spans="1:12" s="107" customFormat="1" ht="23.25" customHeight="1">
      <c r="A66" s="1026" t="s">
        <v>498</v>
      </c>
      <c r="B66" s="6" t="s">
        <v>670</v>
      </c>
      <c r="C66" s="10" t="s">
        <v>671</v>
      </c>
      <c r="D66" s="108">
        <v>-1E-4</v>
      </c>
      <c r="E66" s="108">
        <v>-1E-4</v>
      </c>
      <c r="F66" s="108">
        <v>-2.0000000000000001E-4</v>
      </c>
      <c r="G66" s="108">
        <v>1E-4</v>
      </c>
      <c r="H66" s="108">
        <v>4.0000000000000002E-4</v>
      </c>
      <c r="I66" s="108">
        <v>5.9999999999999995E-4</v>
      </c>
      <c r="J66" s="108">
        <v>1.5167384561641929E-4</v>
      </c>
      <c r="K66" s="108">
        <v>-2.0000000000000001E-4</v>
      </c>
    </row>
    <row r="67" spans="1:12" s="107" customFormat="1" ht="44.25" customHeight="1" thickBot="1">
      <c r="A67" s="1026"/>
      <c r="B67" s="6"/>
      <c r="C67" s="10" t="s">
        <v>672</v>
      </c>
      <c r="D67" s="108">
        <v>1E-4</v>
      </c>
      <c r="E67" s="108">
        <v>2.0000000000000001E-4</v>
      </c>
      <c r="F67" s="108">
        <v>5.0000000000000001E-4</v>
      </c>
      <c r="G67" s="108">
        <v>2.9999999999999997E-4</v>
      </c>
      <c r="H67" s="108">
        <v>2.0000000000000001E-4</v>
      </c>
      <c r="I67" s="108">
        <v>2.9999999999999997E-4</v>
      </c>
      <c r="J67" s="108">
        <v>2.3016506904715108E-4</v>
      </c>
      <c r="K67" s="108">
        <v>2.0000000000000001E-4</v>
      </c>
    </row>
    <row r="68" spans="1:12" s="103" customFormat="1" ht="24.75" customHeight="1" thickTop="1" thickBot="1">
      <c r="A68" s="1023" t="s">
        <v>498</v>
      </c>
      <c r="B68" s="4" t="s">
        <v>673</v>
      </c>
      <c r="C68" s="104" t="s">
        <v>674</v>
      </c>
      <c r="D68" s="1034">
        <v>1.17E-2</v>
      </c>
      <c r="E68" s="1034">
        <v>8.6E-3</v>
      </c>
      <c r="F68" s="1034">
        <v>8.9999999999999993E-3</v>
      </c>
      <c r="G68" s="1034">
        <v>8.0000000000000002E-3</v>
      </c>
      <c r="H68" s="1034">
        <v>5.5999999999999999E-3</v>
      </c>
      <c r="I68" s="1034">
        <v>5.0000000000000001E-3</v>
      </c>
      <c r="J68" s="514">
        <v>3.3937407985778385E-3</v>
      </c>
      <c r="K68" s="514">
        <v>7.6E-3</v>
      </c>
      <c r="L68" s="105"/>
    </row>
    <row r="69" spans="1:12" ht="4.5" hidden="1" customHeight="1" thickTop="1" thickBot="1">
      <c r="A69" s="1021" t="s">
        <v>497</v>
      </c>
      <c r="B69" s="12" t="s">
        <v>497</v>
      </c>
      <c r="C69" s="115"/>
      <c r="D69" s="115"/>
      <c r="E69" s="115"/>
      <c r="F69" s="115"/>
      <c r="G69" s="115"/>
      <c r="H69" s="115"/>
      <c r="I69" s="115"/>
      <c r="J69" s="115"/>
      <c r="K69" s="115"/>
    </row>
    <row r="70" spans="1:12" ht="14.25" thickTop="1" thickBot="1">
      <c r="A70" s="1035"/>
      <c r="B70" s="1035"/>
      <c r="C70" s="323"/>
      <c r="D70" s="323"/>
      <c r="E70" s="323"/>
      <c r="F70" s="323"/>
      <c r="G70" s="323"/>
      <c r="H70" s="323"/>
      <c r="I70" s="323"/>
      <c r="J70" s="323"/>
      <c r="K70" s="323"/>
      <c r="L70" s="324"/>
    </row>
    <row r="71" spans="1:12" ht="23.25" customHeight="1">
      <c r="C71" s="69" t="s">
        <v>413</v>
      </c>
    </row>
    <row r="72" spans="1:12" ht="15">
      <c r="C72" s="69" t="s">
        <v>675</v>
      </c>
    </row>
    <row r="73" spans="1:12" ht="15">
      <c r="C73" s="69" t="s">
        <v>676</v>
      </c>
    </row>
    <row r="74" spans="1:12" ht="15">
      <c r="C74" s="69" t="s">
        <v>416</v>
      </c>
    </row>
    <row r="75" spans="1:12" ht="15">
      <c r="C75" s="69" t="s">
        <v>417</v>
      </c>
    </row>
    <row r="76" spans="1:12" ht="15">
      <c r="C76" s="69" t="s">
        <v>418</v>
      </c>
    </row>
    <row r="77" spans="1:12" ht="15">
      <c r="C77" s="69" t="s">
        <v>677</v>
      </c>
    </row>
    <row r="78" spans="1:12" ht="15">
      <c r="C78" s="69" t="s">
        <v>420</v>
      </c>
    </row>
    <row r="79" spans="1:12" ht="15">
      <c r="C79" s="69" t="s">
        <v>421</v>
      </c>
    </row>
    <row r="80" spans="1:12" ht="15">
      <c r="C80" s="69" t="s">
        <v>422</v>
      </c>
    </row>
  </sheetData>
  <mergeCells count="5">
    <mergeCell ref="C3:K3"/>
    <mergeCell ref="A2:K2"/>
    <mergeCell ref="A4:K4"/>
    <mergeCell ref="D6:F6"/>
    <mergeCell ref="G6:K6"/>
  </mergeCells>
  <pageMargins left="0.93" right="0.42" top="0.69" bottom="0.59" header="0.5" footer="0.5"/>
  <pageSetup scale="3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I200"/>
  <sheetViews>
    <sheetView showGridLines="0" topLeftCell="A2" zoomScale="55" zoomScaleNormal="55" workbookViewId="0"/>
  </sheetViews>
  <sheetFormatPr baseColWidth="10" defaultRowHeight="15"/>
  <cols>
    <col min="1" max="1" width="95.140625" style="442" customWidth="1"/>
    <col min="2" max="7" width="24.42578125" style="48" customWidth="1"/>
    <col min="8" max="8" width="26.140625" style="909" bestFit="1" customWidth="1"/>
    <col min="9" max="9" width="3.7109375" style="48" customWidth="1"/>
    <col min="10" max="11" width="11.140625" style="978" bestFit="1" customWidth="1"/>
    <col min="12" max="256" width="11.42578125" style="978"/>
    <col min="257" max="257" width="95.140625" style="978" customWidth="1"/>
    <col min="258" max="264" width="24.42578125" style="978" customWidth="1"/>
    <col min="265" max="265" width="3.7109375" style="978" customWidth="1"/>
    <col min="266" max="267" width="11.140625" style="978" bestFit="1" customWidth="1"/>
    <col min="268" max="512" width="11.42578125" style="978"/>
    <col min="513" max="513" width="95.140625" style="978" customWidth="1"/>
    <col min="514" max="520" width="24.42578125" style="978" customWidth="1"/>
    <col min="521" max="521" width="3.7109375" style="978" customWidth="1"/>
    <col min="522" max="523" width="11.140625" style="978" bestFit="1" customWidth="1"/>
    <col min="524" max="768" width="11.42578125" style="978"/>
    <col min="769" max="769" width="95.140625" style="978" customWidth="1"/>
    <col min="770" max="776" width="24.42578125" style="978" customWidth="1"/>
    <col min="777" max="777" width="3.7109375" style="978" customWidth="1"/>
    <col min="778" max="779" width="11.140625" style="978" bestFit="1" customWidth="1"/>
    <col min="780" max="1024" width="11.42578125" style="978"/>
    <col min="1025" max="1025" width="95.140625" style="978" customWidth="1"/>
    <col min="1026" max="1032" width="24.42578125" style="978" customWidth="1"/>
    <col min="1033" max="1033" width="3.7109375" style="978" customWidth="1"/>
    <col min="1034" max="1035" width="11.140625" style="978" bestFit="1" customWidth="1"/>
    <col min="1036" max="1280" width="11.42578125" style="978"/>
    <col min="1281" max="1281" width="95.140625" style="978" customWidth="1"/>
    <col min="1282" max="1288" width="24.42578125" style="978" customWidth="1"/>
    <col min="1289" max="1289" width="3.7109375" style="978" customWidth="1"/>
    <col min="1290" max="1291" width="11.140625" style="978" bestFit="1" customWidth="1"/>
    <col min="1292" max="1536" width="11.42578125" style="978"/>
    <col min="1537" max="1537" width="95.140625" style="978" customWidth="1"/>
    <col min="1538" max="1544" width="24.42578125" style="978" customWidth="1"/>
    <col min="1545" max="1545" width="3.7109375" style="978" customWidth="1"/>
    <col min="1546" max="1547" width="11.140625" style="978" bestFit="1" customWidth="1"/>
    <col min="1548" max="1792" width="11.42578125" style="978"/>
    <col min="1793" max="1793" width="95.140625" style="978" customWidth="1"/>
    <col min="1794" max="1800" width="24.42578125" style="978" customWidth="1"/>
    <col min="1801" max="1801" width="3.7109375" style="978" customWidth="1"/>
    <col min="1802" max="1803" width="11.140625" style="978" bestFit="1" customWidth="1"/>
    <col min="1804" max="2048" width="11.42578125" style="978"/>
    <col min="2049" max="2049" width="95.140625" style="978" customWidth="1"/>
    <col min="2050" max="2056" width="24.42578125" style="978" customWidth="1"/>
    <col min="2057" max="2057" width="3.7109375" style="978" customWidth="1"/>
    <col min="2058" max="2059" width="11.140625" style="978" bestFit="1" customWidth="1"/>
    <col min="2060" max="2304" width="11.42578125" style="978"/>
    <col min="2305" max="2305" width="95.140625" style="978" customWidth="1"/>
    <col min="2306" max="2312" width="24.42578125" style="978" customWidth="1"/>
    <col min="2313" max="2313" width="3.7109375" style="978" customWidth="1"/>
    <col min="2314" max="2315" width="11.140625" style="978" bestFit="1" customWidth="1"/>
    <col min="2316" max="2560" width="11.42578125" style="978"/>
    <col min="2561" max="2561" width="95.140625" style="978" customWidth="1"/>
    <col min="2562" max="2568" width="24.42578125" style="978" customWidth="1"/>
    <col min="2569" max="2569" width="3.7109375" style="978" customWidth="1"/>
    <col min="2570" max="2571" width="11.140625" style="978" bestFit="1" customWidth="1"/>
    <col min="2572" max="2816" width="11.42578125" style="978"/>
    <col min="2817" max="2817" width="95.140625" style="978" customWidth="1"/>
    <col min="2818" max="2824" width="24.42578125" style="978" customWidth="1"/>
    <col min="2825" max="2825" width="3.7109375" style="978" customWidth="1"/>
    <col min="2826" max="2827" width="11.140625" style="978" bestFit="1" customWidth="1"/>
    <col min="2828" max="3072" width="11.42578125" style="978"/>
    <col min="3073" max="3073" width="95.140625" style="978" customWidth="1"/>
    <col min="3074" max="3080" width="24.42578125" style="978" customWidth="1"/>
    <col min="3081" max="3081" width="3.7109375" style="978" customWidth="1"/>
    <col min="3082" max="3083" width="11.140625" style="978" bestFit="1" customWidth="1"/>
    <col min="3084" max="3328" width="11.42578125" style="978"/>
    <col min="3329" max="3329" width="95.140625" style="978" customWidth="1"/>
    <col min="3330" max="3336" width="24.42578125" style="978" customWidth="1"/>
    <col min="3337" max="3337" width="3.7109375" style="978" customWidth="1"/>
    <col min="3338" max="3339" width="11.140625" style="978" bestFit="1" customWidth="1"/>
    <col min="3340" max="3584" width="11.42578125" style="978"/>
    <col min="3585" max="3585" width="95.140625" style="978" customWidth="1"/>
    <col min="3586" max="3592" width="24.42578125" style="978" customWidth="1"/>
    <col min="3593" max="3593" width="3.7109375" style="978" customWidth="1"/>
    <col min="3594" max="3595" width="11.140625" style="978" bestFit="1" customWidth="1"/>
    <col min="3596" max="3840" width="11.42578125" style="978"/>
    <col min="3841" max="3841" width="95.140625" style="978" customWidth="1"/>
    <col min="3842" max="3848" width="24.42578125" style="978" customWidth="1"/>
    <col min="3849" max="3849" width="3.7109375" style="978" customWidth="1"/>
    <col min="3850" max="3851" width="11.140625" style="978" bestFit="1" customWidth="1"/>
    <col min="3852" max="4096" width="11.42578125" style="978"/>
    <col min="4097" max="4097" width="95.140625" style="978" customWidth="1"/>
    <col min="4098" max="4104" width="24.42578125" style="978" customWidth="1"/>
    <col min="4105" max="4105" width="3.7109375" style="978" customWidth="1"/>
    <col min="4106" max="4107" width="11.140625" style="978" bestFit="1" customWidth="1"/>
    <col min="4108" max="4352" width="11.42578125" style="978"/>
    <col min="4353" max="4353" width="95.140625" style="978" customWidth="1"/>
    <col min="4354" max="4360" width="24.42578125" style="978" customWidth="1"/>
    <col min="4361" max="4361" width="3.7109375" style="978" customWidth="1"/>
    <col min="4362" max="4363" width="11.140625" style="978" bestFit="1" customWidth="1"/>
    <col min="4364" max="4608" width="11.42578125" style="978"/>
    <col min="4609" max="4609" width="95.140625" style="978" customWidth="1"/>
    <col min="4610" max="4616" width="24.42578125" style="978" customWidth="1"/>
    <col min="4617" max="4617" width="3.7109375" style="978" customWidth="1"/>
    <col min="4618" max="4619" width="11.140625" style="978" bestFit="1" customWidth="1"/>
    <col min="4620" max="4864" width="11.42578125" style="978"/>
    <col min="4865" max="4865" width="95.140625" style="978" customWidth="1"/>
    <col min="4866" max="4872" width="24.42578125" style="978" customWidth="1"/>
    <col min="4873" max="4873" width="3.7109375" style="978" customWidth="1"/>
    <col min="4874" max="4875" width="11.140625" style="978" bestFit="1" customWidth="1"/>
    <col min="4876" max="5120" width="11.42578125" style="978"/>
    <col min="5121" max="5121" width="95.140625" style="978" customWidth="1"/>
    <col min="5122" max="5128" width="24.42578125" style="978" customWidth="1"/>
    <col min="5129" max="5129" width="3.7109375" style="978" customWidth="1"/>
    <col min="5130" max="5131" width="11.140625" style="978" bestFit="1" customWidth="1"/>
    <col min="5132" max="5376" width="11.42578125" style="978"/>
    <col min="5377" max="5377" width="95.140625" style="978" customWidth="1"/>
    <col min="5378" max="5384" width="24.42578125" style="978" customWidth="1"/>
    <col min="5385" max="5385" width="3.7109375" style="978" customWidth="1"/>
    <col min="5386" max="5387" width="11.140625" style="978" bestFit="1" customWidth="1"/>
    <col min="5388" max="5632" width="11.42578125" style="978"/>
    <col min="5633" max="5633" width="95.140625" style="978" customWidth="1"/>
    <col min="5634" max="5640" width="24.42578125" style="978" customWidth="1"/>
    <col min="5641" max="5641" width="3.7109375" style="978" customWidth="1"/>
    <col min="5642" max="5643" width="11.140625" style="978" bestFit="1" customWidth="1"/>
    <col min="5644" max="5888" width="11.42578125" style="978"/>
    <col min="5889" max="5889" width="95.140625" style="978" customWidth="1"/>
    <col min="5890" max="5896" width="24.42578125" style="978" customWidth="1"/>
    <col min="5897" max="5897" width="3.7109375" style="978" customWidth="1"/>
    <col min="5898" max="5899" width="11.140625" style="978" bestFit="1" customWidth="1"/>
    <col min="5900" max="6144" width="11.42578125" style="978"/>
    <col min="6145" max="6145" width="95.140625" style="978" customWidth="1"/>
    <col min="6146" max="6152" width="24.42578125" style="978" customWidth="1"/>
    <col min="6153" max="6153" width="3.7109375" style="978" customWidth="1"/>
    <col min="6154" max="6155" width="11.140625" style="978" bestFit="1" customWidth="1"/>
    <col min="6156" max="6400" width="11.42578125" style="978"/>
    <col min="6401" max="6401" width="95.140625" style="978" customWidth="1"/>
    <col min="6402" max="6408" width="24.42578125" style="978" customWidth="1"/>
    <col min="6409" max="6409" width="3.7109375" style="978" customWidth="1"/>
    <col min="6410" max="6411" width="11.140625" style="978" bestFit="1" customWidth="1"/>
    <col min="6412" max="6656" width="11.42578125" style="978"/>
    <col min="6657" max="6657" width="95.140625" style="978" customWidth="1"/>
    <col min="6658" max="6664" width="24.42578125" style="978" customWidth="1"/>
    <col min="6665" max="6665" width="3.7109375" style="978" customWidth="1"/>
    <col min="6666" max="6667" width="11.140625" style="978" bestFit="1" customWidth="1"/>
    <col min="6668" max="6912" width="11.42578125" style="978"/>
    <col min="6913" max="6913" width="95.140625" style="978" customWidth="1"/>
    <col min="6914" max="6920" width="24.42578125" style="978" customWidth="1"/>
    <col min="6921" max="6921" width="3.7109375" style="978" customWidth="1"/>
    <col min="6922" max="6923" width="11.140625" style="978" bestFit="1" customWidth="1"/>
    <col min="6924" max="7168" width="11.42578125" style="978"/>
    <col min="7169" max="7169" width="95.140625" style="978" customWidth="1"/>
    <col min="7170" max="7176" width="24.42578125" style="978" customWidth="1"/>
    <col min="7177" max="7177" width="3.7109375" style="978" customWidth="1"/>
    <col min="7178" max="7179" width="11.140625" style="978" bestFit="1" customWidth="1"/>
    <col min="7180" max="7424" width="11.42578125" style="978"/>
    <col min="7425" max="7425" width="95.140625" style="978" customWidth="1"/>
    <col min="7426" max="7432" width="24.42578125" style="978" customWidth="1"/>
    <col min="7433" max="7433" width="3.7109375" style="978" customWidth="1"/>
    <col min="7434" max="7435" width="11.140625" style="978" bestFit="1" customWidth="1"/>
    <col min="7436" max="7680" width="11.42578125" style="978"/>
    <col min="7681" max="7681" width="95.140625" style="978" customWidth="1"/>
    <col min="7682" max="7688" width="24.42578125" style="978" customWidth="1"/>
    <col min="7689" max="7689" width="3.7109375" style="978" customWidth="1"/>
    <col min="7690" max="7691" width="11.140625" style="978" bestFit="1" customWidth="1"/>
    <col min="7692" max="7936" width="11.42578125" style="978"/>
    <col min="7937" max="7937" width="95.140625" style="978" customWidth="1"/>
    <col min="7938" max="7944" width="24.42578125" style="978" customWidth="1"/>
    <col min="7945" max="7945" width="3.7109375" style="978" customWidth="1"/>
    <col min="7946" max="7947" width="11.140625" style="978" bestFit="1" customWidth="1"/>
    <col min="7948" max="8192" width="11.42578125" style="978"/>
    <col min="8193" max="8193" width="95.140625" style="978" customWidth="1"/>
    <col min="8194" max="8200" width="24.42578125" style="978" customWidth="1"/>
    <col min="8201" max="8201" width="3.7109375" style="978" customWidth="1"/>
    <col min="8202" max="8203" width="11.140625" style="978" bestFit="1" customWidth="1"/>
    <col min="8204" max="8448" width="11.42578125" style="978"/>
    <col min="8449" max="8449" width="95.140625" style="978" customWidth="1"/>
    <col min="8450" max="8456" width="24.42578125" style="978" customWidth="1"/>
    <col min="8457" max="8457" width="3.7109375" style="978" customWidth="1"/>
    <col min="8458" max="8459" width="11.140625" style="978" bestFit="1" customWidth="1"/>
    <col min="8460" max="8704" width="11.42578125" style="978"/>
    <col min="8705" max="8705" width="95.140625" style="978" customWidth="1"/>
    <col min="8706" max="8712" width="24.42578125" style="978" customWidth="1"/>
    <col min="8713" max="8713" width="3.7109375" style="978" customWidth="1"/>
    <col min="8714" max="8715" width="11.140625" style="978" bestFit="1" customWidth="1"/>
    <col min="8716" max="8960" width="11.42578125" style="978"/>
    <col min="8961" max="8961" width="95.140625" style="978" customWidth="1"/>
    <col min="8962" max="8968" width="24.42578125" style="978" customWidth="1"/>
    <col min="8969" max="8969" width="3.7109375" style="978" customWidth="1"/>
    <col min="8970" max="8971" width="11.140625" style="978" bestFit="1" customWidth="1"/>
    <col min="8972" max="9216" width="11.42578125" style="978"/>
    <col min="9217" max="9217" width="95.140625" style="978" customWidth="1"/>
    <col min="9218" max="9224" width="24.42578125" style="978" customWidth="1"/>
    <col min="9225" max="9225" width="3.7109375" style="978" customWidth="1"/>
    <col min="9226" max="9227" width="11.140625" style="978" bestFit="1" customWidth="1"/>
    <col min="9228" max="9472" width="11.42578125" style="978"/>
    <col min="9473" max="9473" width="95.140625" style="978" customWidth="1"/>
    <col min="9474" max="9480" width="24.42578125" style="978" customWidth="1"/>
    <col min="9481" max="9481" width="3.7109375" style="978" customWidth="1"/>
    <col min="9482" max="9483" width="11.140625" style="978" bestFit="1" customWidth="1"/>
    <col min="9484" max="9728" width="11.42578125" style="978"/>
    <col min="9729" max="9729" width="95.140625" style="978" customWidth="1"/>
    <col min="9730" max="9736" width="24.42578125" style="978" customWidth="1"/>
    <col min="9737" max="9737" width="3.7109375" style="978" customWidth="1"/>
    <col min="9738" max="9739" width="11.140625" style="978" bestFit="1" customWidth="1"/>
    <col min="9740" max="9984" width="11.42578125" style="978"/>
    <col min="9985" max="9985" width="95.140625" style="978" customWidth="1"/>
    <col min="9986" max="9992" width="24.42578125" style="978" customWidth="1"/>
    <col min="9993" max="9993" width="3.7109375" style="978" customWidth="1"/>
    <col min="9994" max="9995" width="11.140625" style="978" bestFit="1" customWidth="1"/>
    <col min="9996" max="10240" width="11.42578125" style="978"/>
    <col min="10241" max="10241" width="95.140625" style="978" customWidth="1"/>
    <col min="10242" max="10248" width="24.42578125" style="978" customWidth="1"/>
    <col min="10249" max="10249" width="3.7109375" style="978" customWidth="1"/>
    <col min="10250" max="10251" width="11.140625" style="978" bestFit="1" customWidth="1"/>
    <col min="10252" max="10496" width="11.42578125" style="978"/>
    <col min="10497" max="10497" width="95.140625" style="978" customWidth="1"/>
    <col min="10498" max="10504" width="24.42578125" style="978" customWidth="1"/>
    <col min="10505" max="10505" width="3.7109375" style="978" customWidth="1"/>
    <col min="10506" max="10507" width="11.140625" style="978" bestFit="1" customWidth="1"/>
    <col min="10508" max="10752" width="11.42578125" style="978"/>
    <col min="10753" max="10753" width="95.140625" style="978" customWidth="1"/>
    <col min="10754" max="10760" width="24.42578125" style="978" customWidth="1"/>
    <col min="10761" max="10761" width="3.7109375" style="978" customWidth="1"/>
    <col min="10762" max="10763" width="11.140625" style="978" bestFit="1" customWidth="1"/>
    <col min="10764" max="11008" width="11.42578125" style="978"/>
    <col min="11009" max="11009" width="95.140625" style="978" customWidth="1"/>
    <col min="11010" max="11016" width="24.42578125" style="978" customWidth="1"/>
    <col min="11017" max="11017" width="3.7109375" style="978" customWidth="1"/>
    <col min="11018" max="11019" width="11.140625" style="978" bestFit="1" customWidth="1"/>
    <col min="11020" max="11264" width="11.42578125" style="978"/>
    <col min="11265" max="11265" width="95.140625" style="978" customWidth="1"/>
    <col min="11266" max="11272" width="24.42578125" style="978" customWidth="1"/>
    <col min="11273" max="11273" width="3.7109375" style="978" customWidth="1"/>
    <col min="11274" max="11275" width="11.140625" style="978" bestFit="1" customWidth="1"/>
    <col min="11276" max="11520" width="11.42578125" style="978"/>
    <col min="11521" max="11521" width="95.140625" style="978" customWidth="1"/>
    <col min="11522" max="11528" width="24.42578125" style="978" customWidth="1"/>
    <col min="11529" max="11529" width="3.7109375" style="978" customWidth="1"/>
    <col min="11530" max="11531" width="11.140625" style="978" bestFit="1" customWidth="1"/>
    <col min="11532" max="11776" width="11.42578125" style="978"/>
    <col min="11777" max="11777" width="95.140625" style="978" customWidth="1"/>
    <col min="11778" max="11784" width="24.42578125" style="978" customWidth="1"/>
    <col min="11785" max="11785" width="3.7109375" style="978" customWidth="1"/>
    <col min="11786" max="11787" width="11.140625" style="978" bestFit="1" customWidth="1"/>
    <col min="11788" max="12032" width="11.42578125" style="978"/>
    <col min="12033" max="12033" width="95.140625" style="978" customWidth="1"/>
    <col min="12034" max="12040" width="24.42578125" style="978" customWidth="1"/>
    <col min="12041" max="12041" width="3.7109375" style="978" customWidth="1"/>
    <col min="12042" max="12043" width="11.140625" style="978" bestFit="1" customWidth="1"/>
    <col min="12044" max="12288" width="11.42578125" style="978"/>
    <col min="12289" max="12289" width="95.140625" style="978" customWidth="1"/>
    <col min="12290" max="12296" width="24.42578125" style="978" customWidth="1"/>
    <col min="12297" max="12297" width="3.7109375" style="978" customWidth="1"/>
    <col min="12298" max="12299" width="11.140625" style="978" bestFit="1" customWidth="1"/>
    <col min="12300" max="12544" width="11.42578125" style="978"/>
    <col min="12545" max="12545" width="95.140625" style="978" customWidth="1"/>
    <col min="12546" max="12552" width="24.42578125" style="978" customWidth="1"/>
    <col min="12553" max="12553" width="3.7109375" style="978" customWidth="1"/>
    <col min="12554" max="12555" width="11.140625" style="978" bestFit="1" customWidth="1"/>
    <col min="12556" max="12800" width="11.42578125" style="978"/>
    <col min="12801" max="12801" width="95.140625" style="978" customWidth="1"/>
    <col min="12802" max="12808" width="24.42578125" style="978" customWidth="1"/>
    <col min="12809" max="12809" width="3.7109375" style="978" customWidth="1"/>
    <col min="12810" max="12811" width="11.140625" style="978" bestFit="1" customWidth="1"/>
    <col min="12812" max="13056" width="11.42578125" style="978"/>
    <col min="13057" max="13057" width="95.140625" style="978" customWidth="1"/>
    <col min="13058" max="13064" width="24.42578125" style="978" customWidth="1"/>
    <col min="13065" max="13065" width="3.7109375" style="978" customWidth="1"/>
    <col min="13066" max="13067" width="11.140625" style="978" bestFit="1" customWidth="1"/>
    <col min="13068" max="13312" width="11.42578125" style="978"/>
    <col min="13313" max="13313" width="95.140625" style="978" customWidth="1"/>
    <col min="13314" max="13320" width="24.42578125" style="978" customWidth="1"/>
    <col min="13321" max="13321" width="3.7109375" style="978" customWidth="1"/>
    <col min="13322" max="13323" width="11.140625" style="978" bestFit="1" customWidth="1"/>
    <col min="13324" max="13568" width="11.42578125" style="978"/>
    <col min="13569" max="13569" width="95.140625" style="978" customWidth="1"/>
    <col min="13570" max="13576" width="24.42578125" style="978" customWidth="1"/>
    <col min="13577" max="13577" width="3.7109375" style="978" customWidth="1"/>
    <col min="13578" max="13579" width="11.140625" style="978" bestFit="1" customWidth="1"/>
    <col min="13580" max="13824" width="11.42578125" style="978"/>
    <col min="13825" max="13825" width="95.140625" style="978" customWidth="1"/>
    <col min="13826" max="13832" width="24.42578125" style="978" customWidth="1"/>
    <col min="13833" max="13833" width="3.7109375" style="978" customWidth="1"/>
    <col min="13834" max="13835" width="11.140625" style="978" bestFit="1" customWidth="1"/>
    <col min="13836" max="14080" width="11.42578125" style="978"/>
    <col min="14081" max="14081" width="95.140625" style="978" customWidth="1"/>
    <col min="14082" max="14088" width="24.42578125" style="978" customWidth="1"/>
    <col min="14089" max="14089" width="3.7109375" style="978" customWidth="1"/>
    <col min="14090" max="14091" width="11.140625" style="978" bestFit="1" customWidth="1"/>
    <col min="14092" max="14336" width="11.42578125" style="978"/>
    <col min="14337" max="14337" width="95.140625" style="978" customWidth="1"/>
    <col min="14338" max="14344" width="24.42578125" style="978" customWidth="1"/>
    <col min="14345" max="14345" width="3.7109375" style="978" customWidth="1"/>
    <col min="14346" max="14347" width="11.140625" style="978" bestFit="1" customWidth="1"/>
    <col min="14348" max="14592" width="11.42578125" style="978"/>
    <col min="14593" max="14593" width="95.140625" style="978" customWidth="1"/>
    <col min="14594" max="14600" width="24.42578125" style="978" customWidth="1"/>
    <col min="14601" max="14601" width="3.7109375" style="978" customWidth="1"/>
    <col min="14602" max="14603" width="11.140625" style="978" bestFit="1" customWidth="1"/>
    <col min="14604" max="14848" width="11.42578125" style="978"/>
    <col min="14849" max="14849" width="95.140625" style="978" customWidth="1"/>
    <col min="14850" max="14856" width="24.42578125" style="978" customWidth="1"/>
    <col min="14857" max="14857" width="3.7109375" style="978" customWidth="1"/>
    <col min="14858" max="14859" width="11.140625" style="978" bestFit="1" customWidth="1"/>
    <col min="14860" max="15104" width="11.42578125" style="978"/>
    <col min="15105" max="15105" width="95.140625" style="978" customWidth="1"/>
    <col min="15106" max="15112" width="24.42578125" style="978" customWidth="1"/>
    <col min="15113" max="15113" width="3.7109375" style="978" customWidth="1"/>
    <col min="15114" max="15115" width="11.140625" style="978" bestFit="1" customWidth="1"/>
    <col min="15116" max="15360" width="11.42578125" style="978"/>
    <col min="15361" max="15361" width="95.140625" style="978" customWidth="1"/>
    <col min="15362" max="15368" width="24.42578125" style="978" customWidth="1"/>
    <col min="15369" max="15369" width="3.7109375" style="978" customWidth="1"/>
    <col min="15370" max="15371" width="11.140625" style="978" bestFit="1" customWidth="1"/>
    <col min="15372" max="15616" width="11.42578125" style="978"/>
    <col min="15617" max="15617" width="95.140625" style="978" customWidth="1"/>
    <col min="15618" max="15624" width="24.42578125" style="978" customWidth="1"/>
    <col min="15625" max="15625" width="3.7109375" style="978" customWidth="1"/>
    <col min="15626" max="15627" width="11.140625" style="978" bestFit="1" customWidth="1"/>
    <col min="15628" max="15872" width="11.42578125" style="978"/>
    <col min="15873" max="15873" width="95.140625" style="978" customWidth="1"/>
    <col min="15874" max="15880" width="24.42578125" style="978" customWidth="1"/>
    <col min="15881" max="15881" width="3.7109375" style="978" customWidth="1"/>
    <col min="15882" max="15883" width="11.140625" style="978" bestFit="1" customWidth="1"/>
    <col min="15884" max="16128" width="11.42578125" style="978"/>
    <col min="16129" max="16129" width="95.140625" style="978" customWidth="1"/>
    <col min="16130" max="16136" width="24.42578125" style="978" customWidth="1"/>
    <col min="16137" max="16137" width="3.7109375" style="978" customWidth="1"/>
    <col min="16138" max="16139" width="11.140625" style="978" bestFit="1" customWidth="1"/>
    <col min="16140" max="16384" width="11.42578125" style="978"/>
  </cols>
  <sheetData>
    <row r="1" spans="1:9" ht="20.25" hidden="1">
      <c r="A1" s="477"/>
      <c r="B1" s="903"/>
      <c r="C1" s="903"/>
      <c r="D1" s="903"/>
      <c r="E1" s="903"/>
      <c r="F1" s="903"/>
      <c r="G1" s="903"/>
      <c r="H1" s="904"/>
      <c r="I1" s="978"/>
    </row>
    <row r="2" spans="1:9" ht="51" customHeight="1">
      <c r="A2" s="1147" t="s">
        <v>1211</v>
      </c>
      <c r="B2" s="1147"/>
      <c r="C2" s="1147"/>
      <c r="D2" s="1147"/>
      <c r="E2" s="1147"/>
      <c r="F2" s="1147"/>
      <c r="G2" s="1147"/>
      <c r="H2" s="1147"/>
      <c r="I2" s="978"/>
    </row>
    <row r="3" spans="1:9" ht="42" customHeight="1">
      <c r="A3" s="1147" t="s">
        <v>678</v>
      </c>
      <c r="B3" s="1147"/>
      <c r="C3" s="1147"/>
      <c r="D3" s="1147"/>
      <c r="E3" s="1147"/>
      <c r="F3" s="1147"/>
      <c r="G3" s="1147"/>
      <c r="H3" s="1147"/>
      <c r="I3" s="978"/>
    </row>
    <row r="4" spans="1:9" ht="33.75" customHeight="1">
      <c r="A4" s="1147" t="s">
        <v>1432</v>
      </c>
      <c r="B4" s="1147"/>
      <c r="C4" s="1147"/>
      <c r="D4" s="1147"/>
      <c r="E4" s="1147"/>
      <c r="F4" s="1147"/>
      <c r="G4" s="1147"/>
      <c r="H4" s="1147"/>
      <c r="I4" s="978"/>
    </row>
    <row r="5" spans="1:9" s="80" customFormat="1" ht="41.25" customHeight="1">
      <c r="A5" s="1148" t="s">
        <v>1161</v>
      </c>
      <c r="B5" s="1148"/>
      <c r="C5" s="1148"/>
      <c r="D5" s="1148"/>
      <c r="E5" s="1148"/>
      <c r="F5" s="1148"/>
      <c r="G5" s="1148"/>
      <c r="H5" s="1148"/>
    </row>
    <row r="6" spans="1:9" s="352" customFormat="1" ht="6" customHeight="1">
      <c r="A6" s="605"/>
      <c r="B6" s="905"/>
      <c r="C6" s="905"/>
      <c r="D6" s="905"/>
      <c r="E6" s="905"/>
      <c r="F6" s="905"/>
      <c r="G6" s="905"/>
      <c r="H6" s="905"/>
    </row>
    <row r="7" spans="1:9" ht="16.5" customHeight="1" thickBot="1">
      <c r="A7" s="39"/>
      <c r="B7" s="456"/>
      <c r="C7" s="456"/>
      <c r="D7" s="456"/>
      <c r="E7" s="456"/>
      <c r="F7" s="456"/>
      <c r="G7" s="456"/>
      <c r="H7" s="906"/>
      <c r="I7" s="978"/>
    </row>
    <row r="8" spans="1:9" s="25" customFormat="1" ht="49.5" customHeight="1" thickTop="1" thickBot="1">
      <c r="A8" s="443"/>
      <c r="B8" s="451" t="s">
        <v>1212</v>
      </c>
      <c r="C8" s="451" t="s">
        <v>1216</v>
      </c>
      <c r="D8" s="451" t="s">
        <v>1215</v>
      </c>
      <c r="E8" s="451" t="s">
        <v>1217</v>
      </c>
      <c r="F8" s="451" t="s">
        <v>1214</v>
      </c>
      <c r="G8" s="451" t="s">
        <v>1218</v>
      </c>
      <c r="H8" s="451" t="s">
        <v>309</v>
      </c>
    </row>
    <row r="9" spans="1:9" s="353" customFormat="1" ht="39.75" customHeight="1" thickTop="1" thickBot="1">
      <c r="A9" s="476" t="s">
        <v>679</v>
      </c>
      <c r="B9" s="1036">
        <v>0.5726</v>
      </c>
      <c r="C9" s="1036">
        <v>0.20610000000000001</v>
      </c>
      <c r="D9" s="1036">
        <v>1.0539000000000001</v>
      </c>
      <c r="E9" s="1036">
        <v>0.11210000000000001</v>
      </c>
      <c r="F9" s="1036">
        <v>0.34360000000000002</v>
      </c>
      <c r="G9" s="1036">
        <v>0.15509999999999999</v>
      </c>
      <c r="H9" s="1036">
        <v>0.50109999999999999</v>
      </c>
    </row>
    <row r="10" spans="1:9" s="354" customFormat="1" ht="39.75" customHeight="1" thickTop="1">
      <c r="A10" s="130" t="s">
        <v>680</v>
      </c>
      <c r="B10" s="1037">
        <v>417528073.45999998</v>
      </c>
      <c r="C10" s="1037">
        <v>124981300.5</v>
      </c>
      <c r="D10" s="1037">
        <v>55076992.780000001</v>
      </c>
      <c r="E10" s="1037">
        <v>9882071.0800000001</v>
      </c>
      <c r="F10" s="1037">
        <v>6286213.7999999998</v>
      </c>
      <c r="G10" s="1037">
        <v>63916929.539999999</v>
      </c>
      <c r="H10" s="1038">
        <v>677671581.15999997</v>
      </c>
    </row>
    <row r="11" spans="1:9" s="354" customFormat="1" ht="39.75" customHeight="1">
      <c r="A11" s="130" t="s">
        <v>681</v>
      </c>
      <c r="B11" s="1037">
        <v>0</v>
      </c>
      <c r="C11" s="1037">
        <v>0</v>
      </c>
      <c r="D11" s="1037">
        <v>0</v>
      </c>
      <c r="E11" s="1037">
        <v>0</v>
      </c>
      <c r="F11" s="1037">
        <v>0</v>
      </c>
      <c r="G11" s="1037">
        <v>0</v>
      </c>
      <c r="H11" s="1038">
        <v>0</v>
      </c>
    </row>
    <row r="12" spans="1:9" s="354" customFormat="1" ht="39.75" customHeight="1">
      <c r="A12" s="130" t="s">
        <v>682</v>
      </c>
      <c r="B12" s="1037">
        <v>251520714.71000001</v>
      </c>
      <c r="C12" s="1037">
        <v>53710709.829999998</v>
      </c>
      <c r="D12" s="1037">
        <v>109177976.84</v>
      </c>
      <c r="E12" s="1037">
        <v>3937741.04</v>
      </c>
      <c r="F12" s="1037">
        <v>2587937.42</v>
      </c>
      <c r="G12" s="1037">
        <v>2631965.09</v>
      </c>
      <c r="H12" s="1038">
        <v>423567044.93000001</v>
      </c>
    </row>
    <row r="13" spans="1:9" s="354" customFormat="1" ht="39.75" customHeight="1">
      <c r="A13" s="130" t="s">
        <v>683</v>
      </c>
      <c r="B13" s="1037">
        <v>1336772817.47</v>
      </c>
      <c r="C13" s="1037">
        <v>467459886.98000002</v>
      </c>
      <c r="D13" s="1037">
        <v>143447780.03999999</v>
      </c>
      <c r="E13" s="1037">
        <v>52607845.789999999</v>
      </c>
      <c r="F13" s="1037">
        <v>36395437.75</v>
      </c>
      <c r="G13" s="1037">
        <v>28090553.309999999</v>
      </c>
      <c r="H13" s="1038">
        <v>2064774321.3399999</v>
      </c>
    </row>
    <row r="14" spans="1:9" s="354" customFormat="1" ht="39.75" customHeight="1">
      <c r="A14" s="130" t="s">
        <v>684</v>
      </c>
      <c r="B14" s="1037">
        <v>61717241.710000001</v>
      </c>
      <c r="C14" s="1037">
        <v>0</v>
      </c>
      <c r="D14" s="1037">
        <v>0</v>
      </c>
      <c r="E14" s="1037">
        <v>0</v>
      </c>
      <c r="F14" s="1037">
        <v>0</v>
      </c>
      <c r="G14" s="1037">
        <v>0</v>
      </c>
      <c r="H14" s="1038">
        <v>61717241.710000001</v>
      </c>
    </row>
    <row r="15" spans="1:9" s="354" customFormat="1" ht="39.75" customHeight="1" thickBot="1">
      <c r="A15" s="130" t="s">
        <v>685</v>
      </c>
      <c r="B15" s="1037">
        <v>435466728.5</v>
      </c>
      <c r="C15" s="1037">
        <v>186948178.27000001</v>
      </c>
      <c r="D15" s="1037">
        <v>40915025.689999998</v>
      </c>
      <c r="E15" s="1037">
        <v>16052320.630000001</v>
      </c>
      <c r="F15" s="1037">
        <v>8549007.4499999993</v>
      </c>
      <c r="G15" s="1037">
        <v>19580895.440000001</v>
      </c>
      <c r="H15" s="1038">
        <v>707512155.98000002</v>
      </c>
    </row>
    <row r="16" spans="1:9" s="354" customFormat="1" ht="39.75" customHeight="1" thickTop="1" thickBot="1">
      <c r="A16" s="454" t="s">
        <v>686</v>
      </c>
      <c r="B16" s="1039">
        <v>2503005575.8499999</v>
      </c>
      <c r="C16" s="1039">
        <v>833100075.58000004</v>
      </c>
      <c r="D16" s="1039">
        <v>348617775.35000002</v>
      </c>
      <c r="E16" s="1039">
        <v>82479978.540000007</v>
      </c>
      <c r="F16" s="1039">
        <v>53818596.420000002</v>
      </c>
      <c r="G16" s="1039">
        <v>114220343.38</v>
      </c>
      <c r="H16" s="1039">
        <v>3935242345.1199999</v>
      </c>
    </row>
    <row r="17" spans="1:8" s="354" customFormat="1" ht="39.75" customHeight="1" thickTop="1" thickBot="1">
      <c r="A17" s="130" t="s">
        <v>687</v>
      </c>
      <c r="B17" s="1037">
        <v>1200445211.4595001</v>
      </c>
      <c r="C17" s="1037">
        <v>431420263.72600001</v>
      </c>
      <c r="D17" s="1037">
        <v>134474511.07800001</v>
      </c>
      <c r="E17" s="1037">
        <v>43143791.733000003</v>
      </c>
      <c r="F17" s="1037">
        <v>27264313.809</v>
      </c>
      <c r="G17" s="1037">
        <v>34152565.112999998</v>
      </c>
      <c r="H17" s="1038">
        <v>1870900656.9184999</v>
      </c>
    </row>
    <row r="18" spans="1:8" s="354" customFormat="1" ht="39.75" customHeight="1" thickTop="1" thickBot="1">
      <c r="A18" s="606" t="s">
        <v>688</v>
      </c>
      <c r="B18" s="1040">
        <v>0.47960000000000003</v>
      </c>
      <c r="C18" s="1040">
        <v>0.51780000000000004</v>
      </c>
      <c r="D18" s="1040">
        <v>0.38569999999999999</v>
      </c>
      <c r="E18" s="1040">
        <v>0.52310000000000001</v>
      </c>
      <c r="F18" s="1040">
        <v>0.50660000000000005</v>
      </c>
      <c r="G18" s="1040">
        <v>0.29899999999999999</v>
      </c>
      <c r="H18" s="1040">
        <v>0.47539999999999999</v>
      </c>
    </row>
    <row r="19" spans="1:8" s="354" customFormat="1" ht="39.75" customHeight="1" thickTop="1" thickBot="1">
      <c r="A19" s="454" t="s">
        <v>689</v>
      </c>
      <c r="B19" s="1039">
        <v>120044521.146</v>
      </c>
      <c r="C19" s="1039">
        <v>43142026.372599997</v>
      </c>
      <c r="D19" s="1039">
        <v>13447451.107799999</v>
      </c>
      <c r="E19" s="1039">
        <v>4314379.1732999999</v>
      </c>
      <c r="F19" s="1039">
        <v>2726431.3809000002</v>
      </c>
      <c r="G19" s="1039">
        <v>3415256.5112999999</v>
      </c>
      <c r="H19" s="1039">
        <v>187090065.69190001</v>
      </c>
    </row>
    <row r="20" spans="1:8" s="354" customFormat="1" ht="39.75" customHeight="1" thickTop="1">
      <c r="A20" s="130" t="s">
        <v>690</v>
      </c>
      <c r="B20" s="1037">
        <v>636521751</v>
      </c>
      <c r="C20" s="1037">
        <v>88245376</v>
      </c>
      <c r="D20" s="1037">
        <v>139459263</v>
      </c>
      <c r="E20" s="1037">
        <v>5885600</v>
      </c>
      <c r="F20" s="1037">
        <v>9516078</v>
      </c>
      <c r="G20" s="1037">
        <v>6484686</v>
      </c>
      <c r="H20" s="1038">
        <v>886112754</v>
      </c>
    </row>
    <row r="21" spans="1:8" s="354" customFormat="1" ht="39.75" customHeight="1">
      <c r="A21" s="130" t="s">
        <v>691</v>
      </c>
      <c r="B21" s="1037">
        <v>0</v>
      </c>
      <c r="C21" s="1037">
        <v>0</v>
      </c>
      <c r="D21" s="1037">
        <v>13938</v>
      </c>
      <c r="E21" s="1037">
        <v>0</v>
      </c>
      <c r="F21" s="1037">
        <v>0</v>
      </c>
      <c r="G21" s="1037">
        <v>1841</v>
      </c>
      <c r="H21" s="1038">
        <v>15779</v>
      </c>
    </row>
    <row r="22" spans="1:8" s="354" customFormat="1" ht="39.75" customHeight="1">
      <c r="A22" s="205" t="s">
        <v>692</v>
      </c>
      <c r="B22" s="1037">
        <v>0</v>
      </c>
      <c r="C22" s="1037">
        <v>0</v>
      </c>
      <c r="D22" s="1037">
        <v>0</v>
      </c>
      <c r="E22" s="1037">
        <v>0</v>
      </c>
      <c r="F22" s="1037">
        <v>0</v>
      </c>
      <c r="G22" s="1037">
        <v>0</v>
      </c>
      <c r="H22" s="1038">
        <v>0</v>
      </c>
    </row>
    <row r="23" spans="1:8" s="354" customFormat="1" ht="39.75" customHeight="1" thickBot="1">
      <c r="A23" s="130" t="s">
        <v>693</v>
      </c>
      <c r="B23" s="1037">
        <v>0</v>
      </c>
      <c r="C23" s="1037">
        <v>3530</v>
      </c>
      <c r="D23" s="1037">
        <v>0</v>
      </c>
      <c r="E23" s="1037">
        <v>1047664</v>
      </c>
      <c r="F23" s="1037">
        <v>146716</v>
      </c>
      <c r="G23" s="1037">
        <v>1196803</v>
      </c>
      <c r="H23" s="1038">
        <v>2394713</v>
      </c>
    </row>
    <row r="24" spans="1:8" s="354" customFormat="1" ht="39.75" customHeight="1" thickTop="1" thickBot="1">
      <c r="A24" s="454" t="s">
        <v>694</v>
      </c>
      <c r="B24" s="1041">
        <v>636521751</v>
      </c>
      <c r="C24" s="1041">
        <v>88241846</v>
      </c>
      <c r="D24" s="1041">
        <v>139445325</v>
      </c>
      <c r="E24" s="1039">
        <v>4837936</v>
      </c>
      <c r="F24" s="1039">
        <v>9369362</v>
      </c>
      <c r="G24" s="1039">
        <v>5286042</v>
      </c>
      <c r="H24" s="1039">
        <v>883702262</v>
      </c>
    </row>
    <row r="25" spans="1:8" s="354" customFormat="1" ht="39.75" customHeight="1" thickTop="1">
      <c r="A25" s="130" t="s">
        <v>695</v>
      </c>
      <c r="B25" s="1037">
        <v>0</v>
      </c>
      <c r="C25" s="1042">
        <v>0</v>
      </c>
      <c r="D25" s="1042">
        <v>0</v>
      </c>
      <c r="E25" s="1037">
        <v>0</v>
      </c>
      <c r="F25" s="1037">
        <v>0</v>
      </c>
      <c r="G25" s="1037">
        <v>0</v>
      </c>
      <c r="H25" s="1038">
        <v>0</v>
      </c>
    </row>
    <row r="26" spans="1:8" s="354" customFormat="1" ht="39.75" customHeight="1">
      <c r="A26" s="130" t="s">
        <v>696</v>
      </c>
      <c r="B26" s="1037">
        <v>0</v>
      </c>
      <c r="C26" s="1037">
        <v>0</v>
      </c>
      <c r="D26" s="1037">
        <v>0</v>
      </c>
      <c r="E26" s="1037">
        <v>0</v>
      </c>
      <c r="F26" s="1037">
        <v>0</v>
      </c>
      <c r="G26" s="1037">
        <v>0</v>
      </c>
      <c r="H26" s="1038">
        <v>0</v>
      </c>
    </row>
    <row r="27" spans="1:8" s="355" customFormat="1" ht="39.75" customHeight="1">
      <c r="A27" s="130" t="s">
        <v>697</v>
      </c>
      <c r="B27" s="1037">
        <v>0</v>
      </c>
      <c r="C27" s="1037">
        <v>0</v>
      </c>
      <c r="D27" s="1037">
        <v>0</v>
      </c>
      <c r="E27" s="1037">
        <v>0</v>
      </c>
      <c r="F27" s="1037">
        <v>0</v>
      </c>
      <c r="G27" s="1037">
        <v>0</v>
      </c>
      <c r="H27" s="1038">
        <v>0</v>
      </c>
    </row>
    <row r="28" spans="1:8" s="354" customFormat="1" ht="39.75" customHeight="1">
      <c r="A28" s="130" t="s">
        <v>698</v>
      </c>
      <c r="B28" s="1037">
        <v>0</v>
      </c>
      <c r="C28" s="1037">
        <v>0</v>
      </c>
      <c r="D28" s="1037">
        <v>0</v>
      </c>
      <c r="E28" s="1037">
        <v>0</v>
      </c>
      <c r="F28" s="1037">
        <v>0</v>
      </c>
      <c r="G28" s="1037">
        <v>0</v>
      </c>
      <c r="H28" s="1038">
        <v>0</v>
      </c>
    </row>
    <row r="29" spans="1:8" s="328" customFormat="1" ht="39.75" customHeight="1">
      <c r="A29" s="130" t="s">
        <v>699</v>
      </c>
      <c r="B29" s="1037">
        <v>50864035</v>
      </c>
      <c r="C29" s="1037">
        <v>660000</v>
      </c>
      <c r="D29" s="1037">
        <v>2280773</v>
      </c>
      <c r="E29" s="1037">
        <v>0</v>
      </c>
      <c r="F29" s="1037">
        <v>0</v>
      </c>
      <c r="G29" s="1037">
        <v>11119</v>
      </c>
      <c r="H29" s="1038">
        <v>53815927</v>
      </c>
    </row>
    <row r="30" spans="1:8" s="356" customFormat="1" ht="39.75" customHeight="1" thickBot="1">
      <c r="A30" s="205" t="s">
        <v>700</v>
      </c>
      <c r="B30" s="1037">
        <v>0</v>
      </c>
      <c r="C30" s="1037">
        <v>0</v>
      </c>
      <c r="D30" s="1037">
        <v>0</v>
      </c>
      <c r="E30" s="1037">
        <v>0</v>
      </c>
      <c r="F30" s="1037">
        <v>0</v>
      </c>
      <c r="G30" s="1037">
        <v>0</v>
      </c>
      <c r="H30" s="1038">
        <v>0</v>
      </c>
    </row>
    <row r="31" spans="1:8" s="354" customFormat="1" ht="39.75" customHeight="1" thickTop="1" thickBot="1">
      <c r="A31" s="454" t="s">
        <v>701</v>
      </c>
      <c r="B31" s="1039">
        <v>50864035</v>
      </c>
      <c r="C31" s="1039">
        <v>660000</v>
      </c>
      <c r="D31" s="1039">
        <v>2280773</v>
      </c>
      <c r="E31" s="1039">
        <v>0</v>
      </c>
      <c r="F31" s="1039">
        <v>0</v>
      </c>
      <c r="G31" s="1039">
        <v>11119</v>
      </c>
      <c r="H31" s="1039">
        <v>53815927</v>
      </c>
    </row>
    <row r="32" spans="1:8" s="354" customFormat="1" ht="39.75" customHeight="1" thickTop="1">
      <c r="A32" s="130" t="s">
        <v>702</v>
      </c>
      <c r="B32" s="1037">
        <v>0</v>
      </c>
      <c r="C32" s="1037">
        <v>0</v>
      </c>
      <c r="D32" s="1037">
        <v>0</v>
      </c>
      <c r="E32" s="1037">
        <v>0</v>
      </c>
      <c r="F32" s="1037">
        <v>0</v>
      </c>
      <c r="G32" s="1037">
        <v>0</v>
      </c>
      <c r="H32" s="1038">
        <v>0</v>
      </c>
    </row>
    <row r="33" spans="1:9" s="354" customFormat="1" ht="39.75" customHeight="1" thickBot="1">
      <c r="A33" s="130" t="s">
        <v>703</v>
      </c>
      <c r="B33" s="1037">
        <v>0</v>
      </c>
      <c r="C33" s="1037">
        <v>0</v>
      </c>
      <c r="D33" s="1037">
        <v>0</v>
      </c>
      <c r="E33" s="1037">
        <v>0</v>
      </c>
      <c r="F33" s="1037">
        <v>0</v>
      </c>
      <c r="G33" s="1037">
        <v>0</v>
      </c>
      <c r="H33" s="1038">
        <v>0</v>
      </c>
    </row>
    <row r="34" spans="1:9" s="354" customFormat="1" ht="39.75" customHeight="1" thickTop="1" thickBot="1">
      <c r="A34" s="454" t="s">
        <v>1260</v>
      </c>
      <c r="B34" s="1039">
        <v>687385786</v>
      </c>
      <c r="C34" s="1039">
        <v>88901846</v>
      </c>
      <c r="D34" s="1039">
        <v>141726098</v>
      </c>
      <c r="E34" s="1039">
        <v>4837936</v>
      </c>
      <c r="F34" s="1039">
        <v>9369362</v>
      </c>
      <c r="G34" s="1039">
        <v>5297161</v>
      </c>
      <c r="H34" s="1039">
        <v>937518189</v>
      </c>
    </row>
    <row r="35" spans="1:9" ht="39.75" customHeight="1" thickTop="1">
      <c r="A35" s="130" t="s">
        <v>705</v>
      </c>
      <c r="B35" s="1037">
        <v>567341264.85409999</v>
      </c>
      <c r="C35" s="1037">
        <v>45759819.627400003</v>
      </c>
      <c r="D35" s="1037">
        <v>128278646.89219999</v>
      </c>
      <c r="E35" s="1037">
        <v>523556.82669999998</v>
      </c>
      <c r="F35" s="1037">
        <v>6642930.6190999998</v>
      </c>
      <c r="G35" s="1037">
        <v>1881904.4887000001</v>
      </c>
      <c r="H35" s="1038">
        <v>750428123.3082</v>
      </c>
      <c r="I35" s="978"/>
    </row>
    <row r="36" spans="1:9" ht="39.75" customHeight="1">
      <c r="A36" s="130" t="s">
        <v>706</v>
      </c>
      <c r="B36" s="1043">
        <v>4.9000000000000002E-2</v>
      </c>
      <c r="C36" s="1043">
        <v>0.11210000000000001</v>
      </c>
      <c r="D36" s="1043">
        <v>1.18E-2</v>
      </c>
      <c r="E36" s="1043">
        <v>0.37259999999999999</v>
      </c>
      <c r="F36" s="1043">
        <v>0.18729999999999999</v>
      </c>
      <c r="G36" s="1043">
        <v>0.1288</v>
      </c>
      <c r="H36" s="1044">
        <v>5.2900000000000003E-2</v>
      </c>
      <c r="I36" s="978"/>
    </row>
    <row r="37" spans="1:9" ht="15.75" customHeight="1" thickBot="1">
      <c r="A37" s="607"/>
      <c r="B37" s="907"/>
      <c r="C37" s="907"/>
      <c r="D37" s="907"/>
      <c r="E37" s="907"/>
      <c r="F37" s="907"/>
      <c r="G37" s="907"/>
      <c r="H37" s="908"/>
      <c r="I37" s="978"/>
    </row>
    <row r="38" spans="1:9" ht="16.5" customHeight="1">
      <c r="A38" s="608"/>
      <c r="I38" s="978"/>
    </row>
    <row r="39" spans="1:9" ht="15.75">
      <c r="A39" s="130" t="s">
        <v>707</v>
      </c>
      <c r="I39" s="978"/>
    </row>
    <row r="40" spans="1:9" ht="15.75">
      <c r="A40" s="130"/>
      <c r="I40" s="978"/>
    </row>
    <row r="41" spans="1:9">
      <c r="I41" s="978"/>
    </row>
    <row r="42" spans="1:9">
      <c r="I42" s="978"/>
    </row>
    <row r="43" spans="1:9">
      <c r="B43" s="452"/>
      <c r="C43" s="452"/>
      <c r="D43" s="452"/>
      <c r="E43" s="452"/>
      <c r="F43" s="452"/>
      <c r="G43" s="452"/>
      <c r="H43" s="910"/>
      <c r="I43" s="978"/>
    </row>
    <row r="44" spans="1:9">
      <c r="B44" s="911"/>
      <c r="C44" s="911"/>
      <c r="D44" s="911"/>
      <c r="E44" s="911"/>
      <c r="F44" s="911"/>
      <c r="G44" s="911"/>
      <c r="H44" s="912"/>
      <c r="I44" s="978"/>
    </row>
    <row r="45" spans="1:9">
      <c r="I45" s="978"/>
    </row>
    <row r="46" spans="1:9">
      <c r="I46" s="978"/>
    </row>
    <row r="47" spans="1:9">
      <c r="I47" s="978"/>
    </row>
    <row r="48" spans="1:9">
      <c r="I48" s="978"/>
    </row>
    <row r="49" spans="9:9">
      <c r="I49" s="978"/>
    </row>
    <row r="50" spans="9:9">
      <c r="I50" s="978"/>
    </row>
    <row r="51" spans="9:9">
      <c r="I51" s="978"/>
    </row>
    <row r="52" spans="9:9">
      <c r="I52" s="978"/>
    </row>
    <row r="53" spans="9:9">
      <c r="I53" s="978"/>
    </row>
    <row r="54" spans="9:9">
      <c r="I54" s="978"/>
    </row>
    <row r="55" spans="9:9">
      <c r="I55" s="978"/>
    </row>
    <row r="56" spans="9:9">
      <c r="I56" s="978"/>
    </row>
    <row r="57" spans="9:9">
      <c r="I57" s="978"/>
    </row>
    <row r="58" spans="9:9">
      <c r="I58" s="978"/>
    </row>
    <row r="59" spans="9:9">
      <c r="I59" s="978"/>
    </row>
    <row r="60" spans="9:9">
      <c r="I60" s="978"/>
    </row>
    <row r="61" spans="9:9">
      <c r="I61" s="978"/>
    </row>
    <row r="62" spans="9:9">
      <c r="I62" s="978"/>
    </row>
    <row r="63" spans="9:9">
      <c r="I63" s="978"/>
    </row>
    <row r="64" spans="9:9">
      <c r="I64" s="978"/>
    </row>
    <row r="65" spans="9:9">
      <c r="I65" s="978"/>
    </row>
    <row r="66" spans="9:9">
      <c r="I66" s="978"/>
    </row>
    <row r="67" spans="9:9">
      <c r="I67" s="978"/>
    </row>
    <row r="68" spans="9:9">
      <c r="I68" s="978"/>
    </row>
    <row r="69" spans="9:9">
      <c r="I69" s="978"/>
    </row>
    <row r="70" spans="9:9">
      <c r="I70" s="978"/>
    </row>
    <row r="71" spans="9:9">
      <c r="I71" s="978"/>
    </row>
    <row r="72" spans="9:9">
      <c r="I72" s="978"/>
    </row>
    <row r="73" spans="9:9">
      <c r="I73" s="978"/>
    </row>
    <row r="74" spans="9:9">
      <c r="I74" s="978"/>
    </row>
    <row r="75" spans="9:9">
      <c r="I75" s="978"/>
    </row>
    <row r="76" spans="9:9">
      <c r="I76" s="978"/>
    </row>
    <row r="77" spans="9:9">
      <c r="I77" s="978"/>
    </row>
    <row r="78" spans="9:9">
      <c r="I78" s="978"/>
    </row>
    <row r="79" spans="9:9">
      <c r="I79" s="978"/>
    </row>
    <row r="80" spans="9:9">
      <c r="I80" s="978"/>
    </row>
    <row r="81" spans="9:9">
      <c r="I81" s="978"/>
    </row>
    <row r="82" spans="9:9">
      <c r="I82" s="978"/>
    </row>
    <row r="83" spans="9:9">
      <c r="I83" s="978"/>
    </row>
    <row r="84" spans="9:9">
      <c r="I84" s="978"/>
    </row>
    <row r="85" spans="9:9">
      <c r="I85" s="978"/>
    </row>
    <row r="86" spans="9:9">
      <c r="I86" s="978"/>
    </row>
    <row r="87" spans="9:9">
      <c r="I87" s="978"/>
    </row>
    <row r="88" spans="9:9">
      <c r="I88" s="978"/>
    </row>
    <row r="89" spans="9:9">
      <c r="I89" s="978"/>
    </row>
    <row r="90" spans="9:9">
      <c r="I90" s="978"/>
    </row>
    <row r="91" spans="9:9">
      <c r="I91" s="978"/>
    </row>
    <row r="92" spans="9:9">
      <c r="I92" s="978"/>
    </row>
    <row r="93" spans="9:9">
      <c r="I93" s="978"/>
    </row>
    <row r="94" spans="9:9">
      <c r="I94" s="978"/>
    </row>
    <row r="95" spans="9:9">
      <c r="I95" s="978"/>
    </row>
    <row r="96" spans="9:9">
      <c r="I96" s="978"/>
    </row>
    <row r="97" spans="9:9">
      <c r="I97" s="978"/>
    </row>
    <row r="98" spans="9:9">
      <c r="I98" s="978"/>
    </row>
    <row r="99" spans="9:9">
      <c r="I99" s="978"/>
    </row>
    <row r="100" spans="9:9">
      <c r="I100" s="978"/>
    </row>
    <row r="101" spans="9:9">
      <c r="I101" s="978"/>
    </row>
    <row r="102" spans="9:9">
      <c r="I102" s="978"/>
    </row>
    <row r="103" spans="9:9">
      <c r="I103" s="978"/>
    </row>
    <row r="104" spans="9:9">
      <c r="I104" s="978"/>
    </row>
    <row r="105" spans="9:9">
      <c r="I105" s="978"/>
    </row>
    <row r="106" spans="9:9">
      <c r="I106" s="978"/>
    </row>
    <row r="107" spans="9:9">
      <c r="I107" s="978"/>
    </row>
    <row r="108" spans="9:9">
      <c r="I108" s="978"/>
    </row>
    <row r="109" spans="9:9">
      <c r="I109" s="978"/>
    </row>
    <row r="110" spans="9:9">
      <c r="I110" s="978"/>
    </row>
    <row r="111" spans="9:9">
      <c r="I111" s="978"/>
    </row>
    <row r="112" spans="9:9">
      <c r="I112" s="978"/>
    </row>
    <row r="113" spans="9:9">
      <c r="I113" s="978"/>
    </row>
    <row r="114" spans="9:9">
      <c r="I114" s="978"/>
    </row>
    <row r="115" spans="9:9">
      <c r="I115" s="978"/>
    </row>
    <row r="116" spans="9:9">
      <c r="I116" s="978"/>
    </row>
    <row r="117" spans="9:9">
      <c r="I117" s="978"/>
    </row>
    <row r="118" spans="9:9">
      <c r="I118" s="978"/>
    </row>
    <row r="119" spans="9:9">
      <c r="I119" s="978"/>
    </row>
    <row r="120" spans="9:9">
      <c r="I120" s="978"/>
    </row>
    <row r="121" spans="9:9">
      <c r="I121" s="978"/>
    </row>
    <row r="122" spans="9:9">
      <c r="I122" s="978"/>
    </row>
    <row r="123" spans="9:9">
      <c r="I123" s="978"/>
    </row>
    <row r="124" spans="9:9">
      <c r="I124" s="978"/>
    </row>
    <row r="125" spans="9:9">
      <c r="I125" s="978"/>
    </row>
    <row r="126" spans="9:9">
      <c r="I126" s="978"/>
    </row>
    <row r="127" spans="9:9">
      <c r="I127" s="978"/>
    </row>
    <row r="128" spans="9:9">
      <c r="I128" s="978"/>
    </row>
    <row r="129" spans="9:9">
      <c r="I129" s="978"/>
    </row>
    <row r="130" spans="9:9">
      <c r="I130" s="978"/>
    </row>
    <row r="131" spans="9:9">
      <c r="I131" s="978"/>
    </row>
    <row r="132" spans="9:9">
      <c r="I132" s="978"/>
    </row>
    <row r="133" spans="9:9">
      <c r="I133" s="978"/>
    </row>
    <row r="134" spans="9:9">
      <c r="I134" s="978"/>
    </row>
    <row r="135" spans="9:9">
      <c r="I135" s="978"/>
    </row>
    <row r="136" spans="9:9">
      <c r="I136" s="978"/>
    </row>
    <row r="137" spans="9:9">
      <c r="I137" s="978"/>
    </row>
    <row r="138" spans="9:9">
      <c r="I138" s="978"/>
    </row>
    <row r="139" spans="9:9">
      <c r="I139" s="978"/>
    </row>
    <row r="140" spans="9:9">
      <c r="I140" s="978"/>
    </row>
    <row r="141" spans="9:9">
      <c r="I141" s="978"/>
    </row>
    <row r="142" spans="9:9">
      <c r="I142" s="978"/>
    </row>
    <row r="143" spans="9:9">
      <c r="I143" s="978"/>
    </row>
    <row r="144" spans="9:9">
      <c r="I144" s="978"/>
    </row>
    <row r="145" spans="9:9">
      <c r="I145" s="978"/>
    </row>
    <row r="146" spans="9:9">
      <c r="I146" s="978"/>
    </row>
    <row r="147" spans="9:9">
      <c r="I147" s="978"/>
    </row>
    <row r="148" spans="9:9">
      <c r="I148" s="978"/>
    </row>
    <row r="149" spans="9:9">
      <c r="I149" s="978"/>
    </row>
    <row r="150" spans="9:9">
      <c r="I150" s="978"/>
    </row>
    <row r="151" spans="9:9">
      <c r="I151" s="978"/>
    </row>
    <row r="152" spans="9:9">
      <c r="I152" s="978"/>
    </row>
    <row r="153" spans="9:9">
      <c r="I153" s="978"/>
    </row>
    <row r="154" spans="9:9">
      <c r="I154" s="978"/>
    </row>
    <row r="155" spans="9:9">
      <c r="I155" s="978"/>
    </row>
    <row r="156" spans="9:9">
      <c r="I156" s="978"/>
    </row>
    <row r="157" spans="9:9">
      <c r="I157" s="978"/>
    </row>
    <row r="158" spans="9:9">
      <c r="I158" s="978"/>
    </row>
    <row r="159" spans="9:9">
      <c r="I159" s="978"/>
    </row>
    <row r="160" spans="9:9">
      <c r="I160" s="978"/>
    </row>
    <row r="161" spans="9:9">
      <c r="I161" s="978"/>
    </row>
    <row r="162" spans="9:9">
      <c r="I162" s="978"/>
    </row>
    <row r="163" spans="9:9">
      <c r="I163" s="978"/>
    </row>
    <row r="164" spans="9:9">
      <c r="I164" s="978"/>
    </row>
    <row r="165" spans="9:9">
      <c r="I165" s="978"/>
    </row>
    <row r="166" spans="9:9">
      <c r="I166" s="978"/>
    </row>
    <row r="167" spans="9:9">
      <c r="I167" s="978"/>
    </row>
    <row r="168" spans="9:9">
      <c r="I168" s="978"/>
    </row>
    <row r="169" spans="9:9">
      <c r="I169" s="978"/>
    </row>
    <row r="170" spans="9:9">
      <c r="I170" s="978"/>
    </row>
    <row r="171" spans="9:9">
      <c r="I171" s="978"/>
    </row>
    <row r="172" spans="9:9">
      <c r="I172" s="978"/>
    </row>
    <row r="173" spans="9:9">
      <c r="I173" s="978"/>
    </row>
    <row r="174" spans="9:9">
      <c r="I174" s="978"/>
    </row>
    <row r="175" spans="9:9">
      <c r="I175" s="978"/>
    </row>
    <row r="176" spans="9:9">
      <c r="I176" s="978"/>
    </row>
    <row r="177" spans="9:9">
      <c r="I177" s="978"/>
    </row>
    <row r="178" spans="9:9">
      <c r="I178" s="978"/>
    </row>
    <row r="179" spans="9:9">
      <c r="I179" s="978"/>
    </row>
    <row r="180" spans="9:9">
      <c r="I180" s="978"/>
    </row>
    <row r="181" spans="9:9">
      <c r="I181" s="978"/>
    </row>
    <row r="182" spans="9:9">
      <c r="I182" s="978"/>
    </row>
    <row r="183" spans="9:9">
      <c r="I183" s="978"/>
    </row>
    <row r="184" spans="9:9">
      <c r="I184" s="978"/>
    </row>
    <row r="185" spans="9:9">
      <c r="I185" s="978"/>
    </row>
    <row r="186" spans="9:9">
      <c r="I186" s="978"/>
    </row>
    <row r="187" spans="9:9">
      <c r="I187" s="978"/>
    </row>
    <row r="188" spans="9:9">
      <c r="I188" s="978"/>
    </row>
    <row r="189" spans="9:9">
      <c r="I189" s="978"/>
    </row>
    <row r="190" spans="9:9">
      <c r="I190" s="978"/>
    </row>
    <row r="191" spans="9:9">
      <c r="I191" s="978"/>
    </row>
    <row r="192" spans="9:9">
      <c r="I192" s="978"/>
    </row>
    <row r="193" spans="9:9">
      <c r="I193" s="978"/>
    </row>
    <row r="194" spans="9:9">
      <c r="I194" s="978"/>
    </row>
    <row r="195" spans="9:9">
      <c r="I195" s="978"/>
    </row>
    <row r="196" spans="9:9">
      <c r="I196" s="978"/>
    </row>
    <row r="197" spans="9:9">
      <c r="I197" s="978"/>
    </row>
    <row r="198" spans="9:9">
      <c r="I198" s="978"/>
    </row>
    <row r="199" spans="9:9">
      <c r="I199" s="978"/>
    </row>
    <row r="200" spans="9:9">
      <c r="I200" s="978"/>
    </row>
  </sheetData>
  <mergeCells count="4">
    <mergeCell ref="A2:H2"/>
    <mergeCell ref="A3:H3"/>
    <mergeCell ref="A4:H4"/>
    <mergeCell ref="A5:H5"/>
  </mergeCell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M647"/>
  <sheetViews>
    <sheetView showGridLines="0" zoomScale="70" zoomScaleNormal="70" workbookViewId="0"/>
  </sheetViews>
  <sheetFormatPr baseColWidth="10" defaultRowHeight="15"/>
  <cols>
    <col min="1" max="1" width="44.5703125" style="49" customWidth="1"/>
    <col min="2" max="8" width="16.42578125" style="48" customWidth="1"/>
    <col min="9" max="9" width="15.5703125" style="48" customWidth="1"/>
    <col min="10" max="10" width="9.28515625" style="978" hidden="1" customWidth="1"/>
    <col min="11" max="11" width="10.42578125" style="978" hidden="1" customWidth="1"/>
    <col min="12" max="12" width="2.5703125" style="53" customWidth="1"/>
    <col min="13" max="13" width="12.7109375" style="53" customWidth="1"/>
    <col min="14" max="256" width="11.42578125" style="978"/>
    <col min="257" max="257" width="44.5703125" style="978" customWidth="1"/>
    <col min="258" max="264" width="16.42578125" style="978" customWidth="1"/>
    <col min="265" max="265" width="15.5703125" style="978" customWidth="1"/>
    <col min="266" max="267" width="0" style="978" hidden="1" customWidth="1"/>
    <col min="268" max="268" width="2.5703125" style="978" customWidth="1"/>
    <col min="269" max="269" width="12.7109375" style="978" customWidth="1"/>
    <col min="270" max="512" width="11.42578125" style="978"/>
    <col min="513" max="513" width="44.5703125" style="978" customWidth="1"/>
    <col min="514" max="520" width="16.42578125" style="978" customWidth="1"/>
    <col min="521" max="521" width="15.5703125" style="978" customWidth="1"/>
    <col min="522" max="523" width="0" style="978" hidden="1" customWidth="1"/>
    <col min="524" max="524" width="2.5703125" style="978" customWidth="1"/>
    <col min="525" max="525" width="12.7109375" style="978" customWidth="1"/>
    <col min="526" max="768" width="11.42578125" style="978"/>
    <col min="769" max="769" width="44.5703125" style="978" customWidth="1"/>
    <col min="770" max="776" width="16.42578125" style="978" customWidth="1"/>
    <col min="777" max="777" width="15.5703125" style="978" customWidth="1"/>
    <col min="778" max="779" width="0" style="978" hidden="1" customWidth="1"/>
    <col min="780" max="780" width="2.5703125" style="978" customWidth="1"/>
    <col min="781" max="781" width="12.7109375" style="978" customWidth="1"/>
    <col min="782" max="1024" width="11.42578125" style="978"/>
    <col min="1025" max="1025" width="44.5703125" style="978" customWidth="1"/>
    <col min="1026" max="1032" width="16.42578125" style="978" customWidth="1"/>
    <col min="1033" max="1033" width="15.5703125" style="978" customWidth="1"/>
    <col min="1034" max="1035" width="0" style="978" hidden="1" customWidth="1"/>
    <col min="1036" max="1036" width="2.5703125" style="978" customWidth="1"/>
    <col min="1037" max="1037" width="12.7109375" style="978" customWidth="1"/>
    <col min="1038" max="1280" width="11.42578125" style="978"/>
    <col min="1281" max="1281" width="44.5703125" style="978" customWidth="1"/>
    <col min="1282" max="1288" width="16.42578125" style="978" customWidth="1"/>
    <col min="1289" max="1289" width="15.5703125" style="978" customWidth="1"/>
    <col min="1290" max="1291" width="0" style="978" hidden="1" customWidth="1"/>
    <col min="1292" max="1292" width="2.5703125" style="978" customWidth="1"/>
    <col min="1293" max="1293" width="12.7109375" style="978" customWidth="1"/>
    <col min="1294" max="1536" width="11.42578125" style="978"/>
    <col min="1537" max="1537" width="44.5703125" style="978" customWidth="1"/>
    <col min="1538" max="1544" width="16.42578125" style="978" customWidth="1"/>
    <col min="1545" max="1545" width="15.5703125" style="978" customWidth="1"/>
    <col min="1546" max="1547" width="0" style="978" hidden="1" customWidth="1"/>
    <col min="1548" max="1548" width="2.5703125" style="978" customWidth="1"/>
    <col min="1549" max="1549" width="12.7109375" style="978" customWidth="1"/>
    <col min="1550" max="1792" width="11.42578125" style="978"/>
    <col min="1793" max="1793" width="44.5703125" style="978" customWidth="1"/>
    <col min="1794" max="1800" width="16.42578125" style="978" customWidth="1"/>
    <col min="1801" max="1801" width="15.5703125" style="978" customWidth="1"/>
    <col min="1802" max="1803" width="0" style="978" hidden="1" customWidth="1"/>
    <col min="1804" max="1804" width="2.5703125" style="978" customWidth="1"/>
    <col min="1805" max="1805" width="12.7109375" style="978" customWidth="1"/>
    <col min="1806" max="2048" width="11.42578125" style="978"/>
    <col min="2049" max="2049" width="44.5703125" style="978" customWidth="1"/>
    <col min="2050" max="2056" width="16.42578125" style="978" customWidth="1"/>
    <col min="2057" max="2057" width="15.5703125" style="978" customWidth="1"/>
    <col min="2058" max="2059" width="0" style="978" hidden="1" customWidth="1"/>
    <col min="2060" max="2060" width="2.5703125" style="978" customWidth="1"/>
    <col min="2061" max="2061" width="12.7109375" style="978" customWidth="1"/>
    <col min="2062" max="2304" width="11.42578125" style="978"/>
    <col min="2305" max="2305" width="44.5703125" style="978" customWidth="1"/>
    <col min="2306" max="2312" width="16.42578125" style="978" customWidth="1"/>
    <col min="2313" max="2313" width="15.5703125" style="978" customWidth="1"/>
    <col min="2314" max="2315" width="0" style="978" hidden="1" customWidth="1"/>
    <col min="2316" max="2316" width="2.5703125" style="978" customWidth="1"/>
    <col min="2317" max="2317" width="12.7109375" style="978" customWidth="1"/>
    <col min="2318" max="2560" width="11.42578125" style="978"/>
    <col min="2561" max="2561" width="44.5703125" style="978" customWidth="1"/>
    <col min="2562" max="2568" width="16.42578125" style="978" customWidth="1"/>
    <col min="2569" max="2569" width="15.5703125" style="978" customWidth="1"/>
    <col min="2570" max="2571" width="0" style="978" hidden="1" customWidth="1"/>
    <col min="2572" max="2572" width="2.5703125" style="978" customWidth="1"/>
    <col min="2573" max="2573" width="12.7109375" style="978" customWidth="1"/>
    <col min="2574" max="2816" width="11.42578125" style="978"/>
    <col min="2817" max="2817" width="44.5703125" style="978" customWidth="1"/>
    <col min="2818" max="2824" width="16.42578125" style="978" customWidth="1"/>
    <col min="2825" max="2825" width="15.5703125" style="978" customWidth="1"/>
    <col min="2826" max="2827" width="0" style="978" hidden="1" customWidth="1"/>
    <col min="2828" max="2828" width="2.5703125" style="978" customWidth="1"/>
    <col min="2829" max="2829" width="12.7109375" style="978" customWidth="1"/>
    <col min="2830" max="3072" width="11.42578125" style="978"/>
    <col min="3073" max="3073" width="44.5703125" style="978" customWidth="1"/>
    <col min="3074" max="3080" width="16.42578125" style="978" customWidth="1"/>
    <col min="3081" max="3081" width="15.5703125" style="978" customWidth="1"/>
    <col min="3082" max="3083" width="0" style="978" hidden="1" customWidth="1"/>
    <col min="3084" max="3084" width="2.5703125" style="978" customWidth="1"/>
    <col min="3085" max="3085" width="12.7109375" style="978" customWidth="1"/>
    <col min="3086" max="3328" width="11.42578125" style="978"/>
    <col min="3329" max="3329" width="44.5703125" style="978" customWidth="1"/>
    <col min="3330" max="3336" width="16.42578125" style="978" customWidth="1"/>
    <col min="3337" max="3337" width="15.5703125" style="978" customWidth="1"/>
    <col min="3338" max="3339" width="0" style="978" hidden="1" customWidth="1"/>
    <col min="3340" max="3340" width="2.5703125" style="978" customWidth="1"/>
    <col min="3341" max="3341" width="12.7109375" style="978" customWidth="1"/>
    <col min="3342" max="3584" width="11.42578125" style="978"/>
    <col min="3585" max="3585" width="44.5703125" style="978" customWidth="1"/>
    <col min="3586" max="3592" width="16.42578125" style="978" customWidth="1"/>
    <col min="3593" max="3593" width="15.5703125" style="978" customWidth="1"/>
    <col min="3594" max="3595" width="0" style="978" hidden="1" customWidth="1"/>
    <col min="3596" max="3596" width="2.5703125" style="978" customWidth="1"/>
    <col min="3597" max="3597" width="12.7109375" style="978" customWidth="1"/>
    <col min="3598" max="3840" width="11.42578125" style="978"/>
    <col min="3841" max="3841" width="44.5703125" style="978" customWidth="1"/>
    <col min="3842" max="3848" width="16.42578125" style="978" customWidth="1"/>
    <col min="3849" max="3849" width="15.5703125" style="978" customWidth="1"/>
    <col min="3850" max="3851" width="0" style="978" hidden="1" customWidth="1"/>
    <col min="3852" max="3852" width="2.5703125" style="978" customWidth="1"/>
    <col min="3853" max="3853" width="12.7109375" style="978" customWidth="1"/>
    <col min="3854" max="4096" width="11.42578125" style="978"/>
    <col min="4097" max="4097" width="44.5703125" style="978" customWidth="1"/>
    <col min="4098" max="4104" width="16.42578125" style="978" customWidth="1"/>
    <col min="4105" max="4105" width="15.5703125" style="978" customWidth="1"/>
    <col min="4106" max="4107" width="0" style="978" hidden="1" customWidth="1"/>
    <col min="4108" max="4108" width="2.5703125" style="978" customWidth="1"/>
    <col min="4109" max="4109" width="12.7109375" style="978" customWidth="1"/>
    <col min="4110" max="4352" width="11.42578125" style="978"/>
    <col min="4353" max="4353" width="44.5703125" style="978" customWidth="1"/>
    <col min="4354" max="4360" width="16.42578125" style="978" customWidth="1"/>
    <col min="4361" max="4361" width="15.5703125" style="978" customWidth="1"/>
    <col min="4362" max="4363" width="0" style="978" hidden="1" customWidth="1"/>
    <col min="4364" max="4364" width="2.5703125" style="978" customWidth="1"/>
    <col min="4365" max="4365" width="12.7109375" style="978" customWidth="1"/>
    <col min="4366" max="4608" width="11.42578125" style="978"/>
    <col min="4609" max="4609" width="44.5703125" style="978" customWidth="1"/>
    <col min="4610" max="4616" width="16.42578125" style="978" customWidth="1"/>
    <col min="4617" max="4617" width="15.5703125" style="978" customWidth="1"/>
    <col min="4618" max="4619" width="0" style="978" hidden="1" customWidth="1"/>
    <col min="4620" max="4620" width="2.5703125" style="978" customWidth="1"/>
    <col min="4621" max="4621" width="12.7109375" style="978" customWidth="1"/>
    <col min="4622" max="4864" width="11.42578125" style="978"/>
    <col min="4865" max="4865" width="44.5703125" style="978" customWidth="1"/>
    <col min="4866" max="4872" width="16.42578125" style="978" customWidth="1"/>
    <col min="4873" max="4873" width="15.5703125" style="978" customWidth="1"/>
    <col min="4874" max="4875" width="0" style="978" hidden="1" customWidth="1"/>
    <col min="4876" max="4876" width="2.5703125" style="978" customWidth="1"/>
    <col min="4877" max="4877" width="12.7109375" style="978" customWidth="1"/>
    <col min="4878" max="5120" width="11.42578125" style="978"/>
    <col min="5121" max="5121" width="44.5703125" style="978" customWidth="1"/>
    <col min="5122" max="5128" width="16.42578125" style="978" customWidth="1"/>
    <col min="5129" max="5129" width="15.5703125" style="978" customWidth="1"/>
    <col min="5130" max="5131" width="0" style="978" hidden="1" customWidth="1"/>
    <col min="5132" max="5132" width="2.5703125" style="978" customWidth="1"/>
    <col min="5133" max="5133" width="12.7109375" style="978" customWidth="1"/>
    <col min="5134" max="5376" width="11.42578125" style="978"/>
    <col min="5377" max="5377" width="44.5703125" style="978" customWidth="1"/>
    <col min="5378" max="5384" width="16.42578125" style="978" customWidth="1"/>
    <col min="5385" max="5385" width="15.5703125" style="978" customWidth="1"/>
    <col min="5386" max="5387" width="0" style="978" hidden="1" customWidth="1"/>
    <col min="5388" max="5388" width="2.5703125" style="978" customWidth="1"/>
    <col min="5389" max="5389" width="12.7109375" style="978" customWidth="1"/>
    <col min="5390" max="5632" width="11.42578125" style="978"/>
    <col min="5633" max="5633" width="44.5703125" style="978" customWidth="1"/>
    <col min="5634" max="5640" width="16.42578125" style="978" customWidth="1"/>
    <col min="5641" max="5641" width="15.5703125" style="978" customWidth="1"/>
    <col min="5642" max="5643" width="0" style="978" hidden="1" customWidth="1"/>
    <col min="5644" max="5644" width="2.5703125" style="978" customWidth="1"/>
    <col min="5645" max="5645" width="12.7109375" style="978" customWidth="1"/>
    <col min="5646" max="5888" width="11.42578125" style="978"/>
    <col min="5889" max="5889" width="44.5703125" style="978" customWidth="1"/>
    <col min="5890" max="5896" width="16.42578125" style="978" customWidth="1"/>
    <col min="5897" max="5897" width="15.5703125" style="978" customWidth="1"/>
    <col min="5898" max="5899" width="0" style="978" hidden="1" customWidth="1"/>
    <col min="5900" max="5900" width="2.5703125" style="978" customWidth="1"/>
    <col min="5901" max="5901" width="12.7109375" style="978" customWidth="1"/>
    <col min="5902" max="6144" width="11.42578125" style="978"/>
    <col min="6145" max="6145" width="44.5703125" style="978" customWidth="1"/>
    <col min="6146" max="6152" width="16.42578125" style="978" customWidth="1"/>
    <col min="6153" max="6153" width="15.5703125" style="978" customWidth="1"/>
    <col min="6154" max="6155" width="0" style="978" hidden="1" customWidth="1"/>
    <col min="6156" max="6156" width="2.5703125" style="978" customWidth="1"/>
    <col min="6157" max="6157" width="12.7109375" style="978" customWidth="1"/>
    <col min="6158" max="6400" width="11.42578125" style="978"/>
    <col min="6401" max="6401" width="44.5703125" style="978" customWidth="1"/>
    <col min="6402" max="6408" width="16.42578125" style="978" customWidth="1"/>
    <col min="6409" max="6409" width="15.5703125" style="978" customWidth="1"/>
    <col min="6410" max="6411" width="0" style="978" hidden="1" customWidth="1"/>
    <col min="6412" max="6412" width="2.5703125" style="978" customWidth="1"/>
    <col min="6413" max="6413" width="12.7109375" style="978" customWidth="1"/>
    <col min="6414" max="6656" width="11.42578125" style="978"/>
    <col min="6657" max="6657" width="44.5703125" style="978" customWidth="1"/>
    <col min="6658" max="6664" width="16.42578125" style="978" customWidth="1"/>
    <col min="6665" max="6665" width="15.5703125" style="978" customWidth="1"/>
    <col min="6666" max="6667" width="0" style="978" hidden="1" customWidth="1"/>
    <col min="6668" max="6668" width="2.5703125" style="978" customWidth="1"/>
    <col min="6669" max="6669" width="12.7109375" style="978" customWidth="1"/>
    <col min="6670" max="6912" width="11.42578125" style="978"/>
    <col min="6913" max="6913" width="44.5703125" style="978" customWidth="1"/>
    <col min="6914" max="6920" width="16.42578125" style="978" customWidth="1"/>
    <col min="6921" max="6921" width="15.5703125" style="978" customWidth="1"/>
    <col min="6922" max="6923" width="0" style="978" hidden="1" customWidth="1"/>
    <col min="6924" max="6924" width="2.5703125" style="978" customWidth="1"/>
    <col min="6925" max="6925" width="12.7109375" style="978" customWidth="1"/>
    <col min="6926" max="7168" width="11.42578125" style="978"/>
    <col min="7169" max="7169" width="44.5703125" style="978" customWidth="1"/>
    <col min="7170" max="7176" width="16.42578125" style="978" customWidth="1"/>
    <col min="7177" max="7177" width="15.5703125" style="978" customWidth="1"/>
    <col min="7178" max="7179" width="0" style="978" hidden="1" customWidth="1"/>
    <col min="7180" max="7180" width="2.5703125" style="978" customWidth="1"/>
    <col min="7181" max="7181" width="12.7109375" style="978" customWidth="1"/>
    <col min="7182" max="7424" width="11.42578125" style="978"/>
    <col min="7425" max="7425" width="44.5703125" style="978" customWidth="1"/>
    <col min="7426" max="7432" width="16.42578125" style="978" customWidth="1"/>
    <col min="7433" max="7433" width="15.5703125" style="978" customWidth="1"/>
    <col min="7434" max="7435" width="0" style="978" hidden="1" customWidth="1"/>
    <col min="7436" max="7436" width="2.5703125" style="978" customWidth="1"/>
    <col min="7437" max="7437" width="12.7109375" style="978" customWidth="1"/>
    <col min="7438" max="7680" width="11.42578125" style="978"/>
    <col min="7681" max="7681" width="44.5703125" style="978" customWidth="1"/>
    <col min="7682" max="7688" width="16.42578125" style="978" customWidth="1"/>
    <col min="7689" max="7689" width="15.5703125" style="978" customWidth="1"/>
    <col min="7690" max="7691" width="0" style="978" hidden="1" customWidth="1"/>
    <col min="7692" max="7692" width="2.5703125" style="978" customWidth="1"/>
    <col min="7693" max="7693" width="12.7109375" style="978" customWidth="1"/>
    <col min="7694" max="7936" width="11.42578125" style="978"/>
    <col min="7937" max="7937" width="44.5703125" style="978" customWidth="1"/>
    <col min="7938" max="7944" width="16.42578125" style="978" customWidth="1"/>
    <col min="7945" max="7945" width="15.5703125" style="978" customWidth="1"/>
    <col min="7946" max="7947" width="0" style="978" hidden="1" customWidth="1"/>
    <col min="7948" max="7948" width="2.5703125" style="978" customWidth="1"/>
    <col min="7949" max="7949" width="12.7109375" style="978" customWidth="1"/>
    <col min="7950" max="8192" width="11.42578125" style="978"/>
    <col min="8193" max="8193" width="44.5703125" style="978" customWidth="1"/>
    <col min="8194" max="8200" width="16.42578125" style="978" customWidth="1"/>
    <col min="8201" max="8201" width="15.5703125" style="978" customWidth="1"/>
    <col min="8202" max="8203" width="0" style="978" hidden="1" customWidth="1"/>
    <col min="8204" max="8204" width="2.5703125" style="978" customWidth="1"/>
    <col min="8205" max="8205" width="12.7109375" style="978" customWidth="1"/>
    <col min="8206" max="8448" width="11.42578125" style="978"/>
    <col min="8449" max="8449" width="44.5703125" style="978" customWidth="1"/>
    <col min="8450" max="8456" width="16.42578125" style="978" customWidth="1"/>
    <col min="8457" max="8457" width="15.5703125" style="978" customWidth="1"/>
    <col min="8458" max="8459" width="0" style="978" hidden="1" customWidth="1"/>
    <col min="8460" max="8460" width="2.5703125" style="978" customWidth="1"/>
    <col min="8461" max="8461" width="12.7109375" style="978" customWidth="1"/>
    <col min="8462" max="8704" width="11.42578125" style="978"/>
    <col min="8705" max="8705" width="44.5703125" style="978" customWidth="1"/>
    <col min="8706" max="8712" width="16.42578125" style="978" customWidth="1"/>
    <col min="8713" max="8713" width="15.5703125" style="978" customWidth="1"/>
    <col min="8714" max="8715" width="0" style="978" hidden="1" customWidth="1"/>
    <col min="8716" max="8716" width="2.5703125" style="978" customWidth="1"/>
    <col min="8717" max="8717" width="12.7109375" style="978" customWidth="1"/>
    <col min="8718" max="8960" width="11.42578125" style="978"/>
    <col min="8961" max="8961" width="44.5703125" style="978" customWidth="1"/>
    <col min="8962" max="8968" width="16.42578125" style="978" customWidth="1"/>
    <col min="8969" max="8969" width="15.5703125" style="978" customWidth="1"/>
    <col min="8970" max="8971" width="0" style="978" hidden="1" customWidth="1"/>
    <col min="8972" max="8972" width="2.5703125" style="978" customWidth="1"/>
    <col min="8973" max="8973" width="12.7109375" style="978" customWidth="1"/>
    <col min="8974" max="9216" width="11.42578125" style="978"/>
    <col min="9217" max="9217" width="44.5703125" style="978" customWidth="1"/>
    <col min="9218" max="9224" width="16.42578125" style="978" customWidth="1"/>
    <col min="9225" max="9225" width="15.5703125" style="978" customWidth="1"/>
    <col min="9226" max="9227" width="0" style="978" hidden="1" customWidth="1"/>
    <col min="9228" max="9228" width="2.5703125" style="978" customWidth="1"/>
    <col min="9229" max="9229" width="12.7109375" style="978" customWidth="1"/>
    <col min="9230" max="9472" width="11.42578125" style="978"/>
    <col min="9473" max="9473" width="44.5703125" style="978" customWidth="1"/>
    <col min="9474" max="9480" width="16.42578125" style="978" customWidth="1"/>
    <col min="9481" max="9481" width="15.5703125" style="978" customWidth="1"/>
    <col min="9482" max="9483" width="0" style="978" hidden="1" customWidth="1"/>
    <col min="9484" max="9484" width="2.5703125" style="978" customWidth="1"/>
    <col min="9485" max="9485" width="12.7109375" style="978" customWidth="1"/>
    <col min="9486" max="9728" width="11.42578125" style="978"/>
    <col min="9729" max="9729" width="44.5703125" style="978" customWidth="1"/>
    <col min="9730" max="9736" width="16.42578125" style="978" customWidth="1"/>
    <col min="9737" max="9737" width="15.5703125" style="978" customWidth="1"/>
    <col min="9738" max="9739" width="0" style="978" hidden="1" customWidth="1"/>
    <col min="9740" max="9740" width="2.5703125" style="978" customWidth="1"/>
    <col min="9741" max="9741" width="12.7109375" style="978" customWidth="1"/>
    <col min="9742" max="9984" width="11.42578125" style="978"/>
    <col min="9985" max="9985" width="44.5703125" style="978" customWidth="1"/>
    <col min="9986" max="9992" width="16.42578125" style="978" customWidth="1"/>
    <col min="9993" max="9993" width="15.5703125" style="978" customWidth="1"/>
    <col min="9994" max="9995" width="0" style="978" hidden="1" customWidth="1"/>
    <col min="9996" max="9996" width="2.5703125" style="978" customWidth="1"/>
    <col min="9997" max="9997" width="12.7109375" style="978" customWidth="1"/>
    <col min="9998" max="10240" width="11.42578125" style="978"/>
    <col min="10241" max="10241" width="44.5703125" style="978" customWidth="1"/>
    <col min="10242" max="10248" width="16.42578125" style="978" customWidth="1"/>
    <col min="10249" max="10249" width="15.5703125" style="978" customWidth="1"/>
    <col min="10250" max="10251" width="0" style="978" hidden="1" customWidth="1"/>
    <col min="10252" max="10252" width="2.5703125" style="978" customWidth="1"/>
    <col min="10253" max="10253" width="12.7109375" style="978" customWidth="1"/>
    <col min="10254" max="10496" width="11.42578125" style="978"/>
    <col min="10497" max="10497" width="44.5703125" style="978" customWidth="1"/>
    <col min="10498" max="10504" width="16.42578125" style="978" customWidth="1"/>
    <col min="10505" max="10505" width="15.5703125" style="978" customWidth="1"/>
    <col min="10506" max="10507" width="0" style="978" hidden="1" customWidth="1"/>
    <col min="10508" max="10508" width="2.5703125" style="978" customWidth="1"/>
    <col min="10509" max="10509" width="12.7109375" style="978" customWidth="1"/>
    <col min="10510" max="10752" width="11.42578125" style="978"/>
    <col min="10753" max="10753" width="44.5703125" style="978" customWidth="1"/>
    <col min="10754" max="10760" width="16.42578125" style="978" customWidth="1"/>
    <col min="10761" max="10761" width="15.5703125" style="978" customWidth="1"/>
    <col min="10762" max="10763" width="0" style="978" hidden="1" customWidth="1"/>
    <col min="10764" max="10764" width="2.5703125" style="978" customWidth="1"/>
    <col min="10765" max="10765" width="12.7109375" style="978" customWidth="1"/>
    <col min="10766" max="11008" width="11.42578125" style="978"/>
    <col min="11009" max="11009" width="44.5703125" style="978" customWidth="1"/>
    <col min="11010" max="11016" width="16.42578125" style="978" customWidth="1"/>
    <col min="11017" max="11017" width="15.5703125" style="978" customWidth="1"/>
    <col min="11018" max="11019" width="0" style="978" hidden="1" customWidth="1"/>
    <col min="11020" max="11020" width="2.5703125" style="978" customWidth="1"/>
    <col min="11021" max="11021" width="12.7109375" style="978" customWidth="1"/>
    <col min="11022" max="11264" width="11.42578125" style="978"/>
    <col min="11265" max="11265" width="44.5703125" style="978" customWidth="1"/>
    <col min="11266" max="11272" width="16.42578125" style="978" customWidth="1"/>
    <col min="11273" max="11273" width="15.5703125" style="978" customWidth="1"/>
    <col min="11274" max="11275" width="0" style="978" hidden="1" customWidth="1"/>
    <col min="11276" max="11276" width="2.5703125" style="978" customWidth="1"/>
    <col min="11277" max="11277" width="12.7109375" style="978" customWidth="1"/>
    <col min="11278" max="11520" width="11.42578125" style="978"/>
    <col min="11521" max="11521" width="44.5703125" style="978" customWidth="1"/>
    <col min="11522" max="11528" width="16.42578125" style="978" customWidth="1"/>
    <col min="11529" max="11529" width="15.5703125" style="978" customWidth="1"/>
    <col min="11530" max="11531" width="0" style="978" hidden="1" customWidth="1"/>
    <col min="11532" max="11532" width="2.5703125" style="978" customWidth="1"/>
    <col min="11533" max="11533" width="12.7109375" style="978" customWidth="1"/>
    <col min="11534" max="11776" width="11.42578125" style="978"/>
    <col min="11777" max="11777" width="44.5703125" style="978" customWidth="1"/>
    <col min="11778" max="11784" width="16.42578125" style="978" customWidth="1"/>
    <col min="11785" max="11785" width="15.5703125" style="978" customWidth="1"/>
    <col min="11786" max="11787" width="0" style="978" hidden="1" customWidth="1"/>
    <col min="11788" max="11788" width="2.5703125" style="978" customWidth="1"/>
    <col min="11789" max="11789" width="12.7109375" style="978" customWidth="1"/>
    <col min="11790" max="12032" width="11.42578125" style="978"/>
    <col min="12033" max="12033" width="44.5703125" style="978" customWidth="1"/>
    <col min="12034" max="12040" width="16.42578125" style="978" customWidth="1"/>
    <col min="12041" max="12041" width="15.5703125" style="978" customWidth="1"/>
    <col min="12042" max="12043" width="0" style="978" hidden="1" customWidth="1"/>
    <col min="12044" max="12044" width="2.5703125" style="978" customWidth="1"/>
    <col min="12045" max="12045" width="12.7109375" style="978" customWidth="1"/>
    <col min="12046" max="12288" width="11.42578125" style="978"/>
    <col min="12289" max="12289" width="44.5703125" style="978" customWidth="1"/>
    <col min="12290" max="12296" width="16.42578125" style="978" customWidth="1"/>
    <col min="12297" max="12297" width="15.5703125" style="978" customWidth="1"/>
    <col min="12298" max="12299" width="0" style="978" hidden="1" customWidth="1"/>
    <col min="12300" max="12300" width="2.5703125" style="978" customWidth="1"/>
    <col min="12301" max="12301" width="12.7109375" style="978" customWidth="1"/>
    <col min="12302" max="12544" width="11.42578125" style="978"/>
    <col min="12545" max="12545" width="44.5703125" style="978" customWidth="1"/>
    <col min="12546" max="12552" width="16.42578125" style="978" customWidth="1"/>
    <col min="12553" max="12553" width="15.5703125" style="978" customWidth="1"/>
    <col min="12554" max="12555" width="0" style="978" hidden="1" customWidth="1"/>
    <col min="12556" max="12556" width="2.5703125" style="978" customWidth="1"/>
    <col min="12557" max="12557" width="12.7109375" style="978" customWidth="1"/>
    <col min="12558" max="12800" width="11.42578125" style="978"/>
    <col min="12801" max="12801" width="44.5703125" style="978" customWidth="1"/>
    <col min="12802" max="12808" width="16.42578125" style="978" customWidth="1"/>
    <col min="12809" max="12809" width="15.5703125" style="978" customWidth="1"/>
    <col min="12810" max="12811" width="0" style="978" hidden="1" customWidth="1"/>
    <col min="12812" max="12812" width="2.5703125" style="978" customWidth="1"/>
    <col min="12813" max="12813" width="12.7109375" style="978" customWidth="1"/>
    <col min="12814" max="13056" width="11.42578125" style="978"/>
    <col min="13057" max="13057" width="44.5703125" style="978" customWidth="1"/>
    <col min="13058" max="13064" width="16.42578125" style="978" customWidth="1"/>
    <col min="13065" max="13065" width="15.5703125" style="978" customWidth="1"/>
    <col min="13066" max="13067" width="0" style="978" hidden="1" customWidth="1"/>
    <col min="13068" max="13068" width="2.5703125" style="978" customWidth="1"/>
    <col min="13069" max="13069" width="12.7109375" style="978" customWidth="1"/>
    <col min="13070" max="13312" width="11.42578125" style="978"/>
    <col min="13313" max="13313" width="44.5703125" style="978" customWidth="1"/>
    <col min="13314" max="13320" width="16.42578125" style="978" customWidth="1"/>
    <col min="13321" max="13321" width="15.5703125" style="978" customWidth="1"/>
    <col min="13322" max="13323" width="0" style="978" hidden="1" customWidth="1"/>
    <col min="13324" max="13324" width="2.5703125" style="978" customWidth="1"/>
    <col min="13325" max="13325" width="12.7109375" style="978" customWidth="1"/>
    <col min="13326" max="13568" width="11.42578125" style="978"/>
    <col min="13569" max="13569" width="44.5703125" style="978" customWidth="1"/>
    <col min="13570" max="13576" width="16.42578125" style="978" customWidth="1"/>
    <col min="13577" max="13577" width="15.5703125" style="978" customWidth="1"/>
    <col min="13578" max="13579" width="0" style="978" hidden="1" customWidth="1"/>
    <col min="13580" max="13580" width="2.5703125" style="978" customWidth="1"/>
    <col min="13581" max="13581" width="12.7109375" style="978" customWidth="1"/>
    <col min="13582" max="13824" width="11.42578125" style="978"/>
    <col min="13825" max="13825" width="44.5703125" style="978" customWidth="1"/>
    <col min="13826" max="13832" width="16.42578125" style="978" customWidth="1"/>
    <col min="13833" max="13833" width="15.5703125" style="978" customWidth="1"/>
    <col min="13834" max="13835" width="0" style="978" hidden="1" customWidth="1"/>
    <col min="13836" max="13836" width="2.5703125" style="978" customWidth="1"/>
    <col min="13837" max="13837" width="12.7109375" style="978" customWidth="1"/>
    <col min="13838" max="14080" width="11.42578125" style="978"/>
    <col min="14081" max="14081" width="44.5703125" style="978" customWidth="1"/>
    <col min="14082" max="14088" width="16.42578125" style="978" customWidth="1"/>
    <col min="14089" max="14089" width="15.5703125" style="978" customWidth="1"/>
    <col min="14090" max="14091" width="0" style="978" hidden="1" customWidth="1"/>
    <col min="14092" max="14092" width="2.5703125" style="978" customWidth="1"/>
    <col min="14093" max="14093" width="12.7109375" style="978" customWidth="1"/>
    <col min="14094" max="14336" width="11.42578125" style="978"/>
    <col min="14337" max="14337" width="44.5703125" style="978" customWidth="1"/>
    <col min="14338" max="14344" width="16.42578125" style="978" customWidth="1"/>
    <col min="14345" max="14345" width="15.5703125" style="978" customWidth="1"/>
    <col min="14346" max="14347" width="0" style="978" hidden="1" customWidth="1"/>
    <col min="14348" max="14348" width="2.5703125" style="978" customWidth="1"/>
    <col min="14349" max="14349" width="12.7109375" style="978" customWidth="1"/>
    <col min="14350" max="14592" width="11.42578125" style="978"/>
    <col min="14593" max="14593" width="44.5703125" style="978" customWidth="1"/>
    <col min="14594" max="14600" width="16.42578125" style="978" customWidth="1"/>
    <col min="14601" max="14601" width="15.5703125" style="978" customWidth="1"/>
    <col min="14602" max="14603" width="0" style="978" hidden="1" customWidth="1"/>
    <col min="14604" max="14604" width="2.5703125" style="978" customWidth="1"/>
    <col min="14605" max="14605" width="12.7109375" style="978" customWidth="1"/>
    <col min="14606" max="14848" width="11.42578125" style="978"/>
    <col min="14849" max="14849" width="44.5703125" style="978" customWidth="1"/>
    <col min="14850" max="14856" width="16.42578125" style="978" customWidth="1"/>
    <col min="14857" max="14857" width="15.5703125" style="978" customWidth="1"/>
    <col min="14858" max="14859" width="0" style="978" hidden="1" customWidth="1"/>
    <col min="14860" max="14860" width="2.5703125" style="978" customWidth="1"/>
    <col min="14861" max="14861" width="12.7109375" style="978" customWidth="1"/>
    <col min="14862" max="15104" width="11.42578125" style="978"/>
    <col min="15105" max="15105" width="44.5703125" style="978" customWidth="1"/>
    <col min="15106" max="15112" width="16.42578125" style="978" customWidth="1"/>
    <col min="15113" max="15113" width="15.5703125" style="978" customWidth="1"/>
    <col min="15114" max="15115" width="0" style="978" hidden="1" customWidth="1"/>
    <col min="15116" max="15116" width="2.5703125" style="978" customWidth="1"/>
    <col min="15117" max="15117" width="12.7109375" style="978" customWidth="1"/>
    <col min="15118" max="15360" width="11.42578125" style="978"/>
    <col min="15361" max="15361" width="44.5703125" style="978" customWidth="1"/>
    <col min="15362" max="15368" width="16.42578125" style="978" customWidth="1"/>
    <col min="15369" max="15369" width="15.5703125" style="978" customWidth="1"/>
    <col min="15370" max="15371" width="0" style="978" hidden="1" customWidth="1"/>
    <col min="15372" max="15372" width="2.5703125" style="978" customWidth="1"/>
    <col min="15373" max="15373" width="12.7109375" style="978" customWidth="1"/>
    <col min="15374" max="15616" width="11.42578125" style="978"/>
    <col min="15617" max="15617" width="44.5703125" style="978" customWidth="1"/>
    <col min="15618" max="15624" width="16.42578125" style="978" customWidth="1"/>
    <col min="15625" max="15625" width="15.5703125" style="978" customWidth="1"/>
    <col min="15626" max="15627" width="0" style="978" hidden="1" customWidth="1"/>
    <col min="15628" max="15628" width="2.5703125" style="978" customWidth="1"/>
    <col min="15629" max="15629" width="12.7109375" style="978" customWidth="1"/>
    <col min="15630" max="15872" width="11.42578125" style="978"/>
    <col min="15873" max="15873" width="44.5703125" style="978" customWidth="1"/>
    <col min="15874" max="15880" width="16.42578125" style="978" customWidth="1"/>
    <col min="15881" max="15881" width="15.5703125" style="978" customWidth="1"/>
    <col min="15882" max="15883" width="0" style="978" hidden="1" customWidth="1"/>
    <col min="15884" max="15884" width="2.5703125" style="978" customWidth="1"/>
    <col min="15885" max="15885" width="12.7109375" style="978" customWidth="1"/>
    <col min="15886" max="16128" width="11.42578125" style="978"/>
    <col min="16129" max="16129" width="44.5703125" style="978" customWidth="1"/>
    <col min="16130" max="16136" width="16.42578125" style="978" customWidth="1"/>
    <col min="16137" max="16137" width="15.5703125" style="978" customWidth="1"/>
    <col min="16138" max="16139" width="0" style="978" hidden="1" customWidth="1"/>
    <col min="16140" max="16140" width="2.5703125" style="978" customWidth="1"/>
    <col min="16141" max="16141" width="12.7109375" style="978" customWidth="1"/>
    <col min="16142" max="16384" width="11.42578125" style="978"/>
  </cols>
  <sheetData>
    <row r="1" spans="1:13" s="52" customFormat="1" ht="3.75" customHeight="1">
      <c r="A1" s="229"/>
      <c r="B1" s="770"/>
      <c r="C1" s="770"/>
      <c r="D1" s="770"/>
      <c r="E1" s="770"/>
      <c r="F1" s="770"/>
      <c r="G1" s="770"/>
      <c r="H1" s="770"/>
      <c r="I1" s="770"/>
      <c r="J1" s="230"/>
      <c r="K1" s="230"/>
    </row>
    <row r="2" spans="1:13" s="52" customFormat="1" ht="39" customHeight="1">
      <c r="A2" s="1091" t="s">
        <v>1211</v>
      </c>
      <c r="B2" s="1091"/>
      <c r="C2" s="1091"/>
      <c r="D2" s="1091"/>
      <c r="E2" s="1091"/>
      <c r="F2" s="1091"/>
      <c r="G2" s="1091"/>
      <c r="H2" s="1091"/>
      <c r="I2" s="1091"/>
      <c r="J2" s="1091"/>
      <c r="K2" s="1091"/>
    </row>
    <row r="3" spans="1:13" s="52" customFormat="1" ht="20.25" customHeight="1">
      <c r="A3" s="1091" t="s">
        <v>708</v>
      </c>
      <c r="B3" s="1091"/>
      <c r="C3" s="1091"/>
      <c r="D3" s="1091"/>
      <c r="E3" s="1091"/>
      <c r="F3" s="1091"/>
      <c r="G3" s="1091"/>
      <c r="H3" s="1091"/>
      <c r="I3" s="1091"/>
      <c r="J3" s="1091"/>
      <c r="K3" s="1091"/>
    </row>
    <row r="4" spans="1:13" s="52" customFormat="1" ht="20.25" customHeight="1">
      <c r="A4" s="1091" t="s">
        <v>1432</v>
      </c>
      <c r="B4" s="1091"/>
      <c r="C4" s="1091"/>
      <c r="D4" s="1091"/>
      <c r="E4" s="1091"/>
      <c r="F4" s="1091"/>
      <c r="G4" s="1091"/>
      <c r="H4" s="1091"/>
      <c r="I4" s="1091"/>
      <c r="J4" s="1091"/>
      <c r="K4" s="1091"/>
    </row>
    <row r="5" spans="1:13" s="133" customFormat="1" ht="39" customHeight="1">
      <c r="A5" s="1098" t="s">
        <v>1156</v>
      </c>
      <c r="B5" s="1098"/>
      <c r="C5" s="1098"/>
      <c r="D5" s="1098"/>
      <c r="E5" s="1098"/>
      <c r="F5" s="1098"/>
      <c r="G5" s="1098"/>
      <c r="H5" s="1098"/>
      <c r="I5" s="1098"/>
      <c r="J5" s="1098"/>
      <c r="K5" s="1098"/>
    </row>
    <row r="6" spans="1:13" ht="7.5" customHeight="1">
      <c r="A6" s="134"/>
      <c r="L6" s="978"/>
      <c r="M6" s="978"/>
    </row>
    <row r="7" spans="1:13" ht="10.5" customHeight="1">
      <c r="A7" s="135"/>
      <c r="B7" s="913"/>
      <c r="C7" s="136"/>
      <c r="D7" s="136"/>
      <c r="E7" s="136"/>
      <c r="F7" s="136"/>
      <c r="G7" s="875"/>
      <c r="H7" s="875"/>
      <c r="I7" s="876"/>
      <c r="J7" s="137"/>
      <c r="K7" s="137"/>
      <c r="L7" s="978"/>
      <c r="M7" s="978"/>
    </row>
    <row r="8" spans="1:13" ht="34.5" customHeight="1">
      <c r="A8" s="206"/>
      <c r="B8" s="914" t="s">
        <v>1212</v>
      </c>
      <c r="C8" s="914" t="s">
        <v>1216</v>
      </c>
      <c r="D8" s="914" t="s">
        <v>1215</v>
      </c>
      <c r="E8" s="914" t="s">
        <v>1217</v>
      </c>
      <c r="F8" s="914" t="s">
        <v>1214</v>
      </c>
      <c r="G8" s="914" t="s">
        <v>1218</v>
      </c>
      <c r="H8" s="915" t="s">
        <v>309</v>
      </c>
      <c r="I8" s="915" t="s">
        <v>709</v>
      </c>
      <c r="J8" s="509"/>
      <c r="K8" s="357"/>
      <c r="L8" s="978"/>
      <c r="M8" s="978"/>
    </row>
    <row r="9" spans="1:13" ht="25.5" customHeight="1">
      <c r="A9" s="207" t="s">
        <v>710</v>
      </c>
      <c r="B9" s="208">
        <v>1684972.9696</v>
      </c>
      <c r="C9" s="208">
        <v>603395.20377000002</v>
      </c>
      <c r="D9" s="208">
        <v>183265.64807</v>
      </c>
      <c r="E9" s="208">
        <v>65352.968059999999</v>
      </c>
      <c r="F9" s="208">
        <v>43431.572919999999</v>
      </c>
      <c r="G9" s="208">
        <v>45690.186030000004</v>
      </c>
      <c r="H9" s="208">
        <v>2626108.5484499997</v>
      </c>
      <c r="I9" s="209">
        <v>0.95478421049063589</v>
      </c>
      <c r="J9" s="296"/>
      <c r="K9" s="207"/>
      <c r="L9" s="978"/>
      <c r="M9" s="978"/>
    </row>
    <row r="10" spans="1:13" ht="25.5" customHeight="1">
      <c r="A10" s="207" t="s">
        <v>711</v>
      </c>
      <c r="B10" s="208">
        <v>-4639.1032599999999</v>
      </c>
      <c r="C10" s="208">
        <v>-2641.1021299999998</v>
      </c>
      <c r="D10" s="208">
        <v>-4573.8698600000007</v>
      </c>
      <c r="E10" s="208">
        <v>-210.57335999999998</v>
      </c>
      <c r="F10" s="208">
        <v>-189.30059</v>
      </c>
      <c r="G10" s="208">
        <v>-190.97246999999999</v>
      </c>
      <c r="H10" s="208">
        <v>-12444.92167</v>
      </c>
      <c r="I10" s="209">
        <v>-4.5246472078703526E-3</v>
      </c>
      <c r="J10" s="296"/>
      <c r="K10" s="207"/>
      <c r="L10" s="978"/>
      <c r="M10" s="978"/>
    </row>
    <row r="11" spans="1:13" ht="25.5" customHeight="1">
      <c r="A11" s="207" t="s">
        <v>712</v>
      </c>
      <c r="B11" s="208">
        <v>38526.850460000001</v>
      </c>
      <c r="C11" s="208">
        <v>5106.2683899999993</v>
      </c>
      <c r="D11" s="208">
        <v>7881.97822</v>
      </c>
      <c r="E11" s="208">
        <v>750.29160999999999</v>
      </c>
      <c r="F11" s="208">
        <v>902.90043999999989</v>
      </c>
      <c r="G11" s="208">
        <v>682.17196000000001</v>
      </c>
      <c r="H11" s="208">
        <v>53850.461080000001</v>
      </c>
      <c r="I11" s="209">
        <v>1.957861566581906E-2</v>
      </c>
      <c r="J11" s="296"/>
      <c r="K11" s="207"/>
      <c r="L11" s="978"/>
      <c r="M11" s="978"/>
    </row>
    <row r="12" spans="1:13" ht="25.5" customHeight="1">
      <c r="A12" s="207" t="s">
        <v>713</v>
      </c>
      <c r="B12" s="208">
        <v>-1000.03126</v>
      </c>
      <c r="C12" s="208">
        <v>-142.70193</v>
      </c>
      <c r="D12" s="208">
        <v>-197.72329000000002</v>
      </c>
      <c r="E12" s="208">
        <v>-22.261419999999998</v>
      </c>
      <c r="F12" s="208">
        <v>-32.794760000000004</v>
      </c>
      <c r="G12" s="208">
        <v>-18.008220000000001</v>
      </c>
      <c r="H12" s="208">
        <v>-1413.5208799999998</v>
      </c>
      <c r="I12" s="209">
        <v>-5.1391912882634016E-4</v>
      </c>
      <c r="J12" s="296"/>
      <c r="K12" s="207"/>
      <c r="L12" s="978"/>
      <c r="M12" s="978"/>
    </row>
    <row r="13" spans="1:13" ht="25.5" customHeight="1">
      <c r="A13" s="207" t="s">
        <v>714</v>
      </c>
      <c r="B13" s="208">
        <v>11831.001330000001</v>
      </c>
      <c r="C13" s="208">
        <v>1989.5037299999999</v>
      </c>
      <c r="D13" s="208">
        <v>3015.2345499999997</v>
      </c>
      <c r="E13" s="208">
        <v>240.08056999999999</v>
      </c>
      <c r="F13" s="208">
        <v>371.75074999999998</v>
      </c>
      <c r="G13" s="208">
        <v>454.71836999999999</v>
      </c>
      <c r="H13" s="208">
        <v>17902.2893</v>
      </c>
      <c r="I13" s="209">
        <v>6.5088029835492162E-3</v>
      </c>
      <c r="J13" s="296"/>
      <c r="K13" s="207"/>
      <c r="L13" s="978"/>
      <c r="M13" s="978"/>
    </row>
    <row r="14" spans="1:13" ht="25.5" customHeight="1">
      <c r="A14" s="207" t="s">
        <v>715</v>
      </c>
      <c r="B14" s="208">
        <v>-1206.0005900000001</v>
      </c>
      <c r="C14" s="208">
        <v>-202.13229999999999</v>
      </c>
      <c r="D14" s="208">
        <v>-301.52346999999997</v>
      </c>
      <c r="E14" s="208">
        <v>-24.00806</v>
      </c>
      <c r="F14" s="208">
        <v>-43.288410000000006</v>
      </c>
      <c r="G14" s="208">
        <v>-48.864779999999996</v>
      </c>
      <c r="H14" s="208">
        <v>-1825.8176100000001</v>
      </c>
      <c r="I14" s="209">
        <v>-6.6381940925201667E-4</v>
      </c>
      <c r="J14" s="296"/>
      <c r="K14" s="207"/>
      <c r="L14" s="978"/>
      <c r="M14" s="978"/>
    </row>
    <row r="15" spans="1:13" ht="25.5" customHeight="1">
      <c r="A15" s="207" t="s">
        <v>716</v>
      </c>
      <c r="B15" s="208">
        <v>2590.7613099999999</v>
      </c>
      <c r="C15" s="208">
        <v>495.58285999999998</v>
      </c>
      <c r="D15" s="208">
        <v>4421.6577400000006</v>
      </c>
      <c r="E15" s="208">
        <v>35.026499999999999</v>
      </c>
      <c r="F15" s="208">
        <v>821.86176999999998</v>
      </c>
      <c r="G15" s="208">
        <v>0</v>
      </c>
      <c r="H15" s="208">
        <v>8364.8901800000003</v>
      </c>
      <c r="I15" s="209">
        <v>3.0412547383336912E-3</v>
      </c>
      <c r="J15" s="296"/>
      <c r="K15" s="207"/>
      <c r="L15" s="978"/>
      <c r="M15" s="978"/>
    </row>
    <row r="16" spans="1:13" ht="25.5" customHeight="1">
      <c r="A16" s="207" t="s">
        <v>717</v>
      </c>
      <c r="B16" s="208">
        <v>-647.69033999999999</v>
      </c>
      <c r="C16" s="208">
        <v>-123.89572</v>
      </c>
      <c r="D16" s="208">
        <v>-1105.41445</v>
      </c>
      <c r="E16" s="208">
        <v>-8.7566299999999995</v>
      </c>
      <c r="F16" s="208">
        <v>-219.22798</v>
      </c>
      <c r="G16" s="208">
        <v>0</v>
      </c>
      <c r="H16" s="208">
        <v>-2104.9851200000003</v>
      </c>
      <c r="I16" s="209">
        <v>-7.6531739599262905E-4</v>
      </c>
      <c r="J16" s="296"/>
      <c r="K16" s="207"/>
      <c r="L16" s="978"/>
      <c r="M16" s="978"/>
    </row>
    <row r="17" spans="1:13" ht="25.5" customHeight="1">
      <c r="A17" s="207" t="s">
        <v>718</v>
      </c>
      <c r="B17" s="208">
        <v>4607.8489</v>
      </c>
      <c r="C17" s="208">
        <v>921.27231000000006</v>
      </c>
      <c r="D17" s="208">
        <v>973.08080000000007</v>
      </c>
      <c r="E17" s="208">
        <v>0</v>
      </c>
      <c r="F17" s="208">
        <v>0</v>
      </c>
      <c r="G17" s="208">
        <v>0</v>
      </c>
      <c r="H17" s="208">
        <v>6502.20201</v>
      </c>
      <c r="I17" s="209">
        <v>2.3640301602280388E-3</v>
      </c>
      <c r="J17" s="296"/>
      <c r="K17" s="207"/>
      <c r="L17" s="978"/>
      <c r="M17" s="978"/>
    </row>
    <row r="18" spans="1:13" ht="25.5" customHeight="1">
      <c r="A18" s="207" t="s">
        <v>719</v>
      </c>
      <c r="B18" s="208">
        <v>-1881.4626000000001</v>
      </c>
      <c r="C18" s="208">
        <v>-371.04428000000001</v>
      </c>
      <c r="D18" s="208">
        <v>-412.56988000000001</v>
      </c>
      <c r="E18" s="208">
        <v>0</v>
      </c>
      <c r="F18" s="208">
        <v>0</v>
      </c>
      <c r="G18" s="208">
        <v>0</v>
      </c>
      <c r="H18" s="208">
        <v>-2665.0767599999999</v>
      </c>
      <c r="I18" s="209">
        <v>-9.6895203044650147E-4</v>
      </c>
      <c r="J18" s="296"/>
      <c r="K18" s="207"/>
      <c r="L18" s="978"/>
      <c r="M18" s="978"/>
    </row>
    <row r="19" spans="1:13" ht="25.5" customHeight="1">
      <c r="A19" s="207" t="s">
        <v>720</v>
      </c>
      <c r="B19" s="208">
        <v>16844.21285</v>
      </c>
      <c r="C19" s="208">
        <v>10461.80896</v>
      </c>
      <c r="D19" s="208">
        <v>8547.25756</v>
      </c>
      <c r="E19" s="208">
        <v>366.64934999999997</v>
      </c>
      <c r="F19" s="208">
        <v>1123.81215</v>
      </c>
      <c r="G19" s="208">
        <v>401.24167</v>
      </c>
      <c r="H19" s="208">
        <v>37744.982539999997</v>
      </c>
      <c r="I19" s="209">
        <v>1.3723085961434275E-2</v>
      </c>
      <c r="J19" s="296"/>
      <c r="K19" s="207"/>
      <c r="L19" s="978"/>
      <c r="M19" s="978"/>
    </row>
    <row r="20" spans="1:13" ht="25.5" customHeight="1">
      <c r="A20" s="207" t="s">
        <v>721</v>
      </c>
      <c r="B20" s="208">
        <v>-8883.7934700000005</v>
      </c>
      <c r="C20" s="208">
        <v>-5251.8578399999997</v>
      </c>
      <c r="D20" s="208">
        <v>-6163.8132500000002</v>
      </c>
      <c r="E20" s="208">
        <v>-337.07259999999997</v>
      </c>
      <c r="F20" s="208">
        <v>-766.96186</v>
      </c>
      <c r="G20" s="208">
        <v>-360.29917999999998</v>
      </c>
      <c r="H20" s="208">
        <v>-21763.798199999997</v>
      </c>
      <c r="I20" s="209">
        <v>-7.912746369120682E-3</v>
      </c>
      <c r="J20" s="296"/>
      <c r="K20" s="207"/>
      <c r="L20" s="978"/>
      <c r="M20" s="978"/>
    </row>
    <row r="21" spans="1:13" ht="25.5" customHeight="1">
      <c r="A21" s="210" t="s">
        <v>722</v>
      </c>
      <c r="B21" s="458">
        <v>1759373.6444500003</v>
      </c>
      <c r="C21" s="458">
        <v>622369.64002000005</v>
      </c>
      <c r="D21" s="458">
        <v>208104.85693999997</v>
      </c>
      <c r="E21" s="458">
        <v>66745.016090000019</v>
      </c>
      <c r="F21" s="458">
        <v>46651.898029999997</v>
      </c>
      <c r="G21" s="458">
        <v>47228.318030000009</v>
      </c>
      <c r="H21" s="458">
        <v>2750473.3735599993</v>
      </c>
      <c r="I21" s="212">
        <v>1</v>
      </c>
      <c r="J21" s="296"/>
      <c r="K21" s="207"/>
      <c r="L21" s="978"/>
      <c r="M21" s="978"/>
    </row>
    <row r="22" spans="1:13" ht="25.5" customHeight="1">
      <c r="A22" s="213" t="s">
        <v>839</v>
      </c>
      <c r="B22" s="295">
        <v>-18258.08152</v>
      </c>
      <c r="C22" s="295">
        <v>-8732.734199999999</v>
      </c>
      <c r="D22" s="295">
        <v>-12754.914200000001</v>
      </c>
      <c r="E22" s="295">
        <v>-602.67206999999985</v>
      </c>
      <c r="F22" s="295">
        <v>-1251.5735999999999</v>
      </c>
      <c r="G22" s="295">
        <v>-618.14464999999996</v>
      </c>
      <c r="H22" s="295">
        <v>-42218.120239999997</v>
      </c>
      <c r="I22" s="295"/>
      <c r="J22" s="207"/>
      <c r="K22" s="207"/>
      <c r="L22" s="978"/>
      <c r="M22" s="978"/>
    </row>
    <row r="23" spans="1:13" s="147" customFormat="1" ht="25.5" customHeight="1" thickBot="1">
      <c r="A23" s="215" t="s">
        <v>840</v>
      </c>
      <c r="B23" s="216">
        <v>0.63966212556815394</v>
      </c>
      <c r="C23" s="216">
        <v>0.22627728230448313</v>
      </c>
      <c r="D23" s="216">
        <v>7.5661469382139551E-2</v>
      </c>
      <c r="E23" s="216">
        <v>2.4266737766528695E-2</v>
      </c>
      <c r="F23" s="216">
        <v>1.696140689034099E-2</v>
      </c>
      <c r="G23" s="216">
        <v>1.7170978088354057E-2</v>
      </c>
      <c r="H23" s="216">
        <v>1</v>
      </c>
      <c r="I23" s="216"/>
      <c r="J23" s="358"/>
      <c r="K23" s="358"/>
    </row>
    <row r="24" spans="1:13" ht="15" customHeight="1">
      <c r="A24" s="481" t="s">
        <v>882</v>
      </c>
      <c r="B24" s="334"/>
      <c r="C24" s="217"/>
      <c r="D24" s="217"/>
      <c r="E24" s="217"/>
      <c r="F24" s="217"/>
      <c r="G24" s="217"/>
      <c r="H24" s="217"/>
      <c r="I24" s="217"/>
      <c r="J24" s="218"/>
      <c r="K24" s="218"/>
      <c r="L24" s="978"/>
      <c r="M24" s="978"/>
    </row>
    <row r="25" spans="1:13" ht="56.25" customHeight="1">
      <c r="A25" s="1136" t="s">
        <v>354</v>
      </c>
      <c r="B25" s="1162"/>
      <c r="C25" s="1162"/>
      <c r="D25" s="1162"/>
      <c r="E25" s="1162"/>
      <c r="F25" s="1162"/>
      <c r="G25" s="1162"/>
      <c r="H25" s="1162"/>
      <c r="I25" s="1162"/>
      <c r="J25" s="218"/>
      <c r="K25" s="218"/>
      <c r="L25" s="978"/>
      <c r="M25" s="978"/>
    </row>
    <row r="26" spans="1:13" ht="50.25" customHeight="1">
      <c r="A26" s="1136" t="s">
        <v>355</v>
      </c>
      <c r="B26" s="1162"/>
      <c r="C26" s="1162"/>
      <c r="D26" s="1162"/>
      <c r="E26" s="1162"/>
      <c r="F26" s="1162"/>
      <c r="G26" s="1162"/>
      <c r="H26" s="1162"/>
      <c r="I26" s="1162"/>
      <c r="J26" s="54"/>
      <c r="K26" s="54"/>
      <c r="L26" s="978"/>
      <c r="M26" s="978"/>
    </row>
    <row r="27" spans="1:13" ht="12" customHeight="1">
      <c r="A27" s="109" t="s">
        <v>883</v>
      </c>
      <c r="B27" s="456"/>
      <c r="C27" s="151"/>
      <c r="D27" s="151"/>
      <c r="E27" s="151"/>
      <c r="F27" s="151"/>
      <c r="G27" s="299"/>
      <c r="H27" s="299"/>
      <c r="I27" s="299"/>
      <c r="J27" s="54"/>
      <c r="K27" s="54"/>
      <c r="L27" s="978"/>
      <c r="M27" s="978"/>
    </row>
    <row r="28" spans="1:13" ht="9" customHeight="1">
      <c r="A28" s="155"/>
      <c r="C28" s="151"/>
      <c r="D28" s="151"/>
      <c r="E28" s="151"/>
      <c r="F28" s="151"/>
      <c r="G28" s="299"/>
      <c r="H28" s="299"/>
      <c r="I28" s="299"/>
      <c r="J28" s="54"/>
      <c r="K28" s="54"/>
      <c r="L28" s="978"/>
      <c r="M28" s="978"/>
    </row>
    <row r="29" spans="1:13" ht="9" customHeight="1">
      <c r="A29" s="150"/>
      <c r="C29" s="151"/>
      <c r="D29" s="151"/>
      <c r="E29" s="151"/>
      <c r="F29" s="151"/>
      <c r="G29" s="299"/>
      <c r="H29" s="299"/>
      <c r="I29" s="299"/>
      <c r="J29" s="54"/>
      <c r="K29" s="54"/>
      <c r="L29" s="978"/>
      <c r="M29" s="978"/>
    </row>
    <row r="30" spans="1:13" ht="9" customHeight="1">
      <c r="A30" s="150"/>
      <c r="C30" s="151"/>
      <c r="D30" s="151"/>
      <c r="E30" s="151"/>
      <c r="F30" s="151"/>
      <c r="G30" s="299"/>
      <c r="H30" s="299"/>
      <c r="I30" s="299"/>
      <c r="J30" s="54"/>
      <c r="K30" s="54"/>
      <c r="L30" s="978"/>
      <c r="M30" s="978"/>
    </row>
    <row r="31" spans="1:13" ht="9" customHeight="1">
      <c r="A31" s="150"/>
      <c r="B31" s="860"/>
      <c r="C31" s="151"/>
      <c r="D31" s="151"/>
      <c r="E31" s="151"/>
      <c r="F31" s="151"/>
      <c r="G31" s="299"/>
      <c r="H31" s="299"/>
      <c r="I31" s="299"/>
      <c r="J31" s="54"/>
      <c r="K31" s="54"/>
      <c r="L31" s="978"/>
      <c r="M31" s="978"/>
    </row>
    <row r="32" spans="1:13" ht="9" customHeight="1">
      <c r="A32" s="150"/>
      <c r="B32" s="860"/>
      <c r="C32" s="151"/>
      <c r="D32" s="151"/>
      <c r="E32" s="151"/>
      <c r="F32" s="151"/>
      <c r="G32" s="299"/>
      <c r="H32" s="299"/>
      <c r="I32" s="299"/>
      <c r="J32" s="54"/>
      <c r="K32" s="54"/>
      <c r="L32" s="978"/>
      <c r="M32" s="978"/>
    </row>
    <row r="33" spans="1:13" ht="9" customHeight="1">
      <c r="A33" s="150"/>
      <c r="B33" s="860"/>
      <c r="C33" s="151"/>
      <c r="D33" s="151"/>
      <c r="E33" s="151"/>
      <c r="F33" s="151"/>
      <c r="G33" s="299"/>
      <c r="H33" s="299"/>
      <c r="I33" s="299"/>
      <c r="J33" s="54"/>
      <c r="K33" s="54"/>
      <c r="L33" s="978"/>
      <c r="M33" s="978"/>
    </row>
    <row r="34" spans="1:13" ht="9" customHeight="1">
      <c r="A34" s="152"/>
      <c r="B34" s="860"/>
      <c r="C34" s="151"/>
      <c r="D34" s="151"/>
      <c r="E34" s="151"/>
      <c r="F34" s="151"/>
      <c r="G34" s="299"/>
      <c r="H34" s="299"/>
      <c r="I34" s="299"/>
      <c r="J34" s="54"/>
      <c r="K34" s="54"/>
      <c r="L34" s="978"/>
      <c r="M34" s="978"/>
    </row>
    <row r="35" spans="1:13" ht="9" customHeight="1">
      <c r="A35" s="150"/>
      <c r="B35" s="860"/>
      <c r="C35" s="151"/>
      <c r="D35" s="151"/>
      <c r="E35" s="151"/>
      <c r="F35" s="151"/>
      <c r="G35" s="299"/>
      <c r="H35" s="299"/>
      <c r="I35" s="299"/>
      <c r="J35" s="54"/>
      <c r="K35" s="54"/>
      <c r="L35" s="978"/>
      <c r="M35" s="978"/>
    </row>
    <row r="36" spans="1:13" ht="9" customHeight="1">
      <c r="A36" s="150"/>
      <c r="B36" s="860"/>
      <c r="C36" s="151"/>
      <c r="D36" s="151"/>
      <c r="E36" s="151"/>
      <c r="F36" s="151"/>
      <c r="G36" s="299"/>
      <c r="H36" s="299"/>
      <c r="I36" s="299"/>
      <c r="J36" s="54"/>
      <c r="K36" s="54"/>
      <c r="L36" s="978"/>
      <c r="M36" s="978"/>
    </row>
    <row r="37" spans="1:13" ht="9" customHeight="1">
      <c r="A37" s="150"/>
      <c r="B37" s="860"/>
      <c r="C37" s="151"/>
      <c r="D37" s="151"/>
      <c r="E37" s="151"/>
      <c r="F37" s="151"/>
      <c r="G37" s="299"/>
      <c r="H37" s="299"/>
      <c r="I37" s="299"/>
      <c r="J37" s="54"/>
      <c r="K37" s="54"/>
      <c r="L37" s="978"/>
      <c r="M37" s="978"/>
    </row>
    <row r="38" spans="1:13" ht="9" customHeight="1">
      <c r="A38" s="150"/>
      <c r="C38" s="151"/>
      <c r="D38" s="151"/>
      <c r="E38" s="151"/>
      <c r="F38" s="151"/>
      <c r="G38" s="299"/>
      <c r="H38" s="299"/>
      <c r="I38" s="299"/>
      <c r="J38" s="54"/>
      <c r="K38" s="54"/>
      <c r="L38" s="978"/>
      <c r="M38" s="978"/>
    </row>
    <row r="39" spans="1:13" ht="9" customHeight="1">
      <c r="A39" s="150"/>
      <c r="C39" s="151"/>
      <c r="D39" s="151"/>
      <c r="E39" s="151"/>
      <c r="F39" s="151"/>
      <c r="G39" s="299"/>
      <c r="H39" s="299"/>
      <c r="I39" s="299"/>
      <c r="J39" s="54"/>
      <c r="K39" s="54"/>
      <c r="L39" s="978"/>
      <c r="M39" s="978"/>
    </row>
    <row r="40" spans="1:13" ht="9" customHeight="1">
      <c r="A40" s="152"/>
      <c r="C40" s="151"/>
      <c r="D40" s="151"/>
      <c r="E40" s="151"/>
      <c r="F40" s="151"/>
      <c r="G40" s="299"/>
      <c r="H40" s="299"/>
      <c r="I40" s="299"/>
      <c r="J40" s="54"/>
      <c r="K40" s="54"/>
      <c r="L40" s="978"/>
      <c r="M40" s="978"/>
    </row>
    <row r="41" spans="1:13" ht="9" customHeight="1">
      <c r="A41" s="150"/>
      <c r="C41" s="151"/>
      <c r="D41" s="151"/>
      <c r="E41" s="151"/>
      <c r="F41" s="151"/>
      <c r="G41" s="299"/>
      <c r="H41" s="299"/>
      <c r="I41" s="299"/>
      <c r="J41" s="54"/>
      <c r="K41" s="54"/>
      <c r="L41" s="978"/>
      <c r="M41" s="978"/>
    </row>
    <row r="42" spans="1:13" ht="9" customHeight="1">
      <c r="A42" s="150"/>
      <c r="C42" s="151"/>
      <c r="D42" s="151"/>
      <c r="E42" s="151"/>
      <c r="F42" s="151"/>
      <c r="G42" s="299"/>
      <c r="H42" s="299"/>
      <c r="I42" s="299"/>
      <c r="J42" s="54"/>
      <c r="K42" s="54"/>
      <c r="L42" s="978"/>
      <c r="M42" s="978"/>
    </row>
    <row r="43" spans="1:13" ht="9" customHeight="1">
      <c r="A43" s="150"/>
      <c r="C43" s="151"/>
      <c r="D43" s="151"/>
      <c r="E43" s="151"/>
      <c r="F43" s="151"/>
      <c r="G43" s="299"/>
      <c r="H43" s="299"/>
      <c r="I43" s="299"/>
      <c r="J43" s="54"/>
      <c r="K43" s="54"/>
      <c r="L43" s="978"/>
      <c r="M43" s="978"/>
    </row>
    <row r="44" spans="1:13" ht="9" customHeight="1">
      <c r="A44" s="150"/>
      <c r="C44" s="151"/>
      <c r="D44" s="151"/>
      <c r="E44" s="151"/>
      <c r="F44" s="151"/>
      <c r="G44" s="299"/>
      <c r="H44" s="299"/>
      <c r="I44" s="299"/>
      <c r="J44" s="54"/>
      <c r="K44" s="54"/>
      <c r="L44" s="978"/>
      <c r="M44" s="978"/>
    </row>
    <row r="45" spans="1:13" ht="9" customHeight="1">
      <c r="A45" s="150"/>
      <c r="C45" s="151"/>
      <c r="D45" s="151"/>
      <c r="E45" s="151"/>
      <c r="F45" s="151"/>
      <c r="G45" s="299"/>
      <c r="H45" s="299"/>
      <c r="I45" s="299"/>
      <c r="J45" s="54"/>
      <c r="K45" s="54"/>
      <c r="L45" s="978"/>
      <c r="M45" s="978"/>
    </row>
    <row r="46" spans="1:13" ht="9" customHeight="1">
      <c r="A46" s="152"/>
      <c r="C46" s="151"/>
      <c r="D46" s="151"/>
      <c r="E46" s="151"/>
      <c r="F46" s="151"/>
      <c r="G46" s="299"/>
      <c r="H46" s="299"/>
      <c r="I46" s="299"/>
      <c r="J46" s="54"/>
      <c r="K46" s="54"/>
      <c r="L46" s="978"/>
      <c r="M46" s="978"/>
    </row>
    <row r="47" spans="1:13" ht="9" customHeight="1">
      <c r="A47" s="150"/>
      <c r="C47" s="151"/>
      <c r="D47" s="151"/>
      <c r="E47" s="151"/>
      <c r="F47" s="151"/>
      <c r="G47" s="299"/>
      <c r="H47" s="299"/>
      <c r="I47" s="299"/>
      <c r="J47" s="54"/>
      <c r="K47" s="54"/>
      <c r="L47" s="978"/>
      <c r="M47" s="978"/>
    </row>
    <row r="48" spans="1:13" ht="9" customHeight="1">
      <c r="A48" s="150"/>
      <c r="C48" s="151"/>
      <c r="D48" s="151"/>
      <c r="E48" s="151"/>
      <c r="F48" s="151"/>
      <c r="G48" s="299"/>
      <c r="H48" s="299"/>
      <c r="I48" s="299"/>
      <c r="J48" s="54"/>
      <c r="K48" s="54"/>
      <c r="L48" s="978"/>
      <c r="M48" s="978"/>
    </row>
    <row r="49" spans="1:13" ht="9" customHeight="1">
      <c r="A49" s="150"/>
      <c r="C49" s="151"/>
      <c r="D49" s="151"/>
      <c r="E49" s="151"/>
      <c r="F49" s="151"/>
      <c r="G49" s="299"/>
      <c r="H49" s="299"/>
      <c r="I49" s="299"/>
      <c r="J49" s="54"/>
      <c r="K49" s="54"/>
      <c r="L49" s="978"/>
      <c r="M49" s="978"/>
    </row>
    <row r="50" spans="1:13" ht="9" customHeight="1">
      <c r="A50" s="150"/>
      <c r="C50" s="151"/>
      <c r="D50" s="151"/>
      <c r="E50" s="151"/>
      <c r="F50" s="151"/>
      <c r="G50" s="299"/>
      <c r="H50" s="299"/>
      <c r="I50" s="299"/>
      <c r="J50" s="54"/>
      <c r="K50" s="54"/>
      <c r="L50" s="978"/>
      <c r="M50" s="978"/>
    </row>
    <row r="51" spans="1:13" ht="9" customHeight="1">
      <c r="A51" s="152"/>
      <c r="C51" s="151"/>
      <c r="D51" s="151"/>
      <c r="E51" s="151"/>
      <c r="F51" s="151"/>
      <c r="G51" s="299"/>
      <c r="H51" s="299"/>
      <c r="I51" s="299"/>
      <c r="J51" s="54"/>
      <c r="K51" s="54"/>
      <c r="L51" s="978"/>
      <c r="M51" s="978"/>
    </row>
    <row r="52" spans="1:13" ht="9" customHeight="1">
      <c r="A52" s="153"/>
      <c r="C52" s="151"/>
      <c r="D52" s="151"/>
      <c r="E52" s="151"/>
      <c r="F52" s="151"/>
      <c r="G52" s="299"/>
      <c r="H52" s="299"/>
      <c r="I52" s="299"/>
      <c r="J52" s="54"/>
      <c r="K52" s="54"/>
      <c r="L52" s="978"/>
      <c r="M52" s="978"/>
    </row>
    <row r="53" spans="1:13" ht="9" customHeight="1">
      <c r="A53" s="153"/>
      <c r="C53" s="151"/>
      <c r="D53" s="151"/>
      <c r="E53" s="151"/>
      <c r="F53" s="151"/>
      <c r="G53" s="299"/>
      <c r="H53" s="299"/>
      <c r="I53" s="299"/>
      <c r="J53" s="54"/>
      <c r="K53" s="54"/>
      <c r="L53" s="978"/>
      <c r="M53" s="978"/>
    </row>
    <row r="54" spans="1:13" ht="9" customHeight="1">
      <c r="A54" s="153"/>
      <c r="C54" s="151"/>
      <c r="D54" s="151"/>
      <c r="E54" s="151"/>
      <c r="F54" s="151"/>
      <c r="G54" s="299"/>
      <c r="H54" s="299"/>
      <c r="I54" s="299"/>
      <c r="J54" s="54"/>
      <c r="K54" s="54"/>
      <c r="L54" s="978"/>
      <c r="M54" s="978"/>
    </row>
    <row r="55" spans="1:13" ht="9" customHeight="1">
      <c r="A55" s="153"/>
      <c r="C55" s="151"/>
      <c r="D55" s="151"/>
      <c r="E55" s="151"/>
      <c r="F55" s="151"/>
      <c r="G55" s="299"/>
      <c r="H55" s="299"/>
      <c r="I55" s="299"/>
      <c r="J55" s="54"/>
      <c r="K55" s="54"/>
      <c r="L55" s="978"/>
      <c r="M55" s="978"/>
    </row>
    <row r="56" spans="1:13" ht="9" customHeight="1">
      <c r="A56" s="154"/>
      <c r="C56" s="151"/>
      <c r="D56" s="151"/>
      <c r="E56" s="151"/>
      <c r="F56" s="151"/>
      <c r="G56" s="299"/>
      <c r="H56" s="299"/>
      <c r="I56" s="299"/>
      <c r="J56" s="54"/>
      <c r="K56" s="54"/>
      <c r="L56" s="978"/>
      <c r="M56" s="978"/>
    </row>
    <row r="57" spans="1:13" ht="9" customHeight="1">
      <c r="A57" s="154"/>
      <c r="C57" s="151"/>
      <c r="D57" s="151"/>
      <c r="E57" s="151"/>
      <c r="F57" s="151"/>
      <c r="G57" s="299"/>
      <c r="H57" s="299"/>
      <c r="I57" s="299"/>
      <c r="J57" s="54"/>
      <c r="K57" s="54"/>
      <c r="L57" s="978"/>
      <c r="M57" s="978"/>
    </row>
    <row r="58" spans="1:13" ht="9" customHeight="1">
      <c r="A58" s="155"/>
      <c r="C58" s="151"/>
      <c r="D58" s="151"/>
      <c r="E58" s="151"/>
      <c r="F58" s="151"/>
      <c r="G58" s="299"/>
      <c r="H58" s="299"/>
      <c r="I58" s="299"/>
      <c r="J58" s="54"/>
      <c r="K58" s="54"/>
      <c r="L58" s="978"/>
      <c r="M58" s="978"/>
    </row>
    <row r="59" spans="1:13" ht="9" customHeight="1">
      <c r="A59" s="150"/>
      <c r="C59" s="151"/>
      <c r="D59" s="151"/>
      <c r="E59" s="151"/>
      <c r="F59" s="151"/>
      <c r="G59" s="299"/>
      <c r="H59" s="299"/>
      <c r="I59" s="299"/>
      <c r="J59" s="54"/>
      <c r="K59" s="54"/>
      <c r="L59" s="978"/>
      <c r="M59" s="978"/>
    </row>
    <row r="60" spans="1:13" ht="9" customHeight="1">
      <c r="A60" s="150"/>
      <c r="C60" s="151"/>
      <c r="D60" s="151"/>
      <c r="E60" s="151"/>
      <c r="F60" s="151"/>
      <c r="G60" s="299"/>
      <c r="H60" s="299"/>
      <c r="I60" s="299"/>
      <c r="J60" s="54"/>
      <c r="K60" s="54"/>
      <c r="L60" s="978"/>
      <c r="M60" s="978"/>
    </row>
    <row r="61" spans="1:13" ht="9" customHeight="1">
      <c r="A61" s="150"/>
      <c r="C61" s="151"/>
      <c r="D61" s="151"/>
      <c r="E61" s="151"/>
      <c r="F61" s="151"/>
      <c r="G61" s="299"/>
      <c r="H61" s="299"/>
      <c r="I61" s="299"/>
      <c r="J61" s="54"/>
      <c r="K61" s="54"/>
      <c r="L61" s="978"/>
      <c r="M61" s="978"/>
    </row>
    <row r="62" spans="1:13" ht="9" customHeight="1">
      <c r="A62" s="150"/>
      <c r="C62" s="151"/>
      <c r="D62" s="151"/>
      <c r="E62" s="151"/>
      <c r="F62" s="151"/>
      <c r="G62" s="299"/>
      <c r="H62" s="299"/>
      <c r="I62" s="299"/>
      <c r="J62" s="54"/>
      <c r="K62" s="54"/>
      <c r="L62" s="978"/>
      <c r="M62" s="978"/>
    </row>
    <row r="63" spans="1:13" ht="9" customHeight="1">
      <c r="A63" s="153"/>
      <c r="C63" s="151"/>
      <c r="D63" s="151"/>
      <c r="E63" s="151"/>
      <c r="F63" s="151"/>
      <c r="G63" s="299"/>
      <c r="H63" s="299"/>
      <c r="I63" s="299"/>
      <c r="J63" s="54"/>
      <c r="K63" s="54"/>
      <c r="L63" s="978"/>
      <c r="M63" s="978"/>
    </row>
    <row r="64" spans="1:13" ht="9" customHeight="1">
      <c r="A64" s="155"/>
      <c r="C64" s="151"/>
      <c r="D64" s="151"/>
      <c r="E64" s="151"/>
      <c r="F64" s="151"/>
      <c r="G64" s="299"/>
      <c r="H64" s="299"/>
      <c r="I64" s="299"/>
      <c r="J64" s="54"/>
      <c r="K64" s="54"/>
      <c r="L64" s="978"/>
      <c r="M64" s="978"/>
    </row>
    <row r="65" spans="1:13" ht="9" customHeight="1">
      <c r="A65" s="150"/>
      <c r="C65" s="151"/>
      <c r="D65" s="151"/>
      <c r="E65" s="151"/>
      <c r="F65" s="151"/>
      <c r="G65" s="299"/>
      <c r="H65" s="299"/>
      <c r="I65" s="299"/>
      <c r="J65" s="54"/>
      <c r="K65" s="54"/>
      <c r="L65" s="978"/>
      <c r="M65" s="978"/>
    </row>
    <row r="66" spans="1:13" ht="9" customHeight="1">
      <c r="A66" s="150"/>
      <c r="C66" s="151"/>
      <c r="D66" s="151"/>
      <c r="E66" s="151"/>
      <c r="F66" s="151"/>
      <c r="G66" s="299"/>
      <c r="H66" s="299"/>
      <c r="I66" s="299"/>
      <c r="J66" s="54"/>
      <c r="K66" s="54"/>
      <c r="L66" s="978"/>
      <c r="M66" s="978"/>
    </row>
    <row r="67" spans="1:13" ht="9" customHeight="1">
      <c r="A67" s="150"/>
      <c r="C67" s="151"/>
      <c r="D67" s="151"/>
      <c r="E67" s="151"/>
      <c r="F67" s="151"/>
      <c r="G67" s="299"/>
      <c r="H67" s="299"/>
      <c r="I67" s="299"/>
      <c r="J67" s="54"/>
      <c r="K67" s="54"/>
      <c r="L67" s="978"/>
      <c r="M67" s="978"/>
    </row>
    <row r="68" spans="1:13" ht="9" customHeight="1">
      <c r="A68" s="150"/>
      <c r="C68" s="151"/>
      <c r="D68" s="151"/>
      <c r="E68" s="151"/>
      <c r="F68" s="151"/>
      <c r="G68" s="299"/>
      <c r="H68" s="299"/>
      <c r="I68" s="299"/>
      <c r="J68" s="54"/>
      <c r="K68" s="54"/>
      <c r="L68" s="978"/>
      <c r="M68" s="978"/>
    </row>
    <row r="69" spans="1:13" ht="9" customHeight="1">
      <c r="A69" s="153"/>
      <c r="C69" s="151"/>
      <c r="D69" s="151"/>
      <c r="E69" s="151"/>
      <c r="F69" s="151"/>
      <c r="G69" s="299"/>
      <c r="H69" s="299"/>
      <c r="I69" s="299"/>
      <c r="J69" s="54"/>
      <c r="K69" s="54"/>
      <c r="L69" s="978"/>
      <c r="M69" s="978"/>
    </row>
    <row r="70" spans="1:13" ht="9" customHeight="1">
      <c r="A70" s="155"/>
      <c r="C70" s="151"/>
      <c r="D70" s="151"/>
      <c r="E70" s="151"/>
      <c r="F70" s="151"/>
      <c r="G70" s="299"/>
      <c r="H70" s="299"/>
      <c r="I70" s="299"/>
      <c r="J70" s="54"/>
      <c r="K70" s="54"/>
      <c r="L70" s="978"/>
      <c r="M70" s="978"/>
    </row>
    <row r="71" spans="1:13" ht="9" customHeight="1">
      <c r="A71" s="150"/>
      <c r="C71" s="151"/>
      <c r="D71" s="151"/>
      <c r="E71" s="151"/>
      <c r="F71" s="151"/>
      <c r="G71" s="299"/>
      <c r="H71" s="299"/>
      <c r="I71" s="299"/>
      <c r="J71" s="54"/>
      <c r="K71" s="54"/>
      <c r="L71" s="978"/>
      <c r="M71" s="978"/>
    </row>
    <row r="72" spans="1:13" ht="9" customHeight="1">
      <c r="A72" s="150"/>
      <c r="C72" s="151"/>
      <c r="D72" s="151"/>
      <c r="E72" s="151"/>
      <c r="F72" s="151"/>
      <c r="G72" s="299"/>
      <c r="H72" s="299"/>
      <c r="I72" s="299"/>
      <c r="J72" s="54"/>
      <c r="K72" s="54"/>
      <c r="L72" s="978"/>
      <c r="M72" s="978"/>
    </row>
    <row r="73" spans="1:13" ht="9" customHeight="1">
      <c r="A73" s="150"/>
      <c r="C73" s="375"/>
      <c r="D73" s="375"/>
      <c r="E73" s="375"/>
      <c r="F73" s="375"/>
      <c r="L73" s="978"/>
      <c r="M73" s="978"/>
    </row>
    <row r="74" spans="1:13" ht="9" customHeight="1">
      <c r="A74" s="150"/>
      <c r="C74" s="375"/>
      <c r="D74" s="375"/>
      <c r="E74" s="375"/>
      <c r="F74" s="375"/>
      <c r="L74" s="978"/>
      <c r="M74" s="978"/>
    </row>
    <row r="75" spans="1:13" ht="9" customHeight="1">
      <c r="A75" s="150"/>
      <c r="C75" s="375"/>
      <c r="D75" s="375"/>
      <c r="E75" s="375"/>
      <c r="F75" s="375"/>
      <c r="L75" s="978"/>
      <c r="M75" s="978"/>
    </row>
    <row r="76" spans="1:13" ht="9" customHeight="1">
      <c r="A76" s="150"/>
      <c r="C76" s="375"/>
      <c r="D76" s="375"/>
      <c r="E76" s="375"/>
      <c r="F76" s="375"/>
      <c r="L76" s="978"/>
      <c r="M76" s="978"/>
    </row>
    <row r="77" spans="1:13" ht="9" customHeight="1">
      <c r="A77" s="150"/>
      <c r="C77" s="375"/>
      <c r="D77" s="375"/>
      <c r="E77" s="375"/>
      <c r="F77" s="375"/>
      <c r="L77" s="978"/>
      <c r="M77" s="978"/>
    </row>
    <row r="78" spans="1:13" ht="9" customHeight="1">
      <c r="A78" s="150"/>
      <c r="C78" s="375"/>
      <c r="D78" s="375"/>
      <c r="E78" s="375"/>
      <c r="F78" s="375"/>
      <c r="L78" s="978"/>
      <c r="M78" s="978"/>
    </row>
    <row r="79" spans="1:13" ht="9" customHeight="1">
      <c r="A79" s="153"/>
      <c r="C79" s="375"/>
      <c r="D79" s="375"/>
      <c r="E79" s="375"/>
      <c r="F79" s="375"/>
      <c r="L79" s="978"/>
      <c r="M79" s="978"/>
    </row>
    <row r="80" spans="1:13" ht="9" customHeight="1">
      <c r="A80" s="155"/>
      <c r="C80" s="375"/>
      <c r="D80" s="375"/>
      <c r="E80" s="375"/>
      <c r="F80" s="375"/>
      <c r="L80" s="978"/>
      <c r="M80" s="978"/>
    </row>
    <row r="81" spans="1:13" ht="9" customHeight="1">
      <c r="A81" s="150"/>
      <c r="C81" s="375"/>
      <c r="D81" s="375"/>
      <c r="E81" s="375"/>
      <c r="F81" s="375"/>
      <c r="L81" s="978"/>
      <c r="M81" s="978"/>
    </row>
    <row r="82" spans="1:13" ht="9" customHeight="1">
      <c r="A82" s="150"/>
      <c r="C82" s="375"/>
      <c r="D82" s="375"/>
      <c r="E82" s="375"/>
      <c r="F82" s="375"/>
      <c r="L82" s="978"/>
      <c r="M82" s="978"/>
    </row>
    <row r="83" spans="1:13" ht="9" customHeight="1">
      <c r="A83" s="150"/>
      <c r="C83" s="375"/>
      <c r="D83" s="375"/>
      <c r="E83" s="375"/>
      <c r="F83" s="375"/>
      <c r="L83" s="978"/>
      <c r="M83" s="978"/>
    </row>
    <row r="84" spans="1:13" ht="9" customHeight="1">
      <c r="A84" s="150"/>
      <c r="C84" s="375"/>
      <c r="D84" s="375"/>
      <c r="E84" s="375"/>
      <c r="F84" s="375"/>
      <c r="L84" s="978"/>
      <c r="M84" s="978"/>
    </row>
    <row r="85" spans="1:13" ht="9" customHeight="1">
      <c r="A85" s="150"/>
      <c r="C85" s="375"/>
      <c r="D85" s="375"/>
      <c r="E85" s="375"/>
      <c r="F85" s="375"/>
      <c r="L85" s="978"/>
      <c r="M85" s="978"/>
    </row>
    <row r="86" spans="1:13" ht="9" customHeight="1">
      <c r="A86" s="150"/>
      <c r="C86" s="375"/>
      <c r="D86" s="375"/>
      <c r="E86" s="375"/>
      <c r="F86" s="375"/>
      <c r="L86" s="978"/>
      <c r="M86" s="978"/>
    </row>
    <row r="87" spans="1:13" ht="9" customHeight="1">
      <c r="A87" s="150"/>
      <c r="C87" s="375"/>
      <c r="D87" s="375"/>
      <c r="E87" s="375"/>
      <c r="F87" s="375"/>
      <c r="L87" s="978"/>
      <c r="M87" s="978"/>
    </row>
    <row r="88" spans="1:13" ht="9" customHeight="1">
      <c r="A88" s="150"/>
      <c r="C88" s="375"/>
      <c r="D88" s="375"/>
      <c r="E88" s="375"/>
      <c r="F88" s="375"/>
      <c r="L88" s="978"/>
      <c r="M88" s="978"/>
    </row>
    <row r="89" spans="1:13" ht="9" customHeight="1">
      <c r="A89" s="150"/>
      <c r="C89" s="375"/>
      <c r="D89" s="375"/>
      <c r="E89" s="375"/>
      <c r="F89" s="375"/>
      <c r="L89" s="978"/>
      <c r="M89" s="978"/>
    </row>
    <row r="90" spans="1:13" ht="9" customHeight="1">
      <c r="A90" s="155"/>
      <c r="C90" s="375"/>
      <c r="D90" s="375"/>
      <c r="E90" s="375"/>
      <c r="F90" s="375"/>
      <c r="L90" s="978"/>
      <c r="M90" s="978"/>
    </row>
    <row r="91" spans="1:13" ht="9" customHeight="1">
      <c r="A91" s="150"/>
      <c r="C91" s="375"/>
      <c r="D91" s="375"/>
      <c r="E91" s="375"/>
      <c r="F91" s="375"/>
      <c r="L91" s="978"/>
      <c r="M91" s="978"/>
    </row>
    <row r="92" spans="1:13" ht="9" customHeight="1">
      <c r="A92" s="150"/>
      <c r="C92" s="375"/>
      <c r="D92" s="375"/>
      <c r="E92" s="375"/>
      <c r="F92" s="375"/>
      <c r="L92" s="978"/>
      <c r="M92" s="978"/>
    </row>
    <row r="93" spans="1:13" ht="9" customHeight="1">
      <c r="A93" s="150"/>
      <c r="C93" s="375"/>
      <c r="D93" s="375"/>
      <c r="E93" s="375"/>
      <c r="F93" s="375"/>
      <c r="L93" s="978"/>
      <c r="M93" s="978"/>
    </row>
    <row r="94" spans="1:13">
      <c r="A94" s="156"/>
      <c r="C94" s="375"/>
      <c r="D94" s="375"/>
      <c r="E94" s="375"/>
      <c r="F94" s="375"/>
      <c r="L94" s="978"/>
      <c r="M94" s="978"/>
    </row>
    <row r="95" spans="1:13">
      <c r="A95" s="156"/>
      <c r="C95" s="375"/>
      <c r="D95" s="375"/>
      <c r="E95" s="375"/>
      <c r="F95" s="375"/>
      <c r="L95" s="978"/>
      <c r="M95" s="978"/>
    </row>
    <row r="96" spans="1:13">
      <c r="A96" s="156"/>
      <c r="C96" s="375"/>
      <c r="D96" s="375"/>
      <c r="E96" s="375"/>
      <c r="F96" s="375"/>
      <c r="L96" s="978"/>
      <c r="M96" s="978"/>
    </row>
    <row r="97" spans="1:13">
      <c r="A97" s="156"/>
      <c r="C97" s="375"/>
      <c r="D97" s="375"/>
      <c r="E97" s="375"/>
      <c r="F97" s="375"/>
      <c r="L97" s="978"/>
      <c r="M97" s="978"/>
    </row>
    <row r="98" spans="1:13">
      <c r="A98" s="156"/>
      <c r="C98" s="375"/>
      <c r="D98" s="375"/>
      <c r="E98" s="375"/>
      <c r="F98" s="375"/>
      <c r="L98" s="978"/>
      <c r="M98" s="978"/>
    </row>
    <row r="99" spans="1:13">
      <c r="A99" s="156"/>
      <c r="C99" s="375"/>
      <c r="D99" s="375"/>
      <c r="E99" s="375"/>
      <c r="F99" s="375"/>
      <c r="L99" s="978"/>
      <c r="M99" s="978"/>
    </row>
    <row r="100" spans="1:13">
      <c r="A100" s="156"/>
      <c r="C100" s="375"/>
      <c r="D100" s="375"/>
      <c r="E100" s="375"/>
      <c r="F100" s="375"/>
      <c r="L100" s="978"/>
      <c r="M100" s="978"/>
    </row>
    <row r="101" spans="1:13" ht="15.75">
      <c r="A101" s="157"/>
      <c r="C101" s="375"/>
      <c r="D101" s="375"/>
      <c r="E101" s="375"/>
      <c r="F101" s="375"/>
      <c r="L101" s="978"/>
      <c r="M101" s="978"/>
    </row>
    <row r="102" spans="1:13" ht="15.75">
      <c r="A102" s="157"/>
      <c r="C102" s="375"/>
      <c r="D102" s="375"/>
      <c r="E102" s="375"/>
      <c r="F102" s="375"/>
      <c r="L102" s="978"/>
      <c r="M102" s="978"/>
    </row>
    <row r="103" spans="1:13" ht="15.75">
      <c r="A103" s="157"/>
      <c r="C103" s="375"/>
      <c r="D103" s="375"/>
      <c r="E103" s="375"/>
      <c r="F103" s="375"/>
      <c r="L103" s="978"/>
      <c r="M103" s="978"/>
    </row>
    <row r="104" spans="1:13" ht="15.75">
      <c r="A104" s="157"/>
      <c r="C104" s="375"/>
      <c r="D104" s="375"/>
      <c r="E104" s="375"/>
      <c r="F104" s="375"/>
      <c r="L104" s="978"/>
      <c r="M104" s="978"/>
    </row>
    <row r="105" spans="1:13" ht="15.75">
      <c r="A105" s="157"/>
      <c r="C105" s="375"/>
      <c r="D105" s="375"/>
      <c r="E105" s="375"/>
      <c r="F105" s="375"/>
      <c r="L105" s="978"/>
      <c r="M105" s="978"/>
    </row>
    <row r="106" spans="1:13" ht="15.75">
      <c r="A106" s="157"/>
      <c r="C106" s="375"/>
      <c r="D106" s="375"/>
      <c r="E106" s="375"/>
      <c r="F106" s="375"/>
      <c r="L106" s="978"/>
      <c r="M106" s="978"/>
    </row>
    <row r="107" spans="1:13" ht="15.75">
      <c r="A107" s="157"/>
      <c r="C107" s="375"/>
      <c r="D107" s="375"/>
      <c r="E107" s="375"/>
      <c r="F107" s="375"/>
      <c r="L107" s="978"/>
      <c r="M107" s="978"/>
    </row>
    <row r="108" spans="1:13" ht="15.75">
      <c r="A108" s="157"/>
      <c r="C108" s="375"/>
      <c r="D108" s="375"/>
      <c r="E108" s="375"/>
      <c r="F108" s="375"/>
      <c r="L108" s="978"/>
      <c r="M108" s="978"/>
    </row>
    <row r="109" spans="1:13" ht="15.75">
      <c r="A109" s="157"/>
      <c r="C109" s="375"/>
      <c r="D109" s="375"/>
      <c r="E109" s="375"/>
      <c r="F109" s="375"/>
      <c r="L109" s="978"/>
      <c r="M109" s="978"/>
    </row>
    <row r="110" spans="1:13" ht="15.75">
      <c r="A110" s="157"/>
      <c r="C110" s="375"/>
      <c r="D110" s="375"/>
      <c r="E110" s="375"/>
      <c r="F110" s="375"/>
      <c r="L110" s="978"/>
      <c r="M110" s="978"/>
    </row>
    <row r="111" spans="1:13" ht="15.75">
      <c r="A111" s="157"/>
      <c r="C111" s="375"/>
      <c r="D111" s="375"/>
      <c r="E111" s="375"/>
      <c r="F111" s="375"/>
      <c r="L111" s="978"/>
      <c r="M111" s="978"/>
    </row>
    <row r="112" spans="1:13" ht="15.75">
      <c r="A112" s="157"/>
      <c r="C112" s="375"/>
      <c r="D112" s="375"/>
      <c r="E112" s="375"/>
      <c r="F112" s="375"/>
      <c r="L112" s="978"/>
      <c r="M112" s="978"/>
    </row>
    <row r="113" spans="1:13" ht="15.75">
      <c r="A113" s="157"/>
      <c r="C113" s="375"/>
      <c r="D113" s="375"/>
      <c r="E113" s="375"/>
      <c r="F113" s="375"/>
      <c r="L113" s="978"/>
      <c r="M113" s="978"/>
    </row>
    <row r="114" spans="1:13" ht="15.75">
      <c r="A114" s="157"/>
      <c r="C114" s="375"/>
      <c r="D114" s="375"/>
      <c r="E114" s="375"/>
      <c r="F114" s="375"/>
      <c r="L114" s="978"/>
      <c r="M114" s="978"/>
    </row>
    <row r="115" spans="1:13" ht="15.75">
      <c r="A115" s="157"/>
      <c r="C115" s="375"/>
      <c r="D115" s="375"/>
      <c r="E115" s="375"/>
      <c r="F115" s="375"/>
      <c r="L115" s="978"/>
      <c r="M115" s="978"/>
    </row>
    <row r="116" spans="1:13" ht="15.75">
      <c r="A116" s="157"/>
      <c r="C116" s="375"/>
      <c r="D116" s="375"/>
      <c r="E116" s="375"/>
      <c r="F116" s="375"/>
      <c r="L116" s="978"/>
      <c r="M116" s="978"/>
    </row>
    <row r="117" spans="1:13" ht="15.75">
      <c r="A117" s="157"/>
      <c r="C117" s="375"/>
      <c r="D117" s="375"/>
      <c r="E117" s="375"/>
      <c r="F117" s="375"/>
      <c r="L117" s="978"/>
      <c r="M117" s="978"/>
    </row>
    <row r="118" spans="1:13" ht="15.75">
      <c r="A118" s="157"/>
      <c r="C118" s="375"/>
      <c r="D118" s="375"/>
      <c r="E118" s="375"/>
      <c r="F118" s="375"/>
      <c r="L118" s="978"/>
      <c r="M118" s="978"/>
    </row>
    <row r="119" spans="1:13" ht="15.75">
      <c r="A119" s="157"/>
      <c r="C119" s="375"/>
      <c r="D119" s="375"/>
      <c r="E119" s="375"/>
      <c r="F119" s="375"/>
      <c r="L119" s="978"/>
      <c r="M119" s="978"/>
    </row>
    <row r="120" spans="1:13" ht="15.75">
      <c r="A120" s="157"/>
      <c r="C120" s="375"/>
      <c r="D120" s="375"/>
      <c r="E120" s="375"/>
      <c r="F120" s="375"/>
      <c r="L120" s="978"/>
      <c r="M120" s="978"/>
    </row>
    <row r="121" spans="1:13" ht="15.75">
      <c r="A121" s="157"/>
      <c r="C121" s="375"/>
      <c r="D121" s="375"/>
      <c r="E121" s="375"/>
      <c r="F121" s="375"/>
      <c r="L121" s="978"/>
      <c r="M121" s="978"/>
    </row>
    <row r="122" spans="1:13" ht="15.75">
      <c r="A122" s="157"/>
      <c r="C122" s="375"/>
      <c r="D122" s="375"/>
      <c r="E122" s="375"/>
      <c r="F122" s="375"/>
      <c r="L122" s="978"/>
      <c r="M122" s="978"/>
    </row>
    <row r="123" spans="1:13" ht="15.75">
      <c r="A123" s="157"/>
      <c r="C123" s="375"/>
      <c r="D123" s="375"/>
      <c r="E123" s="375"/>
      <c r="F123" s="375"/>
      <c r="L123" s="978"/>
      <c r="M123" s="978"/>
    </row>
    <row r="124" spans="1:13" ht="15.75">
      <c r="A124" s="157"/>
      <c r="C124" s="375"/>
      <c r="D124" s="375"/>
      <c r="E124" s="375"/>
      <c r="F124" s="375"/>
      <c r="L124" s="978"/>
      <c r="M124" s="978"/>
    </row>
    <row r="125" spans="1:13" ht="15.75">
      <c r="A125" s="157"/>
      <c r="C125" s="375"/>
      <c r="D125" s="375"/>
      <c r="E125" s="375"/>
      <c r="F125" s="375"/>
      <c r="L125" s="978"/>
      <c r="M125" s="978"/>
    </row>
    <row r="126" spans="1:13" ht="15.75">
      <c r="A126" s="157"/>
      <c r="C126" s="375"/>
      <c r="D126" s="375"/>
      <c r="E126" s="375"/>
      <c r="F126" s="375"/>
      <c r="L126" s="978"/>
      <c r="M126" s="978"/>
    </row>
    <row r="127" spans="1:13" ht="15.75">
      <c r="A127" s="157"/>
      <c r="C127" s="375"/>
      <c r="D127" s="375"/>
      <c r="E127" s="375"/>
      <c r="F127" s="375"/>
      <c r="L127" s="978"/>
      <c r="M127" s="978"/>
    </row>
    <row r="128" spans="1:13" ht="15.75">
      <c r="A128" s="157"/>
      <c r="C128" s="375"/>
      <c r="D128" s="375"/>
      <c r="E128" s="375"/>
      <c r="F128" s="375"/>
      <c r="L128" s="978"/>
      <c r="M128" s="978"/>
    </row>
    <row r="129" spans="1:13" ht="15.75">
      <c r="A129" s="157"/>
      <c r="C129" s="375"/>
      <c r="D129" s="375"/>
      <c r="E129" s="375"/>
      <c r="F129" s="375"/>
      <c r="L129" s="978"/>
      <c r="M129" s="978"/>
    </row>
    <row r="130" spans="1:13" ht="15.75">
      <c r="A130" s="157"/>
      <c r="C130" s="375"/>
      <c r="D130" s="375"/>
      <c r="E130" s="375"/>
      <c r="F130" s="375"/>
      <c r="L130" s="978"/>
      <c r="M130" s="978"/>
    </row>
    <row r="131" spans="1:13" ht="15.75">
      <c r="A131" s="157"/>
      <c r="C131" s="375"/>
      <c r="D131" s="375"/>
      <c r="E131" s="375"/>
      <c r="F131" s="375"/>
      <c r="L131" s="978"/>
      <c r="M131" s="978"/>
    </row>
    <row r="132" spans="1:13" ht="15.75">
      <c r="A132" s="157"/>
      <c r="C132" s="375"/>
      <c r="D132" s="375"/>
      <c r="E132" s="375"/>
      <c r="F132" s="375"/>
      <c r="L132" s="978"/>
      <c r="M132" s="978"/>
    </row>
    <row r="133" spans="1:13" ht="15.75">
      <c r="A133" s="157"/>
      <c r="C133" s="375"/>
      <c r="D133" s="375"/>
      <c r="E133" s="375"/>
      <c r="F133" s="375"/>
      <c r="L133" s="978"/>
      <c r="M133" s="978"/>
    </row>
    <row r="134" spans="1:13" ht="15.75">
      <c r="A134" s="157"/>
      <c r="C134" s="375"/>
      <c r="D134" s="375"/>
      <c r="E134" s="375"/>
      <c r="F134" s="375"/>
      <c r="L134" s="978"/>
      <c r="M134" s="978"/>
    </row>
    <row r="135" spans="1:13" ht="15.75">
      <c r="A135" s="157"/>
      <c r="C135" s="375"/>
      <c r="D135" s="375"/>
      <c r="E135" s="375"/>
      <c r="F135" s="375"/>
      <c r="L135" s="978"/>
      <c r="M135" s="978"/>
    </row>
    <row r="136" spans="1:13" ht="15.75">
      <c r="A136" s="157"/>
      <c r="C136" s="375"/>
      <c r="D136" s="375"/>
      <c r="E136" s="375"/>
      <c r="F136" s="375"/>
      <c r="L136" s="978"/>
      <c r="M136" s="978"/>
    </row>
    <row r="137" spans="1:13" ht="15.75">
      <c r="A137" s="157"/>
      <c r="C137" s="375"/>
      <c r="D137" s="375"/>
      <c r="E137" s="375"/>
      <c r="F137" s="375"/>
      <c r="L137" s="978"/>
      <c r="M137" s="978"/>
    </row>
    <row r="138" spans="1:13" ht="15.75">
      <c r="A138" s="157"/>
      <c r="C138" s="375"/>
      <c r="D138" s="375"/>
      <c r="E138" s="375"/>
      <c r="F138" s="375"/>
      <c r="L138" s="978"/>
      <c r="M138" s="978"/>
    </row>
    <row r="139" spans="1:13" ht="15.75">
      <c r="A139" s="157"/>
      <c r="C139" s="375"/>
      <c r="D139" s="375"/>
      <c r="E139" s="375"/>
      <c r="F139" s="375"/>
      <c r="L139" s="978"/>
      <c r="M139" s="978"/>
    </row>
    <row r="140" spans="1:13" ht="15.75">
      <c r="A140" s="157"/>
      <c r="C140" s="375"/>
      <c r="D140" s="375"/>
      <c r="E140" s="375"/>
      <c r="F140" s="375"/>
      <c r="L140" s="978"/>
      <c r="M140" s="978"/>
    </row>
    <row r="141" spans="1:13" ht="15.75">
      <c r="A141" s="157"/>
      <c r="C141" s="375"/>
      <c r="D141" s="375"/>
      <c r="E141" s="375"/>
      <c r="F141" s="375"/>
      <c r="L141" s="978"/>
      <c r="M141" s="978"/>
    </row>
    <row r="142" spans="1:13" ht="15.75">
      <c r="A142" s="157"/>
      <c r="C142" s="375"/>
      <c r="D142" s="375"/>
      <c r="E142" s="375"/>
      <c r="F142" s="375"/>
      <c r="L142" s="978"/>
      <c r="M142" s="978"/>
    </row>
    <row r="143" spans="1:13" ht="15.75">
      <c r="A143" s="157"/>
      <c r="C143" s="375"/>
      <c r="D143" s="375"/>
      <c r="E143" s="375"/>
      <c r="F143" s="375"/>
      <c r="L143" s="978"/>
      <c r="M143" s="978"/>
    </row>
    <row r="144" spans="1:13" ht="15.75">
      <c r="A144" s="157"/>
      <c r="C144" s="375"/>
      <c r="D144" s="375"/>
      <c r="E144" s="375"/>
      <c r="F144" s="375"/>
      <c r="L144" s="978"/>
      <c r="M144" s="978"/>
    </row>
    <row r="145" spans="1:13" ht="15.75">
      <c r="A145" s="157"/>
      <c r="C145" s="375"/>
      <c r="D145" s="375"/>
      <c r="E145" s="375"/>
      <c r="F145" s="375"/>
      <c r="L145" s="978"/>
      <c r="M145" s="978"/>
    </row>
    <row r="146" spans="1:13" ht="15.75">
      <c r="A146" s="157"/>
      <c r="C146" s="375"/>
      <c r="D146" s="375"/>
      <c r="E146" s="375"/>
      <c r="F146" s="375"/>
      <c r="L146" s="978"/>
      <c r="M146" s="978"/>
    </row>
    <row r="147" spans="1:13" ht="15.75">
      <c r="A147" s="157"/>
      <c r="C147" s="375"/>
      <c r="D147" s="375"/>
      <c r="E147" s="375"/>
      <c r="F147" s="375"/>
      <c r="L147" s="978"/>
      <c r="M147" s="978"/>
    </row>
    <row r="148" spans="1:13" ht="15.75">
      <c r="A148" s="157"/>
      <c r="C148" s="375"/>
      <c r="D148" s="375"/>
      <c r="E148" s="375"/>
      <c r="F148" s="375"/>
      <c r="L148" s="978"/>
      <c r="M148" s="978"/>
    </row>
    <row r="149" spans="1:13" ht="15.75">
      <c r="A149" s="157"/>
      <c r="C149" s="375"/>
      <c r="D149" s="375"/>
      <c r="E149" s="375"/>
      <c r="F149" s="375"/>
      <c r="L149" s="978"/>
      <c r="M149" s="978"/>
    </row>
    <row r="150" spans="1:13" ht="15.75">
      <c r="A150" s="157"/>
      <c r="C150" s="375"/>
      <c r="D150" s="375"/>
      <c r="E150" s="375"/>
      <c r="F150" s="375"/>
      <c r="L150" s="978"/>
      <c r="M150" s="978"/>
    </row>
    <row r="151" spans="1:13" ht="15.75">
      <c r="A151" s="157"/>
      <c r="C151" s="375"/>
      <c r="D151" s="375"/>
      <c r="E151" s="375"/>
      <c r="F151" s="375"/>
      <c r="L151" s="978"/>
      <c r="M151" s="978"/>
    </row>
    <row r="152" spans="1:13" ht="15.75">
      <c r="A152" s="157"/>
      <c r="C152" s="375"/>
      <c r="D152" s="375"/>
      <c r="E152" s="375"/>
      <c r="F152" s="375"/>
      <c r="L152" s="978"/>
      <c r="M152" s="978"/>
    </row>
    <row r="153" spans="1:13" ht="15.75">
      <c r="A153" s="157"/>
      <c r="C153" s="375"/>
      <c r="D153" s="375"/>
      <c r="E153" s="375"/>
      <c r="F153" s="375"/>
      <c r="L153" s="978"/>
      <c r="M153" s="978"/>
    </row>
    <row r="154" spans="1:13" ht="15.75">
      <c r="A154" s="157"/>
      <c r="C154" s="375"/>
      <c r="D154" s="375"/>
      <c r="E154" s="375"/>
      <c r="F154" s="375"/>
      <c r="L154" s="978"/>
      <c r="M154" s="978"/>
    </row>
    <row r="155" spans="1:13" ht="15.75">
      <c r="A155" s="157"/>
      <c r="C155" s="375"/>
      <c r="D155" s="375"/>
      <c r="E155" s="375"/>
      <c r="F155" s="375"/>
      <c r="L155" s="978"/>
      <c r="M155" s="978"/>
    </row>
    <row r="156" spans="1:13" ht="15.75">
      <c r="A156" s="157"/>
      <c r="C156" s="375"/>
      <c r="D156" s="375"/>
      <c r="E156" s="375"/>
      <c r="F156" s="375"/>
      <c r="L156" s="978"/>
      <c r="M156" s="978"/>
    </row>
    <row r="157" spans="1:13" ht="15.75">
      <c r="A157" s="157"/>
      <c r="C157" s="375"/>
      <c r="D157" s="375"/>
      <c r="E157" s="375"/>
      <c r="F157" s="375"/>
      <c r="L157" s="978"/>
      <c r="M157" s="978"/>
    </row>
    <row r="158" spans="1:13" ht="15.75">
      <c r="A158" s="157"/>
      <c r="C158" s="375"/>
      <c r="D158" s="375"/>
      <c r="E158" s="375"/>
      <c r="F158" s="375"/>
      <c r="L158" s="978"/>
      <c r="M158" s="978"/>
    </row>
    <row r="159" spans="1:13" ht="15.75">
      <c r="A159" s="157"/>
      <c r="C159" s="375"/>
      <c r="D159" s="375"/>
      <c r="E159" s="375"/>
      <c r="F159" s="375"/>
      <c r="L159" s="978"/>
      <c r="M159" s="978"/>
    </row>
    <row r="160" spans="1:13" ht="15.75">
      <c r="A160" s="157"/>
      <c r="C160" s="375"/>
      <c r="D160" s="375"/>
      <c r="E160" s="375"/>
      <c r="F160" s="375"/>
      <c r="L160" s="978"/>
      <c r="M160" s="978"/>
    </row>
    <row r="161" spans="1:13" ht="15.75">
      <c r="A161" s="157"/>
      <c r="C161" s="375"/>
      <c r="D161" s="375"/>
      <c r="E161" s="375"/>
      <c r="F161" s="375"/>
      <c r="L161" s="978"/>
      <c r="M161" s="978"/>
    </row>
    <row r="162" spans="1:13" ht="15.75">
      <c r="A162" s="157"/>
      <c r="C162" s="375"/>
      <c r="D162" s="375"/>
      <c r="E162" s="375"/>
      <c r="F162" s="375"/>
      <c r="L162" s="978"/>
      <c r="M162" s="978"/>
    </row>
    <row r="163" spans="1:13" ht="15.75">
      <c r="A163" s="157"/>
      <c r="C163" s="375"/>
      <c r="D163" s="375"/>
      <c r="E163" s="375"/>
      <c r="F163" s="375"/>
      <c r="L163" s="978"/>
      <c r="M163" s="978"/>
    </row>
    <row r="164" spans="1:13" ht="15.75">
      <c r="A164" s="157"/>
      <c r="C164" s="375"/>
      <c r="D164" s="375"/>
      <c r="E164" s="375"/>
      <c r="F164" s="375"/>
      <c r="L164" s="978"/>
      <c r="M164" s="978"/>
    </row>
    <row r="165" spans="1:13" ht="15.75">
      <c r="A165" s="157"/>
      <c r="C165" s="375"/>
      <c r="D165" s="375"/>
      <c r="E165" s="375"/>
      <c r="F165" s="375"/>
      <c r="L165" s="978"/>
      <c r="M165" s="978"/>
    </row>
    <row r="166" spans="1:13" ht="15.75">
      <c r="A166" s="157"/>
      <c r="C166" s="375"/>
      <c r="D166" s="375"/>
      <c r="E166" s="375"/>
      <c r="F166" s="375"/>
      <c r="L166" s="978"/>
      <c r="M166" s="978"/>
    </row>
    <row r="167" spans="1:13" ht="15.75">
      <c r="A167" s="157"/>
      <c r="C167" s="375"/>
      <c r="D167" s="375"/>
      <c r="E167" s="375"/>
      <c r="F167" s="375"/>
      <c r="L167" s="978"/>
      <c r="M167" s="978"/>
    </row>
    <row r="168" spans="1:13" ht="15.75">
      <c r="A168" s="157"/>
      <c r="C168" s="375"/>
      <c r="D168" s="375"/>
      <c r="E168" s="375"/>
      <c r="F168" s="375"/>
      <c r="L168" s="978"/>
      <c r="M168" s="978"/>
    </row>
    <row r="169" spans="1:13" ht="15.75">
      <c r="A169" s="157"/>
      <c r="C169" s="375"/>
      <c r="D169" s="375"/>
      <c r="E169" s="375"/>
      <c r="F169" s="375"/>
      <c r="L169" s="978"/>
      <c r="M169" s="978"/>
    </row>
    <row r="170" spans="1:13" ht="15.75">
      <c r="A170" s="157"/>
      <c r="C170" s="375"/>
      <c r="D170" s="375"/>
      <c r="E170" s="375"/>
      <c r="F170" s="375"/>
      <c r="L170" s="978"/>
      <c r="M170" s="978"/>
    </row>
    <row r="171" spans="1:13" ht="15.75">
      <c r="A171" s="157"/>
      <c r="C171" s="375"/>
      <c r="D171" s="375"/>
      <c r="E171" s="375"/>
      <c r="F171" s="375"/>
      <c r="L171" s="978"/>
      <c r="M171" s="978"/>
    </row>
    <row r="172" spans="1:13" ht="15.75">
      <c r="A172" s="157"/>
      <c r="C172" s="375"/>
      <c r="D172" s="375"/>
      <c r="E172" s="375"/>
      <c r="F172" s="375"/>
      <c r="L172" s="978"/>
      <c r="M172" s="978"/>
    </row>
    <row r="173" spans="1:13" ht="15.75">
      <c r="A173" s="157"/>
      <c r="C173" s="375"/>
      <c r="D173" s="375"/>
      <c r="E173" s="375"/>
      <c r="F173" s="375"/>
      <c r="L173" s="978"/>
      <c r="M173" s="978"/>
    </row>
    <row r="174" spans="1:13" ht="15.75">
      <c r="A174" s="157"/>
      <c r="C174" s="375"/>
      <c r="D174" s="375"/>
      <c r="E174" s="375"/>
      <c r="F174" s="375"/>
      <c r="L174" s="978"/>
      <c r="M174" s="978"/>
    </row>
    <row r="175" spans="1:13" ht="15.75">
      <c r="A175" s="157"/>
      <c r="C175" s="375"/>
      <c r="D175" s="375"/>
      <c r="E175" s="375"/>
      <c r="F175" s="375"/>
      <c r="L175" s="978"/>
      <c r="M175" s="978"/>
    </row>
    <row r="176" spans="1:13" ht="15.75">
      <c r="A176" s="157"/>
      <c r="C176" s="375"/>
      <c r="D176" s="375"/>
      <c r="E176" s="375"/>
      <c r="F176" s="375"/>
      <c r="L176" s="978"/>
      <c r="M176" s="978"/>
    </row>
    <row r="177" spans="1:13" ht="15.75">
      <c r="A177" s="157"/>
      <c r="C177" s="375"/>
      <c r="D177" s="375"/>
      <c r="E177" s="375"/>
      <c r="F177" s="375"/>
      <c r="L177" s="978"/>
      <c r="M177" s="978"/>
    </row>
    <row r="178" spans="1:13" ht="15.75">
      <c r="A178" s="157"/>
      <c r="C178" s="375"/>
      <c r="D178" s="375"/>
      <c r="E178" s="375"/>
      <c r="F178" s="375"/>
      <c r="L178" s="978"/>
      <c r="M178" s="978"/>
    </row>
    <row r="179" spans="1:13" ht="15.75">
      <c r="A179" s="157"/>
      <c r="C179" s="375"/>
      <c r="D179" s="375"/>
      <c r="E179" s="375"/>
      <c r="F179" s="375"/>
      <c r="L179" s="978"/>
      <c r="M179" s="978"/>
    </row>
    <row r="180" spans="1:13" ht="15.75">
      <c r="A180" s="157"/>
      <c r="C180" s="375"/>
      <c r="D180" s="375"/>
      <c r="E180" s="375"/>
      <c r="F180" s="375"/>
      <c r="L180" s="978"/>
      <c r="M180" s="978"/>
    </row>
    <row r="181" spans="1:13" ht="15.75">
      <c r="A181" s="157"/>
      <c r="C181" s="375"/>
      <c r="D181" s="375"/>
      <c r="E181" s="375"/>
      <c r="F181" s="375"/>
      <c r="L181" s="978"/>
      <c r="M181" s="978"/>
    </row>
    <row r="182" spans="1:13" ht="15.75">
      <c r="A182" s="157"/>
      <c r="C182" s="375"/>
      <c r="D182" s="375"/>
      <c r="E182" s="375"/>
      <c r="F182" s="375"/>
      <c r="L182" s="978"/>
      <c r="M182" s="978"/>
    </row>
    <row r="183" spans="1:13" ht="15.75">
      <c r="A183" s="157"/>
      <c r="C183" s="375"/>
      <c r="D183" s="375"/>
      <c r="E183" s="375"/>
      <c r="F183" s="375"/>
      <c r="L183" s="978"/>
      <c r="M183" s="978"/>
    </row>
    <row r="184" spans="1:13" ht="15.75">
      <c r="A184" s="157"/>
      <c r="C184" s="375"/>
      <c r="D184" s="375"/>
      <c r="E184" s="375"/>
      <c r="F184" s="375"/>
      <c r="L184" s="978"/>
      <c r="M184" s="978"/>
    </row>
    <row r="185" spans="1:13" ht="15.75">
      <c r="A185" s="157"/>
      <c r="C185" s="375"/>
      <c r="D185" s="375"/>
      <c r="E185" s="375"/>
      <c r="F185" s="375"/>
      <c r="L185" s="978"/>
      <c r="M185" s="978"/>
    </row>
    <row r="186" spans="1:13" ht="15.75">
      <c r="A186" s="157"/>
      <c r="C186" s="375"/>
      <c r="D186" s="375"/>
      <c r="E186" s="375"/>
      <c r="F186" s="375"/>
      <c r="L186" s="978"/>
      <c r="M186" s="978"/>
    </row>
    <row r="187" spans="1:13" ht="15.75">
      <c r="A187" s="157"/>
      <c r="C187" s="375"/>
      <c r="D187" s="375"/>
      <c r="E187" s="375"/>
      <c r="F187" s="375"/>
      <c r="L187" s="978"/>
      <c r="M187" s="978"/>
    </row>
    <row r="188" spans="1:13" ht="15.75">
      <c r="A188" s="157"/>
      <c r="C188" s="375"/>
      <c r="D188" s="375"/>
      <c r="E188" s="375"/>
      <c r="F188" s="375"/>
      <c r="L188" s="978"/>
      <c r="M188" s="978"/>
    </row>
    <row r="189" spans="1:13" ht="15.75">
      <c r="A189" s="157"/>
      <c r="C189" s="375"/>
      <c r="D189" s="375"/>
      <c r="E189" s="375"/>
      <c r="F189" s="375"/>
      <c r="L189" s="978"/>
      <c r="M189" s="978"/>
    </row>
    <row r="190" spans="1:13" ht="15.75">
      <c r="A190" s="157"/>
      <c r="C190" s="375"/>
      <c r="D190" s="375"/>
      <c r="E190" s="375"/>
      <c r="F190" s="375"/>
      <c r="L190" s="978"/>
      <c r="M190" s="978"/>
    </row>
    <row r="191" spans="1:13" ht="15.75">
      <c r="A191" s="157"/>
      <c r="C191" s="375"/>
      <c r="D191" s="375"/>
      <c r="E191" s="375"/>
      <c r="F191" s="375"/>
      <c r="L191" s="978"/>
      <c r="M191" s="978"/>
    </row>
    <row r="192" spans="1:13" ht="15.75">
      <c r="A192" s="47"/>
      <c r="C192" s="375"/>
      <c r="D192" s="375"/>
      <c r="E192" s="375"/>
      <c r="F192" s="375"/>
      <c r="L192" s="978"/>
      <c r="M192" s="978"/>
    </row>
    <row r="193" spans="1:13" ht="15.75">
      <c r="A193" s="47"/>
      <c r="C193" s="375"/>
      <c r="D193" s="375"/>
      <c r="E193" s="375"/>
      <c r="F193" s="375"/>
      <c r="L193" s="978"/>
      <c r="M193" s="978"/>
    </row>
    <row r="194" spans="1:13" ht="15.75">
      <c r="A194" s="47"/>
      <c r="C194" s="375"/>
      <c r="D194" s="375"/>
      <c r="E194" s="375"/>
      <c r="F194" s="375"/>
      <c r="L194" s="978"/>
      <c r="M194" s="978"/>
    </row>
    <row r="195" spans="1:13" ht="15.75">
      <c r="A195" s="47"/>
      <c r="C195" s="375"/>
      <c r="D195" s="375"/>
      <c r="E195" s="375"/>
      <c r="F195" s="375"/>
      <c r="L195" s="978"/>
      <c r="M195" s="978"/>
    </row>
    <row r="196" spans="1:13" ht="15.75">
      <c r="A196" s="47"/>
      <c r="C196" s="375"/>
      <c r="D196" s="375"/>
      <c r="E196" s="375"/>
      <c r="F196" s="375"/>
      <c r="L196" s="978"/>
      <c r="M196" s="978"/>
    </row>
    <row r="197" spans="1:13" ht="15.75">
      <c r="A197" s="47"/>
      <c r="C197" s="375"/>
      <c r="D197" s="375"/>
      <c r="E197" s="375"/>
      <c r="F197" s="375"/>
      <c r="L197" s="978"/>
      <c r="M197" s="978"/>
    </row>
    <row r="198" spans="1:13" ht="15.75">
      <c r="A198" s="47"/>
      <c r="C198" s="375"/>
      <c r="D198" s="375"/>
      <c r="E198" s="375"/>
      <c r="F198" s="375"/>
      <c r="L198" s="978"/>
      <c r="M198" s="978"/>
    </row>
    <row r="199" spans="1:13" ht="15.75">
      <c r="A199" s="47"/>
      <c r="C199" s="375"/>
      <c r="D199" s="375"/>
      <c r="E199" s="375"/>
      <c r="F199" s="375"/>
      <c r="L199" s="978"/>
      <c r="M199" s="978"/>
    </row>
    <row r="200" spans="1:13" ht="15.75">
      <c r="A200" s="47"/>
      <c r="C200" s="375"/>
      <c r="D200" s="375"/>
      <c r="E200" s="375"/>
      <c r="F200" s="375"/>
      <c r="L200" s="978"/>
      <c r="M200" s="978"/>
    </row>
    <row r="201" spans="1:13" ht="15.75">
      <c r="A201" s="47"/>
      <c r="C201" s="375"/>
      <c r="D201" s="375"/>
      <c r="E201" s="375"/>
      <c r="F201" s="375"/>
    </row>
    <row r="202" spans="1:13" ht="15.75">
      <c r="A202" s="47"/>
      <c r="C202" s="375"/>
      <c r="D202" s="375"/>
      <c r="E202" s="375"/>
      <c r="F202" s="375"/>
    </row>
    <row r="203" spans="1:13" ht="15.75">
      <c r="A203" s="47"/>
      <c r="C203" s="375"/>
      <c r="D203" s="375"/>
      <c r="E203" s="375"/>
      <c r="F203" s="375"/>
    </row>
    <row r="204" spans="1:13" ht="15.75">
      <c r="A204" s="47"/>
      <c r="C204" s="375"/>
      <c r="D204" s="375"/>
      <c r="E204" s="375"/>
      <c r="F204" s="375"/>
    </row>
    <row r="205" spans="1:13" ht="15.75">
      <c r="A205" s="47"/>
      <c r="C205" s="375"/>
      <c r="D205" s="375"/>
      <c r="E205" s="375"/>
      <c r="F205" s="375"/>
    </row>
    <row r="206" spans="1:13" ht="15.75">
      <c r="A206" s="47"/>
      <c r="C206" s="375"/>
      <c r="D206" s="375"/>
      <c r="E206" s="375"/>
      <c r="F206" s="375"/>
    </row>
    <row r="207" spans="1:13" ht="15.75">
      <c r="A207" s="47"/>
      <c r="C207" s="375"/>
      <c r="D207" s="375"/>
      <c r="E207" s="375"/>
      <c r="F207" s="375"/>
    </row>
    <row r="208" spans="1:13" ht="15.75">
      <c r="A208" s="47"/>
      <c r="C208" s="375"/>
      <c r="D208" s="375"/>
      <c r="E208" s="375"/>
      <c r="F208" s="375"/>
    </row>
    <row r="209" spans="1:6" ht="15.75">
      <c r="A209" s="47"/>
      <c r="C209" s="375"/>
      <c r="D209" s="375"/>
      <c r="E209" s="375"/>
      <c r="F209" s="375"/>
    </row>
    <row r="210" spans="1:6" ht="15.75">
      <c r="A210" s="47"/>
      <c r="C210" s="375"/>
      <c r="D210" s="375"/>
      <c r="E210" s="375"/>
      <c r="F210" s="375"/>
    </row>
    <row r="211" spans="1:6" ht="15.75">
      <c r="A211" s="47"/>
      <c r="C211" s="375"/>
      <c r="D211" s="375"/>
      <c r="E211" s="375"/>
      <c r="F211" s="375"/>
    </row>
    <row r="212" spans="1:6" ht="15.75">
      <c r="A212" s="47"/>
      <c r="C212" s="375"/>
      <c r="D212" s="375"/>
      <c r="E212" s="375"/>
      <c r="F212" s="375"/>
    </row>
    <row r="213" spans="1:6" ht="15.75">
      <c r="A213" s="47"/>
      <c r="C213" s="375"/>
      <c r="D213" s="375"/>
      <c r="E213" s="375"/>
      <c r="F213" s="375"/>
    </row>
    <row r="214" spans="1:6" ht="15.75">
      <c r="A214" s="47"/>
      <c r="C214" s="375"/>
      <c r="D214" s="375"/>
      <c r="E214" s="375"/>
      <c r="F214" s="375"/>
    </row>
    <row r="215" spans="1:6" ht="15.75">
      <c r="A215" s="47"/>
      <c r="C215" s="375"/>
      <c r="D215" s="375"/>
      <c r="E215" s="375"/>
      <c r="F215" s="375"/>
    </row>
    <row r="216" spans="1:6" ht="15.75">
      <c r="A216" s="47"/>
      <c r="C216" s="375"/>
      <c r="D216" s="375"/>
      <c r="E216" s="375"/>
      <c r="F216" s="375"/>
    </row>
    <row r="217" spans="1:6" ht="15.75">
      <c r="A217" s="47"/>
      <c r="C217" s="375"/>
      <c r="D217" s="375"/>
      <c r="E217" s="375"/>
      <c r="F217" s="375"/>
    </row>
    <row r="218" spans="1:6" ht="15.75">
      <c r="A218" s="47"/>
      <c r="C218" s="375"/>
      <c r="D218" s="375"/>
      <c r="E218" s="375"/>
      <c r="F218" s="375"/>
    </row>
    <row r="219" spans="1:6" ht="15.75">
      <c r="A219" s="47"/>
      <c r="C219" s="375"/>
      <c r="D219" s="375"/>
      <c r="E219" s="375"/>
      <c r="F219" s="375"/>
    </row>
    <row r="220" spans="1:6" ht="15.75">
      <c r="A220" s="47"/>
      <c r="C220" s="375"/>
      <c r="D220" s="375"/>
      <c r="E220" s="375"/>
      <c r="F220" s="375"/>
    </row>
    <row r="221" spans="1:6" ht="15.75">
      <c r="A221" s="47"/>
      <c r="C221" s="375"/>
      <c r="D221" s="375"/>
      <c r="E221" s="375"/>
      <c r="F221" s="375"/>
    </row>
    <row r="222" spans="1:6" ht="15.75">
      <c r="A222" s="47"/>
      <c r="C222" s="375"/>
      <c r="D222" s="375"/>
      <c r="E222" s="375"/>
      <c r="F222" s="375"/>
    </row>
    <row r="223" spans="1:6" ht="15.75">
      <c r="A223" s="47"/>
      <c r="C223" s="375"/>
      <c r="D223" s="375"/>
      <c r="E223" s="375"/>
      <c r="F223" s="375"/>
    </row>
    <row r="224" spans="1:6" ht="15.75">
      <c r="A224" s="47"/>
      <c r="C224" s="375"/>
      <c r="D224" s="375"/>
      <c r="E224" s="375"/>
      <c r="F224" s="375"/>
    </row>
    <row r="225" spans="1:6" ht="15.75">
      <c r="A225" s="47"/>
      <c r="C225" s="375"/>
      <c r="D225" s="375"/>
      <c r="E225" s="375"/>
      <c r="F225" s="375"/>
    </row>
    <row r="226" spans="1:6" ht="15.75">
      <c r="A226" s="47"/>
      <c r="C226" s="375"/>
      <c r="D226" s="375"/>
      <c r="E226" s="375"/>
      <c r="F226" s="375"/>
    </row>
    <row r="227" spans="1:6" ht="15.75">
      <c r="A227" s="47"/>
      <c r="C227" s="375"/>
      <c r="D227" s="375"/>
      <c r="E227" s="375"/>
      <c r="F227" s="375"/>
    </row>
    <row r="228" spans="1:6" ht="15.75">
      <c r="A228" s="47"/>
      <c r="C228" s="375"/>
      <c r="D228" s="375"/>
      <c r="E228" s="375"/>
      <c r="F228" s="375"/>
    </row>
    <row r="229" spans="1:6" ht="15.75">
      <c r="A229" s="47"/>
      <c r="C229" s="375"/>
      <c r="D229" s="375"/>
      <c r="E229" s="375"/>
      <c r="F229" s="375"/>
    </row>
    <row r="230" spans="1:6" ht="15.75">
      <c r="A230" s="47"/>
      <c r="C230" s="375"/>
      <c r="D230" s="375"/>
      <c r="E230" s="375"/>
      <c r="F230" s="375"/>
    </row>
    <row r="231" spans="1:6" ht="15.75">
      <c r="A231" s="47"/>
      <c r="C231" s="375"/>
      <c r="D231" s="375"/>
      <c r="E231" s="375"/>
      <c r="F231" s="375"/>
    </row>
    <row r="232" spans="1:6" ht="15.75">
      <c r="A232" s="47"/>
      <c r="C232" s="375"/>
      <c r="D232" s="375"/>
      <c r="E232" s="375"/>
      <c r="F232" s="375"/>
    </row>
    <row r="233" spans="1:6" ht="15.75">
      <c r="A233" s="47"/>
      <c r="C233" s="375"/>
      <c r="D233" s="375"/>
      <c r="E233" s="375"/>
      <c r="F233" s="375"/>
    </row>
    <row r="234" spans="1:6" ht="15.75">
      <c r="A234" s="47"/>
      <c r="C234" s="375"/>
      <c r="D234" s="375"/>
      <c r="E234" s="375"/>
      <c r="F234" s="375"/>
    </row>
    <row r="235" spans="1:6" ht="15.75">
      <c r="A235" s="47"/>
      <c r="C235" s="375"/>
      <c r="D235" s="375"/>
      <c r="E235" s="375"/>
      <c r="F235" s="375"/>
    </row>
    <row r="236" spans="1:6" ht="15.75">
      <c r="A236" s="47"/>
      <c r="C236" s="375"/>
      <c r="D236" s="375"/>
      <c r="E236" s="375"/>
      <c r="F236" s="375"/>
    </row>
    <row r="237" spans="1:6" ht="15.75">
      <c r="A237" s="47"/>
      <c r="C237" s="375"/>
      <c r="D237" s="375"/>
      <c r="E237" s="375"/>
      <c r="F237" s="375"/>
    </row>
    <row r="238" spans="1:6" ht="15.75">
      <c r="A238" s="47"/>
      <c r="C238" s="375"/>
      <c r="D238" s="375"/>
      <c r="E238" s="375"/>
      <c r="F238" s="375"/>
    </row>
    <row r="239" spans="1:6" ht="15.75">
      <c r="A239" s="47"/>
      <c r="C239" s="375"/>
      <c r="D239" s="375"/>
      <c r="E239" s="375"/>
      <c r="F239" s="375"/>
    </row>
    <row r="240" spans="1:6" ht="15.75">
      <c r="A240" s="47"/>
      <c r="C240" s="375"/>
      <c r="D240" s="375"/>
      <c r="E240" s="375"/>
      <c r="F240" s="375"/>
    </row>
    <row r="241" spans="1:6" ht="15.75">
      <c r="A241" s="47"/>
      <c r="C241" s="375"/>
      <c r="D241" s="375"/>
      <c r="E241" s="375"/>
      <c r="F241" s="375"/>
    </row>
    <row r="242" spans="1:6" ht="15.75">
      <c r="A242" s="47"/>
      <c r="C242" s="375"/>
      <c r="D242" s="375"/>
      <c r="E242" s="375"/>
      <c r="F242" s="375"/>
    </row>
    <row r="243" spans="1:6" ht="15.75">
      <c r="A243" s="47"/>
      <c r="C243" s="375"/>
      <c r="D243" s="375"/>
      <c r="E243" s="375"/>
      <c r="F243" s="375"/>
    </row>
    <row r="244" spans="1:6" ht="15.75">
      <c r="A244" s="47"/>
      <c r="C244" s="375"/>
      <c r="D244" s="375"/>
      <c r="E244" s="375"/>
      <c r="F244" s="375"/>
    </row>
    <row r="245" spans="1:6" ht="15.75">
      <c r="A245" s="47"/>
      <c r="C245" s="375"/>
      <c r="D245" s="375"/>
      <c r="E245" s="375"/>
      <c r="F245" s="375"/>
    </row>
    <row r="246" spans="1:6" ht="15.75">
      <c r="A246" s="47"/>
      <c r="C246" s="375"/>
      <c r="D246" s="375"/>
      <c r="E246" s="375"/>
      <c r="F246" s="375"/>
    </row>
    <row r="247" spans="1:6" ht="15.75">
      <c r="A247" s="47"/>
      <c r="C247" s="375"/>
      <c r="D247" s="375"/>
      <c r="E247" s="375"/>
      <c r="F247" s="375"/>
    </row>
    <row r="248" spans="1:6" ht="15.75">
      <c r="A248" s="47"/>
      <c r="C248" s="375"/>
      <c r="D248" s="375"/>
      <c r="E248" s="375"/>
      <c r="F248" s="375"/>
    </row>
    <row r="249" spans="1:6" ht="15.75">
      <c r="A249" s="47"/>
      <c r="C249" s="375"/>
      <c r="D249" s="375"/>
      <c r="E249" s="375"/>
      <c r="F249" s="375"/>
    </row>
    <row r="250" spans="1:6" ht="15.75">
      <c r="A250" s="47"/>
      <c r="C250" s="375"/>
      <c r="D250" s="375"/>
      <c r="E250" s="375"/>
      <c r="F250" s="375"/>
    </row>
    <row r="251" spans="1:6" ht="15.75">
      <c r="A251" s="47"/>
      <c r="C251" s="375"/>
      <c r="D251" s="375"/>
      <c r="E251" s="375"/>
      <c r="F251" s="375"/>
    </row>
    <row r="252" spans="1:6" ht="15.75">
      <c r="A252" s="47"/>
      <c r="C252" s="375"/>
      <c r="D252" s="375"/>
      <c r="E252" s="375"/>
      <c r="F252" s="375"/>
    </row>
    <row r="253" spans="1:6" ht="15.75">
      <c r="A253" s="47"/>
      <c r="C253" s="375"/>
      <c r="D253" s="375"/>
      <c r="E253" s="375"/>
      <c r="F253" s="375"/>
    </row>
    <row r="254" spans="1:6" ht="15.75">
      <c r="A254" s="47"/>
      <c r="C254" s="375"/>
      <c r="D254" s="375"/>
      <c r="E254" s="375"/>
      <c r="F254" s="375"/>
    </row>
    <row r="255" spans="1:6" ht="15.75">
      <c r="A255" s="47"/>
      <c r="C255" s="375"/>
      <c r="D255" s="375"/>
      <c r="E255" s="375"/>
      <c r="F255" s="375"/>
    </row>
    <row r="256" spans="1:6" ht="15.75">
      <c r="A256" s="47"/>
      <c r="C256" s="375"/>
      <c r="D256" s="375"/>
      <c r="E256" s="375"/>
      <c r="F256" s="375"/>
    </row>
    <row r="257" spans="1:6" ht="15.75">
      <c r="A257" s="47"/>
      <c r="C257" s="375"/>
      <c r="D257" s="375"/>
      <c r="E257" s="375"/>
      <c r="F257" s="375"/>
    </row>
    <row r="258" spans="1:6" ht="15.75">
      <c r="A258" s="47"/>
      <c r="C258" s="375"/>
      <c r="D258" s="375"/>
      <c r="E258" s="375"/>
      <c r="F258" s="375"/>
    </row>
    <row r="259" spans="1:6" ht="15.75">
      <c r="A259" s="47"/>
      <c r="C259" s="375"/>
      <c r="D259" s="375"/>
      <c r="E259" s="375"/>
      <c r="F259" s="375"/>
    </row>
    <row r="260" spans="1:6" ht="15.75">
      <c r="A260" s="47"/>
      <c r="C260" s="375"/>
      <c r="D260" s="375"/>
      <c r="E260" s="375"/>
      <c r="F260" s="375"/>
    </row>
    <row r="261" spans="1:6" ht="15.75">
      <c r="A261" s="47"/>
      <c r="C261" s="375"/>
      <c r="D261" s="375"/>
      <c r="E261" s="375"/>
      <c r="F261" s="375"/>
    </row>
    <row r="262" spans="1:6" ht="15.75">
      <c r="A262" s="47"/>
      <c r="C262" s="375"/>
      <c r="D262" s="375"/>
      <c r="E262" s="375"/>
      <c r="F262" s="375"/>
    </row>
    <row r="263" spans="1:6" ht="15.75">
      <c r="A263" s="47"/>
      <c r="C263" s="375"/>
      <c r="D263" s="375"/>
      <c r="E263" s="375"/>
      <c r="F263" s="375"/>
    </row>
    <row r="264" spans="1:6" ht="15.75">
      <c r="A264" s="47"/>
    </row>
    <row r="265" spans="1:6" ht="15.75">
      <c r="A265" s="47"/>
    </row>
    <row r="266" spans="1:6" ht="15.75">
      <c r="A266" s="47"/>
    </row>
    <row r="267" spans="1:6" ht="15.75">
      <c r="A267" s="47"/>
    </row>
    <row r="268" spans="1:6" ht="15.75">
      <c r="A268" s="47"/>
    </row>
    <row r="269" spans="1:6" ht="15.75">
      <c r="A269" s="47"/>
    </row>
    <row r="270" spans="1:6" ht="15.75">
      <c r="A270" s="47"/>
    </row>
    <row r="271" spans="1:6" ht="15.75">
      <c r="A271" s="47"/>
    </row>
    <row r="272" spans="1:6"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sheetData>
  <mergeCells count="6">
    <mergeCell ref="A26:I26"/>
    <mergeCell ref="A2:K2"/>
    <mergeCell ref="A3:K3"/>
    <mergeCell ref="A4:K4"/>
    <mergeCell ref="A5:K5"/>
    <mergeCell ref="A25:I25"/>
  </mergeCell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J649"/>
  <sheetViews>
    <sheetView showGridLines="0" zoomScale="75" workbookViewId="0"/>
  </sheetViews>
  <sheetFormatPr baseColWidth="10" defaultRowHeight="15"/>
  <cols>
    <col min="1" max="1" width="37.28515625" style="442" customWidth="1"/>
    <col min="2" max="7" width="19.28515625" style="48" customWidth="1"/>
    <col min="8" max="8" width="15.5703125" style="48" customWidth="1"/>
    <col min="9" max="9" width="15" style="48" customWidth="1"/>
    <col min="10" max="10" width="5.28515625" style="566" customWidth="1"/>
    <col min="11" max="256" width="11.42578125" style="978"/>
    <col min="257" max="257" width="37.28515625" style="978" customWidth="1"/>
    <col min="258" max="263" width="19.28515625" style="978" customWidth="1"/>
    <col min="264" max="264" width="15.5703125" style="978" customWidth="1"/>
    <col min="265" max="265" width="15" style="978" customWidth="1"/>
    <col min="266" max="266" width="5.28515625" style="978" customWidth="1"/>
    <col min="267" max="512" width="11.42578125" style="978"/>
    <col min="513" max="513" width="37.28515625" style="978" customWidth="1"/>
    <col min="514" max="519" width="19.28515625" style="978" customWidth="1"/>
    <col min="520" max="520" width="15.5703125" style="978" customWidth="1"/>
    <col min="521" max="521" width="15" style="978" customWidth="1"/>
    <col min="522" max="522" width="5.28515625" style="978" customWidth="1"/>
    <col min="523" max="768" width="11.42578125" style="978"/>
    <col min="769" max="769" width="37.28515625" style="978" customWidth="1"/>
    <col min="770" max="775" width="19.28515625" style="978" customWidth="1"/>
    <col min="776" max="776" width="15.5703125" style="978" customWidth="1"/>
    <col min="777" max="777" width="15" style="978" customWidth="1"/>
    <col min="778" max="778" width="5.28515625" style="978" customWidth="1"/>
    <col min="779" max="1024" width="11.42578125" style="978"/>
    <col min="1025" max="1025" width="37.28515625" style="978" customWidth="1"/>
    <col min="1026" max="1031" width="19.28515625" style="978" customWidth="1"/>
    <col min="1032" max="1032" width="15.5703125" style="978" customWidth="1"/>
    <col min="1033" max="1033" width="15" style="978" customWidth="1"/>
    <col min="1034" max="1034" width="5.28515625" style="978" customWidth="1"/>
    <col min="1035" max="1280" width="11.42578125" style="978"/>
    <col min="1281" max="1281" width="37.28515625" style="978" customWidth="1"/>
    <col min="1282" max="1287" width="19.28515625" style="978" customWidth="1"/>
    <col min="1288" max="1288" width="15.5703125" style="978" customWidth="1"/>
    <col min="1289" max="1289" width="15" style="978" customWidth="1"/>
    <col min="1290" max="1290" width="5.28515625" style="978" customWidth="1"/>
    <col min="1291" max="1536" width="11.42578125" style="978"/>
    <col min="1537" max="1537" width="37.28515625" style="978" customWidth="1"/>
    <col min="1538" max="1543" width="19.28515625" style="978" customWidth="1"/>
    <col min="1544" max="1544" width="15.5703125" style="978" customWidth="1"/>
    <col min="1545" max="1545" width="15" style="978" customWidth="1"/>
    <col min="1546" max="1546" width="5.28515625" style="978" customWidth="1"/>
    <col min="1547" max="1792" width="11.42578125" style="978"/>
    <col min="1793" max="1793" width="37.28515625" style="978" customWidth="1"/>
    <col min="1794" max="1799" width="19.28515625" style="978" customWidth="1"/>
    <col min="1800" max="1800" width="15.5703125" style="978" customWidth="1"/>
    <col min="1801" max="1801" width="15" style="978" customWidth="1"/>
    <col min="1802" max="1802" width="5.28515625" style="978" customWidth="1"/>
    <col min="1803" max="2048" width="11.42578125" style="978"/>
    <col min="2049" max="2049" width="37.28515625" style="978" customWidth="1"/>
    <col min="2050" max="2055" width="19.28515625" style="978" customWidth="1"/>
    <col min="2056" max="2056" width="15.5703125" style="978" customWidth="1"/>
    <col min="2057" max="2057" width="15" style="978" customWidth="1"/>
    <col min="2058" max="2058" width="5.28515625" style="978" customWidth="1"/>
    <col min="2059" max="2304" width="11.42578125" style="978"/>
    <col min="2305" max="2305" width="37.28515625" style="978" customWidth="1"/>
    <col min="2306" max="2311" width="19.28515625" style="978" customWidth="1"/>
    <col min="2312" max="2312" width="15.5703125" style="978" customWidth="1"/>
    <col min="2313" max="2313" width="15" style="978" customWidth="1"/>
    <col min="2314" max="2314" width="5.28515625" style="978" customWidth="1"/>
    <col min="2315" max="2560" width="11.42578125" style="978"/>
    <col min="2561" max="2561" width="37.28515625" style="978" customWidth="1"/>
    <col min="2562" max="2567" width="19.28515625" style="978" customWidth="1"/>
    <col min="2568" max="2568" width="15.5703125" style="978" customWidth="1"/>
    <col min="2569" max="2569" width="15" style="978" customWidth="1"/>
    <col min="2570" max="2570" width="5.28515625" style="978" customWidth="1"/>
    <col min="2571" max="2816" width="11.42578125" style="978"/>
    <col min="2817" max="2817" width="37.28515625" style="978" customWidth="1"/>
    <col min="2818" max="2823" width="19.28515625" style="978" customWidth="1"/>
    <col min="2824" max="2824" width="15.5703125" style="978" customWidth="1"/>
    <col min="2825" max="2825" width="15" style="978" customWidth="1"/>
    <col min="2826" max="2826" width="5.28515625" style="978" customWidth="1"/>
    <col min="2827" max="3072" width="11.42578125" style="978"/>
    <col min="3073" max="3073" width="37.28515625" style="978" customWidth="1"/>
    <col min="3074" max="3079" width="19.28515625" style="978" customWidth="1"/>
    <col min="3080" max="3080" width="15.5703125" style="978" customWidth="1"/>
    <col min="3081" max="3081" width="15" style="978" customWidth="1"/>
    <col min="3082" max="3082" width="5.28515625" style="978" customWidth="1"/>
    <col min="3083" max="3328" width="11.42578125" style="978"/>
    <col min="3329" max="3329" width="37.28515625" style="978" customWidth="1"/>
    <col min="3330" max="3335" width="19.28515625" style="978" customWidth="1"/>
    <col min="3336" max="3336" width="15.5703125" style="978" customWidth="1"/>
    <col min="3337" max="3337" width="15" style="978" customWidth="1"/>
    <col min="3338" max="3338" width="5.28515625" style="978" customWidth="1"/>
    <col min="3339" max="3584" width="11.42578125" style="978"/>
    <col min="3585" max="3585" width="37.28515625" style="978" customWidth="1"/>
    <col min="3586" max="3591" width="19.28515625" style="978" customWidth="1"/>
    <col min="3592" max="3592" width="15.5703125" style="978" customWidth="1"/>
    <col min="3593" max="3593" width="15" style="978" customWidth="1"/>
    <col min="3594" max="3594" width="5.28515625" style="978" customWidth="1"/>
    <col min="3595" max="3840" width="11.42578125" style="978"/>
    <col min="3841" max="3841" width="37.28515625" style="978" customWidth="1"/>
    <col min="3842" max="3847" width="19.28515625" style="978" customWidth="1"/>
    <col min="3848" max="3848" width="15.5703125" style="978" customWidth="1"/>
    <col min="3849" max="3849" width="15" style="978" customWidth="1"/>
    <col min="3850" max="3850" width="5.28515625" style="978" customWidth="1"/>
    <col min="3851" max="4096" width="11.42578125" style="978"/>
    <col min="4097" max="4097" width="37.28515625" style="978" customWidth="1"/>
    <col min="4098" max="4103" width="19.28515625" style="978" customWidth="1"/>
    <col min="4104" max="4104" width="15.5703125" style="978" customWidth="1"/>
    <col min="4105" max="4105" width="15" style="978" customWidth="1"/>
    <col min="4106" max="4106" width="5.28515625" style="978" customWidth="1"/>
    <col min="4107" max="4352" width="11.42578125" style="978"/>
    <col min="4353" max="4353" width="37.28515625" style="978" customWidth="1"/>
    <col min="4354" max="4359" width="19.28515625" style="978" customWidth="1"/>
    <col min="4360" max="4360" width="15.5703125" style="978" customWidth="1"/>
    <col min="4361" max="4361" width="15" style="978" customWidth="1"/>
    <col min="4362" max="4362" width="5.28515625" style="978" customWidth="1"/>
    <col min="4363" max="4608" width="11.42578125" style="978"/>
    <col min="4609" max="4609" width="37.28515625" style="978" customWidth="1"/>
    <col min="4610" max="4615" width="19.28515625" style="978" customWidth="1"/>
    <col min="4616" max="4616" width="15.5703125" style="978" customWidth="1"/>
    <col min="4617" max="4617" width="15" style="978" customWidth="1"/>
    <col min="4618" max="4618" width="5.28515625" style="978" customWidth="1"/>
    <col min="4619" max="4864" width="11.42578125" style="978"/>
    <col min="4865" max="4865" width="37.28515625" style="978" customWidth="1"/>
    <col min="4866" max="4871" width="19.28515625" style="978" customWidth="1"/>
    <col min="4872" max="4872" width="15.5703125" style="978" customWidth="1"/>
    <col min="4873" max="4873" width="15" style="978" customWidth="1"/>
    <col min="4874" max="4874" width="5.28515625" style="978" customWidth="1"/>
    <col min="4875" max="5120" width="11.42578125" style="978"/>
    <col min="5121" max="5121" width="37.28515625" style="978" customWidth="1"/>
    <col min="5122" max="5127" width="19.28515625" style="978" customWidth="1"/>
    <col min="5128" max="5128" width="15.5703125" style="978" customWidth="1"/>
    <col min="5129" max="5129" width="15" style="978" customWidth="1"/>
    <col min="5130" max="5130" width="5.28515625" style="978" customWidth="1"/>
    <col min="5131" max="5376" width="11.42578125" style="978"/>
    <col min="5377" max="5377" width="37.28515625" style="978" customWidth="1"/>
    <col min="5378" max="5383" width="19.28515625" style="978" customWidth="1"/>
    <col min="5384" max="5384" width="15.5703125" style="978" customWidth="1"/>
    <col min="5385" max="5385" width="15" style="978" customWidth="1"/>
    <col min="5386" max="5386" width="5.28515625" style="978" customWidth="1"/>
    <col min="5387" max="5632" width="11.42578125" style="978"/>
    <col min="5633" max="5633" width="37.28515625" style="978" customWidth="1"/>
    <col min="5634" max="5639" width="19.28515625" style="978" customWidth="1"/>
    <col min="5640" max="5640" width="15.5703125" style="978" customWidth="1"/>
    <col min="5641" max="5641" width="15" style="978" customWidth="1"/>
    <col min="5642" max="5642" width="5.28515625" style="978" customWidth="1"/>
    <col min="5643" max="5888" width="11.42578125" style="978"/>
    <col min="5889" max="5889" width="37.28515625" style="978" customWidth="1"/>
    <col min="5890" max="5895" width="19.28515625" style="978" customWidth="1"/>
    <col min="5896" max="5896" width="15.5703125" style="978" customWidth="1"/>
    <col min="5897" max="5897" width="15" style="978" customWidth="1"/>
    <col min="5898" max="5898" width="5.28515625" style="978" customWidth="1"/>
    <col min="5899" max="6144" width="11.42578125" style="978"/>
    <col min="6145" max="6145" width="37.28515625" style="978" customWidth="1"/>
    <col min="6146" max="6151" width="19.28515625" style="978" customWidth="1"/>
    <col min="6152" max="6152" width="15.5703125" style="978" customWidth="1"/>
    <col min="6153" max="6153" width="15" style="978" customWidth="1"/>
    <col min="6154" max="6154" width="5.28515625" style="978" customWidth="1"/>
    <col min="6155" max="6400" width="11.42578125" style="978"/>
    <col min="6401" max="6401" width="37.28515625" style="978" customWidth="1"/>
    <col min="6402" max="6407" width="19.28515625" style="978" customWidth="1"/>
    <col min="6408" max="6408" width="15.5703125" style="978" customWidth="1"/>
    <col min="6409" max="6409" width="15" style="978" customWidth="1"/>
    <col min="6410" max="6410" width="5.28515625" style="978" customWidth="1"/>
    <col min="6411" max="6656" width="11.42578125" style="978"/>
    <col min="6657" max="6657" width="37.28515625" style="978" customWidth="1"/>
    <col min="6658" max="6663" width="19.28515625" style="978" customWidth="1"/>
    <col min="6664" max="6664" width="15.5703125" style="978" customWidth="1"/>
    <col min="6665" max="6665" width="15" style="978" customWidth="1"/>
    <col min="6666" max="6666" width="5.28515625" style="978" customWidth="1"/>
    <col min="6667" max="6912" width="11.42578125" style="978"/>
    <col min="6913" max="6913" width="37.28515625" style="978" customWidth="1"/>
    <col min="6914" max="6919" width="19.28515625" style="978" customWidth="1"/>
    <col min="6920" max="6920" width="15.5703125" style="978" customWidth="1"/>
    <col min="6921" max="6921" width="15" style="978" customWidth="1"/>
    <col min="6922" max="6922" width="5.28515625" style="978" customWidth="1"/>
    <col min="6923" max="7168" width="11.42578125" style="978"/>
    <col min="7169" max="7169" width="37.28515625" style="978" customWidth="1"/>
    <col min="7170" max="7175" width="19.28515625" style="978" customWidth="1"/>
    <col min="7176" max="7176" width="15.5703125" style="978" customWidth="1"/>
    <col min="7177" max="7177" width="15" style="978" customWidth="1"/>
    <col min="7178" max="7178" width="5.28515625" style="978" customWidth="1"/>
    <col min="7179" max="7424" width="11.42578125" style="978"/>
    <col min="7425" max="7425" width="37.28515625" style="978" customWidth="1"/>
    <col min="7426" max="7431" width="19.28515625" style="978" customWidth="1"/>
    <col min="7432" max="7432" width="15.5703125" style="978" customWidth="1"/>
    <col min="7433" max="7433" width="15" style="978" customWidth="1"/>
    <col min="7434" max="7434" width="5.28515625" style="978" customWidth="1"/>
    <col min="7435" max="7680" width="11.42578125" style="978"/>
    <col min="7681" max="7681" width="37.28515625" style="978" customWidth="1"/>
    <col min="7682" max="7687" width="19.28515625" style="978" customWidth="1"/>
    <col min="7688" max="7688" width="15.5703125" style="978" customWidth="1"/>
    <col min="7689" max="7689" width="15" style="978" customWidth="1"/>
    <col min="7690" max="7690" width="5.28515625" style="978" customWidth="1"/>
    <col min="7691" max="7936" width="11.42578125" style="978"/>
    <col min="7937" max="7937" width="37.28515625" style="978" customWidth="1"/>
    <col min="7938" max="7943" width="19.28515625" style="978" customWidth="1"/>
    <col min="7944" max="7944" width="15.5703125" style="978" customWidth="1"/>
    <col min="7945" max="7945" width="15" style="978" customWidth="1"/>
    <col min="7946" max="7946" width="5.28515625" style="978" customWidth="1"/>
    <col min="7947" max="8192" width="11.42578125" style="978"/>
    <col min="8193" max="8193" width="37.28515625" style="978" customWidth="1"/>
    <col min="8194" max="8199" width="19.28515625" style="978" customWidth="1"/>
    <col min="8200" max="8200" width="15.5703125" style="978" customWidth="1"/>
    <col min="8201" max="8201" width="15" style="978" customWidth="1"/>
    <col min="8202" max="8202" width="5.28515625" style="978" customWidth="1"/>
    <col min="8203" max="8448" width="11.42578125" style="978"/>
    <col min="8449" max="8449" width="37.28515625" style="978" customWidth="1"/>
    <col min="8450" max="8455" width="19.28515625" style="978" customWidth="1"/>
    <col min="8456" max="8456" width="15.5703125" style="978" customWidth="1"/>
    <col min="8457" max="8457" width="15" style="978" customWidth="1"/>
    <col min="8458" max="8458" width="5.28515625" style="978" customWidth="1"/>
    <col min="8459" max="8704" width="11.42578125" style="978"/>
    <col min="8705" max="8705" width="37.28515625" style="978" customWidth="1"/>
    <col min="8706" max="8711" width="19.28515625" style="978" customWidth="1"/>
    <col min="8712" max="8712" width="15.5703125" style="978" customWidth="1"/>
    <col min="8713" max="8713" width="15" style="978" customWidth="1"/>
    <col min="8714" max="8714" width="5.28515625" style="978" customWidth="1"/>
    <col min="8715" max="8960" width="11.42578125" style="978"/>
    <col min="8961" max="8961" width="37.28515625" style="978" customWidth="1"/>
    <col min="8962" max="8967" width="19.28515625" style="978" customWidth="1"/>
    <col min="8968" max="8968" width="15.5703125" style="978" customWidth="1"/>
    <col min="8969" max="8969" width="15" style="978" customWidth="1"/>
    <col min="8970" max="8970" width="5.28515625" style="978" customWidth="1"/>
    <col min="8971" max="9216" width="11.42578125" style="978"/>
    <col min="9217" max="9217" width="37.28515625" style="978" customWidth="1"/>
    <col min="9218" max="9223" width="19.28515625" style="978" customWidth="1"/>
    <col min="9224" max="9224" width="15.5703125" style="978" customWidth="1"/>
    <col min="9225" max="9225" width="15" style="978" customWidth="1"/>
    <col min="9226" max="9226" width="5.28515625" style="978" customWidth="1"/>
    <col min="9227" max="9472" width="11.42578125" style="978"/>
    <col min="9473" max="9473" width="37.28515625" style="978" customWidth="1"/>
    <col min="9474" max="9479" width="19.28515625" style="978" customWidth="1"/>
    <col min="9480" max="9480" width="15.5703125" style="978" customWidth="1"/>
    <col min="9481" max="9481" width="15" style="978" customWidth="1"/>
    <col min="9482" max="9482" width="5.28515625" style="978" customWidth="1"/>
    <col min="9483" max="9728" width="11.42578125" style="978"/>
    <col min="9729" max="9729" width="37.28515625" style="978" customWidth="1"/>
    <col min="9730" max="9735" width="19.28515625" style="978" customWidth="1"/>
    <col min="9736" max="9736" width="15.5703125" style="978" customWidth="1"/>
    <col min="9737" max="9737" width="15" style="978" customWidth="1"/>
    <col min="9738" max="9738" width="5.28515625" style="978" customWidth="1"/>
    <col min="9739" max="9984" width="11.42578125" style="978"/>
    <col min="9985" max="9985" width="37.28515625" style="978" customWidth="1"/>
    <col min="9986" max="9991" width="19.28515625" style="978" customWidth="1"/>
    <col min="9992" max="9992" width="15.5703125" style="978" customWidth="1"/>
    <col min="9993" max="9993" width="15" style="978" customWidth="1"/>
    <col min="9994" max="9994" width="5.28515625" style="978" customWidth="1"/>
    <col min="9995" max="10240" width="11.42578125" style="978"/>
    <col min="10241" max="10241" width="37.28515625" style="978" customWidth="1"/>
    <col min="10242" max="10247" width="19.28515625" style="978" customWidth="1"/>
    <col min="10248" max="10248" width="15.5703125" style="978" customWidth="1"/>
    <col min="10249" max="10249" width="15" style="978" customWidth="1"/>
    <col min="10250" max="10250" width="5.28515625" style="978" customWidth="1"/>
    <col min="10251" max="10496" width="11.42578125" style="978"/>
    <col min="10497" max="10497" width="37.28515625" style="978" customWidth="1"/>
    <col min="10498" max="10503" width="19.28515625" style="978" customWidth="1"/>
    <col min="10504" max="10504" width="15.5703125" style="978" customWidth="1"/>
    <col min="10505" max="10505" width="15" style="978" customWidth="1"/>
    <col min="10506" max="10506" width="5.28515625" style="978" customWidth="1"/>
    <col min="10507" max="10752" width="11.42578125" style="978"/>
    <col min="10753" max="10753" width="37.28515625" style="978" customWidth="1"/>
    <col min="10754" max="10759" width="19.28515625" style="978" customWidth="1"/>
    <col min="10760" max="10760" width="15.5703125" style="978" customWidth="1"/>
    <col min="10761" max="10761" width="15" style="978" customWidth="1"/>
    <col min="10762" max="10762" width="5.28515625" style="978" customWidth="1"/>
    <col min="10763" max="11008" width="11.42578125" style="978"/>
    <col min="11009" max="11009" width="37.28515625" style="978" customWidth="1"/>
    <col min="11010" max="11015" width="19.28515625" style="978" customWidth="1"/>
    <col min="11016" max="11016" width="15.5703125" style="978" customWidth="1"/>
    <col min="11017" max="11017" width="15" style="978" customWidth="1"/>
    <col min="11018" max="11018" width="5.28515625" style="978" customWidth="1"/>
    <col min="11019" max="11264" width="11.42578125" style="978"/>
    <col min="11265" max="11265" width="37.28515625" style="978" customWidth="1"/>
    <col min="11266" max="11271" width="19.28515625" style="978" customWidth="1"/>
    <col min="11272" max="11272" width="15.5703125" style="978" customWidth="1"/>
    <col min="11273" max="11273" width="15" style="978" customWidth="1"/>
    <col min="11274" max="11274" width="5.28515625" style="978" customWidth="1"/>
    <col min="11275" max="11520" width="11.42578125" style="978"/>
    <col min="11521" max="11521" width="37.28515625" style="978" customWidth="1"/>
    <col min="11522" max="11527" width="19.28515625" style="978" customWidth="1"/>
    <col min="11528" max="11528" width="15.5703125" style="978" customWidth="1"/>
    <col min="11529" max="11529" width="15" style="978" customWidth="1"/>
    <col min="11530" max="11530" width="5.28515625" style="978" customWidth="1"/>
    <col min="11531" max="11776" width="11.42578125" style="978"/>
    <col min="11777" max="11777" width="37.28515625" style="978" customWidth="1"/>
    <col min="11778" max="11783" width="19.28515625" style="978" customWidth="1"/>
    <col min="11784" max="11784" width="15.5703125" style="978" customWidth="1"/>
    <col min="11785" max="11785" width="15" style="978" customWidth="1"/>
    <col min="11786" max="11786" width="5.28515625" style="978" customWidth="1"/>
    <col min="11787" max="12032" width="11.42578125" style="978"/>
    <col min="12033" max="12033" width="37.28515625" style="978" customWidth="1"/>
    <col min="12034" max="12039" width="19.28515625" style="978" customWidth="1"/>
    <col min="12040" max="12040" width="15.5703125" style="978" customWidth="1"/>
    <col min="12041" max="12041" width="15" style="978" customWidth="1"/>
    <col min="12042" max="12042" width="5.28515625" style="978" customWidth="1"/>
    <col min="12043" max="12288" width="11.42578125" style="978"/>
    <col min="12289" max="12289" width="37.28515625" style="978" customWidth="1"/>
    <col min="12290" max="12295" width="19.28515625" style="978" customWidth="1"/>
    <col min="12296" max="12296" width="15.5703125" style="978" customWidth="1"/>
    <col min="12297" max="12297" width="15" style="978" customWidth="1"/>
    <col min="12298" max="12298" width="5.28515625" style="978" customWidth="1"/>
    <col min="12299" max="12544" width="11.42578125" style="978"/>
    <col min="12545" max="12545" width="37.28515625" style="978" customWidth="1"/>
    <col min="12546" max="12551" width="19.28515625" style="978" customWidth="1"/>
    <col min="12552" max="12552" width="15.5703125" style="978" customWidth="1"/>
    <col min="12553" max="12553" width="15" style="978" customWidth="1"/>
    <col min="12554" max="12554" width="5.28515625" style="978" customWidth="1"/>
    <col min="12555" max="12800" width="11.42578125" style="978"/>
    <col min="12801" max="12801" width="37.28515625" style="978" customWidth="1"/>
    <col min="12802" max="12807" width="19.28515625" style="978" customWidth="1"/>
    <col min="12808" max="12808" width="15.5703125" style="978" customWidth="1"/>
    <col min="12809" max="12809" width="15" style="978" customWidth="1"/>
    <col min="12810" max="12810" width="5.28515625" style="978" customWidth="1"/>
    <col min="12811" max="13056" width="11.42578125" style="978"/>
    <col min="13057" max="13057" width="37.28515625" style="978" customWidth="1"/>
    <col min="13058" max="13063" width="19.28515625" style="978" customWidth="1"/>
    <col min="13064" max="13064" width="15.5703125" style="978" customWidth="1"/>
    <col min="13065" max="13065" width="15" style="978" customWidth="1"/>
    <col min="13066" max="13066" width="5.28515625" style="978" customWidth="1"/>
    <col min="13067" max="13312" width="11.42578125" style="978"/>
    <col min="13313" max="13313" width="37.28515625" style="978" customWidth="1"/>
    <col min="13314" max="13319" width="19.28515625" style="978" customWidth="1"/>
    <col min="13320" max="13320" width="15.5703125" style="978" customWidth="1"/>
    <col min="13321" max="13321" width="15" style="978" customWidth="1"/>
    <col min="13322" max="13322" width="5.28515625" style="978" customWidth="1"/>
    <col min="13323" max="13568" width="11.42578125" style="978"/>
    <col min="13569" max="13569" width="37.28515625" style="978" customWidth="1"/>
    <col min="13570" max="13575" width="19.28515625" style="978" customWidth="1"/>
    <col min="13576" max="13576" width="15.5703125" style="978" customWidth="1"/>
    <col min="13577" max="13577" width="15" style="978" customWidth="1"/>
    <col min="13578" max="13578" width="5.28515625" style="978" customWidth="1"/>
    <col min="13579" max="13824" width="11.42578125" style="978"/>
    <col min="13825" max="13825" width="37.28515625" style="978" customWidth="1"/>
    <col min="13826" max="13831" width="19.28515625" style="978" customWidth="1"/>
    <col min="13832" max="13832" width="15.5703125" style="978" customWidth="1"/>
    <col min="13833" max="13833" width="15" style="978" customWidth="1"/>
    <col min="13834" max="13834" width="5.28515625" style="978" customWidth="1"/>
    <col min="13835" max="14080" width="11.42578125" style="978"/>
    <col min="14081" max="14081" width="37.28515625" style="978" customWidth="1"/>
    <col min="14082" max="14087" width="19.28515625" style="978" customWidth="1"/>
    <col min="14088" max="14088" width="15.5703125" style="978" customWidth="1"/>
    <col min="14089" max="14089" width="15" style="978" customWidth="1"/>
    <col min="14090" max="14090" width="5.28515625" style="978" customWidth="1"/>
    <col min="14091" max="14336" width="11.42578125" style="978"/>
    <col min="14337" max="14337" width="37.28515625" style="978" customWidth="1"/>
    <col min="14338" max="14343" width="19.28515625" style="978" customWidth="1"/>
    <col min="14344" max="14344" width="15.5703125" style="978" customWidth="1"/>
    <col min="14345" max="14345" width="15" style="978" customWidth="1"/>
    <col min="14346" max="14346" width="5.28515625" style="978" customWidth="1"/>
    <col min="14347" max="14592" width="11.42578125" style="978"/>
    <col min="14593" max="14593" width="37.28515625" style="978" customWidth="1"/>
    <col min="14594" max="14599" width="19.28515625" style="978" customWidth="1"/>
    <col min="14600" max="14600" width="15.5703125" style="978" customWidth="1"/>
    <col min="14601" max="14601" width="15" style="978" customWidth="1"/>
    <col min="14602" max="14602" width="5.28515625" style="978" customWidth="1"/>
    <col min="14603" max="14848" width="11.42578125" style="978"/>
    <col min="14849" max="14849" width="37.28515625" style="978" customWidth="1"/>
    <col min="14850" max="14855" width="19.28515625" style="978" customWidth="1"/>
    <col min="14856" max="14856" width="15.5703125" style="978" customWidth="1"/>
    <col min="14857" max="14857" width="15" style="978" customWidth="1"/>
    <col min="14858" max="14858" width="5.28515625" style="978" customWidth="1"/>
    <col min="14859" max="15104" width="11.42578125" style="978"/>
    <col min="15105" max="15105" width="37.28515625" style="978" customWidth="1"/>
    <col min="15106" max="15111" width="19.28515625" style="978" customWidth="1"/>
    <col min="15112" max="15112" width="15.5703125" style="978" customWidth="1"/>
    <col min="15113" max="15113" width="15" style="978" customWidth="1"/>
    <col min="15114" max="15114" width="5.28515625" style="978" customWidth="1"/>
    <col min="15115" max="15360" width="11.42578125" style="978"/>
    <col min="15361" max="15361" width="37.28515625" style="978" customWidth="1"/>
    <col min="15362" max="15367" width="19.28515625" style="978" customWidth="1"/>
    <col min="15368" max="15368" width="15.5703125" style="978" customWidth="1"/>
    <col min="15369" max="15369" width="15" style="978" customWidth="1"/>
    <col min="15370" max="15370" width="5.28515625" style="978" customWidth="1"/>
    <col min="15371" max="15616" width="11.42578125" style="978"/>
    <col min="15617" max="15617" width="37.28515625" style="978" customWidth="1"/>
    <col min="15618" max="15623" width="19.28515625" style="978" customWidth="1"/>
    <col min="15624" max="15624" width="15.5703125" style="978" customWidth="1"/>
    <col min="15625" max="15625" width="15" style="978" customWidth="1"/>
    <col min="15626" max="15626" width="5.28515625" style="978" customWidth="1"/>
    <col min="15627" max="15872" width="11.42578125" style="978"/>
    <col min="15873" max="15873" width="37.28515625" style="978" customWidth="1"/>
    <col min="15874" max="15879" width="19.28515625" style="978" customWidth="1"/>
    <col min="15880" max="15880" width="15.5703125" style="978" customWidth="1"/>
    <col min="15881" max="15881" width="15" style="978" customWidth="1"/>
    <col min="15882" max="15882" width="5.28515625" style="978" customWidth="1"/>
    <col min="15883" max="16128" width="11.42578125" style="978"/>
    <col min="16129" max="16129" width="37.28515625" style="978" customWidth="1"/>
    <col min="16130" max="16135" width="19.28515625" style="978" customWidth="1"/>
    <col min="16136" max="16136" width="15.5703125" style="978" customWidth="1"/>
    <col min="16137" max="16137" width="15" style="978" customWidth="1"/>
    <col min="16138" max="16138" width="5.28515625" style="978" customWidth="1"/>
    <col min="16139" max="16384" width="11.42578125" style="978"/>
  </cols>
  <sheetData>
    <row r="1" spans="1:10" s="52" customFormat="1" ht="3.75" customHeight="1">
      <c r="A1" s="916"/>
      <c r="B1" s="918"/>
      <c r="C1" s="901"/>
      <c r="D1" s="901"/>
      <c r="E1" s="901"/>
      <c r="F1" s="901"/>
      <c r="G1" s="901"/>
      <c r="H1" s="901"/>
      <c r="I1" s="901"/>
    </row>
    <row r="2" spans="1:10" s="42" customFormat="1" ht="28.5" customHeight="1">
      <c r="A2" s="1122" t="s">
        <v>1211</v>
      </c>
      <c r="B2" s="1122"/>
      <c r="C2" s="1122"/>
      <c r="D2" s="1122"/>
      <c r="E2" s="1122"/>
      <c r="F2" s="1122"/>
      <c r="G2" s="1122"/>
      <c r="H2" s="1122"/>
      <c r="I2" s="1122"/>
    </row>
    <row r="3" spans="1:10" s="42" customFormat="1" ht="28.5" customHeight="1">
      <c r="A3" s="1122" t="s">
        <v>842</v>
      </c>
      <c r="B3" s="1122"/>
      <c r="C3" s="1122"/>
      <c r="D3" s="1122"/>
      <c r="E3" s="1122"/>
      <c r="F3" s="1122"/>
      <c r="G3" s="1122"/>
      <c r="H3" s="1122"/>
      <c r="I3" s="1122"/>
    </row>
    <row r="4" spans="1:10" s="42" customFormat="1" ht="28.5" customHeight="1">
      <c r="A4" s="1122" t="s">
        <v>1432</v>
      </c>
      <c r="B4" s="1122"/>
      <c r="C4" s="1122"/>
      <c r="D4" s="1122"/>
      <c r="E4" s="1122"/>
      <c r="F4" s="1122"/>
      <c r="G4" s="1122"/>
      <c r="H4" s="1122"/>
      <c r="I4" s="1122"/>
    </row>
    <row r="5" spans="1:10" s="43" customFormat="1" ht="28.5" customHeight="1">
      <c r="A5" s="1123" t="s">
        <v>1156</v>
      </c>
      <c r="B5" s="1123"/>
      <c r="C5" s="1123"/>
      <c r="D5" s="1123"/>
      <c r="E5" s="1123"/>
      <c r="F5" s="1123"/>
      <c r="G5" s="1123"/>
      <c r="H5" s="1123"/>
      <c r="I5" s="1123"/>
    </row>
    <row r="6" spans="1:10" ht="6" customHeight="1">
      <c r="A6" s="884"/>
      <c r="J6" s="978"/>
    </row>
    <row r="7" spans="1:10" ht="5.25" customHeight="1" thickBot="1">
      <c r="A7" s="882"/>
      <c r="B7" s="890"/>
      <c r="C7" s="890"/>
      <c r="D7" s="891"/>
      <c r="E7" s="890"/>
      <c r="F7" s="890"/>
      <c r="G7" s="890"/>
      <c r="H7" s="890"/>
      <c r="I7" s="890"/>
      <c r="J7" s="978"/>
    </row>
    <row r="8" spans="1:10" s="564" customFormat="1" ht="19.5" customHeight="1" thickTop="1" thickBot="1">
      <c r="A8" s="917" t="s">
        <v>795</v>
      </c>
      <c r="B8" s="919" t="s">
        <v>1212</v>
      </c>
      <c r="C8" s="919" t="s">
        <v>1216</v>
      </c>
      <c r="D8" s="919" t="s">
        <v>1215</v>
      </c>
      <c r="E8" s="919" t="s">
        <v>1217</v>
      </c>
      <c r="F8" s="919" t="s">
        <v>1214</v>
      </c>
      <c r="G8" s="919" t="s">
        <v>1218</v>
      </c>
      <c r="H8" s="919" t="s">
        <v>6</v>
      </c>
      <c r="I8" s="919" t="s">
        <v>709</v>
      </c>
    </row>
    <row r="9" spans="1:10" ht="19.5" customHeight="1" thickTop="1">
      <c r="A9" s="558" t="s">
        <v>797</v>
      </c>
      <c r="B9" s="559">
        <v>0</v>
      </c>
      <c r="C9" s="559">
        <v>0</v>
      </c>
      <c r="D9" s="559">
        <v>0</v>
      </c>
      <c r="E9" s="559">
        <v>0</v>
      </c>
      <c r="F9" s="559">
        <v>0</v>
      </c>
      <c r="G9" s="559">
        <v>0</v>
      </c>
      <c r="H9" s="559">
        <v>0</v>
      </c>
      <c r="I9" s="609">
        <v>0</v>
      </c>
      <c r="J9" s="978"/>
    </row>
    <row r="10" spans="1:10" ht="19.5" customHeight="1">
      <c r="A10" s="558" t="s">
        <v>798</v>
      </c>
      <c r="B10" s="559">
        <v>7128.0496499999999</v>
      </c>
      <c r="C10" s="559">
        <v>7725.0139300000001</v>
      </c>
      <c r="D10" s="559">
        <v>0</v>
      </c>
      <c r="E10" s="559">
        <v>0</v>
      </c>
      <c r="F10" s="559">
        <v>0</v>
      </c>
      <c r="G10" s="559">
        <v>0</v>
      </c>
      <c r="H10" s="559">
        <v>14853.06358</v>
      </c>
      <c r="I10" s="609">
        <v>5.3521494465074756E-3</v>
      </c>
      <c r="J10" s="978"/>
    </row>
    <row r="11" spans="1:10" ht="19.5" customHeight="1">
      <c r="A11" s="558" t="s">
        <v>799</v>
      </c>
      <c r="B11" s="559">
        <v>21792.291850000001</v>
      </c>
      <c r="C11" s="559">
        <v>39748.677020000003</v>
      </c>
      <c r="D11" s="559">
        <v>0</v>
      </c>
      <c r="E11" s="559">
        <v>0</v>
      </c>
      <c r="F11" s="559">
        <v>0</v>
      </c>
      <c r="G11" s="559">
        <v>0</v>
      </c>
      <c r="H11" s="559">
        <v>61540.968870000004</v>
      </c>
      <c r="I11" s="609">
        <v>2.2175658287669181E-2</v>
      </c>
      <c r="J11" s="978"/>
    </row>
    <row r="12" spans="1:10" ht="19.5" customHeight="1">
      <c r="A12" s="558" t="s">
        <v>800</v>
      </c>
      <c r="B12" s="559">
        <v>36285.410659999994</v>
      </c>
      <c r="C12" s="559">
        <v>62217.103600000002</v>
      </c>
      <c r="D12" s="559">
        <v>0</v>
      </c>
      <c r="E12" s="559">
        <v>4796.5019000000002</v>
      </c>
      <c r="F12" s="559">
        <v>11619.71436</v>
      </c>
      <c r="G12" s="559">
        <v>13252.27</v>
      </c>
      <c r="H12" s="559">
        <v>128171.00052</v>
      </c>
      <c r="I12" s="609">
        <v>4.6185108263801518E-2</v>
      </c>
      <c r="J12" s="978"/>
    </row>
    <row r="13" spans="1:10" ht="19.5" customHeight="1">
      <c r="A13" s="558" t="s">
        <v>801</v>
      </c>
      <c r="B13" s="559">
        <v>103765.22649</v>
      </c>
      <c r="C13" s="559">
        <v>73559.114870000005</v>
      </c>
      <c r="D13" s="559">
        <v>3286.0312599999997</v>
      </c>
      <c r="E13" s="559">
        <v>6476.9618399999999</v>
      </c>
      <c r="F13" s="559">
        <v>11436</v>
      </c>
      <c r="G13" s="559">
        <v>6331.1768600000005</v>
      </c>
      <c r="H13" s="559">
        <v>204854.51132000002</v>
      </c>
      <c r="I13" s="609">
        <v>7.3817226558717614E-2</v>
      </c>
      <c r="J13" s="978"/>
    </row>
    <row r="14" spans="1:10" ht="19.5" customHeight="1">
      <c r="A14" s="558" t="s">
        <v>802</v>
      </c>
      <c r="B14" s="559">
        <v>218603.70446000001</v>
      </c>
      <c r="C14" s="559">
        <v>75618.337620000006</v>
      </c>
      <c r="D14" s="559">
        <v>15326.563779999999</v>
      </c>
      <c r="E14" s="559">
        <v>6397.1174900000005</v>
      </c>
      <c r="F14" s="559">
        <v>3246.2069500000002</v>
      </c>
      <c r="G14" s="559">
        <v>7174.1613200000002</v>
      </c>
      <c r="H14" s="559">
        <v>326366.09162000008</v>
      </c>
      <c r="I14" s="609">
        <v>0.11760268090246681</v>
      </c>
      <c r="J14" s="978"/>
    </row>
    <row r="15" spans="1:10" ht="19.5" customHeight="1">
      <c r="A15" s="558" t="s">
        <v>803</v>
      </c>
      <c r="B15" s="559">
        <v>204830.35618</v>
      </c>
      <c r="C15" s="559">
        <v>67689.459620000009</v>
      </c>
      <c r="D15" s="559">
        <v>18454.03973</v>
      </c>
      <c r="E15" s="559">
        <v>4199.4234400000005</v>
      </c>
      <c r="F15" s="559">
        <v>1641.40291</v>
      </c>
      <c r="G15" s="559">
        <v>2698.79954</v>
      </c>
      <c r="H15" s="559">
        <v>299513.48141999997</v>
      </c>
      <c r="I15" s="609">
        <v>0.10792661764150206</v>
      </c>
      <c r="J15" s="978"/>
    </row>
    <row r="16" spans="1:10" ht="19.5" customHeight="1">
      <c r="A16" s="558" t="s">
        <v>804</v>
      </c>
      <c r="B16" s="559">
        <v>192809.61380000002</v>
      </c>
      <c r="C16" s="559">
        <v>62316.78368</v>
      </c>
      <c r="D16" s="559">
        <v>19957.639460000002</v>
      </c>
      <c r="E16" s="559">
        <v>5828.6022499999999</v>
      </c>
      <c r="F16" s="559">
        <v>1625.9775</v>
      </c>
      <c r="G16" s="559">
        <v>3458.0340499999998</v>
      </c>
      <c r="H16" s="559">
        <v>285996.65074000001</v>
      </c>
      <c r="I16" s="609">
        <v>0.10305596604475604</v>
      </c>
      <c r="J16" s="978"/>
    </row>
    <row r="17" spans="1:10" ht="19.5" customHeight="1">
      <c r="A17" s="558" t="s">
        <v>805</v>
      </c>
      <c r="B17" s="559">
        <v>133658.88519999999</v>
      </c>
      <c r="C17" s="559">
        <v>41519.442080000001</v>
      </c>
      <c r="D17" s="559">
        <v>15314.494500000001</v>
      </c>
      <c r="E17" s="559">
        <v>4117.4785199999997</v>
      </c>
      <c r="F17" s="559">
        <v>1743.1408600000002</v>
      </c>
      <c r="G17" s="559">
        <v>2624.7107599999999</v>
      </c>
      <c r="H17" s="559">
        <v>198978.15192</v>
      </c>
      <c r="I17" s="609">
        <v>7.1699740590870642E-2</v>
      </c>
      <c r="J17" s="978"/>
    </row>
    <row r="18" spans="1:10" ht="19.5" customHeight="1">
      <c r="A18" s="558" t="s">
        <v>806</v>
      </c>
      <c r="B18" s="559">
        <v>205937.71471999999</v>
      </c>
      <c r="C18" s="559">
        <v>64605.358639999999</v>
      </c>
      <c r="D18" s="559">
        <v>26700.656329999998</v>
      </c>
      <c r="E18" s="559">
        <v>9660.7581599999994</v>
      </c>
      <c r="F18" s="559">
        <v>1964.0049899999999</v>
      </c>
      <c r="G18" s="559">
        <v>2345.1630800000003</v>
      </c>
      <c r="H18" s="559">
        <v>311213.65591999999</v>
      </c>
      <c r="I18" s="609">
        <v>0.11214265577645872</v>
      </c>
      <c r="J18" s="978"/>
    </row>
    <row r="19" spans="1:10" ht="19.5" customHeight="1">
      <c r="A19" s="558" t="s">
        <v>807</v>
      </c>
      <c r="B19" s="559">
        <v>259369.51734999998</v>
      </c>
      <c r="C19" s="559">
        <v>78967.685559999998</v>
      </c>
      <c r="D19" s="559">
        <v>37266.002359999999</v>
      </c>
      <c r="E19" s="559">
        <v>14327.2706</v>
      </c>
      <c r="F19" s="559">
        <v>2575.31925</v>
      </c>
      <c r="G19" s="559">
        <v>3663.8277400000002</v>
      </c>
      <c r="H19" s="559">
        <v>396169.62285999994</v>
      </c>
      <c r="I19" s="609">
        <v>0.14275566897648895</v>
      </c>
      <c r="J19" s="978"/>
    </row>
    <row r="20" spans="1:10" ht="19.5" customHeight="1">
      <c r="A20" s="558" t="s">
        <v>808</v>
      </c>
      <c r="B20" s="559">
        <v>272229.58217000001</v>
      </c>
      <c r="C20" s="559">
        <v>81227.866670000003</v>
      </c>
      <c r="D20" s="559">
        <v>45904.458030000002</v>
      </c>
      <c r="E20" s="559">
        <v>14987.19407</v>
      </c>
      <c r="F20" s="559">
        <v>3671.6654100000001</v>
      </c>
      <c r="G20" s="559">
        <v>5264.6736000000001</v>
      </c>
      <c r="H20" s="559">
        <v>423285.43995000003</v>
      </c>
      <c r="I20" s="609">
        <v>0.15252657614645893</v>
      </c>
      <c r="J20" s="978"/>
    </row>
    <row r="21" spans="1:10" ht="19.5" customHeight="1">
      <c r="A21" s="558" t="s">
        <v>809</v>
      </c>
      <c r="B21" s="559">
        <v>34482.938560000002</v>
      </c>
      <c r="C21" s="559">
        <v>10974.81589</v>
      </c>
      <c r="D21" s="559">
        <v>8039.9732800000002</v>
      </c>
      <c r="E21" s="559">
        <v>1828.8074299999998</v>
      </c>
      <c r="F21" s="559">
        <v>914.29611999999997</v>
      </c>
      <c r="G21" s="559">
        <v>1102.03133</v>
      </c>
      <c r="H21" s="559">
        <v>57342.862609999996</v>
      </c>
      <c r="I21" s="609">
        <v>2.0662913662641554E-2</v>
      </c>
      <c r="J21" s="978"/>
    </row>
    <row r="22" spans="1:10" ht="19.5" customHeight="1" thickBot="1">
      <c r="A22" s="558" t="s">
        <v>810</v>
      </c>
      <c r="B22" s="559">
        <v>37679.629240000002</v>
      </c>
      <c r="C22" s="559">
        <v>11704.58633</v>
      </c>
      <c r="D22" s="559">
        <v>9271.8014199999998</v>
      </c>
      <c r="E22" s="559">
        <v>3024.4157</v>
      </c>
      <c r="F22" s="559">
        <v>2306.2046299999997</v>
      </c>
      <c r="G22" s="559">
        <v>2886.46416</v>
      </c>
      <c r="H22" s="559">
        <v>66873.101479999998</v>
      </c>
      <c r="I22" s="609">
        <v>2.4097037701660481E-2</v>
      </c>
      <c r="J22" s="978"/>
    </row>
    <row r="23" spans="1:10" ht="19.5" customHeight="1" thickTop="1" thickBot="1">
      <c r="A23" s="560" t="s">
        <v>6</v>
      </c>
      <c r="B23" s="610">
        <v>1728572.9203299999</v>
      </c>
      <c r="C23" s="610">
        <v>677874.24550999992</v>
      </c>
      <c r="D23" s="610">
        <v>199521.66015000004</v>
      </c>
      <c r="E23" s="610">
        <v>75644.531399999993</v>
      </c>
      <c r="F23" s="610">
        <v>42743.932979999998</v>
      </c>
      <c r="G23" s="610">
        <v>50801.312440000002</v>
      </c>
      <c r="H23" s="610">
        <v>2775158.6028100001</v>
      </c>
      <c r="I23" s="647">
        <v>1</v>
      </c>
      <c r="J23" s="978"/>
    </row>
    <row r="24" spans="1:10" ht="19.5" customHeight="1" thickTop="1" thickBot="1">
      <c r="A24" s="561" t="s">
        <v>811</v>
      </c>
      <c r="B24" s="609">
        <v>0.62287356066054211</v>
      </c>
      <c r="C24" s="609">
        <v>0.2442650466260253</v>
      </c>
      <c r="D24" s="609">
        <v>7.1895588218984466E-2</v>
      </c>
      <c r="E24" s="609">
        <v>2.7257732701621365E-2</v>
      </c>
      <c r="F24" s="609">
        <v>1.5402338784067845E-2</v>
      </c>
      <c r="G24" s="609">
        <v>1.8305733008758811E-2</v>
      </c>
      <c r="H24" s="609">
        <v>1</v>
      </c>
      <c r="I24" s="609"/>
      <c r="J24" s="978"/>
    </row>
    <row r="25" spans="1:10" s="565" customFormat="1" ht="19.5" customHeight="1" thickTop="1" thickBot="1">
      <c r="A25" s="562" t="s">
        <v>812</v>
      </c>
      <c r="B25" s="920" t="s">
        <v>1212</v>
      </c>
      <c r="C25" s="920" t="s">
        <v>1216</v>
      </c>
      <c r="D25" s="920" t="s">
        <v>1215</v>
      </c>
      <c r="E25" s="920" t="s">
        <v>1217</v>
      </c>
      <c r="F25" s="920" t="s">
        <v>1214</v>
      </c>
      <c r="G25" s="920" t="s">
        <v>1218</v>
      </c>
      <c r="H25" s="920" t="s">
        <v>6</v>
      </c>
      <c r="I25" s="920" t="s">
        <v>709</v>
      </c>
    </row>
    <row r="26" spans="1:10" ht="19.5" customHeight="1" thickTop="1">
      <c r="A26" s="558" t="s">
        <v>797</v>
      </c>
      <c r="B26" s="559">
        <v>0</v>
      </c>
      <c r="C26" s="559">
        <v>0</v>
      </c>
      <c r="D26" s="559">
        <v>0</v>
      </c>
      <c r="E26" s="559">
        <v>0</v>
      </c>
      <c r="F26" s="559">
        <v>0</v>
      </c>
      <c r="G26" s="559">
        <v>0</v>
      </c>
      <c r="H26" s="559">
        <v>0</v>
      </c>
      <c r="I26" s="609">
        <v>0</v>
      </c>
      <c r="J26" s="978"/>
    </row>
    <row r="27" spans="1:10" ht="19.5" customHeight="1">
      <c r="A27" s="558" t="s">
        <v>798</v>
      </c>
      <c r="B27" s="559">
        <v>1</v>
      </c>
      <c r="C27" s="559">
        <v>1</v>
      </c>
      <c r="D27" s="559">
        <v>0</v>
      </c>
      <c r="E27" s="559">
        <v>0</v>
      </c>
      <c r="F27" s="559">
        <v>0</v>
      </c>
      <c r="G27" s="559">
        <v>0</v>
      </c>
      <c r="H27" s="559">
        <v>2</v>
      </c>
      <c r="I27" s="609">
        <v>8.3671505668744503E-6</v>
      </c>
      <c r="J27" s="978"/>
    </row>
    <row r="28" spans="1:10" ht="19.5" customHeight="1">
      <c r="A28" s="558" t="s">
        <v>799</v>
      </c>
      <c r="B28" s="559">
        <v>5</v>
      </c>
      <c r="C28" s="559">
        <v>9</v>
      </c>
      <c r="D28" s="559">
        <v>0</v>
      </c>
      <c r="E28" s="559">
        <v>0</v>
      </c>
      <c r="F28" s="559">
        <v>0</v>
      </c>
      <c r="G28" s="559">
        <v>0</v>
      </c>
      <c r="H28" s="559">
        <v>14</v>
      </c>
      <c r="I28" s="609">
        <v>5.8570053968121154E-5</v>
      </c>
      <c r="J28" s="978"/>
    </row>
    <row r="29" spans="1:10" ht="19.5" customHeight="1">
      <c r="A29" s="558" t="s">
        <v>800</v>
      </c>
      <c r="B29" s="559">
        <v>20</v>
      </c>
      <c r="C29" s="559">
        <v>34</v>
      </c>
      <c r="D29" s="559">
        <v>0</v>
      </c>
      <c r="E29" s="559">
        <v>3</v>
      </c>
      <c r="F29" s="559">
        <v>5</v>
      </c>
      <c r="G29" s="559">
        <v>5</v>
      </c>
      <c r="H29" s="559">
        <v>67</v>
      </c>
      <c r="I29" s="609">
        <v>2.8029954399029413E-4</v>
      </c>
      <c r="J29" s="978"/>
    </row>
    <row r="30" spans="1:10" ht="19.5" customHeight="1">
      <c r="A30" s="558" t="s">
        <v>801</v>
      </c>
      <c r="B30" s="559">
        <v>117</v>
      </c>
      <c r="C30" s="559">
        <v>80</v>
      </c>
      <c r="D30" s="559">
        <v>4</v>
      </c>
      <c r="E30" s="559">
        <v>7</v>
      </c>
      <c r="F30" s="559">
        <v>11</v>
      </c>
      <c r="G30" s="559">
        <v>6</v>
      </c>
      <c r="H30" s="559">
        <v>225</v>
      </c>
      <c r="I30" s="609">
        <v>9.4130443877337572E-4</v>
      </c>
      <c r="J30" s="978"/>
    </row>
    <row r="31" spans="1:10" ht="19.5" customHeight="1">
      <c r="A31" s="558" t="s">
        <v>802</v>
      </c>
      <c r="B31" s="559">
        <v>475</v>
      </c>
      <c r="C31" s="559">
        <v>165</v>
      </c>
      <c r="D31" s="559">
        <v>34</v>
      </c>
      <c r="E31" s="559">
        <v>14</v>
      </c>
      <c r="F31" s="559">
        <v>7</v>
      </c>
      <c r="G31" s="559">
        <v>16</v>
      </c>
      <c r="H31" s="559">
        <v>711</v>
      </c>
      <c r="I31" s="609">
        <v>2.9745220265238671E-3</v>
      </c>
      <c r="J31" s="978"/>
    </row>
    <row r="32" spans="1:10" ht="19.5" customHeight="1">
      <c r="A32" s="558" t="s">
        <v>803</v>
      </c>
      <c r="B32" s="559">
        <v>794</v>
      </c>
      <c r="C32" s="559">
        <v>260</v>
      </c>
      <c r="D32" s="559">
        <v>71</v>
      </c>
      <c r="E32" s="559">
        <v>17</v>
      </c>
      <c r="F32" s="559">
        <v>6</v>
      </c>
      <c r="G32" s="559">
        <v>10</v>
      </c>
      <c r="H32" s="559">
        <v>1158</v>
      </c>
      <c r="I32" s="609">
        <v>4.8445801782203068E-3</v>
      </c>
      <c r="J32" s="978"/>
    </row>
    <row r="33" spans="1:10" ht="19.5" customHeight="1">
      <c r="A33" s="558" t="s">
        <v>804</v>
      </c>
      <c r="B33" s="559">
        <v>1164</v>
      </c>
      <c r="C33" s="559">
        <v>376</v>
      </c>
      <c r="D33" s="559">
        <v>121</v>
      </c>
      <c r="E33" s="559">
        <v>35</v>
      </c>
      <c r="F33" s="559">
        <v>9</v>
      </c>
      <c r="G33" s="559">
        <v>21</v>
      </c>
      <c r="H33" s="559">
        <v>1726</v>
      </c>
      <c r="I33" s="609">
        <v>7.2208509392126512E-3</v>
      </c>
      <c r="J33" s="978"/>
    </row>
    <row r="34" spans="1:10" ht="19.5" customHeight="1">
      <c r="A34" s="558" t="s">
        <v>805</v>
      </c>
      <c r="B34" s="559">
        <v>1133</v>
      </c>
      <c r="C34" s="559">
        <v>350</v>
      </c>
      <c r="D34" s="559">
        <v>131</v>
      </c>
      <c r="E34" s="559">
        <v>35</v>
      </c>
      <c r="F34" s="559">
        <v>15</v>
      </c>
      <c r="G34" s="559">
        <v>22</v>
      </c>
      <c r="H34" s="559">
        <v>1686</v>
      </c>
      <c r="I34" s="609">
        <v>7.0535079278751618E-3</v>
      </c>
      <c r="J34" s="978"/>
    </row>
    <row r="35" spans="1:10" ht="19.5" customHeight="1">
      <c r="A35" s="558" t="s">
        <v>806</v>
      </c>
      <c r="B35" s="559">
        <v>2461</v>
      </c>
      <c r="C35" s="559">
        <v>770</v>
      </c>
      <c r="D35" s="559">
        <v>323</v>
      </c>
      <c r="E35" s="559">
        <v>112</v>
      </c>
      <c r="F35" s="559">
        <v>24</v>
      </c>
      <c r="G35" s="559">
        <v>28</v>
      </c>
      <c r="H35" s="559">
        <v>3718</v>
      </c>
      <c r="I35" s="609">
        <v>1.5554532903819604E-2</v>
      </c>
      <c r="J35" s="978"/>
    </row>
    <row r="36" spans="1:10" ht="19.5" customHeight="1">
      <c r="A36" s="558" t="s">
        <v>807</v>
      </c>
      <c r="B36" s="559">
        <v>5365</v>
      </c>
      <c r="C36" s="559">
        <v>1633</v>
      </c>
      <c r="D36" s="559">
        <v>773</v>
      </c>
      <c r="E36" s="559">
        <v>305</v>
      </c>
      <c r="F36" s="559">
        <v>54</v>
      </c>
      <c r="G36" s="559">
        <v>74</v>
      </c>
      <c r="H36" s="559">
        <v>8204</v>
      </c>
      <c r="I36" s="609">
        <v>3.4322051625318997E-2</v>
      </c>
      <c r="J36" s="978"/>
    </row>
    <row r="37" spans="1:10" ht="19.5" customHeight="1">
      <c r="A37" s="558" t="s">
        <v>808</v>
      </c>
      <c r="B37" s="559">
        <v>16655</v>
      </c>
      <c r="C37" s="559">
        <v>5012</v>
      </c>
      <c r="D37" s="559">
        <v>2892</v>
      </c>
      <c r="E37" s="559">
        <v>929</v>
      </c>
      <c r="F37" s="559">
        <v>247</v>
      </c>
      <c r="G37" s="559">
        <v>339</v>
      </c>
      <c r="H37" s="559">
        <v>26074</v>
      </c>
      <c r="I37" s="609">
        <v>0.10908254194034221</v>
      </c>
      <c r="J37" s="978"/>
    </row>
    <row r="38" spans="1:10" ht="19.5" customHeight="1">
      <c r="A38" s="558" t="s">
        <v>809</v>
      </c>
      <c r="B38" s="559">
        <v>6985</v>
      </c>
      <c r="C38" s="559">
        <v>2213</v>
      </c>
      <c r="D38" s="559">
        <v>1632</v>
      </c>
      <c r="E38" s="559">
        <v>378</v>
      </c>
      <c r="F38" s="559">
        <v>192</v>
      </c>
      <c r="G38" s="559">
        <v>222</v>
      </c>
      <c r="H38" s="559">
        <v>11622</v>
      </c>
      <c r="I38" s="609">
        <v>4.8621511944107437E-2</v>
      </c>
      <c r="J38" s="978"/>
    </row>
    <row r="39" spans="1:10" ht="19.5" customHeight="1" thickBot="1">
      <c r="A39" s="558" t="s">
        <v>810</v>
      </c>
      <c r="B39" s="559">
        <v>114803</v>
      </c>
      <c r="C39" s="559">
        <v>26293</v>
      </c>
      <c r="D39" s="559">
        <v>14851</v>
      </c>
      <c r="E39" s="559">
        <v>7330</v>
      </c>
      <c r="F39" s="559">
        <v>5304</v>
      </c>
      <c r="G39" s="559">
        <v>15242</v>
      </c>
      <c r="H39" s="559">
        <v>183823</v>
      </c>
      <c r="I39" s="609">
        <v>0.76903735932728112</v>
      </c>
      <c r="J39" s="978"/>
    </row>
    <row r="40" spans="1:10" ht="19.5" customHeight="1" thickTop="1" thickBot="1">
      <c r="A40" s="560" t="s">
        <v>6</v>
      </c>
      <c r="B40" s="610">
        <v>149978</v>
      </c>
      <c r="C40" s="610">
        <v>37196</v>
      </c>
      <c r="D40" s="610">
        <v>20832</v>
      </c>
      <c r="E40" s="610">
        <v>9165</v>
      </c>
      <c r="F40" s="610">
        <v>5874</v>
      </c>
      <c r="G40" s="610">
        <v>15985</v>
      </c>
      <c r="H40" s="610">
        <v>239030</v>
      </c>
      <c r="I40" s="647">
        <v>1</v>
      </c>
      <c r="J40" s="978"/>
    </row>
    <row r="41" spans="1:10" ht="19.5" customHeight="1" thickTop="1">
      <c r="A41" s="563" t="s">
        <v>811</v>
      </c>
      <c r="B41" s="609">
        <v>0.62744425385934821</v>
      </c>
      <c r="C41" s="609">
        <v>0.15561226624273103</v>
      </c>
      <c r="D41" s="609">
        <v>8.7152240304564282E-2</v>
      </c>
      <c r="E41" s="609">
        <v>3.8342467472702174E-2</v>
      </c>
      <c r="F41" s="609">
        <v>2.4574321214910263E-2</v>
      </c>
      <c r="G41" s="609">
        <v>6.6874450905744051E-2</v>
      </c>
      <c r="H41" s="609">
        <v>1</v>
      </c>
      <c r="I41" s="609"/>
      <c r="J41" s="978"/>
    </row>
    <row r="42" spans="1:10" ht="9" customHeight="1" thickBot="1">
      <c r="A42" s="460"/>
      <c r="B42" s="921"/>
      <c r="C42" s="337"/>
      <c r="D42" s="337"/>
      <c r="E42" s="337"/>
      <c r="F42" s="337"/>
      <c r="G42" s="921"/>
      <c r="H42" s="921"/>
      <c r="I42" s="921"/>
      <c r="J42" s="978"/>
    </row>
    <row r="43" spans="1:10" ht="44.25" customHeight="1" thickTop="1">
      <c r="A43" s="1129" t="s">
        <v>813</v>
      </c>
      <c r="B43" s="1164"/>
      <c r="C43" s="1164"/>
      <c r="D43" s="1164"/>
      <c r="E43" s="1164"/>
      <c r="F43" s="1164"/>
      <c r="G43" s="1164"/>
      <c r="H43" s="1164"/>
      <c r="I43" s="217"/>
      <c r="J43" s="978"/>
    </row>
    <row r="44" spans="1:10" ht="15.75" customHeight="1">
      <c r="A44" s="885"/>
      <c r="B44" s="299"/>
      <c r="C44" s="151"/>
      <c r="D44" s="151"/>
      <c r="E44" s="151"/>
      <c r="F44" s="151"/>
      <c r="G44" s="299"/>
      <c r="H44" s="299"/>
      <c r="I44" s="217"/>
      <c r="J44" s="978"/>
    </row>
    <row r="45" spans="1:10" ht="30.75" customHeight="1">
      <c r="A45" s="1122" t="s">
        <v>1211</v>
      </c>
      <c r="B45" s="1122"/>
      <c r="C45" s="1122"/>
      <c r="D45" s="1122"/>
      <c r="E45" s="1122"/>
      <c r="F45" s="1122"/>
      <c r="G45" s="1122"/>
      <c r="H45" s="1122"/>
      <c r="I45" s="1122"/>
      <c r="J45" s="978"/>
    </row>
    <row r="46" spans="1:10" ht="30.75" customHeight="1">
      <c r="A46" s="1122" t="s">
        <v>1428</v>
      </c>
      <c r="B46" s="1122"/>
      <c r="C46" s="1122"/>
      <c r="D46" s="1122"/>
      <c r="E46" s="1122"/>
      <c r="F46" s="1122"/>
      <c r="G46" s="1122"/>
      <c r="H46" s="1122"/>
      <c r="I46" s="1122"/>
      <c r="J46" s="978"/>
    </row>
    <row r="47" spans="1:10" ht="30.75" customHeight="1">
      <c r="A47" s="1122" t="s">
        <v>1432</v>
      </c>
      <c r="B47" s="1122"/>
      <c r="C47" s="1122"/>
      <c r="D47" s="1122"/>
      <c r="E47" s="1122"/>
      <c r="F47" s="1122"/>
      <c r="G47" s="1122"/>
      <c r="H47" s="1122"/>
      <c r="I47" s="1122"/>
      <c r="J47" s="978"/>
    </row>
    <row r="48" spans="1:10" ht="30.75" customHeight="1">
      <c r="A48" s="1123" t="s">
        <v>1156</v>
      </c>
      <c r="B48" s="1123"/>
      <c r="C48" s="1123"/>
      <c r="D48" s="1123"/>
      <c r="E48" s="1123"/>
      <c r="F48" s="1123"/>
      <c r="G48" s="1123"/>
      <c r="H48" s="1123"/>
      <c r="I48" s="1123"/>
      <c r="J48" s="978"/>
    </row>
    <row r="49" spans="1:10" ht="15.75" customHeight="1">
      <c r="A49" s="884"/>
      <c r="J49" s="978"/>
    </row>
    <row r="50" spans="1:10" ht="15.75" customHeight="1" thickBot="1">
      <c r="A50" s="882"/>
      <c r="B50" s="890"/>
      <c r="C50" s="890"/>
      <c r="D50" s="891"/>
      <c r="E50" s="890"/>
      <c r="F50" s="890"/>
      <c r="G50" s="890"/>
      <c r="H50" s="890"/>
      <c r="I50" s="890"/>
      <c r="J50" s="978"/>
    </row>
    <row r="51" spans="1:10" ht="15.75" customHeight="1" thickTop="1" thickBot="1">
      <c r="A51" s="917" t="s">
        <v>795</v>
      </c>
      <c r="B51" s="919" t="s">
        <v>1212</v>
      </c>
      <c r="C51" s="919" t="s">
        <v>1216</v>
      </c>
      <c r="D51" s="919" t="s">
        <v>1215</v>
      </c>
      <c r="E51" s="919" t="s">
        <v>1217</v>
      </c>
      <c r="F51" s="919" t="s">
        <v>1214</v>
      </c>
      <c r="G51" s="919" t="s">
        <v>1218</v>
      </c>
      <c r="H51" s="919" t="s">
        <v>6</v>
      </c>
      <c r="I51" s="919" t="s">
        <v>709</v>
      </c>
      <c r="J51" s="978"/>
    </row>
    <row r="52" spans="1:10" ht="20.100000000000001" customHeight="1" thickTop="1">
      <c r="A52" s="558" t="s">
        <v>797</v>
      </c>
      <c r="B52" s="559">
        <v>0</v>
      </c>
      <c r="C52" s="559">
        <v>0</v>
      </c>
      <c r="D52" s="559">
        <v>0</v>
      </c>
      <c r="E52" s="559">
        <v>0</v>
      </c>
      <c r="F52" s="559">
        <v>0</v>
      </c>
      <c r="G52" s="559">
        <v>0</v>
      </c>
      <c r="H52" s="559">
        <v>0</v>
      </c>
      <c r="I52" s="609">
        <v>0</v>
      </c>
      <c r="J52" s="978"/>
    </row>
    <row r="53" spans="1:10" ht="20.100000000000001" customHeight="1">
      <c r="A53" s="558" t="s">
        <v>798</v>
      </c>
      <c r="B53" s="559">
        <v>7128.0496499999999</v>
      </c>
      <c r="C53" s="559">
        <v>7725.0139300000001</v>
      </c>
      <c r="D53" s="559">
        <v>0</v>
      </c>
      <c r="E53" s="559">
        <v>0</v>
      </c>
      <c r="F53" s="559">
        <v>0</v>
      </c>
      <c r="G53" s="559">
        <v>0</v>
      </c>
      <c r="H53" s="559">
        <v>14853.06358</v>
      </c>
      <c r="I53" s="609">
        <v>6.9094538061474598E-3</v>
      </c>
      <c r="J53" s="978"/>
    </row>
    <row r="54" spans="1:10" ht="20.100000000000001" customHeight="1">
      <c r="A54" s="558" t="s">
        <v>799</v>
      </c>
      <c r="B54" s="559">
        <v>16237.29185</v>
      </c>
      <c r="C54" s="559">
        <v>11848.061400000001</v>
      </c>
      <c r="D54" s="559">
        <v>0</v>
      </c>
      <c r="E54" s="559">
        <v>0</v>
      </c>
      <c r="F54" s="559">
        <v>0</v>
      </c>
      <c r="G54" s="559">
        <v>0</v>
      </c>
      <c r="H54" s="559">
        <v>28085.35325</v>
      </c>
      <c r="I54" s="609">
        <v>1.3064944471893821E-2</v>
      </c>
      <c r="J54" s="978"/>
    </row>
    <row r="55" spans="1:10" ht="20.100000000000001" customHeight="1">
      <c r="A55" s="558" t="s">
        <v>800</v>
      </c>
      <c r="B55" s="559">
        <v>32959.432480000003</v>
      </c>
      <c r="C55" s="559">
        <v>31766.792149999997</v>
      </c>
      <c r="D55" s="559">
        <v>0</v>
      </c>
      <c r="E55" s="559">
        <v>4796.5019000000002</v>
      </c>
      <c r="F55" s="559">
        <v>2861.7143599999999</v>
      </c>
      <c r="G55" s="559">
        <v>0</v>
      </c>
      <c r="H55" s="559">
        <v>72384.440889999998</v>
      </c>
      <c r="I55" s="609">
        <v>3.3672309279461549E-2</v>
      </c>
      <c r="J55" s="978"/>
    </row>
    <row r="56" spans="1:10" ht="20.100000000000001" customHeight="1">
      <c r="A56" s="558" t="s">
        <v>801</v>
      </c>
      <c r="B56" s="559">
        <v>84916.072310000003</v>
      </c>
      <c r="C56" s="559">
        <v>20660.892989999997</v>
      </c>
      <c r="D56" s="559">
        <v>3286.0312599999997</v>
      </c>
      <c r="E56" s="559">
        <v>1545.9148</v>
      </c>
      <c r="F56" s="559">
        <v>0</v>
      </c>
      <c r="G56" s="559">
        <v>864.99630000000002</v>
      </c>
      <c r="H56" s="559">
        <v>111273.90766</v>
      </c>
      <c r="I56" s="609">
        <v>5.1763188157462128E-2</v>
      </c>
      <c r="J56" s="978"/>
    </row>
    <row r="57" spans="1:10" ht="20.100000000000001" customHeight="1">
      <c r="A57" s="558" t="s">
        <v>802</v>
      </c>
      <c r="B57" s="559">
        <v>188060.56203999999</v>
      </c>
      <c r="C57" s="559">
        <v>39086.508729999994</v>
      </c>
      <c r="D57" s="559">
        <v>12461.099470000001</v>
      </c>
      <c r="E57" s="559">
        <v>2844.0519199999999</v>
      </c>
      <c r="F57" s="559">
        <v>1862.8569499999999</v>
      </c>
      <c r="G57" s="559">
        <v>448.16309000000001</v>
      </c>
      <c r="H57" s="559">
        <v>244763.24219999998</v>
      </c>
      <c r="I57" s="609">
        <v>0.11386070666936325</v>
      </c>
      <c r="J57" s="978"/>
    </row>
    <row r="58" spans="1:10" ht="20.100000000000001" customHeight="1">
      <c r="A58" s="558" t="s">
        <v>803</v>
      </c>
      <c r="B58" s="559">
        <v>170426.60455000002</v>
      </c>
      <c r="C58" s="559">
        <v>37270.470259999995</v>
      </c>
      <c r="D58" s="559">
        <v>13324.224550000001</v>
      </c>
      <c r="E58" s="559">
        <v>893.67130000000009</v>
      </c>
      <c r="F58" s="559">
        <v>1111.40291</v>
      </c>
      <c r="G58" s="559">
        <v>449.67453999999998</v>
      </c>
      <c r="H58" s="559">
        <v>223476.04811000003</v>
      </c>
      <c r="I58" s="609">
        <v>0.1039581782492062</v>
      </c>
      <c r="J58" s="978"/>
    </row>
    <row r="59" spans="1:10" ht="20.100000000000001" customHeight="1">
      <c r="A59" s="558" t="s">
        <v>804</v>
      </c>
      <c r="B59" s="559">
        <v>162023.26558000001</v>
      </c>
      <c r="C59" s="559">
        <v>38591.966990000001</v>
      </c>
      <c r="D59" s="559">
        <v>16746.562539999999</v>
      </c>
      <c r="E59" s="559">
        <v>2159.9084700000003</v>
      </c>
      <c r="F59" s="559">
        <v>725.64418000000001</v>
      </c>
      <c r="G59" s="559">
        <v>2431.0263100000002</v>
      </c>
      <c r="H59" s="559">
        <v>222678.37406999999</v>
      </c>
      <c r="I59" s="609">
        <v>0.10358711056326667</v>
      </c>
      <c r="J59" s="978"/>
    </row>
    <row r="60" spans="1:10" ht="20.100000000000001" customHeight="1">
      <c r="A60" s="558" t="s">
        <v>805</v>
      </c>
      <c r="B60" s="559">
        <v>116775.28164</v>
      </c>
      <c r="C60" s="559">
        <v>27040.692370000001</v>
      </c>
      <c r="D60" s="559">
        <v>13201.183789999999</v>
      </c>
      <c r="E60" s="559">
        <v>1901.67446</v>
      </c>
      <c r="F60" s="559">
        <v>1743.1408600000002</v>
      </c>
      <c r="G60" s="559">
        <v>1905.91076</v>
      </c>
      <c r="H60" s="559">
        <v>162567.88388000004</v>
      </c>
      <c r="I60" s="609">
        <v>7.5624485008230505E-2</v>
      </c>
      <c r="J60" s="978"/>
    </row>
    <row r="61" spans="1:10" ht="20.100000000000001" customHeight="1">
      <c r="A61" s="558" t="s">
        <v>806</v>
      </c>
      <c r="B61" s="559">
        <v>173836.94227999999</v>
      </c>
      <c r="C61" s="559">
        <v>39059.274509999996</v>
      </c>
      <c r="D61" s="559">
        <v>22382.449170000004</v>
      </c>
      <c r="E61" s="559">
        <v>2716.1866500000001</v>
      </c>
      <c r="F61" s="559">
        <v>1029.0049899999999</v>
      </c>
      <c r="G61" s="559">
        <v>1619.0589600000001</v>
      </c>
      <c r="H61" s="559">
        <v>240642.91655999995</v>
      </c>
      <c r="I61" s="609">
        <v>0.11194398426913064</v>
      </c>
      <c r="J61" s="978"/>
    </row>
    <row r="62" spans="1:10" ht="20.100000000000001" customHeight="1">
      <c r="A62" s="558" t="s">
        <v>807</v>
      </c>
      <c r="B62" s="559">
        <v>228080.30691999997</v>
      </c>
      <c r="C62" s="559">
        <v>55271.421259999996</v>
      </c>
      <c r="D62" s="559">
        <v>32624.55284</v>
      </c>
      <c r="E62" s="559">
        <v>6765.3594699999994</v>
      </c>
      <c r="F62" s="559">
        <v>2238.7259199999999</v>
      </c>
      <c r="G62" s="559">
        <v>3156.2317400000002</v>
      </c>
      <c r="H62" s="559">
        <v>328136.59815000003</v>
      </c>
      <c r="I62" s="609">
        <v>0.15264491765030183</v>
      </c>
      <c r="J62" s="978"/>
    </row>
    <row r="63" spans="1:10" ht="20.100000000000001" customHeight="1">
      <c r="A63" s="558" t="s">
        <v>808</v>
      </c>
      <c r="B63" s="559">
        <v>253330.59436000002</v>
      </c>
      <c r="C63" s="559">
        <v>66019.679470000003</v>
      </c>
      <c r="D63" s="559">
        <v>42429.303770000006</v>
      </c>
      <c r="E63" s="559">
        <v>8533.2030500000001</v>
      </c>
      <c r="F63" s="559">
        <v>3586.1833099999999</v>
      </c>
      <c r="G63" s="559">
        <v>5004.5599000000002</v>
      </c>
      <c r="H63" s="559">
        <v>378903.52386000002</v>
      </c>
      <c r="I63" s="609">
        <v>0.176261037394493</v>
      </c>
      <c r="J63" s="978"/>
    </row>
    <row r="64" spans="1:10" ht="20.100000000000001" customHeight="1">
      <c r="A64" s="558" t="s">
        <v>809</v>
      </c>
      <c r="B64" s="559">
        <v>33560.727460000002</v>
      </c>
      <c r="C64" s="559">
        <v>10476.74532</v>
      </c>
      <c r="D64" s="559">
        <v>7800.6830300000001</v>
      </c>
      <c r="E64" s="559">
        <v>1668.4032</v>
      </c>
      <c r="F64" s="559">
        <v>907.81528000000003</v>
      </c>
      <c r="G64" s="559">
        <v>1081.58753</v>
      </c>
      <c r="H64" s="559">
        <v>55495.961820000004</v>
      </c>
      <c r="I64" s="609">
        <v>2.5816006412261866E-2</v>
      </c>
      <c r="J64" s="978"/>
    </row>
    <row r="65" spans="1:10" ht="20.100000000000001" customHeight="1" thickBot="1">
      <c r="A65" s="558" t="s">
        <v>810</v>
      </c>
      <c r="B65" s="559">
        <v>37329.593110000002</v>
      </c>
      <c r="C65" s="559">
        <v>11697.72633</v>
      </c>
      <c r="D65" s="559">
        <v>9265.3841300000004</v>
      </c>
      <c r="E65" s="559">
        <v>2960.36303</v>
      </c>
      <c r="F65" s="559">
        <v>2306.2046299999997</v>
      </c>
      <c r="G65" s="559">
        <v>2852.0222599999997</v>
      </c>
      <c r="H65" s="559">
        <v>66411.293489999996</v>
      </c>
      <c r="I65" s="609">
        <v>3.0893678068781048E-2</v>
      </c>
      <c r="J65" s="978"/>
    </row>
    <row r="66" spans="1:10" ht="20.100000000000001" customHeight="1" thickTop="1" thickBot="1">
      <c r="A66" s="560" t="s">
        <v>6</v>
      </c>
      <c r="B66" s="610">
        <v>1504664.7242300001</v>
      </c>
      <c r="C66" s="610">
        <v>396515.24570999993</v>
      </c>
      <c r="D66" s="610">
        <v>173521.47455000001</v>
      </c>
      <c r="E66" s="610">
        <v>36785.238250000002</v>
      </c>
      <c r="F66" s="610">
        <v>18372.693389999997</v>
      </c>
      <c r="G66" s="610">
        <v>19813.231390000001</v>
      </c>
      <c r="H66" s="610">
        <v>2149672.6075200001</v>
      </c>
      <c r="I66" s="647">
        <v>1</v>
      </c>
      <c r="J66" s="978"/>
    </row>
    <row r="67" spans="1:10" ht="20.100000000000001" customHeight="1" thickTop="1" thickBot="1">
      <c r="A67" s="833" t="s">
        <v>811</v>
      </c>
      <c r="B67" s="834">
        <v>0.69995064316602029</v>
      </c>
      <c r="C67" s="834">
        <v>0.18445378348447455</v>
      </c>
      <c r="D67" s="834">
        <v>8.0719954258609408E-2</v>
      </c>
      <c r="E67" s="834">
        <v>1.7112018881999806E-2</v>
      </c>
      <c r="F67" s="834">
        <v>8.5467402458069709E-3</v>
      </c>
      <c r="G67" s="834">
        <v>9.2168599630888977E-3</v>
      </c>
      <c r="H67" s="834">
        <v>1</v>
      </c>
      <c r="I67" s="834"/>
      <c r="J67" s="978"/>
    </row>
    <row r="68" spans="1:10" ht="20.100000000000001" customHeight="1" thickTop="1" thickBot="1">
      <c r="A68" s="562" t="s">
        <v>815</v>
      </c>
      <c r="B68" s="920" t="s">
        <v>1212</v>
      </c>
      <c r="C68" s="920" t="s">
        <v>1216</v>
      </c>
      <c r="D68" s="920" t="s">
        <v>1215</v>
      </c>
      <c r="E68" s="920" t="s">
        <v>1217</v>
      </c>
      <c r="F68" s="920" t="s">
        <v>1214</v>
      </c>
      <c r="G68" s="920" t="s">
        <v>1218</v>
      </c>
      <c r="H68" s="922" t="s">
        <v>6</v>
      </c>
      <c r="I68" s="923" t="s">
        <v>709</v>
      </c>
      <c r="J68" s="978"/>
    </row>
    <row r="69" spans="1:10" ht="20.100000000000001" customHeight="1" thickTop="1">
      <c r="A69" s="558" t="s">
        <v>797</v>
      </c>
      <c r="B69" s="559">
        <v>0</v>
      </c>
      <c r="C69" s="559">
        <v>0</v>
      </c>
      <c r="D69" s="559">
        <v>0</v>
      </c>
      <c r="E69" s="559">
        <v>0</v>
      </c>
      <c r="F69" s="559">
        <v>0</v>
      </c>
      <c r="G69" s="559">
        <v>0</v>
      </c>
      <c r="H69" s="559">
        <v>0</v>
      </c>
      <c r="I69" s="609">
        <v>0</v>
      </c>
      <c r="J69" s="978"/>
    </row>
    <row r="70" spans="1:10" ht="20.100000000000001" customHeight="1">
      <c r="A70" s="558" t="s">
        <v>798</v>
      </c>
      <c r="B70" s="559">
        <v>1</v>
      </c>
      <c r="C70" s="559">
        <v>1</v>
      </c>
      <c r="D70" s="559">
        <v>0</v>
      </c>
      <c r="E70" s="559">
        <v>0</v>
      </c>
      <c r="F70" s="559">
        <v>0</v>
      </c>
      <c r="G70" s="559">
        <v>0</v>
      </c>
      <c r="H70" s="559">
        <v>2</v>
      </c>
      <c r="I70" s="609">
        <v>8.6038528052862079E-6</v>
      </c>
      <c r="J70" s="978"/>
    </row>
    <row r="71" spans="1:10" ht="20.100000000000001" customHeight="1">
      <c r="A71" s="558" t="s">
        <v>799</v>
      </c>
      <c r="B71" s="559">
        <v>4</v>
      </c>
      <c r="C71" s="559">
        <v>3</v>
      </c>
      <c r="D71" s="559">
        <v>0</v>
      </c>
      <c r="E71" s="559">
        <v>0</v>
      </c>
      <c r="F71" s="559">
        <v>0</v>
      </c>
      <c r="G71" s="559">
        <v>0</v>
      </c>
      <c r="H71" s="559">
        <v>7</v>
      </c>
      <c r="I71" s="609">
        <v>3.0113484818501725E-5</v>
      </c>
      <c r="J71" s="978"/>
    </row>
    <row r="72" spans="1:10" ht="20.100000000000001" customHeight="1">
      <c r="A72" s="558" t="s">
        <v>800</v>
      </c>
      <c r="B72" s="559">
        <v>18</v>
      </c>
      <c r="C72" s="559">
        <v>18</v>
      </c>
      <c r="D72" s="559">
        <v>0</v>
      </c>
      <c r="E72" s="559">
        <v>3</v>
      </c>
      <c r="F72" s="559">
        <v>1</v>
      </c>
      <c r="G72" s="559">
        <v>0</v>
      </c>
      <c r="H72" s="559">
        <v>40</v>
      </c>
      <c r="I72" s="609">
        <v>1.7207705610572415E-4</v>
      </c>
      <c r="J72" s="978"/>
    </row>
    <row r="73" spans="1:10" ht="20.100000000000001" customHeight="1">
      <c r="A73" s="558" t="s">
        <v>801</v>
      </c>
      <c r="B73" s="559">
        <v>95</v>
      </c>
      <c r="C73" s="559">
        <v>24</v>
      </c>
      <c r="D73" s="559">
        <v>4</v>
      </c>
      <c r="E73" s="559">
        <v>2</v>
      </c>
      <c r="F73" s="559">
        <v>0</v>
      </c>
      <c r="G73" s="559">
        <v>1</v>
      </c>
      <c r="H73" s="559">
        <v>126</v>
      </c>
      <c r="I73" s="609">
        <v>5.4204272673303102E-4</v>
      </c>
      <c r="J73" s="978"/>
    </row>
    <row r="74" spans="1:10" ht="20.100000000000001" customHeight="1">
      <c r="A74" s="558" t="s">
        <v>802</v>
      </c>
      <c r="B74" s="559">
        <v>408</v>
      </c>
      <c r="C74" s="559">
        <v>86</v>
      </c>
      <c r="D74" s="559">
        <v>28</v>
      </c>
      <c r="E74" s="559">
        <v>6</v>
      </c>
      <c r="F74" s="559">
        <v>4</v>
      </c>
      <c r="G74" s="559">
        <v>1</v>
      </c>
      <c r="H74" s="559">
        <v>533</v>
      </c>
      <c r="I74" s="609">
        <v>2.2929267726087741E-3</v>
      </c>
      <c r="J74" s="978"/>
    </row>
    <row r="75" spans="1:10" ht="20.100000000000001" customHeight="1">
      <c r="A75" s="558" t="s">
        <v>803</v>
      </c>
      <c r="B75" s="559">
        <v>660</v>
      </c>
      <c r="C75" s="559">
        <v>142</v>
      </c>
      <c r="D75" s="559">
        <v>52</v>
      </c>
      <c r="E75" s="559">
        <v>4</v>
      </c>
      <c r="F75" s="559">
        <v>4</v>
      </c>
      <c r="G75" s="559">
        <v>2</v>
      </c>
      <c r="H75" s="559">
        <v>864</v>
      </c>
      <c r="I75" s="609">
        <v>3.7168644118836416E-3</v>
      </c>
      <c r="J75" s="978"/>
    </row>
    <row r="76" spans="1:10" ht="20.100000000000001" customHeight="1">
      <c r="A76" s="558" t="s">
        <v>804</v>
      </c>
      <c r="B76" s="559">
        <v>979</v>
      </c>
      <c r="C76" s="559">
        <v>233</v>
      </c>
      <c r="D76" s="559">
        <v>102</v>
      </c>
      <c r="E76" s="559">
        <v>13</v>
      </c>
      <c r="F76" s="559">
        <v>4</v>
      </c>
      <c r="G76" s="559">
        <v>15</v>
      </c>
      <c r="H76" s="559">
        <v>1346</v>
      </c>
      <c r="I76" s="609">
        <v>5.7903929379576171E-3</v>
      </c>
      <c r="J76" s="978"/>
    </row>
    <row r="77" spans="1:10" ht="20.100000000000001" customHeight="1">
      <c r="A77" s="558" t="s">
        <v>805</v>
      </c>
      <c r="B77" s="559">
        <v>989</v>
      </c>
      <c r="C77" s="559">
        <v>229</v>
      </c>
      <c r="D77" s="559">
        <v>113</v>
      </c>
      <c r="E77" s="559">
        <v>16</v>
      </c>
      <c r="F77" s="559">
        <v>15</v>
      </c>
      <c r="G77" s="559">
        <v>16</v>
      </c>
      <c r="H77" s="559">
        <v>1378</v>
      </c>
      <c r="I77" s="609">
        <v>5.9280545828421967E-3</v>
      </c>
      <c r="J77" s="978"/>
    </row>
    <row r="78" spans="1:10" ht="20.100000000000001" customHeight="1">
      <c r="A78" s="558" t="s">
        <v>806</v>
      </c>
      <c r="B78" s="559">
        <v>2074</v>
      </c>
      <c r="C78" s="559">
        <v>471</v>
      </c>
      <c r="D78" s="559">
        <v>272</v>
      </c>
      <c r="E78" s="559">
        <v>31</v>
      </c>
      <c r="F78" s="559">
        <v>13</v>
      </c>
      <c r="G78" s="559">
        <v>19</v>
      </c>
      <c r="H78" s="559">
        <v>2880</v>
      </c>
      <c r="I78" s="609">
        <v>1.2389548039612138E-2</v>
      </c>
      <c r="J78" s="978"/>
    </row>
    <row r="79" spans="1:10" ht="20.100000000000001" customHeight="1">
      <c r="A79" s="558" t="s">
        <v>807</v>
      </c>
      <c r="B79" s="559">
        <v>4716</v>
      </c>
      <c r="C79" s="559">
        <v>1149</v>
      </c>
      <c r="D79" s="559">
        <v>677</v>
      </c>
      <c r="E79" s="559">
        <v>141</v>
      </c>
      <c r="F79" s="559">
        <v>47</v>
      </c>
      <c r="G79" s="559">
        <v>63</v>
      </c>
      <c r="H79" s="559">
        <v>6793</v>
      </c>
      <c r="I79" s="609">
        <v>2.9222986053154602E-2</v>
      </c>
      <c r="J79" s="978"/>
    </row>
    <row r="80" spans="1:10" ht="20.100000000000001" customHeight="1">
      <c r="A80" s="558" t="s">
        <v>808</v>
      </c>
      <c r="B80" s="559">
        <v>15620</v>
      </c>
      <c r="C80" s="559">
        <v>4205</v>
      </c>
      <c r="D80" s="559">
        <v>2697</v>
      </c>
      <c r="E80" s="559">
        <v>565</v>
      </c>
      <c r="F80" s="559">
        <v>243</v>
      </c>
      <c r="G80" s="559">
        <v>327</v>
      </c>
      <c r="H80" s="559">
        <v>23657</v>
      </c>
      <c r="I80" s="609">
        <v>0.1017706729073279</v>
      </c>
      <c r="J80" s="978"/>
    </row>
    <row r="81" spans="1:10" ht="20.100000000000001" customHeight="1">
      <c r="A81" s="558" t="s">
        <v>809</v>
      </c>
      <c r="B81" s="559">
        <v>6794</v>
      </c>
      <c r="C81" s="559">
        <v>2112</v>
      </c>
      <c r="D81" s="559">
        <v>1584</v>
      </c>
      <c r="E81" s="559">
        <v>347</v>
      </c>
      <c r="F81" s="559">
        <v>191</v>
      </c>
      <c r="G81" s="559">
        <v>218</v>
      </c>
      <c r="H81" s="559">
        <v>11246</v>
      </c>
      <c r="I81" s="609">
        <v>4.8379464324124342E-2</v>
      </c>
      <c r="J81" s="978"/>
    </row>
    <row r="82" spans="1:10" ht="20.100000000000001" customHeight="1" thickBot="1">
      <c r="A82" s="558" t="s">
        <v>810</v>
      </c>
      <c r="B82" s="559">
        <v>114631</v>
      </c>
      <c r="C82" s="559">
        <v>26291</v>
      </c>
      <c r="D82" s="559">
        <v>14849</v>
      </c>
      <c r="E82" s="559">
        <v>7299</v>
      </c>
      <c r="F82" s="559">
        <v>5304</v>
      </c>
      <c r="G82" s="559">
        <v>15208</v>
      </c>
      <c r="H82" s="559">
        <v>183582</v>
      </c>
      <c r="I82" s="609">
        <v>0.78975625285002626</v>
      </c>
      <c r="J82" s="978"/>
    </row>
    <row r="83" spans="1:10" ht="20.100000000000001" customHeight="1" thickTop="1" thickBot="1">
      <c r="A83" s="560" t="s">
        <v>6</v>
      </c>
      <c r="B83" s="610">
        <v>146989</v>
      </c>
      <c r="C83" s="610">
        <v>34964</v>
      </c>
      <c r="D83" s="610">
        <v>20378</v>
      </c>
      <c r="E83" s="610">
        <v>8427</v>
      </c>
      <c r="F83" s="610">
        <v>5826</v>
      </c>
      <c r="G83" s="610">
        <v>15870</v>
      </c>
      <c r="H83" s="610">
        <v>232454</v>
      </c>
      <c r="I83" s="647">
        <v>1</v>
      </c>
      <c r="J83" s="978"/>
    </row>
    <row r="84" spans="1:10" ht="20.100000000000001" customHeight="1" thickTop="1">
      <c r="A84" s="563" t="s">
        <v>811</v>
      </c>
      <c r="B84" s="609">
        <v>0.63233585999810715</v>
      </c>
      <c r="C84" s="609">
        <v>0.15041255474201348</v>
      </c>
      <c r="D84" s="609">
        <v>8.7664656233061161E-2</v>
      </c>
      <c r="E84" s="609">
        <v>3.6252333795073435E-2</v>
      </c>
      <c r="F84" s="609">
        <v>2.5063023221798722E-2</v>
      </c>
      <c r="G84" s="609">
        <v>6.827157200994606E-2</v>
      </c>
      <c r="H84" s="609">
        <v>1</v>
      </c>
      <c r="I84" s="609"/>
      <c r="J84" s="978"/>
    </row>
    <row r="85" spans="1:10" ht="15.75" customHeight="1" thickBot="1">
      <c r="A85" s="835"/>
      <c r="B85" s="924"/>
      <c r="C85" s="307"/>
      <c r="D85" s="307"/>
      <c r="E85" s="307"/>
      <c r="F85" s="307"/>
      <c r="G85" s="924"/>
      <c r="H85" s="924"/>
      <c r="I85" s="925"/>
      <c r="J85" s="978"/>
    </row>
    <row r="86" spans="1:10" ht="15.75" customHeight="1" thickTop="1">
      <c r="A86" s="885" t="s">
        <v>817</v>
      </c>
      <c r="B86" s="299"/>
      <c r="C86" s="151"/>
      <c r="D86" s="151"/>
      <c r="E86" s="151"/>
      <c r="F86" s="151"/>
      <c r="G86" s="299"/>
      <c r="H86" s="299"/>
      <c r="I86" s="217"/>
      <c r="J86" s="978"/>
    </row>
    <row r="87" spans="1:10" ht="15.75" customHeight="1">
      <c r="A87" s="883"/>
      <c r="B87" s="299"/>
      <c r="C87" s="151"/>
      <c r="D87" s="151"/>
      <c r="E87" s="151"/>
      <c r="F87" s="151"/>
      <c r="G87" s="299"/>
      <c r="H87" s="299"/>
      <c r="I87" s="217"/>
      <c r="J87" s="978"/>
    </row>
    <row r="88" spans="1:10" s="251" customFormat="1" ht="25.5" customHeight="1">
      <c r="A88" s="1122" t="s">
        <v>1211</v>
      </c>
      <c r="B88" s="1122"/>
      <c r="C88" s="1122"/>
      <c r="D88" s="1122"/>
      <c r="E88" s="1122"/>
      <c r="F88" s="1122"/>
      <c r="G88" s="1122"/>
      <c r="H88" s="1122"/>
      <c r="I88" s="1122"/>
    </row>
    <row r="89" spans="1:10" s="251" customFormat="1" ht="25.5" customHeight="1">
      <c r="A89" s="1122" t="s">
        <v>818</v>
      </c>
      <c r="B89" s="1122"/>
      <c r="C89" s="1122"/>
      <c r="D89" s="1122"/>
      <c r="E89" s="1122"/>
      <c r="F89" s="1122"/>
      <c r="G89" s="1122"/>
      <c r="H89" s="1122"/>
      <c r="I89" s="1122"/>
    </row>
    <row r="90" spans="1:10" s="251" customFormat="1" ht="25.5" customHeight="1">
      <c r="A90" s="1122" t="s">
        <v>1432</v>
      </c>
      <c r="B90" s="1122"/>
      <c r="C90" s="1122"/>
      <c r="D90" s="1122"/>
      <c r="E90" s="1122"/>
      <c r="F90" s="1122"/>
      <c r="G90" s="1122"/>
      <c r="H90" s="1122"/>
      <c r="I90" s="1122"/>
    </row>
    <row r="91" spans="1:10" s="251" customFormat="1" ht="25.5" customHeight="1">
      <c r="A91" s="1163" t="s">
        <v>1156</v>
      </c>
      <c r="B91" s="1163"/>
      <c r="C91" s="1163"/>
      <c r="D91" s="1163"/>
      <c r="E91" s="1163"/>
      <c r="F91" s="1163"/>
      <c r="G91" s="1163"/>
      <c r="H91" s="1163"/>
      <c r="I91" s="1163"/>
    </row>
    <row r="92" spans="1:10" ht="15.75" customHeight="1">
      <c r="A92" s="884"/>
      <c r="J92" s="978"/>
    </row>
    <row r="93" spans="1:10" ht="15.75" customHeight="1" thickBot="1">
      <c r="A93" s="882"/>
      <c r="B93" s="890"/>
      <c r="C93" s="890"/>
      <c r="D93" s="891"/>
      <c r="E93" s="890"/>
      <c r="F93" s="890"/>
      <c r="G93" s="890"/>
      <c r="H93" s="890"/>
      <c r="I93" s="890"/>
      <c r="J93" s="978"/>
    </row>
    <row r="94" spans="1:10" ht="20.100000000000001" customHeight="1" thickTop="1" thickBot="1">
      <c r="A94" s="560" t="s">
        <v>795</v>
      </c>
      <c r="B94" s="920" t="s">
        <v>1212</v>
      </c>
      <c r="C94" s="920" t="s">
        <v>1216</v>
      </c>
      <c r="D94" s="920" t="s">
        <v>1215</v>
      </c>
      <c r="E94" s="920" t="s">
        <v>1217</v>
      </c>
      <c r="F94" s="920" t="s">
        <v>1214</v>
      </c>
      <c r="G94" s="920" t="s">
        <v>1218</v>
      </c>
      <c r="H94" s="920" t="s">
        <v>6</v>
      </c>
      <c r="I94" s="920" t="s">
        <v>709</v>
      </c>
      <c r="J94" s="978"/>
    </row>
    <row r="95" spans="1:10" ht="20.100000000000001" customHeight="1" thickTop="1">
      <c r="A95" s="558" t="s">
        <v>797</v>
      </c>
      <c r="B95" s="559">
        <v>0</v>
      </c>
      <c r="C95" s="559">
        <v>0</v>
      </c>
      <c r="D95" s="559">
        <v>0</v>
      </c>
      <c r="E95" s="559">
        <v>0</v>
      </c>
      <c r="F95" s="559">
        <v>0</v>
      </c>
      <c r="G95" s="559">
        <v>0</v>
      </c>
      <c r="H95" s="559">
        <v>0</v>
      </c>
      <c r="I95" s="609">
        <v>0</v>
      </c>
      <c r="J95" s="978"/>
    </row>
    <row r="96" spans="1:10" ht="20.100000000000001" customHeight="1">
      <c r="A96" s="558" t="s">
        <v>798</v>
      </c>
      <c r="B96" s="559">
        <v>0</v>
      </c>
      <c r="C96" s="559">
        <v>0</v>
      </c>
      <c r="D96" s="559">
        <v>0</v>
      </c>
      <c r="E96" s="559">
        <v>0</v>
      </c>
      <c r="F96" s="559">
        <v>0</v>
      </c>
      <c r="G96" s="559">
        <v>0</v>
      </c>
      <c r="H96" s="559">
        <v>0</v>
      </c>
      <c r="I96" s="609">
        <v>0</v>
      </c>
      <c r="J96" s="978"/>
    </row>
    <row r="97" spans="1:10" ht="20.100000000000001" customHeight="1">
      <c r="A97" s="558" t="s">
        <v>799</v>
      </c>
      <c r="B97" s="559">
        <v>5555</v>
      </c>
      <c r="C97" s="559">
        <v>27900.61562</v>
      </c>
      <c r="D97" s="559">
        <v>0</v>
      </c>
      <c r="E97" s="559">
        <v>0</v>
      </c>
      <c r="F97" s="559">
        <v>0</v>
      </c>
      <c r="G97" s="559">
        <v>0</v>
      </c>
      <c r="H97" s="559">
        <v>33455.615619999997</v>
      </c>
      <c r="I97" s="609">
        <v>5.4667405521982279E-2</v>
      </c>
      <c r="J97" s="978"/>
    </row>
    <row r="98" spans="1:10" ht="20.100000000000001" customHeight="1">
      <c r="A98" s="558" t="s">
        <v>800</v>
      </c>
      <c r="B98" s="559">
        <v>3325.9781800000001</v>
      </c>
      <c r="C98" s="559">
        <v>30450.311450000001</v>
      </c>
      <c r="D98" s="559">
        <v>0</v>
      </c>
      <c r="E98" s="559">
        <v>0</v>
      </c>
      <c r="F98" s="559">
        <v>8758</v>
      </c>
      <c r="G98" s="559">
        <v>13252.27</v>
      </c>
      <c r="H98" s="559">
        <v>55786.559630000003</v>
      </c>
      <c r="I98" s="609">
        <v>9.115678852271128E-2</v>
      </c>
      <c r="J98" s="978"/>
    </row>
    <row r="99" spans="1:10" ht="20.100000000000001" customHeight="1">
      <c r="A99" s="558" t="s">
        <v>801</v>
      </c>
      <c r="B99" s="559">
        <v>18849.154180000001</v>
      </c>
      <c r="C99" s="559">
        <v>52198.221880000005</v>
      </c>
      <c r="D99" s="559">
        <v>0</v>
      </c>
      <c r="E99" s="559">
        <v>4931.0470400000004</v>
      </c>
      <c r="F99" s="559">
        <v>10406</v>
      </c>
      <c r="G99" s="559">
        <v>5466.1805599999998</v>
      </c>
      <c r="H99" s="559">
        <v>91850.603660000008</v>
      </c>
      <c r="I99" s="609">
        <v>0.15008643854451634</v>
      </c>
      <c r="J99" s="978"/>
    </row>
    <row r="100" spans="1:10" ht="20.100000000000001" customHeight="1">
      <c r="A100" s="558" t="s">
        <v>802</v>
      </c>
      <c r="B100" s="559">
        <v>29605.266329999999</v>
      </c>
      <c r="C100" s="559">
        <v>35760.828289999998</v>
      </c>
      <c r="D100" s="559">
        <v>2865.4643099999998</v>
      </c>
      <c r="E100" s="559">
        <v>3553.0655699999998</v>
      </c>
      <c r="F100" s="559">
        <v>1383.35</v>
      </c>
      <c r="G100" s="559">
        <v>5292.8644800000002</v>
      </c>
      <c r="H100" s="559">
        <v>78460.838980000015</v>
      </c>
      <c r="I100" s="609">
        <v>0.12820719100892802</v>
      </c>
      <c r="J100" s="978"/>
    </row>
    <row r="101" spans="1:10" ht="20.100000000000001" customHeight="1">
      <c r="A101" s="558" t="s">
        <v>803</v>
      </c>
      <c r="B101" s="559">
        <v>34129.351630000005</v>
      </c>
      <c r="C101" s="559">
        <v>28989.276320000001</v>
      </c>
      <c r="D101" s="559">
        <v>5129.8151799999996</v>
      </c>
      <c r="E101" s="559">
        <v>3305.7521400000001</v>
      </c>
      <c r="F101" s="559">
        <v>530</v>
      </c>
      <c r="G101" s="559">
        <v>1697.625</v>
      </c>
      <c r="H101" s="559">
        <v>73781.820270000011</v>
      </c>
      <c r="I101" s="609">
        <v>0.12056154442541098</v>
      </c>
      <c r="J101" s="978"/>
    </row>
    <row r="102" spans="1:10" ht="20.100000000000001" customHeight="1">
      <c r="A102" s="558" t="s">
        <v>804</v>
      </c>
      <c r="B102" s="559">
        <v>30635.34822</v>
      </c>
      <c r="C102" s="559">
        <v>23084.264420000003</v>
      </c>
      <c r="D102" s="559">
        <v>3211.07692</v>
      </c>
      <c r="E102" s="559">
        <v>3668.6937799999996</v>
      </c>
      <c r="F102" s="559">
        <v>900.33331999999996</v>
      </c>
      <c r="G102" s="559">
        <v>886.00774000000001</v>
      </c>
      <c r="H102" s="559">
        <v>62385.724400000006</v>
      </c>
      <c r="I102" s="609">
        <v>0.10194000712151371</v>
      </c>
      <c r="J102" s="978"/>
    </row>
    <row r="103" spans="1:10" ht="20.100000000000001" customHeight="1">
      <c r="A103" s="558" t="s">
        <v>805</v>
      </c>
      <c r="B103" s="559">
        <v>16883.60356</v>
      </c>
      <c r="C103" s="559">
        <v>13888.692300000001</v>
      </c>
      <c r="D103" s="559">
        <v>2113.3107099999997</v>
      </c>
      <c r="E103" s="559">
        <v>2110.00864</v>
      </c>
      <c r="F103" s="559">
        <v>0</v>
      </c>
      <c r="G103" s="559">
        <v>495</v>
      </c>
      <c r="H103" s="559">
        <v>35490.615209999996</v>
      </c>
      <c r="I103" s="609">
        <v>5.7992651396611854E-2</v>
      </c>
      <c r="J103" s="978"/>
    </row>
    <row r="104" spans="1:10" ht="20.100000000000001" customHeight="1">
      <c r="A104" s="558" t="s">
        <v>806</v>
      </c>
      <c r="B104" s="559">
        <v>32100.772440000001</v>
      </c>
      <c r="C104" s="559">
        <v>24735.909230000001</v>
      </c>
      <c r="D104" s="559">
        <v>4318.2071599999999</v>
      </c>
      <c r="E104" s="559">
        <v>6774.5715099999998</v>
      </c>
      <c r="F104" s="559">
        <v>935</v>
      </c>
      <c r="G104" s="559">
        <v>376.10412000000002</v>
      </c>
      <c r="H104" s="559">
        <v>69240.564460000009</v>
      </c>
      <c r="I104" s="609">
        <v>0.11314100624837867</v>
      </c>
      <c r="J104" s="978"/>
    </row>
    <row r="105" spans="1:10" ht="20.100000000000001" customHeight="1">
      <c r="A105" s="558" t="s">
        <v>807</v>
      </c>
      <c r="B105" s="559">
        <v>30794.69845</v>
      </c>
      <c r="C105" s="559">
        <v>23037.038350000003</v>
      </c>
      <c r="D105" s="559">
        <v>4641.4495199999992</v>
      </c>
      <c r="E105" s="559">
        <v>7516.96713</v>
      </c>
      <c r="F105" s="559">
        <v>286.59333000000004</v>
      </c>
      <c r="G105" s="559">
        <v>507.596</v>
      </c>
      <c r="H105" s="559">
        <v>66784.342780000006</v>
      </c>
      <c r="I105" s="609">
        <v>0.1091274717745974</v>
      </c>
      <c r="J105" s="978"/>
    </row>
    <row r="106" spans="1:10" ht="20.100000000000001" customHeight="1">
      <c r="A106" s="558" t="s">
        <v>808</v>
      </c>
      <c r="B106" s="559">
        <v>17540.667730000001</v>
      </c>
      <c r="C106" s="559">
        <v>15029.633470000001</v>
      </c>
      <c r="D106" s="559">
        <v>3475.1542599999998</v>
      </c>
      <c r="E106" s="559">
        <v>6335.9255199999998</v>
      </c>
      <c r="F106" s="559">
        <v>85.482100000000003</v>
      </c>
      <c r="G106" s="559">
        <v>209.18212</v>
      </c>
      <c r="H106" s="559">
        <v>42676.0452</v>
      </c>
      <c r="I106" s="609">
        <v>6.973384365488014E-2</v>
      </c>
      <c r="J106" s="978"/>
    </row>
    <row r="107" spans="1:10" ht="20.100000000000001" customHeight="1">
      <c r="A107" s="558" t="s">
        <v>809</v>
      </c>
      <c r="B107" s="559">
        <v>755.09986000000004</v>
      </c>
      <c r="C107" s="559">
        <v>498.07057000000003</v>
      </c>
      <c r="D107" s="559">
        <v>239.29024999999999</v>
      </c>
      <c r="E107" s="559">
        <v>160.40423000000001</v>
      </c>
      <c r="F107" s="559">
        <v>6.4808399999999997</v>
      </c>
      <c r="G107" s="559">
        <v>20.4438</v>
      </c>
      <c r="H107" s="559">
        <v>1679.7895500000002</v>
      </c>
      <c r="I107" s="609">
        <v>2.7448227993910144E-3</v>
      </c>
      <c r="J107" s="978"/>
    </row>
    <row r="108" spans="1:10" ht="20.100000000000001" customHeight="1" thickBot="1">
      <c r="A108" s="558" t="s">
        <v>810</v>
      </c>
      <c r="B108" s="559">
        <v>280.40566999999999</v>
      </c>
      <c r="C108" s="559">
        <v>6.86</v>
      </c>
      <c r="D108" s="559">
        <v>6.4172900000000004</v>
      </c>
      <c r="E108" s="559">
        <v>64.052669999999992</v>
      </c>
      <c r="F108" s="559">
        <v>0</v>
      </c>
      <c r="G108" s="559">
        <v>34.441900000000004</v>
      </c>
      <c r="H108" s="559">
        <v>392.17752999999993</v>
      </c>
      <c r="I108" s="609">
        <v>6.408289810785246E-4</v>
      </c>
      <c r="J108" s="978"/>
    </row>
    <row r="109" spans="1:10" ht="20.100000000000001" customHeight="1" thickTop="1" thickBot="1">
      <c r="A109" s="560" t="s">
        <v>6</v>
      </c>
      <c r="B109" s="610">
        <v>220455.34624999997</v>
      </c>
      <c r="C109" s="610">
        <v>275579.72189999995</v>
      </c>
      <c r="D109" s="610">
        <v>26000.185599999993</v>
      </c>
      <c r="E109" s="610">
        <v>38420.488230000003</v>
      </c>
      <c r="F109" s="610">
        <v>23291.239590000001</v>
      </c>
      <c r="G109" s="610">
        <v>28237.715720000007</v>
      </c>
      <c r="H109" s="610">
        <v>611984.69728999992</v>
      </c>
      <c r="I109" s="647">
        <v>1</v>
      </c>
      <c r="J109" s="978"/>
    </row>
    <row r="110" spans="1:10" ht="20.100000000000001" customHeight="1" thickTop="1" thickBot="1">
      <c r="A110" s="561" t="s">
        <v>811</v>
      </c>
      <c r="B110" s="609">
        <v>0.36023016135243863</v>
      </c>
      <c r="C110" s="609">
        <v>0.45030492285236268</v>
      </c>
      <c r="D110" s="609">
        <v>4.248502571246375E-2</v>
      </c>
      <c r="E110" s="609">
        <v>6.2780145320845762E-2</v>
      </c>
      <c r="F110" s="609">
        <v>3.8058532661255466E-2</v>
      </c>
      <c r="G110" s="609">
        <v>4.6141212100633718E-2</v>
      </c>
      <c r="H110" s="609">
        <v>1</v>
      </c>
      <c r="I110" s="609"/>
      <c r="J110" s="978"/>
    </row>
    <row r="111" spans="1:10" ht="20.100000000000001" customHeight="1" thickTop="1" thickBot="1">
      <c r="A111" s="562" t="s">
        <v>819</v>
      </c>
      <c r="B111" s="920" t="s">
        <v>1212</v>
      </c>
      <c r="C111" s="920" t="s">
        <v>1216</v>
      </c>
      <c r="D111" s="920" t="s">
        <v>1215</v>
      </c>
      <c r="E111" s="920" t="s">
        <v>1217</v>
      </c>
      <c r="F111" s="920" t="s">
        <v>1214</v>
      </c>
      <c r="G111" s="920" t="s">
        <v>1218</v>
      </c>
      <c r="H111" s="922" t="s">
        <v>6</v>
      </c>
      <c r="I111" s="920" t="s">
        <v>709</v>
      </c>
      <c r="J111" s="978"/>
    </row>
    <row r="112" spans="1:10" ht="20.100000000000001" customHeight="1" thickTop="1">
      <c r="A112" s="558" t="s">
        <v>797</v>
      </c>
      <c r="B112" s="559">
        <v>0</v>
      </c>
      <c r="C112" s="559">
        <v>0</v>
      </c>
      <c r="D112" s="559">
        <v>0</v>
      </c>
      <c r="E112" s="559">
        <v>0</v>
      </c>
      <c r="F112" s="559">
        <v>0</v>
      </c>
      <c r="G112" s="559">
        <v>0</v>
      </c>
      <c r="H112" s="559">
        <v>0</v>
      </c>
      <c r="I112" s="609">
        <v>0</v>
      </c>
      <c r="J112" s="978"/>
    </row>
    <row r="113" spans="1:10" ht="20.100000000000001" customHeight="1">
      <c r="A113" s="558" t="s">
        <v>798</v>
      </c>
      <c r="B113" s="559">
        <v>0</v>
      </c>
      <c r="C113" s="559">
        <v>0</v>
      </c>
      <c r="D113" s="559">
        <v>0</v>
      </c>
      <c r="E113" s="559">
        <v>0</v>
      </c>
      <c r="F113" s="559">
        <v>0</v>
      </c>
      <c r="G113" s="559">
        <v>0</v>
      </c>
      <c r="H113" s="559">
        <v>0</v>
      </c>
      <c r="I113" s="609">
        <v>0</v>
      </c>
      <c r="J113" s="978"/>
    </row>
    <row r="114" spans="1:10" ht="20.100000000000001" customHeight="1">
      <c r="A114" s="558" t="s">
        <v>799</v>
      </c>
      <c r="B114" s="559">
        <v>1</v>
      </c>
      <c r="C114" s="559">
        <v>6</v>
      </c>
      <c r="D114" s="559">
        <v>0</v>
      </c>
      <c r="E114" s="559">
        <v>0</v>
      </c>
      <c r="F114" s="559">
        <v>0</v>
      </c>
      <c r="G114" s="559">
        <v>0</v>
      </c>
      <c r="H114" s="559">
        <v>7</v>
      </c>
      <c r="I114" s="609">
        <v>1.1053213327017212E-3</v>
      </c>
      <c r="J114" s="978"/>
    </row>
    <row r="115" spans="1:10" ht="20.100000000000001" customHeight="1">
      <c r="A115" s="558" t="s">
        <v>800</v>
      </c>
      <c r="B115" s="559">
        <v>2</v>
      </c>
      <c r="C115" s="559">
        <v>16</v>
      </c>
      <c r="D115" s="559">
        <v>0</v>
      </c>
      <c r="E115" s="559">
        <v>0</v>
      </c>
      <c r="F115" s="559">
        <v>4</v>
      </c>
      <c r="G115" s="559">
        <v>5</v>
      </c>
      <c r="H115" s="559">
        <v>27</v>
      </c>
      <c r="I115" s="609">
        <v>4.2633822832780673E-3</v>
      </c>
      <c r="J115" s="978"/>
    </row>
    <row r="116" spans="1:10" ht="20.100000000000001" customHeight="1">
      <c r="A116" s="558" t="s">
        <v>801</v>
      </c>
      <c r="B116" s="559">
        <v>22</v>
      </c>
      <c r="C116" s="559">
        <v>55</v>
      </c>
      <c r="D116" s="559">
        <v>0</v>
      </c>
      <c r="E116" s="559">
        <v>5</v>
      </c>
      <c r="F116" s="559">
        <v>10</v>
      </c>
      <c r="G116" s="559">
        <v>5</v>
      </c>
      <c r="H116" s="559">
        <v>97</v>
      </c>
      <c r="I116" s="609">
        <v>1.5316595610295278E-2</v>
      </c>
      <c r="J116" s="978"/>
    </row>
    <row r="117" spans="1:10" ht="20.100000000000001" customHeight="1">
      <c r="A117" s="558" t="s">
        <v>802</v>
      </c>
      <c r="B117" s="559">
        <v>65</v>
      </c>
      <c r="C117" s="559">
        <v>77</v>
      </c>
      <c r="D117" s="559">
        <v>6</v>
      </c>
      <c r="E117" s="559">
        <v>8</v>
      </c>
      <c r="F117" s="559">
        <v>3</v>
      </c>
      <c r="G117" s="559">
        <v>12</v>
      </c>
      <c r="H117" s="559">
        <v>171</v>
      </c>
      <c r="I117" s="609">
        <v>2.700142112742776E-2</v>
      </c>
      <c r="J117" s="978"/>
    </row>
    <row r="118" spans="1:10" ht="20.100000000000001" customHeight="1">
      <c r="A118" s="558" t="s">
        <v>803</v>
      </c>
      <c r="B118" s="559">
        <v>133</v>
      </c>
      <c r="C118" s="559">
        <v>112</v>
      </c>
      <c r="D118" s="559">
        <v>19</v>
      </c>
      <c r="E118" s="559">
        <v>13</v>
      </c>
      <c r="F118" s="559">
        <v>2</v>
      </c>
      <c r="G118" s="559">
        <v>6</v>
      </c>
      <c r="H118" s="559">
        <v>285</v>
      </c>
      <c r="I118" s="609">
        <v>4.5002368545712934E-2</v>
      </c>
      <c r="J118" s="978"/>
    </row>
    <row r="119" spans="1:10" ht="20.100000000000001" customHeight="1">
      <c r="A119" s="558" t="s">
        <v>804</v>
      </c>
      <c r="B119" s="559">
        <v>184</v>
      </c>
      <c r="C119" s="559">
        <v>139</v>
      </c>
      <c r="D119" s="559">
        <v>19</v>
      </c>
      <c r="E119" s="559">
        <v>22</v>
      </c>
      <c r="F119" s="559">
        <v>5</v>
      </c>
      <c r="G119" s="559">
        <v>5</v>
      </c>
      <c r="H119" s="559">
        <v>374</v>
      </c>
      <c r="I119" s="609">
        <v>5.9055739775777674E-2</v>
      </c>
      <c r="J119" s="978"/>
    </row>
    <row r="120" spans="1:10" ht="20.100000000000001" customHeight="1">
      <c r="A120" s="558" t="s">
        <v>805</v>
      </c>
      <c r="B120" s="559">
        <v>144</v>
      </c>
      <c r="C120" s="559">
        <v>116</v>
      </c>
      <c r="D120" s="559">
        <v>18</v>
      </c>
      <c r="E120" s="559">
        <v>18</v>
      </c>
      <c r="F120" s="559">
        <v>0</v>
      </c>
      <c r="G120" s="559">
        <v>4</v>
      </c>
      <c r="H120" s="559">
        <v>300</v>
      </c>
      <c r="I120" s="609">
        <v>4.7370914258645189E-2</v>
      </c>
      <c r="J120" s="978"/>
    </row>
    <row r="121" spans="1:10" ht="20.100000000000001" customHeight="1">
      <c r="A121" s="558" t="s">
        <v>806</v>
      </c>
      <c r="B121" s="559">
        <v>387</v>
      </c>
      <c r="C121" s="559">
        <v>289</v>
      </c>
      <c r="D121" s="559">
        <v>51</v>
      </c>
      <c r="E121" s="559">
        <v>79</v>
      </c>
      <c r="F121" s="559">
        <v>11</v>
      </c>
      <c r="G121" s="559">
        <v>5</v>
      </c>
      <c r="H121" s="559">
        <v>822</v>
      </c>
      <c r="I121" s="609">
        <v>0.12979630506868783</v>
      </c>
      <c r="J121" s="978"/>
    </row>
    <row r="122" spans="1:10" ht="20.100000000000001" customHeight="1">
      <c r="A122" s="558" t="s">
        <v>807</v>
      </c>
      <c r="B122" s="559">
        <v>637</v>
      </c>
      <c r="C122" s="559">
        <v>471</v>
      </c>
      <c r="D122" s="559">
        <v>96</v>
      </c>
      <c r="E122" s="559">
        <v>163</v>
      </c>
      <c r="F122" s="559">
        <v>6</v>
      </c>
      <c r="G122" s="559">
        <v>11</v>
      </c>
      <c r="H122" s="559">
        <v>1384</v>
      </c>
      <c r="I122" s="609">
        <v>0.21853781777988315</v>
      </c>
      <c r="J122" s="978"/>
    </row>
    <row r="123" spans="1:10" ht="20.100000000000001" customHeight="1">
      <c r="A123" s="558" t="s">
        <v>808</v>
      </c>
      <c r="B123" s="559">
        <v>942</v>
      </c>
      <c r="C123" s="559">
        <v>799</v>
      </c>
      <c r="D123" s="559">
        <v>195</v>
      </c>
      <c r="E123" s="559">
        <v>359</v>
      </c>
      <c r="F123" s="559">
        <v>4</v>
      </c>
      <c r="G123" s="559">
        <v>10</v>
      </c>
      <c r="H123" s="559">
        <v>2309</v>
      </c>
      <c r="I123" s="609">
        <v>0.36459813674403918</v>
      </c>
      <c r="J123" s="978"/>
    </row>
    <row r="124" spans="1:10" ht="20.100000000000001" customHeight="1">
      <c r="A124" s="558" t="s">
        <v>809</v>
      </c>
      <c r="B124" s="559">
        <v>154</v>
      </c>
      <c r="C124" s="559">
        <v>101</v>
      </c>
      <c r="D124" s="559">
        <v>48</v>
      </c>
      <c r="E124" s="559">
        <v>31</v>
      </c>
      <c r="F124" s="559">
        <v>1</v>
      </c>
      <c r="G124" s="559">
        <v>4</v>
      </c>
      <c r="H124" s="559">
        <v>339</v>
      </c>
      <c r="I124" s="609">
        <v>5.3529133112269069E-2</v>
      </c>
      <c r="J124" s="978"/>
    </row>
    <row r="125" spans="1:10" ht="20.100000000000001" customHeight="1" thickBot="1">
      <c r="A125" s="558" t="s">
        <v>810</v>
      </c>
      <c r="B125" s="559">
        <v>149</v>
      </c>
      <c r="C125" s="559">
        <v>2</v>
      </c>
      <c r="D125" s="559">
        <v>2</v>
      </c>
      <c r="E125" s="559">
        <v>31</v>
      </c>
      <c r="F125" s="559">
        <v>0</v>
      </c>
      <c r="G125" s="559">
        <v>34</v>
      </c>
      <c r="H125" s="559">
        <v>218</v>
      </c>
      <c r="I125" s="609">
        <v>3.4422864361282175E-2</v>
      </c>
      <c r="J125" s="978"/>
    </row>
    <row r="126" spans="1:10" ht="20.100000000000001" customHeight="1" thickTop="1" thickBot="1">
      <c r="A126" s="560" t="s">
        <v>6</v>
      </c>
      <c r="B126" s="610">
        <v>2820</v>
      </c>
      <c r="C126" s="610">
        <v>2183</v>
      </c>
      <c r="D126" s="610">
        <v>454</v>
      </c>
      <c r="E126" s="610">
        <v>729</v>
      </c>
      <c r="F126" s="610">
        <v>46</v>
      </c>
      <c r="G126" s="610">
        <v>101</v>
      </c>
      <c r="H126" s="610">
        <v>6333</v>
      </c>
      <c r="I126" s="647">
        <v>1</v>
      </c>
      <c r="J126" s="978"/>
    </row>
    <row r="127" spans="1:10" ht="15.75" customHeight="1" thickTop="1">
      <c r="A127" s="563" t="s">
        <v>811</v>
      </c>
      <c r="B127" s="609">
        <v>0.4452865940312648</v>
      </c>
      <c r="C127" s="609">
        <v>0.34470235275540817</v>
      </c>
      <c r="D127" s="609">
        <v>7.168798357808305E-2</v>
      </c>
      <c r="E127" s="609">
        <v>0.11511132164850782</v>
      </c>
      <c r="F127" s="609">
        <v>7.2635401863255962E-3</v>
      </c>
      <c r="G127" s="609">
        <v>1.5948207800410549E-2</v>
      </c>
      <c r="H127" s="609">
        <v>1</v>
      </c>
      <c r="I127" s="609"/>
      <c r="J127" s="978"/>
    </row>
    <row r="128" spans="1:10" ht="15.75" customHeight="1" thickBot="1">
      <c r="A128" s="460"/>
      <c r="B128" s="921"/>
      <c r="C128" s="337"/>
      <c r="D128" s="337"/>
      <c r="E128" s="337"/>
      <c r="F128" s="337"/>
      <c r="G128" s="921"/>
      <c r="H128" s="921"/>
      <c r="I128" s="407"/>
      <c r="J128" s="978"/>
    </row>
    <row r="129" spans="1:10" ht="15.75" customHeight="1" thickTop="1">
      <c r="A129" s="886" t="s">
        <v>820</v>
      </c>
      <c r="B129" s="299"/>
      <c r="C129" s="151"/>
      <c r="D129" s="151"/>
      <c r="E129" s="151"/>
      <c r="F129" s="151"/>
      <c r="G129" s="299"/>
      <c r="H129" s="299"/>
      <c r="I129" s="217"/>
      <c r="J129" s="978"/>
    </row>
    <row r="130" spans="1:10" ht="15.75" customHeight="1">
      <c r="A130" s="157"/>
      <c r="C130" s="375"/>
      <c r="D130" s="375"/>
      <c r="E130" s="375"/>
      <c r="F130" s="375"/>
      <c r="I130" s="898"/>
      <c r="J130" s="978"/>
    </row>
    <row r="131" spans="1:10" s="251" customFormat="1" ht="28.5" customHeight="1">
      <c r="A131" s="1122" t="s">
        <v>1211</v>
      </c>
      <c r="B131" s="1122"/>
      <c r="C131" s="1122"/>
      <c r="D131" s="1122"/>
      <c r="E131" s="1122"/>
      <c r="F131" s="1122"/>
      <c r="G131" s="1122"/>
      <c r="H131" s="1122"/>
      <c r="I131" s="1122"/>
    </row>
    <row r="132" spans="1:10" s="251" customFormat="1" ht="28.5" customHeight="1">
      <c r="A132" s="1122" t="s">
        <v>821</v>
      </c>
      <c r="B132" s="1122"/>
      <c r="C132" s="1122"/>
      <c r="D132" s="1122"/>
      <c r="E132" s="1122"/>
      <c r="F132" s="1122"/>
      <c r="G132" s="1122"/>
      <c r="H132" s="1122"/>
      <c r="I132" s="1122"/>
    </row>
    <row r="133" spans="1:10" s="251" customFormat="1" ht="28.5" customHeight="1">
      <c r="A133" s="1122" t="s">
        <v>1432</v>
      </c>
      <c r="B133" s="1122"/>
      <c r="C133" s="1122"/>
      <c r="D133" s="1122"/>
      <c r="E133" s="1122"/>
      <c r="F133" s="1122"/>
      <c r="G133" s="1122"/>
      <c r="H133" s="1122"/>
      <c r="I133" s="1122"/>
    </row>
    <row r="134" spans="1:10" s="251" customFormat="1" ht="28.5" customHeight="1">
      <c r="A134" s="1123" t="s">
        <v>1156</v>
      </c>
      <c r="B134" s="1123"/>
      <c r="C134" s="1123"/>
      <c r="D134" s="1123"/>
      <c r="E134" s="1123"/>
      <c r="F134" s="1123"/>
      <c r="G134" s="1123"/>
      <c r="H134" s="1123"/>
      <c r="I134" s="1123"/>
    </row>
    <row r="135" spans="1:10" ht="15.75" customHeight="1">
      <c r="A135" s="884"/>
      <c r="J135" s="978"/>
    </row>
    <row r="136" spans="1:10" ht="15.75" customHeight="1" thickBot="1">
      <c r="A136" s="882"/>
      <c r="B136" s="890"/>
      <c r="C136" s="890"/>
      <c r="D136" s="891"/>
      <c r="E136" s="890"/>
      <c r="F136" s="890"/>
      <c r="G136" s="890"/>
      <c r="H136" s="890"/>
      <c r="I136" s="890"/>
      <c r="J136" s="978"/>
    </row>
    <row r="137" spans="1:10" ht="20.100000000000001" customHeight="1" thickTop="1" thickBot="1">
      <c r="A137" s="917" t="s">
        <v>795</v>
      </c>
      <c r="B137" s="919" t="s">
        <v>1212</v>
      </c>
      <c r="C137" s="919" t="s">
        <v>1216</v>
      </c>
      <c r="D137" s="919" t="s">
        <v>1215</v>
      </c>
      <c r="E137" s="919" t="s">
        <v>1217</v>
      </c>
      <c r="F137" s="919" t="s">
        <v>1214</v>
      </c>
      <c r="G137" s="919" t="s">
        <v>1218</v>
      </c>
      <c r="H137" s="919" t="s">
        <v>6</v>
      </c>
      <c r="I137" s="919" t="s">
        <v>709</v>
      </c>
      <c r="J137" s="978"/>
    </row>
    <row r="138" spans="1:10" ht="20.100000000000001" customHeight="1" thickTop="1">
      <c r="A138" s="558" t="s">
        <v>797</v>
      </c>
      <c r="B138" s="559">
        <v>0</v>
      </c>
      <c r="C138" s="559">
        <v>0</v>
      </c>
      <c r="D138" s="559">
        <v>0</v>
      </c>
      <c r="E138" s="559">
        <v>0</v>
      </c>
      <c r="F138" s="559">
        <v>0</v>
      </c>
      <c r="G138" s="559">
        <v>0</v>
      </c>
      <c r="H138" s="559">
        <v>0</v>
      </c>
      <c r="I138" s="609">
        <v>0</v>
      </c>
      <c r="J138" s="978"/>
    </row>
    <row r="139" spans="1:10" ht="20.100000000000001" customHeight="1">
      <c r="A139" s="558" t="s">
        <v>798</v>
      </c>
      <c r="B139" s="559">
        <v>0</v>
      </c>
      <c r="C139" s="559">
        <v>0</v>
      </c>
      <c r="D139" s="559">
        <v>0</v>
      </c>
      <c r="E139" s="559">
        <v>0</v>
      </c>
      <c r="F139" s="559">
        <v>0</v>
      </c>
      <c r="G139" s="559">
        <v>0</v>
      </c>
      <c r="H139" s="559">
        <v>0</v>
      </c>
      <c r="I139" s="609">
        <v>0</v>
      </c>
      <c r="J139" s="978"/>
    </row>
    <row r="140" spans="1:10" ht="20.100000000000001" customHeight="1">
      <c r="A140" s="558" t="s">
        <v>799</v>
      </c>
      <c r="B140" s="559">
        <v>0</v>
      </c>
      <c r="C140" s="559">
        <v>0</v>
      </c>
      <c r="D140" s="559">
        <v>0</v>
      </c>
      <c r="E140" s="559">
        <v>0</v>
      </c>
      <c r="F140" s="559">
        <v>0</v>
      </c>
      <c r="G140" s="559">
        <v>0</v>
      </c>
      <c r="H140" s="559">
        <v>0</v>
      </c>
      <c r="I140" s="609">
        <v>0</v>
      </c>
      <c r="J140" s="978"/>
    </row>
    <row r="141" spans="1:10" ht="20.100000000000001" customHeight="1">
      <c r="A141" s="558" t="s">
        <v>800</v>
      </c>
      <c r="B141" s="559">
        <v>0</v>
      </c>
      <c r="C141" s="559">
        <v>0</v>
      </c>
      <c r="D141" s="559">
        <v>0</v>
      </c>
      <c r="E141" s="559">
        <v>0</v>
      </c>
      <c r="F141" s="559">
        <v>0</v>
      </c>
      <c r="G141" s="559">
        <v>0</v>
      </c>
      <c r="H141" s="559">
        <v>0</v>
      </c>
      <c r="I141" s="609">
        <v>0</v>
      </c>
      <c r="J141" s="978"/>
    </row>
    <row r="142" spans="1:10" ht="20.100000000000001" customHeight="1">
      <c r="A142" s="558" t="s">
        <v>801</v>
      </c>
      <c r="B142" s="559">
        <v>0</v>
      </c>
      <c r="C142" s="559">
        <v>700</v>
      </c>
      <c r="D142" s="559">
        <v>0</v>
      </c>
      <c r="E142" s="559">
        <v>0</v>
      </c>
      <c r="F142" s="559">
        <v>1030</v>
      </c>
      <c r="G142" s="559">
        <v>0</v>
      </c>
      <c r="H142" s="559">
        <v>1730</v>
      </c>
      <c r="I142" s="609">
        <v>0.12813582812556243</v>
      </c>
      <c r="J142" s="978"/>
    </row>
    <row r="143" spans="1:10" ht="20.100000000000001" customHeight="1">
      <c r="A143" s="558" t="s">
        <v>802</v>
      </c>
      <c r="B143" s="559">
        <v>937.87608999999998</v>
      </c>
      <c r="C143" s="559">
        <v>771.00059999999996</v>
      </c>
      <c r="D143" s="559">
        <v>0</v>
      </c>
      <c r="E143" s="559">
        <v>0</v>
      </c>
      <c r="F143" s="559">
        <v>0</v>
      </c>
      <c r="G143" s="559">
        <v>1433.13375</v>
      </c>
      <c r="H143" s="559">
        <v>3142.01044</v>
      </c>
      <c r="I143" s="609">
        <v>0.2327191385598629</v>
      </c>
      <c r="J143" s="978"/>
    </row>
    <row r="144" spans="1:10" ht="20.100000000000001" customHeight="1">
      <c r="A144" s="558" t="s">
        <v>803</v>
      </c>
      <c r="B144" s="559">
        <v>274.39999999999998</v>
      </c>
      <c r="C144" s="559">
        <v>1429.7130400000001</v>
      </c>
      <c r="D144" s="559">
        <v>0</v>
      </c>
      <c r="E144" s="559">
        <v>0</v>
      </c>
      <c r="F144" s="559">
        <v>0</v>
      </c>
      <c r="G144" s="559">
        <v>551.5</v>
      </c>
      <c r="H144" s="559">
        <v>2255.6130400000002</v>
      </c>
      <c r="I144" s="609">
        <v>0.16706638428394072</v>
      </c>
      <c r="J144" s="978"/>
    </row>
    <row r="145" spans="1:10" ht="20.100000000000001" customHeight="1">
      <c r="A145" s="558" t="s">
        <v>804</v>
      </c>
      <c r="B145" s="559">
        <v>151</v>
      </c>
      <c r="C145" s="559">
        <v>640.55227000000002</v>
      </c>
      <c r="D145" s="559">
        <v>0</v>
      </c>
      <c r="E145" s="559">
        <v>0</v>
      </c>
      <c r="F145" s="559">
        <v>0</v>
      </c>
      <c r="G145" s="559">
        <v>141</v>
      </c>
      <c r="H145" s="559">
        <v>932.55227000000002</v>
      </c>
      <c r="I145" s="609">
        <v>6.9071304847874618E-2</v>
      </c>
      <c r="J145" s="978"/>
    </row>
    <row r="146" spans="1:10" ht="20.100000000000001" customHeight="1">
      <c r="A146" s="558" t="s">
        <v>805</v>
      </c>
      <c r="B146" s="559">
        <v>0</v>
      </c>
      <c r="C146" s="559">
        <v>590.05741</v>
      </c>
      <c r="D146" s="559">
        <v>0</v>
      </c>
      <c r="E146" s="559">
        <v>105.79541999999999</v>
      </c>
      <c r="F146" s="559">
        <v>0</v>
      </c>
      <c r="G146" s="559">
        <v>223.8</v>
      </c>
      <c r="H146" s="559">
        <v>919.65282999999999</v>
      </c>
      <c r="I146" s="609">
        <v>6.8115882635876937E-2</v>
      </c>
      <c r="J146" s="978"/>
    </row>
    <row r="147" spans="1:10" ht="20.100000000000001" customHeight="1">
      <c r="A147" s="558" t="s">
        <v>806</v>
      </c>
      <c r="B147" s="559">
        <v>0</v>
      </c>
      <c r="C147" s="559">
        <v>810.17489999999998</v>
      </c>
      <c r="D147" s="559">
        <v>0</v>
      </c>
      <c r="E147" s="559">
        <v>170</v>
      </c>
      <c r="F147" s="559">
        <v>0</v>
      </c>
      <c r="G147" s="559">
        <v>350</v>
      </c>
      <c r="H147" s="559">
        <v>1330.1749</v>
      </c>
      <c r="I147" s="609">
        <v>9.8522001366090864E-2</v>
      </c>
      <c r="J147" s="978"/>
    </row>
    <row r="148" spans="1:10" ht="20.100000000000001" customHeight="1">
      <c r="A148" s="558" t="s">
        <v>807</v>
      </c>
      <c r="B148" s="559">
        <v>494.51197999999999</v>
      </c>
      <c r="C148" s="559">
        <v>659.2259499999999</v>
      </c>
      <c r="D148" s="559">
        <v>0</v>
      </c>
      <c r="E148" s="559">
        <v>44.944000000000003</v>
      </c>
      <c r="F148" s="559">
        <v>50</v>
      </c>
      <c r="G148" s="559">
        <v>0</v>
      </c>
      <c r="H148" s="559">
        <v>1248.6819299999997</v>
      </c>
      <c r="I148" s="609">
        <v>9.2486065413858703E-2</v>
      </c>
      <c r="J148" s="978"/>
    </row>
    <row r="149" spans="1:10" ht="20.100000000000001" customHeight="1">
      <c r="A149" s="558" t="s">
        <v>808</v>
      </c>
      <c r="B149" s="559">
        <v>1358.32008</v>
      </c>
      <c r="C149" s="559">
        <v>178.55373</v>
      </c>
      <c r="D149" s="559">
        <v>0</v>
      </c>
      <c r="E149" s="559">
        <v>118.0655</v>
      </c>
      <c r="F149" s="559">
        <v>0</v>
      </c>
      <c r="G149" s="559">
        <v>50.931580000000004</v>
      </c>
      <c r="H149" s="559">
        <v>1705.8708899999999</v>
      </c>
      <c r="I149" s="609">
        <v>0.12634865847713309</v>
      </c>
      <c r="J149" s="978"/>
    </row>
    <row r="150" spans="1:10" ht="20.100000000000001" customHeight="1">
      <c r="A150" s="558" t="s">
        <v>809</v>
      </c>
      <c r="B150" s="559">
        <v>167.11123999999998</v>
      </c>
      <c r="C150" s="559">
        <v>0</v>
      </c>
      <c r="D150" s="559">
        <v>0</v>
      </c>
      <c r="E150" s="559">
        <v>0</v>
      </c>
      <c r="F150" s="559">
        <v>0</v>
      </c>
      <c r="G150" s="559">
        <v>0</v>
      </c>
      <c r="H150" s="559">
        <v>167.11123999999998</v>
      </c>
      <c r="I150" s="609">
        <v>1.2377420304329256E-2</v>
      </c>
      <c r="J150" s="978"/>
    </row>
    <row r="151" spans="1:10" ht="20.100000000000001" customHeight="1" thickBot="1">
      <c r="A151" s="558" t="s">
        <v>810</v>
      </c>
      <c r="B151" s="559">
        <v>69.630459999999999</v>
      </c>
      <c r="C151" s="559">
        <v>0</v>
      </c>
      <c r="D151" s="559">
        <v>0</v>
      </c>
      <c r="E151" s="559">
        <v>0</v>
      </c>
      <c r="F151" s="559">
        <v>0</v>
      </c>
      <c r="G151" s="559">
        <v>0</v>
      </c>
      <c r="H151" s="559">
        <v>69.630459999999999</v>
      </c>
      <c r="I151" s="609">
        <v>5.1573159854704335E-3</v>
      </c>
      <c r="J151" s="978"/>
    </row>
    <row r="152" spans="1:10" ht="20.100000000000001" customHeight="1" thickTop="1" thickBot="1">
      <c r="A152" s="560" t="s">
        <v>6</v>
      </c>
      <c r="B152" s="610">
        <v>3452.8498500000001</v>
      </c>
      <c r="C152" s="610">
        <v>5779.2779</v>
      </c>
      <c r="D152" s="610">
        <v>0</v>
      </c>
      <c r="E152" s="610">
        <v>438.80491999999998</v>
      </c>
      <c r="F152" s="610">
        <v>1080</v>
      </c>
      <c r="G152" s="610">
        <v>2750.3653300000001</v>
      </c>
      <c r="H152" s="610">
        <v>13501.298000000001</v>
      </c>
      <c r="I152" s="647">
        <v>1</v>
      </c>
      <c r="J152" s="978"/>
    </row>
    <row r="153" spans="1:10" ht="20.100000000000001" customHeight="1" thickTop="1" thickBot="1">
      <c r="A153" s="561" t="s">
        <v>811</v>
      </c>
      <c r="B153" s="609">
        <v>0.25574206642946479</v>
      </c>
      <c r="C153" s="609">
        <v>0.42805350270766557</v>
      </c>
      <c r="D153" s="609">
        <v>0</v>
      </c>
      <c r="E153" s="609">
        <v>3.25009432426423E-2</v>
      </c>
      <c r="F153" s="609">
        <v>7.9992308887634353E-2</v>
      </c>
      <c r="G153" s="609">
        <v>0.20371117873259298</v>
      </c>
      <c r="H153" s="609">
        <v>1</v>
      </c>
      <c r="I153" s="609"/>
      <c r="J153" s="978"/>
    </row>
    <row r="154" spans="1:10" ht="20.100000000000001" customHeight="1" thickTop="1" thickBot="1">
      <c r="A154" s="562" t="s">
        <v>819</v>
      </c>
      <c r="B154" s="920" t="s">
        <v>1212</v>
      </c>
      <c r="C154" s="920" t="s">
        <v>1216</v>
      </c>
      <c r="D154" s="920" t="s">
        <v>1215</v>
      </c>
      <c r="E154" s="920" t="s">
        <v>1217</v>
      </c>
      <c r="F154" s="920" t="s">
        <v>1214</v>
      </c>
      <c r="G154" s="920" t="s">
        <v>1218</v>
      </c>
      <c r="H154" s="922" t="s">
        <v>6</v>
      </c>
      <c r="I154" s="923" t="s">
        <v>709</v>
      </c>
      <c r="J154" s="978"/>
    </row>
    <row r="155" spans="1:10" ht="20.100000000000001" customHeight="1" thickTop="1">
      <c r="A155" s="558" t="s">
        <v>797</v>
      </c>
      <c r="B155" s="559">
        <v>0</v>
      </c>
      <c r="C155" s="559">
        <v>0</v>
      </c>
      <c r="D155" s="559">
        <v>0</v>
      </c>
      <c r="E155" s="559">
        <v>0</v>
      </c>
      <c r="F155" s="559">
        <v>0</v>
      </c>
      <c r="G155" s="559">
        <v>0</v>
      </c>
      <c r="H155" s="559">
        <v>0</v>
      </c>
      <c r="I155" s="609">
        <v>0</v>
      </c>
      <c r="J155" s="978"/>
    </row>
    <row r="156" spans="1:10" ht="20.100000000000001" customHeight="1">
      <c r="A156" s="558" t="s">
        <v>798</v>
      </c>
      <c r="B156" s="559">
        <v>0</v>
      </c>
      <c r="C156" s="559">
        <v>0</v>
      </c>
      <c r="D156" s="559">
        <v>0</v>
      </c>
      <c r="E156" s="559">
        <v>0</v>
      </c>
      <c r="F156" s="559">
        <v>0</v>
      </c>
      <c r="G156" s="559">
        <v>0</v>
      </c>
      <c r="H156" s="559">
        <v>0</v>
      </c>
      <c r="I156" s="609">
        <v>0</v>
      </c>
      <c r="J156" s="978"/>
    </row>
    <row r="157" spans="1:10" ht="20.100000000000001" customHeight="1">
      <c r="A157" s="558" t="s">
        <v>799</v>
      </c>
      <c r="B157" s="559">
        <v>0</v>
      </c>
      <c r="C157" s="559">
        <v>0</v>
      </c>
      <c r="D157" s="559">
        <v>0</v>
      </c>
      <c r="E157" s="559">
        <v>0</v>
      </c>
      <c r="F157" s="559">
        <v>0</v>
      </c>
      <c r="G157" s="559">
        <v>0</v>
      </c>
      <c r="H157" s="559">
        <v>0</v>
      </c>
      <c r="I157" s="609">
        <v>0</v>
      </c>
      <c r="J157" s="978"/>
    </row>
    <row r="158" spans="1:10" ht="20.100000000000001" customHeight="1">
      <c r="A158" s="558" t="s">
        <v>800</v>
      </c>
      <c r="B158" s="559">
        <v>0</v>
      </c>
      <c r="C158" s="559">
        <v>0</v>
      </c>
      <c r="D158" s="559">
        <v>0</v>
      </c>
      <c r="E158" s="559">
        <v>0</v>
      </c>
      <c r="F158" s="559">
        <v>0</v>
      </c>
      <c r="G158" s="559">
        <v>0</v>
      </c>
      <c r="H158" s="559">
        <v>0</v>
      </c>
      <c r="I158" s="609">
        <v>0</v>
      </c>
      <c r="J158" s="978"/>
    </row>
    <row r="159" spans="1:10" ht="20.100000000000001" customHeight="1">
      <c r="A159" s="558" t="s">
        <v>801</v>
      </c>
      <c r="B159" s="559">
        <v>0</v>
      </c>
      <c r="C159" s="559">
        <v>1</v>
      </c>
      <c r="D159" s="559">
        <v>0</v>
      </c>
      <c r="E159" s="559">
        <v>0</v>
      </c>
      <c r="F159" s="559">
        <v>1</v>
      </c>
      <c r="G159" s="559">
        <v>0</v>
      </c>
      <c r="H159" s="559">
        <v>2</v>
      </c>
      <c r="I159" s="609">
        <v>8.23045267489712E-3</v>
      </c>
      <c r="J159" s="978"/>
    </row>
    <row r="160" spans="1:10" ht="20.100000000000001" customHeight="1">
      <c r="A160" s="558" t="s">
        <v>802</v>
      </c>
      <c r="B160" s="559">
        <v>2</v>
      </c>
      <c r="C160" s="559">
        <v>2</v>
      </c>
      <c r="D160" s="559">
        <v>0</v>
      </c>
      <c r="E160" s="559">
        <v>0</v>
      </c>
      <c r="F160" s="559">
        <v>0</v>
      </c>
      <c r="G160" s="559">
        <v>3</v>
      </c>
      <c r="H160" s="559">
        <v>7</v>
      </c>
      <c r="I160" s="609">
        <v>2.8806584362139918E-2</v>
      </c>
      <c r="J160" s="978"/>
    </row>
    <row r="161" spans="1:10" ht="20.100000000000001" customHeight="1">
      <c r="A161" s="558" t="s">
        <v>803</v>
      </c>
      <c r="B161" s="559">
        <v>1</v>
      </c>
      <c r="C161" s="559">
        <v>6</v>
      </c>
      <c r="D161" s="559">
        <v>0</v>
      </c>
      <c r="E161" s="559">
        <v>0</v>
      </c>
      <c r="F161" s="559">
        <v>0</v>
      </c>
      <c r="G161" s="559">
        <v>2</v>
      </c>
      <c r="H161" s="559">
        <v>9</v>
      </c>
      <c r="I161" s="609">
        <v>3.7037037037037035E-2</v>
      </c>
      <c r="J161" s="978"/>
    </row>
    <row r="162" spans="1:10" ht="20.100000000000001" customHeight="1">
      <c r="A162" s="558" t="s">
        <v>804</v>
      </c>
      <c r="B162" s="559">
        <v>1</v>
      </c>
      <c r="C162" s="559">
        <v>4</v>
      </c>
      <c r="D162" s="559">
        <v>0</v>
      </c>
      <c r="E162" s="559">
        <v>0</v>
      </c>
      <c r="F162" s="559">
        <v>0</v>
      </c>
      <c r="G162" s="559">
        <v>1</v>
      </c>
      <c r="H162" s="559">
        <v>6</v>
      </c>
      <c r="I162" s="609">
        <v>2.4691358024691357E-2</v>
      </c>
      <c r="J162" s="978"/>
    </row>
    <row r="163" spans="1:10" ht="20.100000000000001" customHeight="1">
      <c r="A163" s="558" t="s">
        <v>805</v>
      </c>
      <c r="B163" s="559">
        <v>0</v>
      </c>
      <c r="C163" s="559">
        <v>5</v>
      </c>
      <c r="D163" s="559">
        <v>0</v>
      </c>
      <c r="E163" s="559">
        <v>1</v>
      </c>
      <c r="F163" s="559">
        <v>0</v>
      </c>
      <c r="G163" s="559">
        <v>2</v>
      </c>
      <c r="H163" s="559">
        <v>8</v>
      </c>
      <c r="I163" s="609">
        <v>3.292181069958848E-2</v>
      </c>
      <c r="J163" s="978"/>
    </row>
    <row r="164" spans="1:10" ht="20.100000000000001" customHeight="1">
      <c r="A164" s="558" t="s">
        <v>806</v>
      </c>
      <c r="B164" s="559">
        <v>0</v>
      </c>
      <c r="C164" s="559">
        <v>10</v>
      </c>
      <c r="D164" s="559">
        <v>0</v>
      </c>
      <c r="E164" s="559">
        <v>2</v>
      </c>
      <c r="F164" s="559">
        <v>0</v>
      </c>
      <c r="G164" s="559">
        <v>4</v>
      </c>
      <c r="H164" s="559">
        <v>16</v>
      </c>
      <c r="I164" s="609">
        <v>6.584362139917696E-2</v>
      </c>
      <c r="J164" s="978"/>
    </row>
    <row r="165" spans="1:10" ht="20.100000000000001" customHeight="1">
      <c r="A165" s="558" t="s">
        <v>807</v>
      </c>
      <c r="B165" s="559">
        <v>12</v>
      </c>
      <c r="C165" s="559">
        <v>13</v>
      </c>
      <c r="D165" s="559">
        <v>0</v>
      </c>
      <c r="E165" s="559">
        <v>1</v>
      </c>
      <c r="F165" s="559">
        <v>1</v>
      </c>
      <c r="G165" s="559">
        <v>0</v>
      </c>
      <c r="H165" s="559">
        <v>27</v>
      </c>
      <c r="I165" s="609">
        <v>0.1111111111111111</v>
      </c>
      <c r="J165" s="978"/>
    </row>
    <row r="166" spans="1:10" ht="20.100000000000001" customHeight="1">
      <c r="A166" s="558" t="s">
        <v>808</v>
      </c>
      <c r="B166" s="559">
        <v>93</v>
      </c>
      <c r="C166" s="559">
        <v>8</v>
      </c>
      <c r="D166" s="559">
        <v>0</v>
      </c>
      <c r="E166" s="559">
        <v>5</v>
      </c>
      <c r="F166" s="559">
        <v>0</v>
      </c>
      <c r="G166" s="559">
        <v>2</v>
      </c>
      <c r="H166" s="559">
        <v>108</v>
      </c>
      <c r="I166" s="609">
        <v>0.44444444444444442</v>
      </c>
      <c r="J166" s="978"/>
    </row>
    <row r="167" spans="1:10" ht="20.100000000000001" customHeight="1">
      <c r="A167" s="558" t="s">
        <v>809</v>
      </c>
      <c r="B167" s="559">
        <v>37</v>
      </c>
      <c r="C167" s="559">
        <v>0</v>
      </c>
      <c r="D167" s="559">
        <v>0</v>
      </c>
      <c r="E167" s="559">
        <v>0</v>
      </c>
      <c r="F167" s="559">
        <v>0</v>
      </c>
      <c r="G167" s="559">
        <v>0</v>
      </c>
      <c r="H167" s="559">
        <v>37</v>
      </c>
      <c r="I167" s="609">
        <v>0.15226337448559671</v>
      </c>
      <c r="J167" s="978"/>
    </row>
    <row r="168" spans="1:10" ht="20.100000000000001" customHeight="1" thickBot="1">
      <c r="A168" s="558" t="s">
        <v>810</v>
      </c>
      <c r="B168" s="559">
        <v>23</v>
      </c>
      <c r="C168" s="559">
        <v>0</v>
      </c>
      <c r="D168" s="559">
        <v>0</v>
      </c>
      <c r="E168" s="559">
        <v>0</v>
      </c>
      <c r="F168" s="559">
        <v>0</v>
      </c>
      <c r="G168" s="559">
        <v>0</v>
      </c>
      <c r="H168" s="559">
        <v>23</v>
      </c>
      <c r="I168" s="609">
        <v>9.4650205761316872E-2</v>
      </c>
      <c r="J168" s="978"/>
    </row>
    <row r="169" spans="1:10" ht="20.100000000000001" customHeight="1" thickTop="1" thickBot="1">
      <c r="A169" s="560" t="s">
        <v>6</v>
      </c>
      <c r="B169" s="610">
        <v>169</v>
      </c>
      <c r="C169" s="610">
        <v>49</v>
      </c>
      <c r="D169" s="610">
        <v>0</v>
      </c>
      <c r="E169" s="610">
        <v>9</v>
      </c>
      <c r="F169" s="610">
        <v>2</v>
      </c>
      <c r="G169" s="610">
        <v>14</v>
      </c>
      <c r="H169" s="610">
        <v>243</v>
      </c>
      <c r="I169" s="647">
        <v>1</v>
      </c>
      <c r="J169" s="978"/>
    </row>
    <row r="170" spans="1:10" ht="15.75" customHeight="1" thickTop="1">
      <c r="A170" s="563" t="s">
        <v>811</v>
      </c>
      <c r="B170" s="609">
        <v>0.69547325102880664</v>
      </c>
      <c r="C170" s="609">
        <v>0.20164609053497942</v>
      </c>
      <c r="D170" s="609">
        <v>0</v>
      </c>
      <c r="E170" s="609">
        <v>3.7037037037037035E-2</v>
      </c>
      <c r="F170" s="609">
        <v>8.23045267489712E-3</v>
      </c>
      <c r="G170" s="609">
        <v>5.7613168724279837E-2</v>
      </c>
      <c r="H170" s="609">
        <v>1</v>
      </c>
      <c r="I170" s="609"/>
      <c r="J170" s="978"/>
    </row>
    <row r="171" spans="1:10" ht="15.75" customHeight="1" thickBot="1">
      <c r="A171" s="460"/>
      <c r="B171" s="921"/>
      <c r="C171" s="337"/>
      <c r="D171" s="337"/>
      <c r="E171" s="337"/>
      <c r="F171" s="337"/>
      <c r="G171" s="921"/>
      <c r="H171" s="921"/>
      <c r="I171" s="921"/>
      <c r="J171" s="978"/>
    </row>
    <row r="172" spans="1:10" ht="15.75" customHeight="1" thickTop="1">
      <c r="A172" s="886" t="s">
        <v>822</v>
      </c>
      <c r="B172" s="299"/>
      <c r="C172" s="151"/>
      <c r="D172" s="151"/>
      <c r="E172" s="151"/>
      <c r="F172" s="151"/>
      <c r="G172" s="299"/>
      <c r="H172" s="299"/>
      <c r="I172" s="217"/>
      <c r="J172" s="978"/>
    </row>
    <row r="173" spans="1:10" ht="15.75" customHeight="1">
      <c r="A173" s="157"/>
      <c r="C173" s="375"/>
      <c r="D173" s="375"/>
      <c r="E173" s="375"/>
      <c r="F173" s="375"/>
      <c r="J173" s="978"/>
    </row>
    <row r="174" spans="1:10" ht="15.75" customHeight="1">
      <c r="A174" s="157"/>
      <c r="C174" s="375"/>
      <c r="D174" s="375"/>
      <c r="E174" s="375"/>
      <c r="F174" s="375"/>
      <c r="J174" s="978"/>
    </row>
    <row r="175" spans="1:10" ht="15.75" customHeight="1">
      <c r="A175" s="157"/>
      <c r="C175" s="375"/>
      <c r="D175" s="375"/>
      <c r="E175" s="375"/>
      <c r="F175" s="375"/>
      <c r="J175" s="978"/>
    </row>
    <row r="176" spans="1:10" ht="15.75" customHeight="1">
      <c r="A176" s="157"/>
      <c r="C176" s="375"/>
      <c r="D176" s="375"/>
      <c r="E176" s="375"/>
      <c r="F176" s="375"/>
      <c r="J176" s="978"/>
    </row>
    <row r="177" spans="1:10" ht="15.75" customHeight="1">
      <c r="A177" s="157"/>
      <c r="C177" s="375"/>
      <c r="D177" s="375"/>
      <c r="E177" s="375"/>
      <c r="F177" s="375"/>
      <c r="J177" s="978"/>
    </row>
    <row r="178" spans="1:10" ht="15.75" customHeight="1">
      <c r="A178" s="157"/>
      <c r="C178" s="375"/>
      <c r="D178" s="375"/>
      <c r="E178" s="375"/>
      <c r="F178" s="375"/>
      <c r="J178" s="978"/>
    </row>
    <row r="179" spans="1:10" ht="15.75">
      <c r="A179" s="157"/>
      <c r="C179" s="375"/>
      <c r="D179" s="375"/>
      <c r="E179" s="375"/>
      <c r="F179" s="375"/>
      <c r="J179" s="978"/>
    </row>
    <row r="180" spans="1:10" ht="15.75">
      <c r="A180" s="157"/>
      <c r="C180" s="375"/>
      <c r="D180" s="375"/>
      <c r="E180" s="375"/>
      <c r="F180" s="375"/>
      <c r="J180" s="978"/>
    </row>
    <row r="181" spans="1:10" ht="15.75">
      <c r="A181" s="157"/>
      <c r="C181" s="375"/>
      <c r="D181" s="375"/>
      <c r="E181" s="375"/>
      <c r="F181" s="375"/>
      <c r="J181" s="978"/>
    </row>
    <row r="182" spans="1:10" ht="15.75">
      <c r="A182" s="157"/>
      <c r="C182" s="375"/>
      <c r="D182" s="375"/>
      <c r="E182" s="375"/>
      <c r="F182" s="375"/>
      <c r="J182" s="978"/>
    </row>
    <row r="183" spans="1:10" ht="15.75">
      <c r="A183" s="157"/>
      <c r="C183" s="375"/>
      <c r="D183" s="375"/>
      <c r="E183" s="375"/>
      <c r="F183" s="375"/>
      <c r="J183" s="978"/>
    </row>
    <row r="184" spans="1:10" ht="15.75">
      <c r="A184" s="157"/>
      <c r="C184" s="375"/>
      <c r="D184" s="375"/>
      <c r="E184" s="375"/>
      <c r="F184" s="375"/>
      <c r="J184" s="978"/>
    </row>
    <row r="185" spans="1:10" ht="15.75">
      <c r="A185" s="157"/>
      <c r="C185" s="375"/>
      <c r="D185" s="375"/>
      <c r="E185" s="375"/>
      <c r="F185" s="375"/>
      <c r="J185" s="978"/>
    </row>
    <row r="186" spans="1:10" ht="15.75">
      <c r="A186" s="157"/>
      <c r="C186" s="375"/>
      <c r="D186" s="375"/>
      <c r="E186" s="375"/>
      <c r="F186" s="375"/>
      <c r="J186" s="978"/>
    </row>
    <row r="187" spans="1:10" ht="15.75">
      <c r="A187" s="157"/>
      <c r="C187" s="375"/>
      <c r="D187" s="375"/>
      <c r="E187" s="375"/>
      <c r="F187" s="375"/>
      <c r="J187" s="978"/>
    </row>
    <row r="188" spans="1:10" ht="15.75">
      <c r="A188" s="157"/>
      <c r="C188" s="375"/>
      <c r="D188" s="375"/>
      <c r="E188" s="375"/>
      <c r="F188" s="375"/>
      <c r="J188" s="978"/>
    </row>
    <row r="189" spans="1:10" ht="15.75">
      <c r="A189" s="157"/>
      <c r="C189" s="375"/>
      <c r="D189" s="375"/>
      <c r="E189" s="375"/>
      <c r="F189" s="375"/>
      <c r="J189" s="978"/>
    </row>
    <row r="190" spans="1:10" ht="15.75">
      <c r="A190" s="157"/>
      <c r="C190" s="375"/>
      <c r="D190" s="375"/>
      <c r="E190" s="375"/>
      <c r="F190" s="375"/>
      <c r="J190" s="978"/>
    </row>
    <row r="191" spans="1:10" ht="15.75">
      <c r="A191" s="157"/>
      <c r="C191" s="375"/>
      <c r="D191" s="375"/>
      <c r="E191" s="375"/>
      <c r="F191" s="375"/>
      <c r="J191" s="978"/>
    </row>
    <row r="192" spans="1:10" ht="15.75">
      <c r="A192" s="157"/>
      <c r="C192" s="375"/>
      <c r="D192" s="375"/>
      <c r="E192" s="375"/>
      <c r="F192" s="375"/>
      <c r="J192" s="978"/>
    </row>
    <row r="193" spans="1:10" ht="15.75">
      <c r="A193" s="157"/>
      <c r="C193" s="375"/>
      <c r="D193" s="375"/>
      <c r="E193" s="375"/>
      <c r="F193" s="375"/>
      <c r="J193" s="978"/>
    </row>
    <row r="194" spans="1:10" ht="15.75">
      <c r="A194" s="47"/>
      <c r="C194" s="375"/>
      <c r="D194" s="375"/>
      <c r="E194" s="375"/>
      <c r="F194" s="375"/>
      <c r="J194" s="978"/>
    </row>
    <row r="195" spans="1:10" ht="15.75">
      <c r="A195" s="47"/>
      <c r="C195" s="375"/>
      <c r="D195" s="375"/>
      <c r="E195" s="375"/>
      <c r="F195" s="375"/>
      <c r="J195" s="978"/>
    </row>
    <row r="196" spans="1:10" ht="15.75">
      <c r="A196" s="47"/>
      <c r="C196" s="375"/>
      <c r="D196" s="375"/>
      <c r="E196" s="375"/>
      <c r="F196" s="375"/>
      <c r="J196" s="978"/>
    </row>
    <row r="197" spans="1:10" ht="15.75">
      <c r="A197" s="47"/>
      <c r="C197" s="375"/>
      <c r="D197" s="375"/>
      <c r="E197" s="375"/>
      <c r="F197" s="375"/>
      <c r="J197" s="978"/>
    </row>
    <row r="198" spans="1:10" ht="15.75">
      <c r="A198" s="47"/>
      <c r="C198" s="375"/>
      <c r="D198" s="375"/>
      <c r="E198" s="375"/>
      <c r="F198" s="375"/>
      <c r="J198" s="978"/>
    </row>
    <row r="199" spans="1:10" ht="15.75">
      <c r="A199" s="47"/>
      <c r="C199" s="375"/>
      <c r="D199" s="375"/>
      <c r="E199" s="375"/>
      <c r="F199" s="375"/>
      <c r="J199" s="978"/>
    </row>
    <row r="200" spans="1:10" ht="15.75">
      <c r="A200" s="47"/>
      <c r="C200" s="375"/>
      <c r="D200" s="375"/>
      <c r="E200" s="375"/>
      <c r="F200" s="375"/>
      <c r="J200" s="978"/>
    </row>
    <row r="201" spans="1:10" ht="15.75">
      <c r="A201" s="47"/>
      <c r="C201" s="375"/>
      <c r="D201" s="375"/>
      <c r="E201" s="375"/>
      <c r="F201" s="375"/>
    </row>
    <row r="202" spans="1:10" ht="15.75">
      <c r="A202" s="47"/>
      <c r="C202" s="375"/>
      <c r="D202" s="375"/>
      <c r="E202" s="375"/>
      <c r="F202" s="375"/>
    </row>
    <row r="203" spans="1:10" ht="15.75">
      <c r="A203" s="47"/>
      <c r="C203" s="375"/>
      <c r="D203" s="375"/>
      <c r="E203" s="375"/>
      <c r="F203" s="375"/>
    </row>
    <row r="204" spans="1:10" ht="15.75">
      <c r="A204" s="47"/>
      <c r="C204" s="375"/>
      <c r="D204" s="375"/>
      <c r="E204" s="375"/>
      <c r="F204" s="375"/>
    </row>
    <row r="205" spans="1:10" ht="15.75">
      <c r="A205" s="47"/>
      <c r="C205" s="375"/>
      <c r="D205" s="375"/>
      <c r="E205" s="375"/>
      <c r="F205" s="375"/>
    </row>
    <row r="206" spans="1:10" ht="15.75">
      <c r="A206" s="47"/>
      <c r="C206" s="375"/>
      <c r="D206" s="375"/>
      <c r="E206" s="375"/>
      <c r="F206" s="375"/>
    </row>
    <row r="207" spans="1:10" ht="15.75">
      <c r="A207" s="47"/>
      <c r="C207" s="375"/>
      <c r="D207" s="375"/>
      <c r="E207" s="375"/>
      <c r="F207" s="375"/>
    </row>
    <row r="208" spans="1:10" ht="15.75">
      <c r="A208" s="47"/>
      <c r="C208" s="375"/>
      <c r="D208" s="375"/>
      <c r="E208" s="375"/>
      <c r="F208" s="375"/>
    </row>
    <row r="209" spans="1:6" ht="15.75">
      <c r="A209" s="47"/>
      <c r="C209" s="375"/>
      <c r="D209" s="375"/>
      <c r="E209" s="375"/>
      <c r="F209" s="375"/>
    </row>
    <row r="210" spans="1:6" ht="15.75">
      <c r="A210" s="47"/>
      <c r="C210" s="375"/>
      <c r="D210" s="375"/>
      <c r="E210" s="375"/>
      <c r="F210" s="375"/>
    </row>
    <row r="211" spans="1:6" ht="15.75">
      <c r="A211" s="47"/>
      <c r="C211" s="375"/>
      <c r="D211" s="375"/>
      <c r="E211" s="375"/>
      <c r="F211" s="375"/>
    </row>
    <row r="212" spans="1:6" ht="15.75">
      <c r="A212" s="47"/>
      <c r="C212" s="375"/>
      <c r="D212" s="375"/>
      <c r="E212" s="375"/>
      <c r="F212" s="375"/>
    </row>
    <row r="213" spans="1:6" ht="15.75">
      <c r="A213" s="47"/>
      <c r="C213" s="375"/>
      <c r="D213" s="375"/>
      <c r="E213" s="375"/>
      <c r="F213" s="375"/>
    </row>
    <row r="214" spans="1:6" ht="15.75">
      <c r="A214" s="47"/>
      <c r="C214" s="375"/>
      <c r="D214" s="375"/>
      <c r="E214" s="375"/>
      <c r="F214" s="375"/>
    </row>
    <row r="215" spans="1:6" ht="15.75">
      <c r="A215" s="47"/>
      <c r="C215" s="375"/>
      <c r="D215" s="375"/>
      <c r="E215" s="375"/>
      <c r="F215" s="375"/>
    </row>
    <row r="216" spans="1:6" ht="15.75">
      <c r="A216" s="47"/>
      <c r="C216" s="375"/>
      <c r="D216" s="375"/>
      <c r="E216" s="375"/>
      <c r="F216" s="375"/>
    </row>
    <row r="217" spans="1:6" ht="15.75">
      <c r="A217" s="47"/>
      <c r="C217" s="375"/>
      <c r="D217" s="375"/>
      <c r="E217" s="375"/>
      <c r="F217" s="375"/>
    </row>
    <row r="218" spans="1:6" ht="15.75">
      <c r="A218" s="47"/>
      <c r="C218" s="375"/>
      <c r="D218" s="375"/>
      <c r="E218" s="375"/>
      <c r="F218" s="375"/>
    </row>
    <row r="219" spans="1:6" ht="15.75">
      <c r="A219" s="47"/>
      <c r="C219" s="375"/>
      <c r="D219" s="375"/>
      <c r="E219" s="375"/>
      <c r="F219" s="375"/>
    </row>
    <row r="220" spans="1:6" ht="15.75">
      <c r="A220" s="47"/>
      <c r="C220" s="375"/>
      <c r="D220" s="375"/>
      <c r="E220" s="375"/>
      <c r="F220" s="375"/>
    </row>
    <row r="221" spans="1:6" ht="15.75">
      <c r="A221" s="47"/>
      <c r="C221" s="375"/>
      <c r="D221" s="375"/>
      <c r="E221" s="375"/>
      <c r="F221" s="375"/>
    </row>
    <row r="222" spans="1:6" ht="15.75">
      <c r="A222" s="47"/>
      <c r="C222" s="375"/>
      <c r="D222" s="375"/>
      <c r="E222" s="375"/>
      <c r="F222" s="375"/>
    </row>
    <row r="223" spans="1:6" ht="15.75">
      <c r="A223" s="47"/>
      <c r="C223" s="375"/>
      <c r="D223" s="375"/>
      <c r="E223" s="375"/>
      <c r="F223" s="375"/>
    </row>
    <row r="224" spans="1:6" ht="15.75">
      <c r="A224" s="47"/>
      <c r="C224" s="375"/>
      <c r="D224" s="375"/>
      <c r="E224" s="375"/>
      <c r="F224" s="375"/>
    </row>
    <row r="225" spans="1:6" ht="15.75">
      <c r="A225" s="47"/>
      <c r="C225" s="375"/>
      <c r="D225" s="375"/>
      <c r="E225" s="375"/>
      <c r="F225" s="375"/>
    </row>
    <row r="226" spans="1:6" ht="15.75">
      <c r="A226" s="47"/>
      <c r="C226" s="375"/>
      <c r="D226" s="375"/>
      <c r="E226" s="375"/>
      <c r="F226" s="375"/>
    </row>
    <row r="227" spans="1:6" ht="15.75">
      <c r="A227" s="47"/>
      <c r="C227" s="375"/>
      <c r="D227" s="375"/>
      <c r="E227" s="375"/>
      <c r="F227" s="375"/>
    </row>
    <row r="228" spans="1:6" ht="15.75">
      <c r="A228" s="47"/>
      <c r="C228" s="375"/>
      <c r="D228" s="375"/>
      <c r="E228" s="375"/>
      <c r="F228" s="375"/>
    </row>
    <row r="229" spans="1:6" ht="15.75">
      <c r="A229" s="47"/>
      <c r="C229" s="375"/>
      <c r="D229" s="375"/>
      <c r="E229" s="375"/>
      <c r="F229" s="375"/>
    </row>
    <row r="230" spans="1:6" ht="15.75">
      <c r="A230" s="47"/>
      <c r="C230" s="375"/>
      <c r="D230" s="375"/>
      <c r="E230" s="375"/>
      <c r="F230" s="375"/>
    </row>
    <row r="231" spans="1:6" ht="15.75">
      <c r="A231" s="47"/>
      <c r="C231" s="375"/>
      <c r="D231" s="375"/>
      <c r="E231" s="375"/>
      <c r="F231" s="375"/>
    </row>
    <row r="232" spans="1:6" ht="15.75">
      <c r="A232" s="47"/>
      <c r="C232" s="375"/>
      <c r="D232" s="375"/>
      <c r="E232" s="375"/>
      <c r="F232" s="375"/>
    </row>
    <row r="233" spans="1:6" ht="15.75">
      <c r="A233" s="47"/>
      <c r="C233" s="375"/>
      <c r="D233" s="375"/>
      <c r="E233" s="375"/>
      <c r="F233" s="375"/>
    </row>
    <row r="234" spans="1:6" ht="15.75">
      <c r="A234" s="47"/>
      <c r="C234" s="375"/>
      <c r="D234" s="375"/>
      <c r="E234" s="375"/>
      <c r="F234" s="375"/>
    </row>
    <row r="235" spans="1:6" ht="15.75">
      <c r="A235" s="47"/>
      <c r="C235" s="375"/>
      <c r="D235" s="375"/>
      <c r="E235" s="375"/>
      <c r="F235" s="375"/>
    </row>
    <row r="236" spans="1:6" ht="15.75">
      <c r="A236" s="47"/>
      <c r="C236" s="375"/>
      <c r="D236" s="375"/>
      <c r="E236" s="375"/>
      <c r="F236" s="375"/>
    </row>
    <row r="237" spans="1:6" ht="15.75">
      <c r="A237" s="47"/>
      <c r="C237" s="375"/>
      <c r="D237" s="375"/>
      <c r="E237" s="375"/>
      <c r="F237" s="375"/>
    </row>
    <row r="238" spans="1:6" ht="15.75">
      <c r="A238" s="47"/>
      <c r="C238" s="375"/>
      <c r="D238" s="375"/>
      <c r="E238" s="375"/>
      <c r="F238" s="375"/>
    </row>
    <row r="239" spans="1:6" ht="15.75">
      <c r="A239" s="47"/>
      <c r="C239" s="375"/>
      <c r="D239" s="375"/>
      <c r="E239" s="375"/>
      <c r="F239" s="375"/>
    </row>
    <row r="240" spans="1:6" ht="15.75">
      <c r="A240" s="47"/>
      <c r="C240" s="375"/>
      <c r="D240" s="375"/>
      <c r="E240" s="375"/>
      <c r="F240" s="375"/>
    </row>
    <row r="241" spans="1:6" ht="15.75">
      <c r="A241" s="47"/>
      <c r="C241" s="375"/>
      <c r="D241" s="375"/>
      <c r="E241" s="375"/>
      <c r="F241" s="375"/>
    </row>
    <row r="242" spans="1:6" ht="15.75">
      <c r="A242" s="47"/>
      <c r="C242" s="375"/>
      <c r="D242" s="375"/>
      <c r="E242" s="375"/>
      <c r="F242" s="375"/>
    </row>
    <row r="243" spans="1:6" ht="15.75">
      <c r="A243" s="47"/>
      <c r="C243" s="375"/>
      <c r="D243" s="375"/>
      <c r="E243" s="375"/>
      <c r="F243" s="375"/>
    </row>
    <row r="244" spans="1:6" ht="15.75">
      <c r="A244" s="47"/>
      <c r="C244" s="375"/>
      <c r="D244" s="375"/>
      <c r="E244" s="375"/>
      <c r="F244" s="375"/>
    </row>
    <row r="245" spans="1:6" ht="15.75">
      <c r="A245" s="47"/>
      <c r="C245" s="375"/>
      <c r="D245" s="375"/>
      <c r="E245" s="375"/>
      <c r="F245" s="375"/>
    </row>
    <row r="246" spans="1:6" ht="15.75">
      <c r="A246" s="47"/>
      <c r="C246" s="375"/>
      <c r="D246" s="375"/>
      <c r="E246" s="375"/>
      <c r="F246" s="375"/>
    </row>
    <row r="247" spans="1:6" ht="15.75">
      <c r="A247" s="47"/>
      <c r="C247" s="375"/>
      <c r="D247" s="375"/>
      <c r="E247" s="375"/>
      <c r="F247" s="375"/>
    </row>
    <row r="248" spans="1:6" ht="15.75">
      <c r="A248" s="47"/>
      <c r="C248" s="375"/>
      <c r="D248" s="375"/>
      <c r="E248" s="375"/>
      <c r="F248" s="375"/>
    </row>
    <row r="249" spans="1:6" ht="15.75">
      <c r="A249" s="47"/>
      <c r="C249" s="375"/>
      <c r="D249" s="375"/>
      <c r="E249" s="375"/>
      <c r="F249" s="375"/>
    </row>
    <row r="250" spans="1:6" ht="15.75">
      <c r="A250" s="47"/>
      <c r="C250" s="375"/>
      <c r="D250" s="375"/>
      <c r="E250" s="375"/>
      <c r="F250" s="375"/>
    </row>
    <row r="251" spans="1:6" ht="15.75">
      <c r="A251" s="47"/>
      <c r="C251" s="375"/>
      <c r="D251" s="375"/>
      <c r="E251" s="375"/>
      <c r="F251" s="375"/>
    </row>
    <row r="252" spans="1:6" ht="15.75">
      <c r="A252" s="47"/>
      <c r="C252" s="375"/>
      <c r="D252" s="375"/>
      <c r="E252" s="375"/>
      <c r="F252" s="375"/>
    </row>
    <row r="253" spans="1:6" ht="15.75">
      <c r="A253" s="47"/>
      <c r="C253" s="375"/>
      <c r="D253" s="375"/>
      <c r="E253" s="375"/>
      <c r="F253" s="375"/>
    </row>
    <row r="254" spans="1:6" ht="15.75">
      <c r="A254" s="47"/>
      <c r="C254" s="375"/>
      <c r="D254" s="375"/>
      <c r="E254" s="375"/>
      <c r="F254" s="375"/>
    </row>
    <row r="255" spans="1:6" ht="15.75">
      <c r="A255" s="47"/>
      <c r="C255" s="375"/>
      <c r="D255" s="375"/>
      <c r="E255" s="375"/>
      <c r="F255" s="375"/>
    </row>
    <row r="256" spans="1:6" ht="15.75">
      <c r="A256" s="47"/>
      <c r="C256" s="375"/>
      <c r="D256" s="375"/>
      <c r="E256" s="375"/>
      <c r="F256" s="375"/>
    </row>
    <row r="257" spans="1:6" ht="15.75">
      <c r="A257" s="47"/>
      <c r="C257" s="375"/>
      <c r="D257" s="375"/>
      <c r="E257" s="375"/>
      <c r="F257" s="375"/>
    </row>
    <row r="258" spans="1:6" ht="15.75">
      <c r="A258" s="47"/>
      <c r="C258" s="375"/>
      <c r="D258" s="375"/>
      <c r="E258" s="375"/>
      <c r="F258" s="375"/>
    </row>
    <row r="259" spans="1:6" ht="15.75">
      <c r="A259" s="47"/>
      <c r="C259" s="375"/>
      <c r="D259" s="375"/>
      <c r="E259" s="375"/>
      <c r="F259" s="375"/>
    </row>
    <row r="260" spans="1:6" ht="15.75">
      <c r="A260" s="47"/>
      <c r="C260" s="375"/>
      <c r="D260" s="375"/>
      <c r="E260" s="375"/>
      <c r="F260" s="375"/>
    </row>
    <row r="261" spans="1:6" ht="15.75">
      <c r="A261" s="47"/>
      <c r="C261" s="375"/>
      <c r="D261" s="375"/>
      <c r="E261" s="375"/>
      <c r="F261" s="375"/>
    </row>
    <row r="262" spans="1:6" ht="15.75">
      <c r="A262" s="47"/>
      <c r="C262" s="375"/>
      <c r="D262" s="375"/>
      <c r="E262" s="375"/>
      <c r="F262" s="375"/>
    </row>
    <row r="263" spans="1:6" ht="15.75">
      <c r="A263" s="47"/>
      <c r="C263" s="375"/>
      <c r="D263" s="375"/>
      <c r="E263" s="375"/>
      <c r="F263" s="375"/>
    </row>
    <row r="264" spans="1:6" ht="15.75">
      <c r="A264" s="47"/>
      <c r="C264" s="375"/>
      <c r="D264" s="375"/>
      <c r="E264" s="375"/>
      <c r="F264" s="375"/>
    </row>
    <row r="265" spans="1:6" ht="15.75">
      <c r="A265" s="47"/>
      <c r="C265" s="375"/>
      <c r="D265" s="375"/>
      <c r="E265" s="375"/>
      <c r="F265" s="375"/>
    </row>
    <row r="266" spans="1:6" ht="15.75">
      <c r="A266" s="47"/>
    </row>
    <row r="267" spans="1:6" ht="15.75">
      <c r="A267" s="47"/>
    </row>
    <row r="268" spans="1:6" ht="15.75">
      <c r="A268" s="47"/>
    </row>
    <row r="269" spans="1:6" ht="15.75">
      <c r="A269" s="47"/>
    </row>
    <row r="270" spans="1:6" ht="15.75">
      <c r="A270" s="47"/>
    </row>
    <row r="271" spans="1:6" ht="15.75">
      <c r="A271" s="47"/>
    </row>
    <row r="272" spans="1:6"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sheetData>
  <mergeCells count="17">
    <mergeCell ref="A2:I2"/>
    <mergeCell ref="A3:I3"/>
    <mergeCell ref="A4:I4"/>
    <mergeCell ref="A5:I5"/>
    <mergeCell ref="A43:H43"/>
    <mergeCell ref="A45:I45"/>
    <mergeCell ref="A46:I46"/>
    <mergeCell ref="A47:I47"/>
    <mergeCell ref="A134:I134"/>
    <mergeCell ref="A48:I48"/>
    <mergeCell ref="A90:I90"/>
    <mergeCell ref="A91:I91"/>
    <mergeCell ref="A88:I88"/>
    <mergeCell ref="A89:I89"/>
    <mergeCell ref="A131:I131"/>
    <mergeCell ref="A132:I132"/>
    <mergeCell ref="A133:I133"/>
  </mergeCells>
  <pageMargins left="0.75" right="0.75" top="1" bottom="1" header="0.5" footer="0.5"/>
  <pageSetup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57"/>
  <sheetViews>
    <sheetView showGridLines="0" zoomScaleNormal="100" workbookViewId="0">
      <selection activeCell="O11" sqref="O11"/>
    </sheetView>
  </sheetViews>
  <sheetFormatPr baseColWidth="10" defaultRowHeight="15"/>
  <cols>
    <col min="1" max="1" width="72.42578125" style="49" customWidth="1"/>
    <col min="2" max="6" width="9.7109375" style="48" customWidth="1"/>
    <col min="7" max="7" width="1.85546875" style="53" customWidth="1"/>
    <col min="8" max="8" width="9.140625" style="978" customWidth="1"/>
    <col min="9" max="9" width="10.7109375" style="978" bestFit="1" customWidth="1"/>
    <col min="10" max="256" width="11.42578125" style="978"/>
    <col min="257" max="257" width="72.42578125" style="978" customWidth="1"/>
    <col min="258" max="262" width="9.7109375" style="978" customWidth="1"/>
    <col min="263" max="263" width="1.85546875" style="978" customWidth="1"/>
    <col min="264" max="264" width="9.140625" style="978" customWidth="1"/>
    <col min="265" max="265" width="10.7109375" style="978" bestFit="1" customWidth="1"/>
    <col min="266" max="512" width="11.42578125" style="978"/>
    <col min="513" max="513" width="72.42578125" style="978" customWidth="1"/>
    <col min="514" max="518" width="9.7109375" style="978" customWidth="1"/>
    <col min="519" max="519" width="1.85546875" style="978" customWidth="1"/>
    <col min="520" max="520" width="9.140625" style="978" customWidth="1"/>
    <col min="521" max="521" width="10.7109375" style="978" bestFit="1" customWidth="1"/>
    <col min="522" max="768" width="11.42578125" style="978"/>
    <col min="769" max="769" width="72.42578125" style="978" customWidth="1"/>
    <col min="770" max="774" width="9.7109375" style="978" customWidth="1"/>
    <col min="775" max="775" width="1.85546875" style="978" customWidth="1"/>
    <col min="776" max="776" width="9.140625" style="978" customWidth="1"/>
    <col min="777" max="777" width="10.7109375" style="978" bestFit="1" customWidth="1"/>
    <col min="778" max="1024" width="11.42578125" style="978"/>
    <col min="1025" max="1025" width="72.42578125" style="978" customWidth="1"/>
    <col min="1026" max="1030" width="9.7109375" style="978" customWidth="1"/>
    <col min="1031" max="1031" width="1.85546875" style="978" customWidth="1"/>
    <col min="1032" max="1032" width="9.140625" style="978" customWidth="1"/>
    <col min="1033" max="1033" width="10.7109375" style="978" bestFit="1" customWidth="1"/>
    <col min="1034" max="1280" width="11.42578125" style="978"/>
    <col min="1281" max="1281" width="72.42578125" style="978" customWidth="1"/>
    <col min="1282" max="1286" width="9.7109375" style="978" customWidth="1"/>
    <col min="1287" max="1287" width="1.85546875" style="978" customWidth="1"/>
    <col min="1288" max="1288" width="9.140625" style="978" customWidth="1"/>
    <col min="1289" max="1289" width="10.7109375" style="978" bestFit="1" customWidth="1"/>
    <col min="1290" max="1536" width="11.42578125" style="978"/>
    <col min="1537" max="1537" width="72.42578125" style="978" customWidth="1"/>
    <col min="1538" max="1542" width="9.7109375" style="978" customWidth="1"/>
    <col min="1543" max="1543" width="1.85546875" style="978" customWidth="1"/>
    <col min="1544" max="1544" width="9.140625" style="978" customWidth="1"/>
    <col min="1545" max="1545" width="10.7109375" style="978" bestFit="1" customWidth="1"/>
    <col min="1546" max="1792" width="11.42578125" style="978"/>
    <col min="1793" max="1793" width="72.42578125" style="978" customWidth="1"/>
    <col min="1794" max="1798" width="9.7109375" style="978" customWidth="1"/>
    <col min="1799" max="1799" width="1.85546875" style="978" customWidth="1"/>
    <col min="1800" max="1800" width="9.140625" style="978" customWidth="1"/>
    <col min="1801" max="1801" width="10.7109375" style="978" bestFit="1" customWidth="1"/>
    <col min="1802" max="2048" width="11.42578125" style="978"/>
    <col min="2049" max="2049" width="72.42578125" style="978" customWidth="1"/>
    <col min="2050" max="2054" width="9.7109375" style="978" customWidth="1"/>
    <col min="2055" max="2055" width="1.85546875" style="978" customWidth="1"/>
    <col min="2056" max="2056" width="9.140625" style="978" customWidth="1"/>
    <col min="2057" max="2057" width="10.7109375" style="978" bestFit="1" customWidth="1"/>
    <col min="2058" max="2304" width="11.42578125" style="978"/>
    <col min="2305" max="2305" width="72.42578125" style="978" customWidth="1"/>
    <col min="2306" max="2310" width="9.7109375" style="978" customWidth="1"/>
    <col min="2311" max="2311" width="1.85546875" style="978" customWidth="1"/>
    <col min="2312" max="2312" width="9.140625" style="978" customWidth="1"/>
    <col min="2313" max="2313" width="10.7109375" style="978" bestFit="1" customWidth="1"/>
    <col min="2314" max="2560" width="11.42578125" style="978"/>
    <col min="2561" max="2561" width="72.42578125" style="978" customWidth="1"/>
    <col min="2562" max="2566" width="9.7109375" style="978" customWidth="1"/>
    <col min="2567" max="2567" width="1.85546875" style="978" customWidth="1"/>
    <col min="2568" max="2568" width="9.140625" style="978" customWidth="1"/>
    <col min="2569" max="2569" width="10.7109375" style="978" bestFit="1" customWidth="1"/>
    <col min="2570" max="2816" width="11.42578125" style="978"/>
    <col min="2817" max="2817" width="72.42578125" style="978" customWidth="1"/>
    <col min="2818" max="2822" width="9.7109375" style="978" customWidth="1"/>
    <col min="2823" max="2823" width="1.85546875" style="978" customWidth="1"/>
    <col min="2824" max="2824" width="9.140625" style="978" customWidth="1"/>
    <col min="2825" max="2825" width="10.7109375" style="978" bestFit="1" customWidth="1"/>
    <col min="2826" max="3072" width="11.42578125" style="978"/>
    <col min="3073" max="3073" width="72.42578125" style="978" customWidth="1"/>
    <col min="3074" max="3078" width="9.7109375" style="978" customWidth="1"/>
    <col min="3079" max="3079" width="1.85546875" style="978" customWidth="1"/>
    <col min="3080" max="3080" width="9.140625" style="978" customWidth="1"/>
    <col min="3081" max="3081" width="10.7109375" style="978" bestFit="1" customWidth="1"/>
    <col min="3082" max="3328" width="11.42578125" style="978"/>
    <col min="3329" max="3329" width="72.42578125" style="978" customWidth="1"/>
    <col min="3330" max="3334" width="9.7109375" style="978" customWidth="1"/>
    <col min="3335" max="3335" width="1.85546875" style="978" customWidth="1"/>
    <col min="3336" max="3336" width="9.140625" style="978" customWidth="1"/>
    <col min="3337" max="3337" width="10.7109375" style="978" bestFit="1" customWidth="1"/>
    <col min="3338" max="3584" width="11.42578125" style="978"/>
    <col min="3585" max="3585" width="72.42578125" style="978" customWidth="1"/>
    <col min="3586" max="3590" width="9.7109375" style="978" customWidth="1"/>
    <col min="3591" max="3591" width="1.85546875" style="978" customWidth="1"/>
    <col min="3592" max="3592" width="9.140625" style="978" customWidth="1"/>
    <col min="3593" max="3593" width="10.7109375" style="978" bestFit="1" customWidth="1"/>
    <col min="3594" max="3840" width="11.42578125" style="978"/>
    <col min="3841" max="3841" width="72.42578125" style="978" customWidth="1"/>
    <col min="3842" max="3846" width="9.7109375" style="978" customWidth="1"/>
    <col min="3847" max="3847" width="1.85546875" style="978" customWidth="1"/>
    <col min="3848" max="3848" width="9.140625" style="978" customWidth="1"/>
    <col min="3849" max="3849" width="10.7109375" style="978" bestFit="1" customWidth="1"/>
    <col min="3850" max="4096" width="11.42578125" style="978"/>
    <col min="4097" max="4097" width="72.42578125" style="978" customWidth="1"/>
    <col min="4098" max="4102" width="9.7109375" style="978" customWidth="1"/>
    <col min="4103" max="4103" width="1.85546875" style="978" customWidth="1"/>
    <col min="4104" max="4104" width="9.140625" style="978" customWidth="1"/>
    <col min="4105" max="4105" width="10.7109375" style="978" bestFit="1" customWidth="1"/>
    <col min="4106" max="4352" width="11.42578125" style="978"/>
    <col min="4353" max="4353" width="72.42578125" style="978" customWidth="1"/>
    <col min="4354" max="4358" width="9.7109375" style="978" customWidth="1"/>
    <col min="4359" max="4359" width="1.85546875" style="978" customWidth="1"/>
    <col min="4360" max="4360" width="9.140625" style="978" customWidth="1"/>
    <col min="4361" max="4361" width="10.7109375" style="978" bestFit="1" customWidth="1"/>
    <col min="4362" max="4608" width="11.42578125" style="978"/>
    <col min="4609" max="4609" width="72.42578125" style="978" customWidth="1"/>
    <col min="4610" max="4614" width="9.7109375" style="978" customWidth="1"/>
    <col min="4615" max="4615" width="1.85546875" style="978" customWidth="1"/>
    <col min="4616" max="4616" width="9.140625" style="978" customWidth="1"/>
    <col min="4617" max="4617" width="10.7109375" style="978" bestFit="1" customWidth="1"/>
    <col min="4618" max="4864" width="11.42578125" style="978"/>
    <col min="4865" max="4865" width="72.42578125" style="978" customWidth="1"/>
    <col min="4866" max="4870" width="9.7109375" style="978" customWidth="1"/>
    <col min="4871" max="4871" width="1.85546875" style="978" customWidth="1"/>
    <col min="4872" max="4872" width="9.140625" style="978" customWidth="1"/>
    <col min="4873" max="4873" width="10.7109375" style="978" bestFit="1" customWidth="1"/>
    <col min="4874" max="5120" width="11.42578125" style="978"/>
    <col min="5121" max="5121" width="72.42578125" style="978" customWidth="1"/>
    <col min="5122" max="5126" width="9.7109375" style="978" customWidth="1"/>
    <col min="5127" max="5127" width="1.85546875" style="978" customWidth="1"/>
    <col min="5128" max="5128" width="9.140625" style="978" customWidth="1"/>
    <col min="5129" max="5129" width="10.7109375" style="978" bestFit="1" customWidth="1"/>
    <col min="5130" max="5376" width="11.42578125" style="978"/>
    <col min="5377" max="5377" width="72.42578125" style="978" customWidth="1"/>
    <col min="5378" max="5382" width="9.7109375" style="978" customWidth="1"/>
    <col min="5383" max="5383" width="1.85546875" style="978" customWidth="1"/>
    <col min="5384" max="5384" width="9.140625" style="978" customWidth="1"/>
    <col min="5385" max="5385" width="10.7109375" style="978" bestFit="1" customWidth="1"/>
    <col min="5386" max="5632" width="11.42578125" style="978"/>
    <col min="5633" max="5633" width="72.42578125" style="978" customWidth="1"/>
    <col min="5634" max="5638" width="9.7109375" style="978" customWidth="1"/>
    <col min="5639" max="5639" width="1.85546875" style="978" customWidth="1"/>
    <col min="5640" max="5640" width="9.140625" style="978" customWidth="1"/>
    <col min="5641" max="5641" width="10.7109375" style="978" bestFit="1" customWidth="1"/>
    <col min="5642" max="5888" width="11.42578125" style="978"/>
    <col min="5889" max="5889" width="72.42578125" style="978" customWidth="1"/>
    <col min="5890" max="5894" width="9.7109375" style="978" customWidth="1"/>
    <col min="5895" max="5895" width="1.85546875" style="978" customWidth="1"/>
    <col min="5896" max="5896" width="9.140625" style="978" customWidth="1"/>
    <col min="5897" max="5897" width="10.7109375" style="978" bestFit="1" customWidth="1"/>
    <col min="5898" max="6144" width="11.42578125" style="978"/>
    <col min="6145" max="6145" width="72.42578125" style="978" customWidth="1"/>
    <col min="6146" max="6150" width="9.7109375" style="978" customWidth="1"/>
    <col min="6151" max="6151" width="1.85546875" style="978" customWidth="1"/>
    <col min="6152" max="6152" width="9.140625" style="978" customWidth="1"/>
    <col min="6153" max="6153" width="10.7109375" style="978" bestFit="1" customWidth="1"/>
    <col min="6154" max="6400" width="11.42578125" style="978"/>
    <col min="6401" max="6401" width="72.42578125" style="978" customWidth="1"/>
    <col min="6402" max="6406" width="9.7109375" style="978" customWidth="1"/>
    <col min="6407" max="6407" width="1.85546875" style="978" customWidth="1"/>
    <col min="6408" max="6408" width="9.140625" style="978" customWidth="1"/>
    <col min="6409" max="6409" width="10.7109375" style="978" bestFit="1" customWidth="1"/>
    <col min="6410" max="6656" width="11.42578125" style="978"/>
    <col min="6657" max="6657" width="72.42578125" style="978" customWidth="1"/>
    <col min="6658" max="6662" width="9.7109375" style="978" customWidth="1"/>
    <col min="6663" max="6663" width="1.85546875" style="978" customWidth="1"/>
    <col min="6664" max="6664" width="9.140625" style="978" customWidth="1"/>
    <col min="6665" max="6665" width="10.7109375" style="978" bestFit="1" customWidth="1"/>
    <col min="6666" max="6912" width="11.42578125" style="978"/>
    <col min="6913" max="6913" width="72.42578125" style="978" customWidth="1"/>
    <col min="6914" max="6918" width="9.7109375" style="978" customWidth="1"/>
    <col min="6919" max="6919" width="1.85546875" style="978" customWidth="1"/>
    <col min="6920" max="6920" width="9.140625" style="978" customWidth="1"/>
    <col min="6921" max="6921" width="10.7109375" style="978" bestFit="1" customWidth="1"/>
    <col min="6922" max="7168" width="11.42578125" style="978"/>
    <col min="7169" max="7169" width="72.42578125" style="978" customWidth="1"/>
    <col min="7170" max="7174" width="9.7109375" style="978" customWidth="1"/>
    <col min="7175" max="7175" width="1.85546875" style="978" customWidth="1"/>
    <col min="7176" max="7176" width="9.140625" style="978" customWidth="1"/>
    <col min="7177" max="7177" width="10.7109375" style="978" bestFit="1" customWidth="1"/>
    <col min="7178" max="7424" width="11.42578125" style="978"/>
    <col min="7425" max="7425" width="72.42578125" style="978" customWidth="1"/>
    <col min="7426" max="7430" width="9.7109375" style="978" customWidth="1"/>
    <col min="7431" max="7431" width="1.85546875" style="978" customWidth="1"/>
    <col min="7432" max="7432" width="9.140625" style="978" customWidth="1"/>
    <col min="7433" max="7433" width="10.7109375" style="978" bestFit="1" customWidth="1"/>
    <col min="7434" max="7680" width="11.42578125" style="978"/>
    <col min="7681" max="7681" width="72.42578125" style="978" customWidth="1"/>
    <col min="7682" max="7686" width="9.7109375" style="978" customWidth="1"/>
    <col min="7687" max="7687" width="1.85546875" style="978" customWidth="1"/>
    <col min="7688" max="7688" width="9.140625" style="978" customWidth="1"/>
    <col min="7689" max="7689" width="10.7109375" style="978" bestFit="1" customWidth="1"/>
    <col min="7690" max="7936" width="11.42578125" style="978"/>
    <col min="7937" max="7937" width="72.42578125" style="978" customWidth="1"/>
    <col min="7938" max="7942" width="9.7109375" style="978" customWidth="1"/>
    <col min="7943" max="7943" width="1.85546875" style="978" customWidth="1"/>
    <col min="7944" max="7944" width="9.140625" style="978" customWidth="1"/>
    <col min="7945" max="7945" width="10.7109375" style="978" bestFit="1" customWidth="1"/>
    <col min="7946" max="8192" width="11.42578125" style="978"/>
    <col min="8193" max="8193" width="72.42578125" style="978" customWidth="1"/>
    <col min="8194" max="8198" width="9.7109375" style="978" customWidth="1"/>
    <col min="8199" max="8199" width="1.85546875" style="978" customWidth="1"/>
    <col min="8200" max="8200" width="9.140625" style="978" customWidth="1"/>
    <col min="8201" max="8201" width="10.7109375" style="978" bestFit="1" customWidth="1"/>
    <col min="8202" max="8448" width="11.42578125" style="978"/>
    <col min="8449" max="8449" width="72.42578125" style="978" customWidth="1"/>
    <col min="8450" max="8454" width="9.7109375" style="978" customWidth="1"/>
    <col min="8455" max="8455" width="1.85546875" style="978" customWidth="1"/>
    <col min="8456" max="8456" width="9.140625" style="978" customWidth="1"/>
    <col min="8457" max="8457" width="10.7109375" style="978" bestFit="1" customWidth="1"/>
    <col min="8458" max="8704" width="11.42578125" style="978"/>
    <col min="8705" max="8705" width="72.42578125" style="978" customWidth="1"/>
    <col min="8706" max="8710" width="9.7109375" style="978" customWidth="1"/>
    <col min="8711" max="8711" width="1.85546875" style="978" customWidth="1"/>
    <col min="8712" max="8712" width="9.140625" style="978" customWidth="1"/>
    <col min="8713" max="8713" width="10.7109375" style="978" bestFit="1" customWidth="1"/>
    <col min="8714" max="8960" width="11.42578125" style="978"/>
    <col min="8961" max="8961" width="72.42578125" style="978" customWidth="1"/>
    <col min="8962" max="8966" width="9.7109375" style="978" customWidth="1"/>
    <col min="8967" max="8967" width="1.85546875" style="978" customWidth="1"/>
    <col min="8968" max="8968" width="9.140625" style="978" customWidth="1"/>
    <col min="8969" max="8969" width="10.7109375" style="978" bestFit="1" customWidth="1"/>
    <col min="8970" max="9216" width="11.42578125" style="978"/>
    <col min="9217" max="9217" width="72.42578125" style="978" customWidth="1"/>
    <col min="9218" max="9222" width="9.7109375" style="978" customWidth="1"/>
    <col min="9223" max="9223" width="1.85546875" style="978" customWidth="1"/>
    <col min="9224" max="9224" width="9.140625" style="978" customWidth="1"/>
    <col min="9225" max="9225" width="10.7109375" style="978" bestFit="1" customWidth="1"/>
    <col min="9226" max="9472" width="11.42578125" style="978"/>
    <col min="9473" max="9473" width="72.42578125" style="978" customWidth="1"/>
    <col min="9474" max="9478" width="9.7109375" style="978" customWidth="1"/>
    <col min="9479" max="9479" width="1.85546875" style="978" customWidth="1"/>
    <col min="9480" max="9480" width="9.140625" style="978" customWidth="1"/>
    <col min="9481" max="9481" width="10.7109375" style="978" bestFit="1" customWidth="1"/>
    <col min="9482" max="9728" width="11.42578125" style="978"/>
    <col min="9729" max="9729" width="72.42578125" style="978" customWidth="1"/>
    <col min="9730" max="9734" width="9.7109375" style="978" customWidth="1"/>
    <col min="9735" max="9735" width="1.85546875" style="978" customWidth="1"/>
    <col min="9736" max="9736" width="9.140625" style="978" customWidth="1"/>
    <col min="9737" max="9737" width="10.7109375" style="978" bestFit="1" customWidth="1"/>
    <col min="9738" max="9984" width="11.42578125" style="978"/>
    <col min="9985" max="9985" width="72.42578125" style="978" customWidth="1"/>
    <col min="9986" max="9990" width="9.7109375" style="978" customWidth="1"/>
    <col min="9991" max="9991" width="1.85546875" style="978" customWidth="1"/>
    <col min="9992" max="9992" width="9.140625" style="978" customWidth="1"/>
    <col min="9993" max="9993" width="10.7109375" style="978" bestFit="1" customWidth="1"/>
    <col min="9994" max="10240" width="11.42578125" style="978"/>
    <col min="10241" max="10241" width="72.42578125" style="978" customWidth="1"/>
    <col min="10242" max="10246" width="9.7109375" style="978" customWidth="1"/>
    <col min="10247" max="10247" width="1.85546875" style="978" customWidth="1"/>
    <col min="10248" max="10248" width="9.140625" style="978" customWidth="1"/>
    <col min="10249" max="10249" width="10.7109375" style="978" bestFit="1" customWidth="1"/>
    <col min="10250" max="10496" width="11.42578125" style="978"/>
    <col min="10497" max="10497" width="72.42578125" style="978" customWidth="1"/>
    <col min="10498" max="10502" width="9.7109375" style="978" customWidth="1"/>
    <col min="10503" max="10503" width="1.85546875" style="978" customWidth="1"/>
    <col min="10504" max="10504" width="9.140625" style="978" customWidth="1"/>
    <col min="10505" max="10505" width="10.7109375" style="978" bestFit="1" customWidth="1"/>
    <col min="10506" max="10752" width="11.42578125" style="978"/>
    <col min="10753" max="10753" width="72.42578125" style="978" customWidth="1"/>
    <col min="10754" max="10758" width="9.7109375" style="978" customWidth="1"/>
    <col min="10759" max="10759" width="1.85546875" style="978" customWidth="1"/>
    <col min="10760" max="10760" width="9.140625" style="978" customWidth="1"/>
    <col min="10761" max="10761" width="10.7109375" style="978" bestFit="1" customWidth="1"/>
    <col min="10762" max="11008" width="11.42578125" style="978"/>
    <col min="11009" max="11009" width="72.42578125" style="978" customWidth="1"/>
    <col min="11010" max="11014" width="9.7109375" style="978" customWidth="1"/>
    <col min="11015" max="11015" width="1.85546875" style="978" customWidth="1"/>
    <col min="11016" max="11016" width="9.140625" style="978" customWidth="1"/>
    <col min="11017" max="11017" width="10.7109375" style="978" bestFit="1" customWidth="1"/>
    <col min="11018" max="11264" width="11.42578125" style="978"/>
    <col min="11265" max="11265" width="72.42578125" style="978" customWidth="1"/>
    <col min="11266" max="11270" width="9.7109375" style="978" customWidth="1"/>
    <col min="11271" max="11271" width="1.85546875" style="978" customWidth="1"/>
    <col min="11272" max="11272" width="9.140625" style="978" customWidth="1"/>
    <col min="11273" max="11273" width="10.7109375" style="978" bestFit="1" customWidth="1"/>
    <col min="11274" max="11520" width="11.42578125" style="978"/>
    <col min="11521" max="11521" width="72.42578125" style="978" customWidth="1"/>
    <col min="11522" max="11526" width="9.7109375" style="978" customWidth="1"/>
    <col min="11527" max="11527" width="1.85546875" style="978" customWidth="1"/>
    <col min="11528" max="11528" width="9.140625" style="978" customWidth="1"/>
    <col min="11529" max="11529" width="10.7109375" style="978" bestFit="1" customWidth="1"/>
    <col min="11530" max="11776" width="11.42578125" style="978"/>
    <col min="11777" max="11777" width="72.42578125" style="978" customWidth="1"/>
    <col min="11778" max="11782" width="9.7109375" style="978" customWidth="1"/>
    <col min="11783" max="11783" width="1.85546875" style="978" customWidth="1"/>
    <col min="11784" max="11784" width="9.140625" style="978" customWidth="1"/>
    <col min="11785" max="11785" width="10.7109375" style="978" bestFit="1" customWidth="1"/>
    <col min="11786" max="12032" width="11.42578125" style="978"/>
    <col min="12033" max="12033" width="72.42578125" style="978" customWidth="1"/>
    <col min="12034" max="12038" width="9.7109375" style="978" customWidth="1"/>
    <col min="12039" max="12039" width="1.85546875" style="978" customWidth="1"/>
    <col min="12040" max="12040" width="9.140625" style="978" customWidth="1"/>
    <col min="12041" max="12041" width="10.7109375" style="978" bestFit="1" customWidth="1"/>
    <col min="12042" max="12288" width="11.42578125" style="978"/>
    <col min="12289" max="12289" width="72.42578125" style="978" customWidth="1"/>
    <col min="12290" max="12294" width="9.7109375" style="978" customWidth="1"/>
    <col min="12295" max="12295" width="1.85546875" style="978" customWidth="1"/>
    <col min="12296" max="12296" width="9.140625" style="978" customWidth="1"/>
    <col min="12297" max="12297" width="10.7109375" style="978" bestFit="1" customWidth="1"/>
    <col min="12298" max="12544" width="11.42578125" style="978"/>
    <col min="12545" max="12545" width="72.42578125" style="978" customWidth="1"/>
    <col min="12546" max="12550" width="9.7109375" style="978" customWidth="1"/>
    <col min="12551" max="12551" width="1.85546875" style="978" customWidth="1"/>
    <col min="12552" max="12552" width="9.140625" style="978" customWidth="1"/>
    <col min="12553" max="12553" width="10.7109375" style="978" bestFit="1" customWidth="1"/>
    <col min="12554" max="12800" width="11.42578125" style="978"/>
    <col min="12801" max="12801" width="72.42578125" style="978" customWidth="1"/>
    <col min="12802" max="12806" width="9.7109375" style="978" customWidth="1"/>
    <col min="12807" max="12807" width="1.85546875" style="978" customWidth="1"/>
    <col min="12808" max="12808" width="9.140625" style="978" customWidth="1"/>
    <col min="12809" max="12809" width="10.7109375" style="978" bestFit="1" customWidth="1"/>
    <col min="12810" max="13056" width="11.42578125" style="978"/>
    <col min="13057" max="13057" width="72.42578125" style="978" customWidth="1"/>
    <col min="13058" max="13062" width="9.7109375" style="978" customWidth="1"/>
    <col min="13063" max="13063" width="1.85546875" style="978" customWidth="1"/>
    <col min="13064" max="13064" width="9.140625" style="978" customWidth="1"/>
    <col min="13065" max="13065" width="10.7109375" style="978" bestFit="1" customWidth="1"/>
    <col min="13066" max="13312" width="11.42578125" style="978"/>
    <col min="13313" max="13313" width="72.42578125" style="978" customWidth="1"/>
    <col min="13314" max="13318" width="9.7109375" style="978" customWidth="1"/>
    <col min="13319" max="13319" width="1.85546875" style="978" customWidth="1"/>
    <col min="13320" max="13320" width="9.140625" style="978" customWidth="1"/>
    <col min="13321" max="13321" width="10.7109375" style="978" bestFit="1" customWidth="1"/>
    <col min="13322" max="13568" width="11.42578125" style="978"/>
    <col min="13569" max="13569" width="72.42578125" style="978" customWidth="1"/>
    <col min="13570" max="13574" width="9.7109375" style="978" customWidth="1"/>
    <col min="13575" max="13575" width="1.85546875" style="978" customWidth="1"/>
    <col min="13576" max="13576" width="9.140625" style="978" customWidth="1"/>
    <col min="13577" max="13577" width="10.7109375" style="978" bestFit="1" customWidth="1"/>
    <col min="13578" max="13824" width="11.42578125" style="978"/>
    <col min="13825" max="13825" width="72.42578125" style="978" customWidth="1"/>
    <col min="13826" max="13830" width="9.7109375" style="978" customWidth="1"/>
    <col min="13831" max="13831" width="1.85546875" style="978" customWidth="1"/>
    <col min="13832" max="13832" width="9.140625" style="978" customWidth="1"/>
    <col min="13833" max="13833" width="10.7109375" style="978" bestFit="1" customWidth="1"/>
    <col min="13834" max="14080" width="11.42578125" style="978"/>
    <col min="14081" max="14081" width="72.42578125" style="978" customWidth="1"/>
    <col min="14082" max="14086" width="9.7109375" style="978" customWidth="1"/>
    <col min="14087" max="14087" width="1.85546875" style="978" customWidth="1"/>
    <col min="14088" max="14088" width="9.140625" style="978" customWidth="1"/>
    <col min="14089" max="14089" width="10.7109375" style="978" bestFit="1" customWidth="1"/>
    <col min="14090" max="14336" width="11.42578125" style="978"/>
    <col min="14337" max="14337" width="72.42578125" style="978" customWidth="1"/>
    <col min="14338" max="14342" width="9.7109375" style="978" customWidth="1"/>
    <col min="14343" max="14343" width="1.85546875" style="978" customWidth="1"/>
    <col min="14344" max="14344" width="9.140625" style="978" customWidth="1"/>
    <col min="14345" max="14345" width="10.7109375" style="978" bestFit="1" customWidth="1"/>
    <col min="14346" max="14592" width="11.42578125" style="978"/>
    <col min="14593" max="14593" width="72.42578125" style="978" customWidth="1"/>
    <col min="14594" max="14598" width="9.7109375" style="978" customWidth="1"/>
    <col min="14599" max="14599" width="1.85546875" style="978" customWidth="1"/>
    <col min="14600" max="14600" width="9.140625" style="978" customWidth="1"/>
    <col min="14601" max="14601" width="10.7109375" style="978" bestFit="1" customWidth="1"/>
    <col min="14602" max="14848" width="11.42578125" style="978"/>
    <col min="14849" max="14849" width="72.42578125" style="978" customWidth="1"/>
    <col min="14850" max="14854" width="9.7109375" style="978" customWidth="1"/>
    <col min="14855" max="14855" width="1.85546875" style="978" customWidth="1"/>
    <col min="14856" max="14856" width="9.140625" style="978" customWidth="1"/>
    <col min="14857" max="14857" width="10.7109375" style="978" bestFit="1" customWidth="1"/>
    <col min="14858" max="15104" width="11.42578125" style="978"/>
    <col min="15105" max="15105" width="72.42578125" style="978" customWidth="1"/>
    <col min="15106" max="15110" width="9.7109375" style="978" customWidth="1"/>
    <col min="15111" max="15111" width="1.85546875" style="978" customWidth="1"/>
    <col min="15112" max="15112" width="9.140625" style="978" customWidth="1"/>
    <col min="15113" max="15113" width="10.7109375" style="978" bestFit="1" customWidth="1"/>
    <col min="15114" max="15360" width="11.42578125" style="978"/>
    <col min="15361" max="15361" width="72.42578125" style="978" customWidth="1"/>
    <col min="15362" max="15366" width="9.7109375" style="978" customWidth="1"/>
    <col min="15367" max="15367" width="1.85546875" style="978" customWidth="1"/>
    <col min="15368" max="15368" width="9.140625" style="978" customWidth="1"/>
    <col min="15369" max="15369" width="10.7109375" style="978" bestFit="1" customWidth="1"/>
    <col min="15370" max="15616" width="11.42578125" style="978"/>
    <col min="15617" max="15617" width="72.42578125" style="978" customWidth="1"/>
    <col min="15618" max="15622" width="9.7109375" style="978" customWidth="1"/>
    <col min="15623" max="15623" width="1.85546875" style="978" customWidth="1"/>
    <col min="15624" max="15624" width="9.140625" style="978" customWidth="1"/>
    <col min="15625" max="15625" width="10.7109375" style="978" bestFit="1" customWidth="1"/>
    <col min="15626" max="15872" width="11.42578125" style="978"/>
    <col min="15873" max="15873" width="72.42578125" style="978" customWidth="1"/>
    <col min="15874" max="15878" width="9.7109375" style="978" customWidth="1"/>
    <col min="15879" max="15879" width="1.85546875" style="978" customWidth="1"/>
    <col min="15880" max="15880" width="9.140625" style="978" customWidth="1"/>
    <col min="15881" max="15881" width="10.7109375" style="978" bestFit="1" customWidth="1"/>
    <col min="15882" max="16128" width="11.42578125" style="978"/>
    <col min="16129" max="16129" width="72.42578125" style="978" customWidth="1"/>
    <col min="16130" max="16134" width="9.7109375" style="978" customWidth="1"/>
    <col min="16135" max="16135" width="1.85546875" style="978" customWidth="1"/>
    <col min="16136" max="16136" width="9.140625" style="978" customWidth="1"/>
    <col min="16137" max="16137" width="10.7109375" style="978" bestFit="1" customWidth="1"/>
    <col min="16138" max="16384" width="11.42578125" style="978"/>
  </cols>
  <sheetData>
    <row r="1" spans="1:7" s="52" customFormat="1" ht="2.25" customHeight="1">
      <c r="A1" s="50"/>
      <c r="B1" s="771"/>
      <c r="C1" s="771"/>
      <c r="D1" s="771"/>
      <c r="E1" s="771"/>
      <c r="F1" s="771"/>
    </row>
    <row r="2" spans="1:7" s="42" customFormat="1" ht="39" customHeight="1">
      <c r="A2" s="1091" t="s">
        <v>873</v>
      </c>
      <c r="B2" s="1091"/>
      <c r="C2" s="1091"/>
      <c r="D2" s="1091"/>
      <c r="E2" s="1091"/>
      <c r="F2" s="1091"/>
    </row>
    <row r="3" spans="1:7" s="42" customFormat="1" ht="20.25">
      <c r="A3" s="1091" t="s">
        <v>1158</v>
      </c>
      <c r="B3" s="1091"/>
      <c r="C3" s="1091"/>
      <c r="D3" s="1091"/>
      <c r="E3" s="1091"/>
      <c r="F3" s="1091"/>
    </row>
    <row r="4" spans="1:7" s="42" customFormat="1" ht="20.25">
      <c r="A4" s="1091" t="s">
        <v>1432</v>
      </c>
      <c r="B4" s="1091"/>
      <c r="C4" s="1091"/>
      <c r="D4" s="1091"/>
      <c r="E4" s="1091"/>
      <c r="F4" s="1091"/>
    </row>
    <row r="5" spans="1:7" s="43" customFormat="1" ht="39" customHeight="1">
      <c r="A5" s="1097" t="s">
        <v>1256</v>
      </c>
      <c r="B5" s="1097"/>
      <c r="C5" s="1097"/>
      <c r="D5" s="1097"/>
      <c r="E5" s="1097"/>
      <c r="F5" s="1097"/>
    </row>
    <row r="6" spans="1:7" ht="6" customHeight="1">
      <c r="G6" s="978"/>
    </row>
    <row r="7" spans="1:7" ht="4.5" customHeight="1" thickBot="1">
      <c r="A7" s="362"/>
      <c r="B7" s="426"/>
      <c r="C7" s="426"/>
      <c r="D7" s="426"/>
      <c r="E7" s="426"/>
      <c r="F7" s="426"/>
      <c r="G7" s="978"/>
    </row>
    <row r="8" spans="1:7" ht="15" customHeight="1" thickTop="1" thickBot="1">
      <c r="A8" s="718"/>
      <c r="B8" s="754" t="s">
        <v>2</v>
      </c>
      <c r="C8" s="754" t="s">
        <v>3</v>
      </c>
      <c r="D8" s="754" t="s">
        <v>4</v>
      </c>
      <c r="E8" s="754" t="s">
        <v>5</v>
      </c>
      <c r="F8" s="754" t="s">
        <v>6</v>
      </c>
      <c r="G8" s="978"/>
    </row>
    <row r="9" spans="1:7" ht="15" customHeight="1" thickTop="1" thickBot="1">
      <c r="A9" s="719" t="s">
        <v>7</v>
      </c>
      <c r="B9" s="685">
        <v>6655608.3538800003</v>
      </c>
      <c r="C9" s="685">
        <v>1510715.84556</v>
      </c>
      <c r="D9" s="685">
        <v>0.68600000000000005</v>
      </c>
      <c r="E9" s="685">
        <v>317.66573</v>
      </c>
      <c r="F9" s="685">
        <v>8166642.5511699999</v>
      </c>
      <c r="G9" s="978"/>
    </row>
    <row r="10" spans="1:7" ht="15" customHeight="1" thickTop="1" thickBot="1">
      <c r="A10" s="683" t="s">
        <v>8</v>
      </c>
      <c r="B10" s="686">
        <v>589585.62557000003</v>
      </c>
      <c r="C10" s="686">
        <v>352299.72674999997</v>
      </c>
      <c r="D10" s="686">
        <v>0.68600000000000005</v>
      </c>
      <c r="E10" s="686">
        <v>261.28120999999999</v>
      </c>
      <c r="F10" s="686">
        <v>942147.31952999998</v>
      </c>
      <c r="G10" s="978"/>
    </row>
    <row r="11" spans="1:7" ht="15" customHeight="1" thickTop="1">
      <c r="A11" s="687" t="s">
        <v>9</v>
      </c>
      <c r="B11" s="417">
        <v>211851.44266999999</v>
      </c>
      <c r="C11" s="417">
        <v>90657.08795999999</v>
      </c>
      <c r="D11" s="417">
        <v>0</v>
      </c>
      <c r="E11" s="417">
        <v>0</v>
      </c>
      <c r="F11" s="417">
        <v>302508.53062999999</v>
      </c>
      <c r="G11" s="978"/>
    </row>
    <row r="12" spans="1:7" ht="15" customHeight="1">
      <c r="A12" s="687" t="s">
        <v>10</v>
      </c>
      <c r="B12" s="417">
        <v>199851.99931000001</v>
      </c>
      <c r="C12" s="417">
        <v>150247.97175</v>
      </c>
      <c r="D12" s="417">
        <v>0.68600000000000005</v>
      </c>
      <c r="E12" s="417">
        <v>261.28120999999999</v>
      </c>
      <c r="F12" s="417">
        <v>350361.93826999998</v>
      </c>
      <c r="G12" s="978"/>
    </row>
    <row r="13" spans="1:7" ht="15" customHeight="1">
      <c r="A13" s="687" t="s">
        <v>11</v>
      </c>
      <c r="B13" s="417">
        <v>177753.51394999999</v>
      </c>
      <c r="C13" s="417">
        <v>111292.10570999999</v>
      </c>
      <c r="D13" s="417">
        <v>0</v>
      </c>
      <c r="E13" s="417">
        <v>0</v>
      </c>
      <c r="F13" s="417">
        <v>289045.61966000003</v>
      </c>
      <c r="G13" s="978"/>
    </row>
    <row r="14" spans="1:7" ht="15" customHeight="1">
      <c r="A14" s="687" t="s">
        <v>12</v>
      </c>
      <c r="B14" s="417">
        <v>0</v>
      </c>
      <c r="C14" s="417">
        <v>0</v>
      </c>
      <c r="D14" s="417">
        <v>0</v>
      </c>
      <c r="E14" s="417">
        <v>0</v>
      </c>
      <c r="F14" s="417">
        <v>0</v>
      </c>
      <c r="G14" s="978"/>
    </row>
    <row r="15" spans="1:7" ht="15" customHeight="1">
      <c r="A15" s="687" t="s">
        <v>13</v>
      </c>
      <c r="B15" s="417">
        <v>0</v>
      </c>
      <c r="C15" s="417">
        <v>0</v>
      </c>
      <c r="D15" s="417">
        <v>0</v>
      </c>
      <c r="E15" s="417">
        <v>0</v>
      </c>
      <c r="F15" s="417">
        <v>0</v>
      </c>
      <c r="G15" s="978"/>
    </row>
    <row r="16" spans="1:7" ht="15" customHeight="1">
      <c r="A16" s="687" t="s">
        <v>14</v>
      </c>
      <c r="B16" s="417">
        <v>141.83199999999999</v>
      </c>
      <c r="C16" s="417">
        <v>102.557</v>
      </c>
      <c r="D16" s="417">
        <v>0</v>
      </c>
      <c r="E16" s="417">
        <v>0</v>
      </c>
      <c r="F16" s="417">
        <v>244.38900000000001</v>
      </c>
      <c r="G16" s="978"/>
    </row>
    <row r="17" spans="1:7" ht="15" customHeight="1">
      <c r="A17" s="687" t="s">
        <v>15</v>
      </c>
      <c r="B17" s="417">
        <v>6.8677700000000002</v>
      </c>
      <c r="C17" s="417">
        <v>4.3299999999999996E-3</v>
      </c>
      <c r="D17" s="417">
        <v>0</v>
      </c>
      <c r="E17" s="417">
        <v>0</v>
      </c>
      <c r="F17" s="417">
        <v>6.8721000000000005</v>
      </c>
      <c r="G17" s="978"/>
    </row>
    <row r="18" spans="1:7" ht="15" customHeight="1" thickBot="1">
      <c r="A18" s="687" t="s">
        <v>16</v>
      </c>
      <c r="B18" s="417">
        <v>-20.03013</v>
      </c>
      <c r="C18" s="417">
        <v>0</v>
      </c>
      <c r="D18" s="417">
        <v>0</v>
      </c>
      <c r="E18" s="417">
        <v>0</v>
      </c>
      <c r="F18" s="417">
        <v>-20.03013</v>
      </c>
      <c r="G18" s="978"/>
    </row>
    <row r="19" spans="1:7" ht="15" customHeight="1" thickTop="1" thickBot="1">
      <c r="A19" s="683" t="s">
        <v>17</v>
      </c>
      <c r="B19" s="686">
        <v>335498.50516</v>
      </c>
      <c r="C19" s="686">
        <v>461041.53892000002</v>
      </c>
      <c r="D19" s="686">
        <v>0</v>
      </c>
      <c r="E19" s="686">
        <v>56.384519999999995</v>
      </c>
      <c r="F19" s="686">
        <v>796596.42859999998</v>
      </c>
      <c r="G19" s="978"/>
    </row>
    <row r="20" spans="1:7" ht="15" customHeight="1" thickTop="1">
      <c r="A20" s="687" t="s">
        <v>18</v>
      </c>
      <c r="B20" s="417">
        <v>0</v>
      </c>
      <c r="C20" s="417">
        <v>0</v>
      </c>
      <c r="D20" s="417">
        <v>0</v>
      </c>
      <c r="E20" s="417">
        <v>0</v>
      </c>
      <c r="F20" s="417">
        <v>0</v>
      </c>
      <c r="G20" s="978"/>
    </row>
    <row r="21" spans="1:7" ht="15" customHeight="1">
      <c r="A21" s="687" t="s">
        <v>19</v>
      </c>
      <c r="B21" s="417">
        <v>154257.12816999998</v>
      </c>
      <c r="C21" s="417">
        <v>36244.708079999997</v>
      </c>
      <c r="D21" s="417">
        <v>0</v>
      </c>
      <c r="E21" s="417">
        <v>53.866810000000001</v>
      </c>
      <c r="F21" s="417">
        <v>190555.70306</v>
      </c>
      <c r="G21" s="978"/>
    </row>
    <row r="22" spans="1:7" ht="15" customHeight="1">
      <c r="A22" s="687" t="s">
        <v>20</v>
      </c>
      <c r="B22" s="417">
        <v>0</v>
      </c>
      <c r="C22" s="417">
        <v>0</v>
      </c>
      <c r="D22" s="417">
        <v>0</v>
      </c>
      <c r="E22" s="417">
        <v>0</v>
      </c>
      <c r="F22" s="417">
        <v>0</v>
      </c>
      <c r="G22" s="978"/>
    </row>
    <row r="23" spans="1:7" ht="15" customHeight="1">
      <c r="A23" s="687" t="s">
        <v>21</v>
      </c>
      <c r="B23" s="417">
        <v>0</v>
      </c>
      <c r="C23" s="417">
        <v>0</v>
      </c>
      <c r="D23" s="417">
        <v>0</v>
      </c>
      <c r="E23" s="417">
        <v>0</v>
      </c>
      <c r="F23" s="417">
        <v>0</v>
      </c>
      <c r="G23" s="978"/>
    </row>
    <row r="24" spans="1:7" ht="15" customHeight="1">
      <c r="A24" s="687" t="s">
        <v>22</v>
      </c>
      <c r="B24" s="417">
        <v>61724.302950000005</v>
      </c>
      <c r="C24" s="417">
        <v>35848.575570000001</v>
      </c>
      <c r="D24" s="417">
        <v>0</v>
      </c>
      <c r="E24" s="417">
        <v>0</v>
      </c>
      <c r="F24" s="417">
        <v>97572.878519999998</v>
      </c>
      <c r="G24" s="978"/>
    </row>
    <row r="25" spans="1:7" ht="15" customHeight="1">
      <c r="A25" s="687" t="s">
        <v>23</v>
      </c>
      <c r="B25" s="417">
        <v>119457.26444</v>
      </c>
      <c r="C25" s="417">
        <v>388942.80808999995</v>
      </c>
      <c r="D25" s="417">
        <v>0</v>
      </c>
      <c r="E25" s="417">
        <v>2.5177100000000001</v>
      </c>
      <c r="F25" s="417">
        <v>508402.59023999999</v>
      </c>
      <c r="G25" s="978"/>
    </row>
    <row r="26" spans="1:7" ht="15" customHeight="1">
      <c r="A26" s="687" t="s">
        <v>24</v>
      </c>
      <c r="B26" s="417">
        <v>59.809599999999996</v>
      </c>
      <c r="C26" s="417">
        <v>5.4471800000000004</v>
      </c>
      <c r="D26" s="417">
        <v>0</v>
      </c>
      <c r="E26" s="417">
        <v>0</v>
      </c>
      <c r="F26" s="417">
        <v>65.256779999999992</v>
      </c>
      <c r="G26" s="978"/>
    </row>
    <row r="27" spans="1:7" ht="15" customHeight="1" thickBot="1">
      <c r="A27" s="687" t="s">
        <v>25</v>
      </c>
      <c r="B27" s="417">
        <v>0</v>
      </c>
      <c r="C27" s="417">
        <v>0</v>
      </c>
      <c r="D27" s="417">
        <v>0</v>
      </c>
      <c r="E27" s="417">
        <v>0</v>
      </c>
      <c r="F27" s="417">
        <v>0</v>
      </c>
      <c r="G27" s="978"/>
    </row>
    <row r="28" spans="1:7" ht="15" customHeight="1" thickTop="1" thickBot="1">
      <c r="A28" s="683" t="s">
        <v>26</v>
      </c>
      <c r="B28" s="686">
        <v>5405849.10647</v>
      </c>
      <c r="C28" s="686">
        <v>528566.26425999997</v>
      </c>
      <c r="D28" s="686">
        <v>0</v>
      </c>
      <c r="E28" s="686">
        <v>0</v>
      </c>
      <c r="F28" s="686">
        <v>5934415.3707299996</v>
      </c>
      <c r="G28" s="978"/>
    </row>
    <row r="29" spans="1:7" ht="15" customHeight="1" thickTop="1">
      <c r="A29" s="688" t="s">
        <v>27</v>
      </c>
      <c r="B29" s="417">
        <v>5486469.9543599999</v>
      </c>
      <c r="C29" s="417">
        <v>597678.14997999999</v>
      </c>
      <c r="D29" s="417">
        <v>0</v>
      </c>
      <c r="E29" s="417">
        <v>0</v>
      </c>
      <c r="F29" s="417">
        <v>6084148.1043400001</v>
      </c>
      <c r="G29" s="978"/>
    </row>
    <row r="30" spans="1:7" ht="15" customHeight="1">
      <c r="A30" s="687" t="s">
        <v>28</v>
      </c>
      <c r="B30" s="417">
        <v>5332998.5353300003</v>
      </c>
      <c r="C30" s="417">
        <v>544194.90785000008</v>
      </c>
      <c r="D30" s="417">
        <v>0</v>
      </c>
      <c r="E30" s="417">
        <v>0</v>
      </c>
      <c r="F30" s="417">
        <v>5877193.4431800004</v>
      </c>
      <c r="G30" s="978"/>
    </row>
    <row r="31" spans="1:7" ht="15" customHeight="1">
      <c r="A31" s="687" t="s">
        <v>29</v>
      </c>
      <c r="B31" s="417">
        <v>152953.35946000001</v>
      </c>
      <c r="C31" s="417">
        <v>53195.199919999999</v>
      </c>
      <c r="D31" s="417">
        <v>0</v>
      </c>
      <c r="E31" s="417">
        <v>0</v>
      </c>
      <c r="F31" s="417">
        <v>206148.55937999999</v>
      </c>
      <c r="G31" s="978"/>
    </row>
    <row r="32" spans="1:7" ht="15" customHeight="1">
      <c r="A32" s="687" t="s">
        <v>30</v>
      </c>
      <c r="B32" s="417">
        <v>518.05957000000001</v>
      </c>
      <c r="C32" s="417">
        <v>288.04221000000001</v>
      </c>
      <c r="D32" s="417">
        <v>0</v>
      </c>
      <c r="E32" s="417">
        <v>0</v>
      </c>
      <c r="F32" s="417">
        <v>806.10178000000008</v>
      </c>
      <c r="G32" s="978"/>
    </row>
    <row r="33" spans="1:7" ht="15" customHeight="1">
      <c r="A33" s="688" t="s">
        <v>31</v>
      </c>
      <c r="B33" s="417">
        <v>62143.401640000004</v>
      </c>
      <c r="C33" s="417">
        <v>9363.4900699999998</v>
      </c>
      <c r="D33" s="417">
        <v>0</v>
      </c>
      <c r="E33" s="417">
        <v>0</v>
      </c>
      <c r="F33" s="417">
        <v>71506.891709999996</v>
      </c>
      <c r="G33" s="978"/>
    </row>
    <row r="34" spans="1:7" ht="15" customHeight="1">
      <c r="A34" s="687" t="s">
        <v>32</v>
      </c>
      <c r="B34" s="417">
        <v>43088.215770000003</v>
      </c>
      <c r="C34" s="417">
        <v>5565.5555700000004</v>
      </c>
      <c r="D34" s="417">
        <v>0</v>
      </c>
      <c r="E34" s="417">
        <v>0</v>
      </c>
      <c r="F34" s="417">
        <v>48653.771340000007</v>
      </c>
      <c r="G34" s="978"/>
    </row>
    <row r="35" spans="1:7" ht="15" customHeight="1">
      <c r="A35" s="687" t="s">
        <v>33</v>
      </c>
      <c r="B35" s="417">
        <v>19055.185870000001</v>
      </c>
      <c r="C35" s="417">
        <v>3797.9344999999998</v>
      </c>
      <c r="D35" s="417">
        <v>0</v>
      </c>
      <c r="E35" s="417">
        <v>0</v>
      </c>
      <c r="F35" s="417">
        <v>22853.120370000001</v>
      </c>
      <c r="G35" s="978"/>
    </row>
    <row r="36" spans="1:7" ht="15" customHeight="1">
      <c r="A36" s="687" t="s">
        <v>34</v>
      </c>
      <c r="B36" s="417">
        <v>0</v>
      </c>
      <c r="C36" s="417">
        <v>0</v>
      </c>
      <c r="D36" s="417">
        <v>0</v>
      </c>
      <c r="E36" s="417">
        <v>0</v>
      </c>
      <c r="F36" s="417">
        <v>0</v>
      </c>
      <c r="G36" s="978"/>
    </row>
    <row r="37" spans="1:7" ht="15" customHeight="1">
      <c r="A37" s="688" t="s">
        <v>35</v>
      </c>
      <c r="B37" s="417">
        <v>95145.35070000001</v>
      </c>
      <c r="C37" s="417">
        <v>22854.435359999999</v>
      </c>
      <c r="D37" s="417">
        <v>0</v>
      </c>
      <c r="E37" s="417">
        <v>0</v>
      </c>
      <c r="F37" s="417">
        <v>117999.78606</v>
      </c>
      <c r="G37" s="978"/>
    </row>
    <row r="38" spans="1:7" ht="15" customHeight="1">
      <c r="A38" s="687" t="s">
        <v>36</v>
      </c>
      <c r="B38" s="417">
        <v>79071.013370000001</v>
      </c>
      <c r="C38" s="417">
        <v>12479.804900000001</v>
      </c>
      <c r="D38" s="417">
        <v>0</v>
      </c>
      <c r="E38" s="417">
        <v>0</v>
      </c>
      <c r="F38" s="417">
        <v>91550.818269999989</v>
      </c>
      <c r="G38" s="978"/>
    </row>
    <row r="39" spans="1:7" ht="15" customHeight="1">
      <c r="A39" s="687" t="s">
        <v>37</v>
      </c>
      <c r="B39" s="417">
        <v>16072.060730000001</v>
      </c>
      <c r="C39" s="417">
        <v>10374.63046</v>
      </c>
      <c r="D39" s="417">
        <v>0</v>
      </c>
      <c r="E39" s="417">
        <v>0</v>
      </c>
      <c r="F39" s="417">
        <v>26446.691190000001</v>
      </c>
      <c r="G39" s="978"/>
    </row>
    <row r="40" spans="1:7" ht="15" customHeight="1">
      <c r="A40" s="687" t="s">
        <v>38</v>
      </c>
      <c r="B40" s="417">
        <v>2.2765999999999997</v>
      </c>
      <c r="C40" s="417">
        <v>0</v>
      </c>
      <c r="D40" s="417">
        <v>0</v>
      </c>
      <c r="E40" s="417">
        <v>0</v>
      </c>
      <c r="F40" s="417">
        <v>2.2765999999999997</v>
      </c>
      <c r="G40" s="978"/>
    </row>
    <row r="41" spans="1:7" ht="15" customHeight="1">
      <c r="A41" s="688" t="s">
        <v>39</v>
      </c>
      <c r="B41" s="417">
        <v>55817.225299999998</v>
      </c>
      <c r="C41" s="417">
        <v>5437.2222599999996</v>
      </c>
      <c r="D41" s="417">
        <v>0</v>
      </c>
      <c r="E41" s="417">
        <v>0</v>
      </c>
      <c r="F41" s="417">
        <v>61254.447560000001</v>
      </c>
      <c r="G41" s="978"/>
    </row>
    <row r="42" spans="1:7" ht="15" customHeight="1">
      <c r="A42" s="687" t="s">
        <v>40</v>
      </c>
      <c r="B42" s="417">
        <v>52972.752310000003</v>
      </c>
      <c r="C42" s="417">
        <v>4630.5876200000002</v>
      </c>
      <c r="D42" s="417">
        <v>0</v>
      </c>
      <c r="E42" s="417">
        <v>0</v>
      </c>
      <c r="F42" s="417">
        <v>57603.339930000002</v>
      </c>
      <c r="G42" s="978"/>
    </row>
    <row r="43" spans="1:7" ht="15" customHeight="1">
      <c r="A43" s="687" t="s">
        <v>41</v>
      </c>
      <c r="B43" s="417">
        <v>2243.3245299999999</v>
      </c>
      <c r="C43" s="417">
        <v>720.01800000000003</v>
      </c>
      <c r="D43" s="417">
        <v>0</v>
      </c>
      <c r="E43" s="417">
        <v>0</v>
      </c>
      <c r="F43" s="417">
        <v>2963.3425299999999</v>
      </c>
      <c r="G43" s="978"/>
    </row>
    <row r="44" spans="1:7" ht="15" customHeight="1">
      <c r="A44" s="687" t="s">
        <v>42</v>
      </c>
      <c r="B44" s="417">
        <v>350.94785999999999</v>
      </c>
      <c r="C44" s="417">
        <v>53.88476</v>
      </c>
      <c r="D44" s="417">
        <v>0</v>
      </c>
      <c r="E44" s="417">
        <v>0</v>
      </c>
      <c r="F44" s="417">
        <v>404.83262000000002</v>
      </c>
      <c r="G44" s="978"/>
    </row>
    <row r="45" spans="1:7" ht="15" customHeight="1">
      <c r="A45" s="687" t="s">
        <v>43</v>
      </c>
      <c r="B45" s="417">
        <v>222.57782999999998</v>
      </c>
      <c r="C45" s="417">
        <v>32.081209999999999</v>
      </c>
      <c r="D45" s="417">
        <v>0</v>
      </c>
      <c r="E45" s="417">
        <v>0</v>
      </c>
      <c r="F45" s="417">
        <v>254.65904</v>
      </c>
      <c r="G45" s="978"/>
    </row>
    <row r="46" spans="1:7" ht="15" customHeight="1">
      <c r="A46" s="687" t="s">
        <v>44</v>
      </c>
      <c r="B46" s="417">
        <v>27.4815</v>
      </c>
      <c r="C46" s="417">
        <v>0.65066999999999997</v>
      </c>
      <c r="D46" s="417">
        <v>0</v>
      </c>
      <c r="E46" s="417">
        <v>0</v>
      </c>
      <c r="F46" s="417">
        <v>28.132169999999999</v>
      </c>
      <c r="G46" s="978"/>
    </row>
    <row r="47" spans="1:7" ht="15" customHeight="1">
      <c r="A47" s="687" t="s">
        <v>45</v>
      </c>
      <c r="B47" s="417">
        <v>0.14127000000000001</v>
      </c>
      <c r="C47" s="417">
        <v>0</v>
      </c>
      <c r="D47" s="417">
        <v>0</v>
      </c>
      <c r="E47" s="417">
        <v>0</v>
      </c>
      <c r="F47" s="417">
        <v>0.14127000000000001</v>
      </c>
      <c r="G47" s="978"/>
    </row>
    <row r="48" spans="1:7" ht="15" customHeight="1">
      <c r="A48" s="688" t="s">
        <v>46</v>
      </c>
      <c r="B48" s="417">
        <v>-293726.82552999997</v>
      </c>
      <c r="C48" s="417">
        <v>-106767.03341</v>
      </c>
      <c r="D48" s="417">
        <v>0</v>
      </c>
      <c r="E48" s="417">
        <v>0</v>
      </c>
      <c r="F48" s="417">
        <v>-400493.85894000001</v>
      </c>
      <c r="G48" s="978"/>
    </row>
    <row r="49" spans="1:7" ht="15" customHeight="1">
      <c r="A49" s="689" t="s">
        <v>47</v>
      </c>
      <c r="B49" s="417">
        <v>-70307.109959999987</v>
      </c>
      <c r="C49" s="417">
        <v>-11996.003210000001</v>
      </c>
      <c r="D49" s="417">
        <v>0</v>
      </c>
      <c r="E49" s="417">
        <v>0</v>
      </c>
      <c r="F49" s="417">
        <v>-82303.113169999997</v>
      </c>
      <c r="G49" s="978"/>
    </row>
    <row r="50" spans="1:7" ht="15" customHeight="1">
      <c r="A50" s="687" t="s">
        <v>48</v>
      </c>
      <c r="B50" s="417">
        <v>-3433.0217200000002</v>
      </c>
      <c r="C50" s="417">
        <v>-2426.0992799999999</v>
      </c>
      <c r="D50" s="417">
        <v>0</v>
      </c>
      <c r="E50" s="417">
        <v>0</v>
      </c>
      <c r="F50" s="417">
        <v>-5859.1210000000001</v>
      </c>
      <c r="G50" s="978"/>
    </row>
    <row r="51" spans="1:7" ht="15" customHeight="1">
      <c r="A51" s="687" t="s">
        <v>49</v>
      </c>
      <c r="B51" s="417">
        <v>-18013.52864</v>
      </c>
      <c r="C51" s="417">
        <v>-2315.6860699999997</v>
      </c>
      <c r="D51" s="417">
        <v>0</v>
      </c>
      <c r="E51" s="417">
        <v>0</v>
      </c>
      <c r="F51" s="417">
        <v>-20329.21471</v>
      </c>
      <c r="G51" s="978"/>
    </row>
    <row r="52" spans="1:7" ht="15" customHeight="1">
      <c r="A52" s="687" t="s">
        <v>50</v>
      </c>
      <c r="B52" s="417">
        <v>-6832.1515099999997</v>
      </c>
      <c r="C52" s="417">
        <v>-1181.6032</v>
      </c>
      <c r="D52" s="417">
        <v>0</v>
      </c>
      <c r="E52" s="417">
        <v>0</v>
      </c>
      <c r="F52" s="417">
        <v>-8013.7547100000002</v>
      </c>
      <c r="G52" s="978"/>
    </row>
    <row r="53" spans="1:7" ht="15" customHeight="1">
      <c r="A53" s="687" t="s">
        <v>51</v>
      </c>
      <c r="B53" s="417">
        <v>-64769.361729999997</v>
      </c>
      <c r="C53" s="417">
        <v>-7987.99035</v>
      </c>
      <c r="D53" s="417">
        <v>0</v>
      </c>
      <c r="E53" s="417">
        <v>0</v>
      </c>
      <c r="F53" s="417">
        <v>-72757.352079999997</v>
      </c>
      <c r="G53" s="978"/>
    </row>
    <row r="54" spans="1:7" ht="15" customHeight="1">
      <c r="A54" s="687" t="s">
        <v>52</v>
      </c>
      <c r="B54" s="417">
        <v>-10744.68291</v>
      </c>
      <c r="C54" s="417">
        <v>-5596.3521300000002</v>
      </c>
      <c r="D54" s="417">
        <v>0</v>
      </c>
      <c r="E54" s="417">
        <v>0</v>
      </c>
      <c r="F54" s="417">
        <v>-16341.035039999999</v>
      </c>
      <c r="G54" s="978"/>
    </row>
    <row r="55" spans="1:7" ht="15" customHeight="1">
      <c r="A55" s="689" t="s">
        <v>53</v>
      </c>
      <c r="B55" s="417">
        <v>-87125.498400000011</v>
      </c>
      <c r="C55" s="417">
        <v>-52536.162060000002</v>
      </c>
      <c r="D55" s="417">
        <v>0</v>
      </c>
      <c r="E55" s="417">
        <v>0</v>
      </c>
      <c r="F55" s="417">
        <v>-139661.66046000001</v>
      </c>
      <c r="G55" s="978"/>
    </row>
    <row r="56" spans="1:7" ht="15" customHeight="1">
      <c r="A56" s="687" t="s">
        <v>54</v>
      </c>
      <c r="B56" s="417">
        <v>-32080.24754</v>
      </c>
      <c r="C56" s="417">
        <v>-22706.830550000002</v>
      </c>
      <c r="D56" s="417">
        <v>0</v>
      </c>
      <c r="E56" s="417">
        <v>0</v>
      </c>
      <c r="F56" s="417">
        <v>-54787.078090000003</v>
      </c>
      <c r="G56" s="978"/>
    </row>
    <row r="57" spans="1:7" ht="15" customHeight="1">
      <c r="A57" s="687" t="s">
        <v>55</v>
      </c>
      <c r="B57" s="417">
        <v>-421.22311999999999</v>
      </c>
      <c r="C57" s="417">
        <v>-20.306560000000001</v>
      </c>
      <c r="D57" s="417">
        <v>0</v>
      </c>
      <c r="E57" s="417">
        <v>0</v>
      </c>
      <c r="F57" s="417">
        <v>-441.52967999999998</v>
      </c>
      <c r="G57" s="978"/>
    </row>
    <row r="58" spans="1:7" ht="15" customHeight="1" thickBot="1">
      <c r="A58" s="687" t="s">
        <v>56</v>
      </c>
      <c r="B58" s="417">
        <v>0</v>
      </c>
      <c r="C58" s="417">
        <v>0</v>
      </c>
      <c r="D58" s="417">
        <v>0</v>
      </c>
      <c r="E58" s="417">
        <v>0</v>
      </c>
      <c r="F58" s="417">
        <v>0</v>
      </c>
      <c r="G58" s="978"/>
    </row>
    <row r="59" spans="1:7" ht="15" customHeight="1" thickTop="1" thickBot="1">
      <c r="A59" s="683" t="s">
        <v>57</v>
      </c>
      <c r="B59" s="686">
        <v>29060.920309999998</v>
      </c>
      <c r="C59" s="686">
        <v>19118.353440000003</v>
      </c>
      <c r="D59" s="686">
        <v>0</v>
      </c>
      <c r="E59" s="686">
        <v>0</v>
      </c>
      <c r="F59" s="686">
        <v>48179.27375</v>
      </c>
      <c r="G59" s="978"/>
    </row>
    <row r="60" spans="1:7" ht="15" customHeight="1" thickTop="1">
      <c r="A60" s="687" t="s">
        <v>58</v>
      </c>
      <c r="B60" s="417">
        <v>189.80562</v>
      </c>
      <c r="C60" s="417">
        <v>194.72476</v>
      </c>
      <c r="D60" s="417">
        <v>711.49381000000005</v>
      </c>
      <c r="E60" s="417">
        <v>0</v>
      </c>
      <c r="F60" s="417">
        <v>1096.0241899999999</v>
      </c>
      <c r="G60" s="978"/>
    </row>
    <row r="61" spans="1:7" ht="15" customHeight="1">
      <c r="A61" s="689" t="s">
        <v>59</v>
      </c>
      <c r="B61" s="417">
        <v>14536.292230000001</v>
      </c>
      <c r="C61" s="417">
        <v>8572.3917300000012</v>
      </c>
      <c r="D61" s="417">
        <v>0</v>
      </c>
      <c r="E61" s="417">
        <v>0</v>
      </c>
      <c r="F61" s="417">
        <v>23108.683960000002</v>
      </c>
      <c r="G61" s="978"/>
    </row>
    <row r="62" spans="1:7" ht="15" customHeight="1">
      <c r="A62" s="687" t="s">
        <v>60</v>
      </c>
      <c r="B62" s="417">
        <v>20850.501079999998</v>
      </c>
      <c r="C62" s="417">
        <v>13510.23005</v>
      </c>
      <c r="D62" s="417">
        <v>0</v>
      </c>
      <c r="E62" s="417">
        <v>0</v>
      </c>
      <c r="F62" s="417">
        <v>34360.73113</v>
      </c>
      <c r="G62" s="978"/>
    </row>
    <row r="63" spans="1:7" ht="15" customHeight="1">
      <c r="A63" s="687" t="s">
        <v>61</v>
      </c>
      <c r="B63" s="417">
        <v>0</v>
      </c>
      <c r="C63" s="417">
        <v>0</v>
      </c>
      <c r="D63" s="417">
        <v>0</v>
      </c>
      <c r="E63" s="417">
        <v>0</v>
      </c>
      <c r="F63" s="417">
        <v>0</v>
      </c>
      <c r="G63" s="978"/>
    </row>
    <row r="64" spans="1:7" ht="15" customHeight="1" thickBot="1">
      <c r="A64" s="687" t="s">
        <v>62</v>
      </c>
      <c r="B64" s="417">
        <v>-6515.6786199999997</v>
      </c>
      <c r="C64" s="417">
        <v>-3158.9931000000001</v>
      </c>
      <c r="D64" s="417">
        <v>-711.49381000000005</v>
      </c>
      <c r="E64" s="417">
        <v>0</v>
      </c>
      <c r="F64" s="417">
        <v>-10386.16553</v>
      </c>
      <c r="G64" s="978"/>
    </row>
    <row r="65" spans="1:7" ht="15" customHeight="1" thickTop="1" thickBot="1">
      <c r="A65" s="683" t="s">
        <v>63</v>
      </c>
      <c r="B65" s="686">
        <v>3040.1809700000003</v>
      </c>
      <c r="C65" s="686">
        <v>0</v>
      </c>
      <c r="D65" s="686">
        <v>0</v>
      </c>
      <c r="E65" s="686">
        <v>0</v>
      </c>
      <c r="F65" s="686">
        <v>3040.1809700000003</v>
      </c>
      <c r="G65" s="978"/>
    </row>
    <row r="66" spans="1:7" ht="15" customHeight="1" thickTop="1">
      <c r="A66" s="687" t="s">
        <v>64</v>
      </c>
      <c r="B66" s="417">
        <v>2266.35581</v>
      </c>
      <c r="C66" s="417">
        <v>0</v>
      </c>
      <c r="D66" s="417">
        <v>0</v>
      </c>
      <c r="E66" s="417">
        <v>0</v>
      </c>
      <c r="F66" s="417">
        <v>2266.35581</v>
      </c>
      <c r="G66" s="978"/>
    </row>
    <row r="67" spans="1:7" ht="15" customHeight="1">
      <c r="A67" s="687" t="s">
        <v>65</v>
      </c>
      <c r="B67" s="417">
        <v>10931.54255</v>
      </c>
      <c r="C67" s="417">
        <v>0</v>
      </c>
      <c r="D67" s="417">
        <v>0</v>
      </c>
      <c r="E67" s="417">
        <v>0</v>
      </c>
      <c r="F67" s="417">
        <v>10931.54255</v>
      </c>
      <c r="G67" s="978"/>
    </row>
    <row r="68" spans="1:7" ht="15" customHeight="1">
      <c r="A68" s="687" t="s">
        <v>66</v>
      </c>
      <c r="B68" s="417">
        <v>4331.7447499999998</v>
      </c>
      <c r="C68" s="417">
        <v>0</v>
      </c>
      <c r="D68" s="417">
        <v>0</v>
      </c>
      <c r="E68" s="417">
        <v>0</v>
      </c>
      <c r="F68" s="417">
        <v>4331.7447499999998</v>
      </c>
      <c r="G68" s="978"/>
    </row>
    <row r="69" spans="1:7" ht="15" customHeight="1">
      <c r="A69" s="687" t="s">
        <v>67</v>
      </c>
      <c r="B69" s="417">
        <v>194.13727</v>
      </c>
      <c r="C69" s="417">
        <v>0</v>
      </c>
      <c r="D69" s="417">
        <v>0</v>
      </c>
      <c r="E69" s="417">
        <v>0</v>
      </c>
      <c r="F69" s="417">
        <v>194.13727</v>
      </c>
      <c r="G69" s="978"/>
    </row>
    <row r="70" spans="1:7" ht="15" customHeight="1" thickBot="1">
      <c r="A70" s="687" t="s">
        <v>68</v>
      </c>
      <c r="B70" s="417">
        <v>-14683.599410000001</v>
      </c>
      <c r="C70" s="417">
        <v>0</v>
      </c>
      <c r="D70" s="417">
        <v>0</v>
      </c>
      <c r="E70" s="417">
        <v>0</v>
      </c>
      <c r="F70" s="417">
        <v>-14683.599410000001</v>
      </c>
      <c r="G70" s="978"/>
    </row>
    <row r="71" spans="1:7" ht="15" customHeight="1" thickTop="1" thickBot="1">
      <c r="A71" s="683" t="s">
        <v>69</v>
      </c>
      <c r="B71" s="686">
        <v>68630.977109999993</v>
      </c>
      <c r="C71" s="686">
        <v>147915.47052</v>
      </c>
      <c r="D71" s="686">
        <v>0</v>
      </c>
      <c r="E71" s="686">
        <v>0</v>
      </c>
      <c r="F71" s="686">
        <v>216546.44763000001</v>
      </c>
      <c r="G71" s="978"/>
    </row>
    <row r="72" spans="1:7" ht="15" customHeight="1" thickTop="1">
      <c r="A72" s="687" t="s">
        <v>18</v>
      </c>
      <c r="B72" s="417">
        <v>0</v>
      </c>
      <c r="C72" s="417">
        <v>0</v>
      </c>
      <c r="D72" s="417">
        <v>0</v>
      </c>
      <c r="E72" s="417">
        <v>0</v>
      </c>
      <c r="F72" s="417">
        <v>0</v>
      </c>
      <c r="G72" s="978"/>
    </row>
    <row r="73" spans="1:7" ht="15" customHeight="1">
      <c r="A73" s="687" t="s">
        <v>19</v>
      </c>
      <c r="B73" s="417">
        <v>63480.350149999998</v>
      </c>
      <c r="C73" s="417">
        <v>16019.109179999999</v>
      </c>
      <c r="D73" s="417">
        <v>0</v>
      </c>
      <c r="E73" s="417">
        <v>0</v>
      </c>
      <c r="F73" s="417">
        <v>79499.459329999998</v>
      </c>
      <c r="G73" s="978"/>
    </row>
    <row r="74" spans="1:7" ht="15" customHeight="1">
      <c r="A74" s="687" t="s">
        <v>20</v>
      </c>
      <c r="B74" s="417">
        <v>0</v>
      </c>
      <c r="C74" s="417">
        <v>0</v>
      </c>
      <c r="D74" s="417">
        <v>0</v>
      </c>
      <c r="E74" s="417">
        <v>0</v>
      </c>
      <c r="F74" s="417">
        <v>0</v>
      </c>
      <c r="G74" s="978"/>
    </row>
    <row r="75" spans="1:7" ht="15" customHeight="1">
      <c r="A75" s="687" t="s">
        <v>21</v>
      </c>
      <c r="B75" s="417">
        <v>0</v>
      </c>
      <c r="C75" s="417">
        <v>0</v>
      </c>
      <c r="D75" s="417">
        <v>0</v>
      </c>
      <c r="E75" s="417">
        <v>0</v>
      </c>
      <c r="F75" s="417">
        <v>0</v>
      </c>
      <c r="G75" s="978"/>
    </row>
    <row r="76" spans="1:7" ht="15" customHeight="1">
      <c r="A76" s="687" t="s">
        <v>70</v>
      </c>
      <c r="B76" s="417">
        <v>84.831879999999998</v>
      </c>
      <c r="C76" s="417">
        <v>30.709889999999998</v>
      </c>
      <c r="D76" s="417">
        <v>0</v>
      </c>
      <c r="E76" s="417">
        <v>0</v>
      </c>
      <c r="F76" s="417">
        <v>115.54177</v>
      </c>
      <c r="G76" s="978"/>
    </row>
    <row r="77" spans="1:7" ht="15" customHeight="1">
      <c r="A77" s="687" t="s">
        <v>71</v>
      </c>
      <c r="B77" s="417">
        <v>4434.3262000000004</v>
      </c>
      <c r="C77" s="417">
        <v>2692.56727</v>
      </c>
      <c r="D77" s="417">
        <v>0</v>
      </c>
      <c r="E77" s="417">
        <v>0</v>
      </c>
      <c r="F77" s="417">
        <v>7126.89347</v>
      </c>
      <c r="G77" s="978"/>
    </row>
    <row r="78" spans="1:7" ht="15" customHeight="1">
      <c r="A78" s="687" t="s">
        <v>23</v>
      </c>
      <c r="B78" s="417">
        <v>310.22780999999998</v>
      </c>
      <c r="C78" s="417">
        <v>130443.62716</v>
      </c>
      <c r="D78" s="417">
        <v>0</v>
      </c>
      <c r="E78" s="417">
        <v>0</v>
      </c>
      <c r="F78" s="417">
        <v>130753.85497</v>
      </c>
      <c r="G78" s="978"/>
    </row>
    <row r="79" spans="1:7" ht="15" customHeight="1">
      <c r="A79" s="687" t="s">
        <v>72</v>
      </c>
      <c r="B79" s="417">
        <v>774.39139</v>
      </c>
      <c r="C79" s="417">
        <v>83.176400000000001</v>
      </c>
      <c r="D79" s="417">
        <v>0</v>
      </c>
      <c r="E79" s="417">
        <v>0</v>
      </c>
      <c r="F79" s="417">
        <v>857.56779000000006</v>
      </c>
      <c r="G79" s="978"/>
    </row>
    <row r="80" spans="1:7" ht="15" customHeight="1" thickBot="1">
      <c r="A80" s="687" t="s">
        <v>73</v>
      </c>
      <c r="B80" s="417">
        <v>-453.15032000000002</v>
      </c>
      <c r="C80" s="417">
        <v>-1353.71938</v>
      </c>
      <c r="D80" s="417">
        <v>0</v>
      </c>
      <c r="E80" s="417">
        <v>0</v>
      </c>
      <c r="F80" s="417">
        <v>-1806.8697</v>
      </c>
      <c r="G80" s="978"/>
    </row>
    <row r="81" spans="1:7" ht="15" customHeight="1" thickTop="1" thickBot="1">
      <c r="A81" s="683" t="s">
        <v>74</v>
      </c>
      <c r="B81" s="686">
        <v>198915.81813999999</v>
      </c>
      <c r="C81" s="686">
        <v>0</v>
      </c>
      <c r="D81" s="686">
        <v>0</v>
      </c>
      <c r="E81" s="686">
        <v>0</v>
      </c>
      <c r="F81" s="686">
        <v>198915.81813999999</v>
      </c>
      <c r="G81" s="978"/>
    </row>
    <row r="82" spans="1:7" ht="15" customHeight="1" thickTop="1">
      <c r="A82" s="687" t="s">
        <v>75</v>
      </c>
      <c r="B82" s="417">
        <v>48196.108460000003</v>
      </c>
      <c r="C82" s="417">
        <v>0</v>
      </c>
      <c r="D82" s="417">
        <v>0</v>
      </c>
      <c r="E82" s="417">
        <v>0</v>
      </c>
      <c r="F82" s="417">
        <v>48196.108460000003</v>
      </c>
      <c r="G82" s="978"/>
    </row>
    <row r="83" spans="1:7" ht="15" customHeight="1">
      <c r="A83" s="687" t="s">
        <v>76</v>
      </c>
      <c r="B83" s="417">
        <v>94804.56895999999</v>
      </c>
      <c r="C83" s="417">
        <v>0</v>
      </c>
      <c r="D83" s="417">
        <v>0</v>
      </c>
      <c r="E83" s="417">
        <v>0</v>
      </c>
      <c r="F83" s="417">
        <v>94804.56895999999</v>
      </c>
      <c r="G83" s="978"/>
    </row>
    <row r="84" spans="1:7" ht="15" customHeight="1">
      <c r="A84" s="687" t="s">
        <v>77</v>
      </c>
      <c r="B84" s="417">
        <v>14538.914419999999</v>
      </c>
      <c r="C84" s="417">
        <v>0</v>
      </c>
      <c r="D84" s="417">
        <v>0</v>
      </c>
      <c r="E84" s="417">
        <v>0</v>
      </c>
      <c r="F84" s="417">
        <v>14538.914419999999</v>
      </c>
      <c r="G84" s="978"/>
    </row>
    <row r="85" spans="1:7" ht="15" customHeight="1">
      <c r="A85" s="687" t="s">
        <v>78</v>
      </c>
      <c r="B85" s="417">
        <v>17835.78584</v>
      </c>
      <c r="C85" s="417">
        <v>0</v>
      </c>
      <c r="D85" s="417">
        <v>0</v>
      </c>
      <c r="E85" s="417">
        <v>0</v>
      </c>
      <c r="F85" s="417">
        <v>17835.78584</v>
      </c>
      <c r="G85" s="978"/>
    </row>
    <row r="86" spans="1:7" ht="15" customHeight="1">
      <c r="A86" s="687" t="s">
        <v>79</v>
      </c>
      <c r="B86" s="417">
        <v>14031.390230000001</v>
      </c>
      <c r="C86" s="417">
        <v>0</v>
      </c>
      <c r="D86" s="417">
        <v>0</v>
      </c>
      <c r="E86" s="417">
        <v>0</v>
      </c>
      <c r="F86" s="417">
        <v>14031.390230000001</v>
      </c>
      <c r="G86" s="978"/>
    </row>
    <row r="87" spans="1:7" ht="15" customHeight="1">
      <c r="A87" s="687" t="s">
        <v>80</v>
      </c>
      <c r="B87" s="417">
        <v>2282.6068399999999</v>
      </c>
      <c r="C87" s="417">
        <v>0</v>
      </c>
      <c r="D87" s="417">
        <v>0</v>
      </c>
      <c r="E87" s="417">
        <v>0</v>
      </c>
      <c r="F87" s="417">
        <v>2282.6068399999999</v>
      </c>
      <c r="G87" s="978"/>
    </row>
    <row r="88" spans="1:7" ht="15" customHeight="1">
      <c r="A88" s="687" t="s">
        <v>81</v>
      </c>
      <c r="B88" s="417">
        <v>181.01839999999999</v>
      </c>
      <c r="C88" s="417">
        <v>0</v>
      </c>
      <c r="D88" s="417">
        <v>0</v>
      </c>
      <c r="E88" s="417">
        <v>0</v>
      </c>
      <c r="F88" s="417">
        <v>181.01839999999999</v>
      </c>
      <c r="G88" s="978"/>
    </row>
    <row r="89" spans="1:7" ht="15" customHeight="1">
      <c r="A89" s="687" t="s">
        <v>82</v>
      </c>
      <c r="B89" s="417">
        <v>0</v>
      </c>
      <c r="C89" s="417">
        <v>0</v>
      </c>
      <c r="D89" s="417">
        <v>0</v>
      </c>
      <c r="E89" s="417">
        <v>0</v>
      </c>
      <c r="F89" s="417">
        <v>0</v>
      </c>
      <c r="G89" s="978"/>
    </row>
    <row r="90" spans="1:7" ht="15" customHeight="1" thickBot="1">
      <c r="A90" s="687" t="s">
        <v>83</v>
      </c>
      <c r="B90" s="417">
        <v>7045.4249900000004</v>
      </c>
      <c r="C90" s="417">
        <v>0</v>
      </c>
      <c r="D90" s="417">
        <v>0</v>
      </c>
      <c r="E90" s="417">
        <v>0</v>
      </c>
      <c r="F90" s="417">
        <v>7045.4249900000004</v>
      </c>
      <c r="G90" s="978"/>
    </row>
    <row r="91" spans="1:7" ht="15" customHeight="1" thickTop="1" thickBot="1">
      <c r="A91" s="683" t="s">
        <v>84</v>
      </c>
      <c r="B91" s="686">
        <v>25027.220149999997</v>
      </c>
      <c r="C91" s="686">
        <v>1774.4916699999999</v>
      </c>
      <c r="D91" s="686">
        <v>0</v>
      </c>
      <c r="E91" s="686">
        <v>0</v>
      </c>
      <c r="F91" s="686">
        <v>26801.71182</v>
      </c>
      <c r="G91" s="978"/>
    </row>
    <row r="92" spans="1:7" ht="15" customHeight="1" thickTop="1">
      <c r="A92" s="687" t="s">
        <v>85</v>
      </c>
      <c r="B92" s="417">
        <v>8048.2852199999998</v>
      </c>
      <c r="C92" s="417">
        <v>17.5959</v>
      </c>
      <c r="D92" s="417">
        <v>0</v>
      </c>
      <c r="E92" s="417">
        <v>0</v>
      </c>
      <c r="F92" s="417">
        <v>8065.88112</v>
      </c>
      <c r="G92" s="978"/>
    </row>
    <row r="93" spans="1:7" ht="15" customHeight="1">
      <c r="A93" s="687" t="s">
        <v>86</v>
      </c>
      <c r="B93" s="417">
        <v>2045.1481899999999</v>
      </c>
      <c r="C93" s="417">
        <v>0</v>
      </c>
      <c r="D93" s="417">
        <v>0</v>
      </c>
      <c r="E93" s="417">
        <v>0</v>
      </c>
      <c r="F93" s="417">
        <v>2045.1481899999999</v>
      </c>
      <c r="G93" s="978"/>
    </row>
    <row r="94" spans="1:7" ht="15" customHeight="1">
      <c r="A94" s="687" t="s">
        <v>87</v>
      </c>
      <c r="B94" s="417">
        <v>10432.38228</v>
      </c>
      <c r="C94" s="417">
        <v>779.79419999999993</v>
      </c>
      <c r="D94" s="417">
        <v>0</v>
      </c>
      <c r="E94" s="417">
        <v>0</v>
      </c>
      <c r="F94" s="417">
        <v>11212.17648</v>
      </c>
      <c r="G94" s="978"/>
    </row>
    <row r="95" spans="1:7" ht="15" customHeight="1">
      <c r="A95" s="687" t="s">
        <v>88</v>
      </c>
      <c r="B95" s="417">
        <v>4766.6524400000008</v>
      </c>
      <c r="C95" s="417">
        <v>1330.5446200000001</v>
      </c>
      <c r="D95" s="417">
        <v>0</v>
      </c>
      <c r="E95" s="417">
        <v>0</v>
      </c>
      <c r="F95" s="417">
        <v>6097.1970599999995</v>
      </c>
      <c r="G95" s="978"/>
    </row>
    <row r="96" spans="1:7" ht="15" customHeight="1" thickBot="1">
      <c r="A96" s="687" t="s">
        <v>89</v>
      </c>
      <c r="B96" s="408">
        <v>-265.24797999999998</v>
      </c>
      <c r="C96" s="408">
        <v>-353.44304999999997</v>
      </c>
      <c r="D96" s="408">
        <v>0</v>
      </c>
      <c r="E96" s="408">
        <v>0</v>
      </c>
      <c r="F96" s="408">
        <v>-618.69103000000007</v>
      </c>
      <c r="G96" s="978"/>
    </row>
    <row r="97" spans="1:7" ht="15" customHeight="1" thickTop="1" thickBot="1">
      <c r="A97" s="683" t="s">
        <v>1359</v>
      </c>
      <c r="B97" s="686">
        <v>0</v>
      </c>
      <c r="C97" s="686">
        <v>0</v>
      </c>
      <c r="D97" s="686">
        <v>0</v>
      </c>
      <c r="E97" s="686">
        <v>0</v>
      </c>
      <c r="F97" s="686">
        <v>0</v>
      </c>
      <c r="G97" s="978"/>
    </row>
    <row r="98" spans="1:7" ht="15" customHeight="1" thickTop="1">
      <c r="A98" s="687" t="s">
        <v>1360</v>
      </c>
      <c r="B98" s="417">
        <v>0</v>
      </c>
      <c r="C98" s="417">
        <v>0</v>
      </c>
      <c r="D98" s="417">
        <v>0</v>
      </c>
      <c r="E98" s="417">
        <v>0</v>
      </c>
      <c r="F98" s="417">
        <v>0</v>
      </c>
      <c r="G98" s="978"/>
    </row>
    <row r="99" spans="1:7" ht="15" customHeight="1">
      <c r="A99" s="687" t="s">
        <v>1361</v>
      </c>
      <c r="B99" s="417">
        <v>0</v>
      </c>
      <c r="C99" s="417">
        <v>0</v>
      </c>
      <c r="D99" s="417">
        <v>0</v>
      </c>
      <c r="E99" s="417">
        <v>0</v>
      </c>
      <c r="F99" s="417">
        <v>0</v>
      </c>
      <c r="G99" s="978"/>
    </row>
    <row r="100" spans="1:7" ht="15" customHeight="1">
      <c r="A100" s="687" t="s">
        <v>1362</v>
      </c>
      <c r="B100" s="417">
        <v>0</v>
      </c>
      <c r="C100" s="417">
        <v>0</v>
      </c>
      <c r="D100" s="417">
        <v>0</v>
      </c>
      <c r="E100" s="417">
        <v>0</v>
      </c>
      <c r="F100" s="417">
        <v>0</v>
      </c>
      <c r="G100" s="978"/>
    </row>
    <row r="101" spans="1:7" ht="15" customHeight="1">
      <c r="A101" s="687" t="s">
        <v>1363</v>
      </c>
      <c r="B101" s="417">
        <v>0</v>
      </c>
      <c r="C101" s="417">
        <v>0</v>
      </c>
      <c r="D101" s="417">
        <v>0</v>
      </c>
      <c r="E101" s="417">
        <v>0</v>
      </c>
      <c r="F101" s="417">
        <v>0</v>
      </c>
      <c r="G101" s="978"/>
    </row>
    <row r="102" spans="1:7" ht="15" customHeight="1">
      <c r="A102" s="687" t="s">
        <v>1367</v>
      </c>
      <c r="B102" s="408">
        <v>0</v>
      </c>
      <c r="C102" s="408">
        <v>0</v>
      </c>
      <c r="D102" s="408">
        <v>0</v>
      </c>
      <c r="E102" s="408">
        <v>0</v>
      </c>
      <c r="F102" s="408">
        <v>0</v>
      </c>
      <c r="G102" s="978"/>
    </row>
    <row r="103" spans="1:7" ht="15" customHeight="1" thickBot="1">
      <c r="A103" s="687" t="s">
        <v>1365</v>
      </c>
      <c r="B103" s="408">
        <v>0</v>
      </c>
      <c r="C103" s="408">
        <v>0</v>
      </c>
      <c r="D103" s="408">
        <v>0</v>
      </c>
      <c r="E103" s="408">
        <v>0</v>
      </c>
      <c r="F103" s="408">
        <v>0</v>
      </c>
      <c r="G103" s="978"/>
    </row>
    <row r="104" spans="1:7" ht="15" customHeight="1" thickTop="1" thickBot="1">
      <c r="A104" s="690" t="s">
        <v>90</v>
      </c>
      <c r="B104" s="685">
        <v>5661695.7088700002</v>
      </c>
      <c r="C104" s="685">
        <v>1451565.79406</v>
      </c>
      <c r="D104" s="685">
        <v>208.95726000000002</v>
      </c>
      <c r="E104" s="685">
        <v>22.687750000000001</v>
      </c>
      <c r="F104" s="685">
        <v>7113493.1479399996</v>
      </c>
      <c r="G104" s="978"/>
    </row>
    <row r="105" spans="1:7" ht="15" customHeight="1" thickTop="1" thickBot="1">
      <c r="A105" s="691" t="s">
        <v>743</v>
      </c>
      <c r="B105" s="686">
        <v>4894617.6661200002</v>
      </c>
      <c r="C105" s="686">
        <v>1304516.6096400002</v>
      </c>
      <c r="D105" s="686">
        <v>0</v>
      </c>
      <c r="E105" s="686">
        <v>21.952669999999998</v>
      </c>
      <c r="F105" s="686">
        <v>6199156.2284300001</v>
      </c>
      <c r="G105" s="978"/>
    </row>
    <row r="106" spans="1:7" ht="15" customHeight="1" thickTop="1">
      <c r="A106" s="46" t="s">
        <v>92</v>
      </c>
      <c r="B106" s="417">
        <v>45233.151579999998</v>
      </c>
      <c r="C106" s="417">
        <v>194.60088000000002</v>
      </c>
      <c r="D106" s="417">
        <v>0</v>
      </c>
      <c r="E106" s="417">
        <v>0</v>
      </c>
      <c r="F106" s="417">
        <v>45427.752460000003</v>
      </c>
      <c r="G106" s="978"/>
    </row>
    <row r="107" spans="1:7" ht="15" customHeight="1">
      <c r="A107" s="46" t="s">
        <v>93</v>
      </c>
      <c r="B107" s="417">
        <v>0</v>
      </c>
      <c r="C107" s="417">
        <v>0</v>
      </c>
      <c r="D107" s="417">
        <v>0</v>
      </c>
      <c r="E107" s="417">
        <v>0</v>
      </c>
      <c r="F107" s="417">
        <v>0</v>
      </c>
      <c r="G107" s="978"/>
    </row>
    <row r="108" spans="1:7" ht="15" customHeight="1">
      <c r="A108" s="46" t="s">
        <v>94</v>
      </c>
      <c r="B108" s="417">
        <v>45233.151579999998</v>
      </c>
      <c r="C108" s="417">
        <v>194.60088000000002</v>
      </c>
      <c r="D108" s="417">
        <v>0</v>
      </c>
      <c r="E108" s="417">
        <v>0</v>
      </c>
      <c r="F108" s="417">
        <v>45427.752460000003</v>
      </c>
      <c r="G108" s="978"/>
    </row>
    <row r="109" spans="1:7" ht="15" customHeight="1">
      <c r="A109" s="46" t="s">
        <v>95</v>
      </c>
      <c r="B109" s="417">
        <v>1707637.2117699999</v>
      </c>
      <c r="C109" s="417">
        <v>421324.99229999998</v>
      </c>
      <c r="D109" s="417">
        <v>0</v>
      </c>
      <c r="E109" s="417">
        <v>21.94464</v>
      </c>
      <c r="F109" s="417">
        <v>2128984.1487099999</v>
      </c>
      <c r="G109" s="978"/>
    </row>
    <row r="110" spans="1:7" ht="15" customHeight="1">
      <c r="A110" s="46" t="s">
        <v>96</v>
      </c>
      <c r="B110" s="417">
        <v>2494790.0892800004</v>
      </c>
      <c r="C110" s="417">
        <v>596027.33499999996</v>
      </c>
      <c r="D110" s="417">
        <v>0</v>
      </c>
      <c r="E110" s="417">
        <v>0</v>
      </c>
      <c r="F110" s="417">
        <v>3090817.4242800004</v>
      </c>
      <c r="G110" s="978"/>
    </row>
    <row r="111" spans="1:7" ht="15" customHeight="1">
      <c r="A111" s="692" t="s">
        <v>97</v>
      </c>
      <c r="B111" s="417">
        <v>80319.773790000007</v>
      </c>
      <c r="C111" s="417">
        <v>30805.998219999998</v>
      </c>
      <c r="D111" s="417">
        <v>0</v>
      </c>
      <c r="E111" s="417">
        <v>0</v>
      </c>
      <c r="F111" s="417">
        <v>111125.77201</v>
      </c>
      <c r="G111" s="978"/>
    </row>
    <row r="112" spans="1:7" ht="15" customHeight="1">
      <c r="A112" s="692" t="s">
        <v>98</v>
      </c>
      <c r="B112" s="417">
        <v>1565.3558600000001</v>
      </c>
      <c r="C112" s="417">
        <v>2532.0237299999999</v>
      </c>
      <c r="D112" s="417">
        <v>0</v>
      </c>
      <c r="E112" s="417">
        <v>0</v>
      </c>
      <c r="F112" s="417">
        <v>4097.3795899999996</v>
      </c>
      <c r="G112" s="978"/>
    </row>
    <row r="113" spans="1:7" ht="15" customHeight="1">
      <c r="A113" s="54" t="s">
        <v>99</v>
      </c>
      <c r="B113" s="417">
        <v>33089.296629999997</v>
      </c>
      <c r="C113" s="417">
        <v>5844.2596199999998</v>
      </c>
      <c r="D113" s="417">
        <v>0</v>
      </c>
      <c r="E113" s="417">
        <v>0</v>
      </c>
      <c r="F113" s="417">
        <v>38933.556250000001</v>
      </c>
      <c r="G113" s="978"/>
    </row>
    <row r="114" spans="1:7" ht="15" customHeight="1">
      <c r="A114" s="54" t="s">
        <v>100</v>
      </c>
      <c r="B114" s="417">
        <v>148860.11655999999</v>
      </c>
      <c r="C114" s="417">
        <v>26882.03097</v>
      </c>
      <c r="D114" s="417">
        <v>0</v>
      </c>
      <c r="E114" s="417">
        <v>0</v>
      </c>
      <c r="F114" s="417">
        <v>175742.14752999999</v>
      </c>
      <c r="G114" s="978"/>
    </row>
    <row r="115" spans="1:7" ht="15" customHeight="1">
      <c r="A115" s="54" t="s">
        <v>101</v>
      </c>
      <c r="B115" s="417">
        <v>371991.62393</v>
      </c>
      <c r="C115" s="417">
        <v>75615.4041</v>
      </c>
      <c r="D115" s="417">
        <v>0</v>
      </c>
      <c r="E115" s="417">
        <v>0</v>
      </c>
      <c r="F115" s="417">
        <v>447607.02802999999</v>
      </c>
      <c r="G115" s="978"/>
    </row>
    <row r="116" spans="1:7" ht="15" customHeight="1">
      <c r="A116" s="54" t="s">
        <v>102</v>
      </c>
      <c r="B116" s="417">
        <v>1075283.5574</v>
      </c>
      <c r="C116" s="417">
        <v>135393.38133</v>
      </c>
      <c r="D116" s="417">
        <v>0</v>
      </c>
      <c r="E116" s="417">
        <v>0</v>
      </c>
      <c r="F116" s="417">
        <v>1210676.9387300001</v>
      </c>
      <c r="G116" s="978"/>
    </row>
    <row r="117" spans="1:7" ht="15" customHeight="1">
      <c r="A117" s="54" t="s">
        <v>103</v>
      </c>
      <c r="B117" s="417">
        <v>369177.51327999996</v>
      </c>
      <c r="C117" s="417">
        <v>153816.48680000001</v>
      </c>
      <c r="D117" s="417">
        <v>0</v>
      </c>
      <c r="E117" s="417">
        <v>0</v>
      </c>
      <c r="F117" s="417">
        <v>522994.00007999997</v>
      </c>
      <c r="G117" s="978"/>
    </row>
    <row r="118" spans="1:7" ht="15" customHeight="1">
      <c r="A118" s="54" t="s">
        <v>104</v>
      </c>
      <c r="B118" s="417">
        <v>414502.85183</v>
      </c>
      <c r="C118" s="417">
        <v>165137.75022999998</v>
      </c>
      <c r="D118" s="417">
        <v>0</v>
      </c>
      <c r="E118" s="417">
        <v>0</v>
      </c>
      <c r="F118" s="417">
        <v>579640.60205999995</v>
      </c>
      <c r="G118" s="978"/>
    </row>
    <row r="119" spans="1:7" ht="15" customHeight="1">
      <c r="A119" s="388" t="s">
        <v>105</v>
      </c>
      <c r="B119" s="417">
        <v>185720.01183</v>
      </c>
      <c r="C119" s="417">
        <v>61128.949950000002</v>
      </c>
      <c r="D119" s="417">
        <v>0</v>
      </c>
      <c r="E119" s="417">
        <v>8.0299999999999989E-3</v>
      </c>
      <c r="F119" s="417">
        <v>246848.96981000001</v>
      </c>
      <c r="G119" s="978"/>
    </row>
    <row r="120" spans="1:7" ht="15" customHeight="1">
      <c r="A120" s="388" t="s">
        <v>106</v>
      </c>
      <c r="B120" s="417">
        <v>379348.51738999999</v>
      </c>
      <c r="C120" s="417">
        <v>213598.17656999998</v>
      </c>
      <c r="D120" s="417">
        <v>0</v>
      </c>
      <c r="E120" s="417">
        <v>0</v>
      </c>
      <c r="F120" s="417">
        <v>592946.69396000006</v>
      </c>
      <c r="G120" s="978"/>
    </row>
    <row r="121" spans="1:7" ht="15" customHeight="1" thickBot="1">
      <c r="A121" s="46" t="s">
        <v>107</v>
      </c>
      <c r="B121" s="417">
        <v>81888.684269999998</v>
      </c>
      <c r="C121" s="417">
        <v>12242.55494</v>
      </c>
      <c r="D121" s="417">
        <v>0</v>
      </c>
      <c r="E121" s="417">
        <v>0</v>
      </c>
      <c r="F121" s="417">
        <v>94131.23921</v>
      </c>
      <c r="G121" s="978"/>
    </row>
    <row r="122" spans="1:7" ht="15" customHeight="1" thickTop="1" thickBot="1">
      <c r="A122" s="693" t="s">
        <v>108</v>
      </c>
      <c r="B122" s="685">
        <v>59.095089999999999</v>
      </c>
      <c r="C122" s="685">
        <v>101.89225999999999</v>
      </c>
      <c r="D122" s="685">
        <v>0</v>
      </c>
      <c r="E122" s="685">
        <v>0.73508000000000007</v>
      </c>
      <c r="F122" s="685">
        <v>161.72243</v>
      </c>
      <c r="G122" s="978"/>
    </row>
    <row r="123" spans="1:7" ht="15" customHeight="1" thickTop="1" thickBot="1">
      <c r="A123" s="691" t="s">
        <v>109</v>
      </c>
      <c r="B123" s="686">
        <v>0</v>
      </c>
      <c r="C123" s="686">
        <v>0</v>
      </c>
      <c r="D123" s="686">
        <v>0</v>
      </c>
      <c r="E123" s="686">
        <v>0</v>
      </c>
      <c r="F123" s="686">
        <v>0</v>
      </c>
      <c r="G123" s="978"/>
    </row>
    <row r="124" spans="1:7" ht="15" customHeight="1" thickTop="1">
      <c r="A124" s="46" t="s">
        <v>110</v>
      </c>
      <c r="B124" s="417">
        <v>0</v>
      </c>
      <c r="C124" s="417">
        <v>0</v>
      </c>
      <c r="D124" s="417">
        <v>0</v>
      </c>
      <c r="E124" s="417">
        <v>0</v>
      </c>
      <c r="F124" s="417">
        <v>0</v>
      </c>
      <c r="G124" s="978"/>
    </row>
    <row r="125" spans="1:7" ht="15" customHeight="1">
      <c r="A125" s="46" t="s">
        <v>111</v>
      </c>
      <c r="B125" s="417">
        <v>0</v>
      </c>
      <c r="C125" s="417">
        <v>0</v>
      </c>
      <c r="D125" s="417">
        <v>0</v>
      </c>
      <c r="E125" s="417">
        <v>0</v>
      </c>
      <c r="F125" s="417">
        <v>0</v>
      </c>
      <c r="G125" s="978"/>
    </row>
    <row r="126" spans="1:7" ht="15" customHeight="1">
      <c r="A126" s="46" t="s">
        <v>112</v>
      </c>
      <c r="B126" s="417">
        <v>0</v>
      </c>
      <c r="C126" s="417">
        <v>0</v>
      </c>
      <c r="D126" s="417">
        <v>0</v>
      </c>
      <c r="E126" s="417">
        <v>0</v>
      </c>
      <c r="F126" s="417">
        <v>0</v>
      </c>
      <c r="G126" s="978"/>
    </row>
    <row r="127" spans="1:7" ht="15" customHeight="1">
      <c r="A127" s="46" t="s">
        <v>113</v>
      </c>
      <c r="B127" s="417">
        <v>0</v>
      </c>
      <c r="C127" s="417">
        <v>0</v>
      </c>
      <c r="D127" s="417">
        <v>0</v>
      </c>
      <c r="E127" s="417">
        <v>0</v>
      </c>
      <c r="F127" s="417">
        <v>0</v>
      </c>
      <c r="G127" s="978"/>
    </row>
    <row r="128" spans="1:7" ht="15" customHeight="1">
      <c r="A128" s="46" t="s">
        <v>114</v>
      </c>
      <c r="B128" s="417">
        <v>0</v>
      </c>
      <c r="C128" s="417">
        <v>0</v>
      </c>
      <c r="D128" s="417">
        <v>0</v>
      </c>
      <c r="E128" s="417">
        <v>0</v>
      </c>
      <c r="F128" s="417">
        <v>0</v>
      </c>
      <c r="G128" s="978"/>
    </row>
    <row r="129" spans="1:7" ht="15" customHeight="1" thickBot="1">
      <c r="A129" s="46" t="s">
        <v>115</v>
      </c>
      <c r="B129" s="417">
        <v>0</v>
      </c>
      <c r="C129" s="417">
        <v>0</v>
      </c>
      <c r="D129" s="417">
        <v>0</v>
      </c>
      <c r="E129" s="417">
        <v>0</v>
      </c>
      <c r="F129" s="417">
        <v>0</v>
      </c>
      <c r="G129" s="978"/>
    </row>
    <row r="130" spans="1:7" ht="15" customHeight="1" thickTop="1" thickBot="1">
      <c r="A130" s="691" t="s">
        <v>116</v>
      </c>
      <c r="B130" s="686">
        <v>458512.45543999999</v>
      </c>
      <c r="C130" s="686">
        <v>59760.564079999996</v>
      </c>
      <c r="D130" s="686">
        <v>208.95726000000002</v>
      </c>
      <c r="E130" s="686">
        <v>0</v>
      </c>
      <c r="F130" s="686">
        <v>518481.97677999997</v>
      </c>
      <c r="G130" s="978"/>
    </row>
    <row r="131" spans="1:7" ht="15" customHeight="1" thickTop="1">
      <c r="A131" s="46" t="s">
        <v>117</v>
      </c>
      <c r="B131" s="417">
        <v>0</v>
      </c>
      <c r="C131" s="417">
        <v>0</v>
      </c>
      <c r="D131" s="417">
        <v>0</v>
      </c>
      <c r="E131" s="417">
        <v>0</v>
      </c>
      <c r="F131" s="417">
        <v>0</v>
      </c>
      <c r="G131" s="978"/>
    </row>
    <row r="132" spans="1:7" ht="15" customHeight="1">
      <c r="A132" s="46" t="s">
        <v>1368</v>
      </c>
      <c r="B132" s="417">
        <v>0</v>
      </c>
      <c r="C132" s="417">
        <v>0</v>
      </c>
      <c r="D132" s="417">
        <v>0</v>
      </c>
      <c r="E132" s="417">
        <v>0</v>
      </c>
      <c r="F132" s="417">
        <v>0</v>
      </c>
      <c r="G132" s="978"/>
    </row>
    <row r="133" spans="1:7" ht="15" customHeight="1">
      <c r="A133" s="46" t="s">
        <v>119</v>
      </c>
      <c r="B133" s="417">
        <v>0</v>
      </c>
      <c r="C133" s="417">
        <v>2339.6592500000002</v>
      </c>
      <c r="D133" s="417">
        <v>0</v>
      </c>
      <c r="E133" s="417">
        <v>0</v>
      </c>
      <c r="F133" s="417">
        <v>2339.6592500000002</v>
      </c>
      <c r="G133" s="978"/>
    </row>
    <row r="134" spans="1:7" ht="15" customHeight="1">
      <c r="A134" s="46" t="s">
        <v>1236</v>
      </c>
      <c r="B134" s="417">
        <v>51927.083939999997</v>
      </c>
      <c r="C134" s="417">
        <v>923.19581999999991</v>
      </c>
      <c r="D134" s="417">
        <v>208.95726000000002</v>
      </c>
      <c r="E134" s="417">
        <v>0</v>
      </c>
      <c r="F134" s="417">
        <v>53059.23702</v>
      </c>
      <c r="G134" s="978"/>
    </row>
    <row r="135" spans="1:7" ht="15" customHeight="1">
      <c r="A135" s="46" t="s">
        <v>120</v>
      </c>
      <c r="B135" s="417">
        <v>350861.36007</v>
      </c>
      <c r="C135" s="417">
        <v>38206.099539999996</v>
      </c>
      <c r="D135" s="417">
        <v>0</v>
      </c>
      <c r="E135" s="417">
        <v>0</v>
      </c>
      <c r="F135" s="417">
        <v>389067.45961000002</v>
      </c>
      <c r="G135" s="978"/>
    </row>
    <row r="136" spans="1:7" ht="15" customHeight="1">
      <c r="A136" s="46" t="s">
        <v>121</v>
      </c>
      <c r="B136" s="417">
        <v>0</v>
      </c>
      <c r="C136" s="417">
        <v>0</v>
      </c>
      <c r="D136" s="417">
        <v>0</v>
      </c>
      <c r="E136" s="417">
        <v>0</v>
      </c>
      <c r="F136" s="417">
        <v>0</v>
      </c>
      <c r="G136" s="978"/>
    </row>
    <row r="137" spans="1:7" ht="15" customHeight="1">
      <c r="A137" s="46" t="s">
        <v>122</v>
      </c>
      <c r="B137" s="417">
        <v>44900.086049999998</v>
      </c>
      <c r="C137" s="417">
        <v>17052.091</v>
      </c>
      <c r="D137" s="417">
        <v>0</v>
      </c>
      <c r="E137" s="417">
        <v>0</v>
      </c>
      <c r="F137" s="417">
        <v>61952.177049999998</v>
      </c>
      <c r="G137" s="978"/>
    </row>
    <row r="138" spans="1:7" ht="15" customHeight="1" thickBot="1">
      <c r="A138" s="46" t="s">
        <v>123</v>
      </c>
      <c r="B138" s="417">
        <v>10823.925380000001</v>
      </c>
      <c r="C138" s="417">
        <v>1239.51847</v>
      </c>
      <c r="D138" s="417">
        <v>0</v>
      </c>
      <c r="E138" s="417">
        <v>0</v>
      </c>
      <c r="F138" s="417">
        <v>12063.44385</v>
      </c>
      <c r="G138" s="978"/>
    </row>
    <row r="139" spans="1:7" ht="15" customHeight="1" thickTop="1" thickBot="1">
      <c r="A139" s="691" t="s">
        <v>124</v>
      </c>
      <c r="B139" s="686">
        <v>179132.54768000002</v>
      </c>
      <c r="C139" s="686">
        <v>34414.410590000007</v>
      </c>
      <c r="D139" s="686">
        <v>0</v>
      </c>
      <c r="E139" s="686">
        <v>0</v>
      </c>
      <c r="F139" s="686">
        <v>213546.95827</v>
      </c>
      <c r="G139" s="978"/>
    </row>
    <row r="140" spans="1:7" ht="15" customHeight="1" thickTop="1">
      <c r="A140" s="46" t="s">
        <v>58</v>
      </c>
      <c r="B140" s="417">
        <v>153.32467000000003</v>
      </c>
      <c r="C140" s="417">
        <v>42.448</v>
      </c>
      <c r="D140" s="417">
        <v>0</v>
      </c>
      <c r="E140" s="417">
        <v>0</v>
      </c>
      <c r="F140" s="417">
        <v>195.77267000000001</v>
      </c>
      <c r="G140" s="978"/>
    </row>
    <row r="141" spans="1:7" ht="15" customHeight="1">
      <c r="A141" s="46" t="s">
        <v>60</v>
      </c>
      <c r="B141" s="417">
        <v>64708.611039999996</v>
      </c>
      <c r="C141" s="417">
        <v>13737.9408</v>
      </c>
      <c r="D141" s="417">
        <v>0</v>
      </c>
      <c r="E141" s="417">
        <v>0</v>
      </c>
      <c r="F141" s="417">
        <v>78446.55184</v>
      </c>
      <c r="G141" s="978"/>
    </row>
    <row r="142" spans="1:7" ht="15" customHeight="1">
      <c r="A142" s="46" t="s">
        <v>125</v>
      </c>
      <c r="B142" s="417">
        <v>103801.54527</v>
      </c>
      <c r="C142" s="417">
        <v>20054.571250000001</v>
      </c>
      <c r="D142" s="417">
        <v>0</v>
      </c>
      <c r="E142" s="417">
        <v>0</v>
      </c>
      <c r="F142" s="417">
        <v>123856.11652</v>
      </c>
      <c r="G142" s="978"/>
    </row>
    <row r="143" spans="1:7" ht="15" customHeight="1">
      <c r="A143" s="46" t="s">
        <v>87</v>
      </c>
      <c r="B143" s="417">
        <v>10469.066699999999</v>
      </c>
      <c r="C143" s="417">
        <v>579.45054000000005</v>
      </c>
      <c r="D143" s="417">
        <v>0</v>
      </c>
      <c r="E143" s="417">
        <v>0</v>
      </c>
      <c r="F143" s="417">
        <v>11048.517240000001</v>
      </c>
      <c r="G143" s="978"/>
    </row>
    <row r="144" spans="1:7" ht="15" customHeight="1" thickBot="1">
      <c r="A144" s="46" t="s">
        <v>126</v>
      </c>
      <c r="B144" s="417">
        <v>0</v>
      </c>
      <c r="C144" s="417">
        <v>0</v>
      </c>
      <c r="D144" s="417">
        <v>0</v>
      </c>
      <c r="E144" s="417">
        <v>0</v>
      </c>
      <c r="F144" s="417">
        <v>0</v>
      </c>
      <c r="G144" s="978"/>
    </row>
    <row r="145" spans="1:7" ht="15" customHeight="1" thickTop="1" thickBot="1">
      <c r="A145" s="691" t="s">
        <v>127</v>
      </c>
      <c r="B145" s="686">
        <v>96707.971709999998</v>
      </c>
      <c r="C145" s="686">
        <v>50954.748200000002</v>
      </c>
      <c r="D145" s="686">
        <v>0</v>
      </c>
      <c r="E145" s="686">
        <v>0</v>
      </c>
      <c r="F145" s="686">
        <v>147662.71990999999</v>
      </c>
      <c r="G145" s="978"/>
    </row>
    <row r="146" spans="1:7" ht="15" customHeight="1" thickTop="1">
      <c r="A146" s="46" t="s">
        <v>128</v>
      </c>
      <c r="B146" s="417">
        <v>71.072729999999993</v>
      </c>
      <c r="C146" s="417">
        <v>0</v>
      </c>
      <c r="D146" s="417">
        <v>0</v>
      </c>
      <c r="E146" s="417">
        <v>0</v>
      </c>
      <c r="F146" s="417">
        <v>71.072729999999993</v>
      </c>
      <c r="G146" s="978"/>
    </row>
    <row r="147" spans="1:7" ht="15" customHeight="1">
      <c r="A147" s="46" t="s">
        <v>129</v>
      </c>
      <c r="B147" s="417">
        <v>0</v>
      </c>
      <c r="C147" s="417">
        <v>0</v>
      </c>
      <c r="D147" s="417">
        <v>0</v>
      </c>
      <c r="E147" s="417">
        <v>0</v>
      </c>
      <c r="F147" s="417">
        <v>0</v>
      </c>
      <c r="G147" s="978"/>
    </row>
    <row r="148" spans="1:7" ht="15" customHeight="1">
      <c r="A148" s="46" t="s">
        <v>130</v>
      </c>
      <c r="B148" s="417">
        <v>43829.575409999998</v>
      </c>
      <c r="C148" s="417">
        <v>39418.401729999998</v>
      </c>
      <c r="D148" s="417">
        <v>0</v>
      </c>
      <c r="E148" s="417">
        <v>0</v>
      </c>
      <c r="F148" s="417">
        <v>83247.977140000003</v>
      </c>
      <c r="G148" s="978"/>
    </row>
    <row r="149" spans="1:7" ht="15" customHeight="1">
      <c r="A149" s="46" t="s">
        <v>131</v>
      </c>
      <c r="B149" s="417">
        <v>48067.592219999999</v>
      </c>
      <c r="C149" s="417">
        <v>10046.297289999999</v>
      </c>
      <c r="D149" s="417">
        <v>0</v>
      </c>
      <c r="E149" s="417">
        <v>0</v>
      </c>
      <c r="F149" s="417">
        <v>58113.889510000001</v>
      </c>
      <c r="G149" s="978"/>
    </row>
    <row r="150" spans="1:7" ht="15" customHeight="1" thickBot="1">
      <c r="A150" s="46" t="s">
        <v>132</v>
      </c>
      <c r="B150" s="417">
        <v>4739.73135</v>
      </c>
      <c r="C150" s="417">
        <v>1490.04918</v>
      </c>
      <c r="D150" s="417">
        <v>0</v>
      </c>
      <c r="E150" s="417">
        <v>0</v>
      </c>
      <c r="F150" s="417">
        <v>6229.78053</v>
      </c>
      <c r="G150" s="978"/>
    </row>
    <row r="151" spans="1:7" ht="15" customHeight="1" thickTop="1" thickBot="1">
      <c r="A151" s="691" t="s">
        <v>133</v>
      </c>
      <c r="B151" s="686">
        <v>32602.473480000001</v>
      </c>
      <c r="C151" s="686">
        <v>0</v>
      </c>
      <c r="D151" s="686">
        <v>0</v>
      </c>
      <c r="E151" s="686">
        <v>0</v>
      </c>
      <c r="F151" s="686">
        <v>32602.473480000001</v>
      </c>
      <c r="G151" s="978"/>
    </row>
    <row r="152" spans="1:7" ht="15" customHeight="1" thickTop="1">
      <c r="A152" s="46" t="s">
        <v>134</v>
      </c>
      <c r="B152" s="417">
        <v>0</v>
      </c>
      <c r="C152" s="417">
        <v>0</v>
      </c>
      <c r="D152" s="417">
        <v>0</v>
      </c>
      <c r="E152" s="417">
        <v>0</v>
      </c>
      <c r="F152" s="417">
        <v>0</v>
      </c>
      <c r="G152" s="978"/>
    </row>
    <row r="153" spans="1:7" ht="15" customHeight="1">
      <c r="A153" s="46" t="s">
        <v>135</v>
      </c>
      <c r="B153" s="417">
        <v>0</v>
      </c>
      <c r="C153" s="417">
        <v>0</v>
      </c>
      <c r="D153" s="417">
        <v>0</v>
      </c>
      <c r="E153" s="417">
        <v>0</v>
      </c>
      <c r="F153" s="417">
        <v>0</v>
      </c>
      <c r="G153" s="978"/>
    </row>
    <row r="154" spans="1:7" ht="15" customHeight="1">
      <c r="A154" s="46" t="s">
        <v>136</v>
      </c>
      <c r="B154" s="417">
        <v>30065.805519999998</v>
      </c>
      <c r="C154" s="417">
        <v>0</v>
      </c>
      <c r="D154" s="417">
        <v>0</v>
      </c>
      <c r="E154" s="417">
        <v>0</v>
      </c>
      <c r="F154" s="417">
        <v>30065.805519999998</v>
      </c>
      <c r="G154" s="978"/>
    </row>
    <row r="155" spans="1:7" ht="15" customHeight="1" thickBot="1">
      <c r="A155" s="46" t="s">
        <v>137</v>
      </c>
      <c r="B155" s="417">
        <v>2536.6679599999998</v>
      </c>
      <c r="C155" s="417">
        <v>0</v>
      </c>
      <c r="D155" s="417">
        <v>0</v>
      </c>
      <c r="E155" s="417">
        <v>0</v>
      </c>
      <c r="F155" s="417">
        <v>2536.6679599999998</v>
      </c>
      <c r="G155" s="978"/>
    </row>
    <row r="156" spans="1:7" ht="15" customHeight="1" thickTop="1" thickBot="1">
      <c r="A156" s="691" t="s">
        <v>138</v>
      </c>
      <c r="B156" s="686">
        <v>63.49935</v>
      </c>
      <c r="C156" s="686">
        <v>1817.5692900000001</v>
      </c>
      <c r="D156" s="686">
        <v>0</v>
      </c>
      <c r="E156" s="686">
        <v>0</v>
      </c>
      <c r="F156" s="686">
        <v>1881.06864</v>
      </c>
      <c r="G156" s="978"/>
    </row>
    <row r="157" spans="1:7" ht="15" customHeight="1" thickTop="1">
      <c r="A157" s="46" t="s">
        <v>139</v>
      </c>
      <c r="B157" s="417">
        <v>63.49935</v>
      </c>
      <c r="C157" s="417">
        <v>1817.5692900000001</v>
      </c>
      <c r="D157" s="417">
        <v>0</v>
      </c>
      <c r="E157" s="417">
        <v>0</v>
      </c>
      <c r="F157" s="417">
        <v>1881.06864</v>
      </c>
      <c r="G157" s="978"/>
    </row>
    <row r="158" spans="1:7" ht="15" customHeight="1">
      <c r="A158" s="46" t="s">
        <v>140</v>
      </c>
      <c r="B158" s="417">
        <v>63.49935</v>
      </c>
      <c r="C158" s="417">
        <v>0</v>
      </c>
      <c r="D158" s="417">
        <v>0</v>
      </c>
      <c r="E158" s="417">
        <v>0</v>
      </c>
      <c r="F158" s="417">
        <v>63.49935</v>
      </c>
      <c r="G158" s="978"/>
    </row>
    <row r="159" spans="1:7" ht="15" customHeight="1">
      <c r="A159" s="46" t="s">
        <v>141</v>
      </c>
      <c r="B159" s="417">
        <v>0</v>
      </c>
      <c r="C159" s="417">
        <v>1786.69929</v>
      </c>
      <c r="D159" s="417">
        <v>0</v>
      </c>
      <c r="E159" s="417">
        <v>0</v>
      </c>
      <c r="F159" s="417">
        <v>1786.69929</v>
      </c>
      <c r="G159" s="978"/>
    </row>
    <row r="160" spans="1:7" ht="15" customHeight="1">
      <c r="A160" s="46" t="s">
        <v>142</v>
      </c>
      <c r="B160" s="417">
        <v>0</v>
      </c>
      <c r="C160" s="417">
        <v>0</v>
      </c>
      <c r="D160" s="417">
        <v>0</v>
      </c>
      <c r="E160" s="417">
        <v>0</v>
      </c>
      <c r="F160" s="417">
        <v>0</v>
      </c>
      <c r="G160" s="978"/>
    </row>
    <row r="161" spans="1:7" ht="15" customHeight="1">
      <c r="A161" s="46" t="s">
        <v>143</v>
      </c>
      <c r="B161" s="417">
        <v>0</v>
      </c>
      <c r="C161" s="417">
        <v>0</v>
      </c>
      <c r="D161" s="417">
        <v>0</v>
      </c>
      <c r="E161" s="417">
        <v>0</v>
      </c>
      <c r="F161" s="417">
        <v>0</v>
      </c>
      <c r="G161" s="978"/>
    </row>
    <row r="162" spans="1:7" ht="15" customHeight="1">
      <c r="A162" s="46" t="s">
        <v>144</v>
      </c>
      <c r="B162" s="417">
        <v>0</v>
      </c>
      <c r="C162" s="417">
        <v>30.87</v>
      </c>
      <c r="D162" s="417">
        <v>0</v>
      </c>
      <c r="E162" s="417">
        <v>0</v>
      </c>
      <c r="F162" s="417">
        <v>30.87</v>
      </c>
      <c r="G162" s="978"/>
    </row>
    <row r="163" spans="1:7" ht="15" customHeight="1">
      <c r="A163" s="46" t="s">
        <v>145</v>
      </c>
      <c r="B163" s="417">
        <v>0</v>
      </c>
      <c r="C163" s="417">
        <v>0</v>
      </c>
      <c r="D163" s="417">
        <v>0</v>
      </c>
      <c r="E163" s="417">
        <v>0</v>
      </c>
      <c r="F163" s="417">
        <v>0</v>
      </c>
      <c r="G163" s="978"/>
    </row>
    <row r="164" spans="1:7" ht="15" customHeight="1" thickBot="1">
      <c r="A164" s="46" t="s">
        <v>146</v>
      </c>
      <c r="B164" s="408">
        <v>0</v>
      </c>
      <c r="C164" s="408">
        <v>0</v>
      </c>
      <c r="D164" s="408">
        <v>0</v>
      </c>
      <c r="E164" s="408">
        <v>0</v>
      </c>
      <c r="F164" s="408">
        <v>0</v>
      </c>
      <c r="G164" s="978"/>
    </row>
    <row r="165" spans="1:7" ht="15" customHeight="1" thickTop="1" thickBot="1">
      <c r="A165" s="694" t="s">
        <v>147</v>
      </c>
      <c r="B165" s="686">
        <v>1053149.4034800001</v>
      </c>
      <c r="C165" s="686">
        <v>0</v>
      </c>
      <c r="D165" s="686">
        <v>0</v>
      </c>
      <c r="E165" s="686">
        <v>0</v>
      </c>
      <c r="F165" s="686">
        <v>1053149.4034800001</v>
      </c>
      <c r="G165" s="978"/>
    </row>
    <row r="166" spans="1:7" ht="15" customHeight="1" thickTop="1">
      <c r="A166" s="695" t="s">
        <v>148</v>
      </c>
      <c r="B166" s="417">
        <v>384917.36372000002</v>
      </c>
      <c r="C166" s="417">
        <v>0</v>
      </c>
      <c r="D166" s="417">
        <v>0</v>
      </c>
      <c r="E166" s="417">
        <v>0</v>
      </c>
      <c r="F166" s="417">
        <v>384917.36372000002</v>
      </c>
      <c r="G166" s="978"/>
    </row>
    <row r="167" spans="1:7" ht="15" customHeight="1">
      <c r="A167" s="46" t="s">
        <v>149</v>
      </c>
      <c r="B167" s="417">
        <v>384917.36372000002</v>
      </c>
      <c r="C167" s="417">
        <v>0</v>
      </c>
      <c r="D167" s="417">
        <v>0</v>
      </c>
      <c r="E167" s="417">
        <v>0</v>
      </c>
      <c r="F167" s="417">
        <v>384917.36372000002</v>
      </c>
      <c r="G167" s="978"/>
    </row>
    <row r="168" spans="1:7" ht="15" customHeight="1">
      <c r="A168" s="46" t="s">
        <v>150</v>
      </c>
      <c r="B168" s="417">
        <v>0</v>
      </c>
      <c r="C168" s="417">
        <v>0</v>
      </c>
      <c r="D168" s="417">
        <v>0</v>
      </c>
      <c r="E168" s="417">
        <v>0</v>
      </c>
      <c r="F168" s="417">
        <v>0</v>
      </c>
      <c r="G168" s="978"/>
    </row>
    <row r="169" spans="1:7" ht="15" customHeight="1">
      <c r="A169" s="46" t="s">
        <v>151</v>
      </c>
      <c r="B169" s="417">
        <v>0</v>
      </c>
      <c r="C169" s="417">
        <v>0</v>
      </c>
      <c r="D169" s="417">
        <v>0</v>
      </c>
      <c r="E169" s="417">
        <v>0</v>
      </c>
      <c r="F169" s="417">
        <v>0</v>
      </c>
      <c r="G169" s="978"/>
    </row>
    <row r="170" spans="1:7" ht="15" customHeight="1">
      <c r="A170" s="695" t="s">
        <v>152</v>
      </c>
      <c r="B170" s="417">
        <v>19918.194210000001</v>
      </c>
      <c r="C170" s="417">
        <v>0</v>
      </c>
      <c r="D170" s="417">
        <v>0</v>
      </c>
      <c r="E170" s="417">
        <v>0</v>
      </c>
      <c r="F170" s="417">
        <v>19918.194210000001</v>
      </c>
      <c r="G170" s="978"/>
    </row>
    <row r="171" spans="1:7" ht="15" customHeight="1">
      <c r="A171" s="46" t="s">
        <v>153</v>
      </c>
      <c r="B171" s="417">
        <v>0</v>
      </c>
      <c r="C171" s="417">
        <v>0</v>
      </c>
      <c r="D171" s="417">
        <v>0</v>
      </c>
      <c r="E171" s="417">
        <v>0</v>
      </c>
      <c r="F171" s="417">
        <v>0</v>
      </c>
      <c r="G171" s="978"/>
    </row>
    <row r="172" spans="1:7" ht="15" customHeight="1">
      <c r="A172" s="46" t="s">
        <v>154</v>
      </c>
      <c r="B172" s="417">
        <v>2891.8596600000001</v>
      </c>
      <c r="C172" s="417">
        <v>0</v>
      </c>
      <c r="D172" s="417">
        <v>0</v>
      </c>
      <c r="E172" s="417">
        <v>0</v>
      </c>
      <c r="F172" s="417">
        <v>2891.8596600000001</v>
      </c>
      <c r="G172" s="978"/>
    </row>
    <row r="173" spans="1:7" ht="15" customHeight="1">
      <c r="A173" s="46" t="s">
        <v>155</v>
      </c>
      <c r="B173" s="417">
        <v>17026.33455</v>
      </c>
      <c r="C173" s="417">
        <v>0</v>
      </c>
      <c r="D173" s="417">
        <v>0</v>
      </c>
      <c r="E173" s="417">
        <v>0</v>
      </c>
      <c r="F173" s="417">
        <v>17026.33455</v>
      </c>
      <c r="G173" s="978"/>
    </row>
    <row r="174" spans="1:7" ht="15" customHeight="1">
      <c r="A174" s="695" t="s">
        <v>156</v>
      </c>
      <c r="B174" s="417">
        <v>0</v>
      </c>
      <c r="C174" s="417">
        <v>0</v>
      </c>
      <c r="D174" s="417">
        <v>0</v>
      </c>
      <c r="E174" s="417">
        <v>0</v>
      </c>
      <c r="F174" s="417">
        <v>0</v>
      </c>
      <c r="G174" s="978"/>
    </row>
    <row r="175" spans="1:7" ht="15" customHeight="1">
      <c r="A175" s="46" t="s">
        <v>157</v>
      </c>
      <c r="B175" s="417">
        <v>0</v>
      </c>
      <c r="C175" s="417">
        <v>0</v>
      </c>
      <c r="D175" s="417">
        <v>0</v>
      </c>
      <c r="E175" s="417">
        <v>0</v>
      </c>
      <c r="F175" s="417">
        <v>0</v>
      </c>
      <c r="G175" s="978"/>
    </row>
    <row r="176" spans="1:7" ht="15" customHeight="1">
      <c r="A176" s="46" t="s">
        <v>158</v>
      </c>
      <c r="B176" s="417">
        <v>0</v>
      </c>
      <c r="C176" s="417">
        <v>0</v>
      </c>
      <c r="D176" s="417">
        <v>0</v>
      </c>
      <c r="E176" s="417">
        <v>0</v>
      </c>
      <c r="F176" s="417">
        <v>0</v>
      </c>
      <c r="G176" s="978"/>
    </row>
    <row r="177" spans="1:7" ht="15" customHeight="1">
      <c r="A177" s="46" t="s">
        <v>159</v>
      </c>
      <c r="B177" s="417">
        <v>0</v>
      </c>
      <c r="C177" s="417">
        <v>0</v>
      </c>
      <c r="D177" s="417">
        <v>0</v>
      </c>
      <c r="E177" s="417">
        <v>0</v>
      </c>
      <c r="F177" s="417">
        <v>0</v>
      </c>
      <c r="G177" s="978"/>
    </row>
    <row r="178" spans="1:7" ht="15" customHeight="1">
      <c r="A178" s="695" t="s">
        <v>160</v>
      </c>
      <c r="B178" s="417">
        <v>630105.61002000002</v>
      </c>
      <c r="C178" s="417">
        <v>0</v>
      </c>
      <c r="D178" s="417">
        <v>0</v>
      </c>
      <c r="E178" s="417">
        <v>0</v>
      </c>
      <c r="F178" s="417">
        <v>630105.61002000002</v>
      </c>
      <c r="G178" s="978"/>
    </row>
    <row r="179" spans="1:7" ht="15" customHeight="1">
      <c r="A179" s="46" t="s">
        <v>161</v>
      </c>
      <c r="B179" s="417">
        <v>275408.46120999998</v>
      </c>
      <c r="C179" s="417">
        <v>0</v>
      </c>
      <c r="D179" s="417">
        <v>0</v>
      </c>
      <c r="E179" s="417">
        <v>0</v>
      </c>
      <c r="F179" s="417">
        <v>275408.46120999998</v>
      </c>
      <c r="G179" s="978"/>
    </row>
    <row r="180" spans="1:7" ht="15" customHeight="1">
      <c r="A180" s="46" t="s">
        <v>162</v>
      </c>
      <c r="B180" s="417">
        <v>218862.94172999999</v>
      </c>
      <c r="C180" s="417">
        <v>0</v>
      </c>
      <c r="D180" s="417">
        <v>0</v>
      </c>
      <c r="E180" s="417">
        <v>0</v>
      </c>
      <c r="F180" s="417">
        <v>218862.94172999999</v>
      </c>
      <c r="G180" s="978"/>
    </row>
    <row r="181" spans="1:7" ht="15" customHeight="1">
      <c r="A181" s="46" t="s">
        <v>163</v>
      </c>
      <c r="B181" s="417">
        <v>135834.20708000002</v>
      </c>
      <c r="C181" s="417">
        <v>0</v>
      </c>
      <c r="D181" s="417">
        <v>0</v>
      </c>
      <c r="E181" s="417">
        <v>0</v>
      </c>
      <c r="F181" s="417">
        <v>135834.20708000002</v>
      </c>
      <c r="G181" s="978"/>
    </row>
    <row r="182" spans="1:7" ht="15" customHeight="1">
      <c r="A182" s="695" t="s">
        <v>164</v>
      </c>
      <c r="B182" s="417">
        <v>18208.235530000002</v>
      </c>
      <c r="C182" s="417">
        <v>0</v>
      </c>
      <c r="D182" s="417">
        <v>0</v>
      </c>
      <c r="E182" s="417">
        <v>0</v>
      </c>
      <c r="F182" s="417">
        <v>18208.235530000002</v>
      </c>
      <c r="G182" s="978"/>
    </row>
    <row r="183" spans="1:7" ht="15" customHeight="1">
      <c r="A183" s="46" t="s">
        <v>165</v>
      </c>
      <c r="B183" s="417">
        <v>4084.9067700000001</v>
      </c>
      <c r="C183" s="417">
        <v>0</v>
      </c>
      <c r="D183" s="417">
        <v>0</v>
      </c>
      <c r="E183" s="417">
        <v>0</v>
      </c>
      <c r="F183" s="417">
        <v>4084.9067700000001</v>
      </c>
      <c r="G183" s="978"/>
    </row>
    <row r="184" spans="1:7" ht="15" customHeight="1" thickBot="1">
      <c r="A184" s="46" t="s">
        <v>166</v>
      </c>
      <c r="B184" s="417">
        <v>14123.32876</v>
      </c>
      <c r="C184" s="417">
        <v>0</v>
      </c>
      <c r="D184" s="417">
        <v>0</v>
      </c>
      <c r="E184" s="417">
        <v>0</v>
      </c>
      <c r="F184" s="417">
        <v>14123.32876</v>
      </c>
      <c r="G184" s="978"/>
    </row>
    <row r="185" spans="1:7" ht="15" customHeight="1" thickTop="1" thickBot="1">
      <c r="A185" s="696" t="s">
        <v>167</v>
      </c>
      <c r="B185" s="685">
        <v>6714845.1123500001</v>
      </c>
      <c r="C185" s="685">
        <v>1451565.79406</v>
      </c>
      <c r="D185" s="685">
        <v>208.95726000000002</v>
      </c>
      <c r="E185" s="685">
        <v>22.687750000000001</v>
      </c>
      <c r="F185" s="685">
        <v>8166642.5514200004</v>
      </c>
      <c r="G185" s="978"/>
    </row>
    <row r="186" spans="1:7" ht="15" customHeight="1" thickTop="1" thickBot="1">
      <c r="A186" s="697" t="s">
        <v>168</v>
      </c>
      <c r="B186" s="686">
        <v>4204.8094900000006</v>
      </c>
      <c r="C186" s="686">
        <v>0</v>
      </c>
      <c r="D186" s="686">
        <v>0</v>
      </c>
      <c r="E186" s="686">
        <v>0</v>
      </c>
      <c r="F186" s="686">
        <v>4204.8094900000006</v>
      </c>
      <c r="G186" s="978"/>
    </row>
    <row r="187" spans="1:7" ht="15" customHeight="1" thickTop="1">
      <c r="A187" s="698" t="s">
        <v>169</v>
      </c>
      <c r="B187" s="417">
        <v>0</v>
      </c>
      <c r="C187" s="417">
        <v>0</v>
      </c>
      <c r="D187" s="417">
        <v>0</v>
      </c>
      <c r="E187" s="417">
        <v>0</v>
      </c>
      <c r="F187" s="417">
        <v>0</v>
      </c>
      <c r="G187" s="978"/>
    </row>
    <row r="188" spans="1:7" ht="15" customHeight="1">
      <c r="A188" s="46" t="s">
        <v>170</v>
      </c>
      <c r="B188" s="417">
        <v>0</v>
      </c>
      <c r="C188" s="417">
        <v>0</v>
      </c>
      <c r="D188" s="417">
        <v>0</v>
      </c>
      <c r="E188" s="417">
        <v>0</v>
      </c>
      <c r="F188" s="417">
        <v>0</v>
      </c>
      <c r="G188" s="978"/>
    </row>
    <row r="189" spans="1:7" ht="15" customHeight="1">
      <c r="A189" s="46" t="s">
        <v>171</v>
      </c>
      <c r="B189" s="417">
        <v>0</v>
      </c>
      <c r="C189" s="417">
        <v>0</v>
      </c>
      <c r="D189" s="417">
        <v>0</v>
      </c>
      <c r="E189" s="417">
        <v>0</v>
      </c>
      <c r="F189" s="417">
        <v>0</v>
      </c>
      <c r="G189" s="978"/>
    </row>
    <row r="190" spans="1:7" ht="15" customHeight="1">
      <c r="A190" s="46" t="s">
        <v>172</v>
      </c>
      <c r="B190" s="417">
        <v>0</v>
      </c>
      <c r="C190" s="417">
        <v>0</v>
      </c>
      <c r="D190" s="417">
        <v>0</v>
      </c>
      <c r="E190" s="417">
        <v>0</v>
      </c>
      <c r="F190" s="417">
        <v>0</v>
      </c>
      <c r="G190" s="978"/>
    </row>
    <row r="191" spans="1:7" ht="15" customHeight="1">
      <c r="A191" s="46" t="s">
        <v>173</v>
      </c>
      <c r="B191" s="417">
        <v>0</v>
      </c>
      <c r="C191" s="417">
        <v>0</v>
      </c>
      <c r="D191" s="417">
        <v>0</v>
      </c>
      <c r="E191" s="417">
        <v>0</v>
      </c>
      <c r="F191" s="417">
        <v>0</v>
      </c>
      <c r="G191" s="978"/>
    </row>
    <row r="192" spans="1:7" ht="15" customHeight="1">
      <c r="A192" s="46" t="s">
        <v>174</v>
      </c>
      <c r="B192" s="417">
        <v>0</v>
      </c>
      <c r="C192" s="417">
        <v>0</v>
      </c>
      <c r="D192" s="417">
        <v>0</v>
      </c>
      <c r="E192" s="417">
        <v>0</v>
      </c>
      <c r="F192" s="417">
        <v>0</v>
      </c>
      <c r="G192" s="978"/>
    </row>
    <row r="193" spans="1:7" ht="15" customHeight="1">
      <c r="A193" s="695" t="s">
        <v>175</v>
      </c>
      <c r="B193" s="417">
        <v>4204.8094900000006</v>
      </c>
      <c r="C193" s="417">
        <v>0</v>
      </c>
      <c r="D193" s="417">
        <v>0</v>
      </c>
      <c r="E193" s="417">
        <v>0</v>
      </c>
      <c r="F193" s="417">
        <v>4204.8094900000006</v>
      </c>
      <c r="G193" s="978"/>
    </row>
    <row r="194" spans="1:7" ht="15" customHeight="1">
      <c r="A194" s="46" t="s">
        <v>176</v>
      </c>
      <c r="B194" s="417">
        <v>0</v>
      </c>
      <c r="C194" s="417">
        <v>0</v>
      </c>
      <c r="D194" s="417">
        <v>0</v>
      </c>
      <c r="E194" s="417">
        <v>0</v>
      </c>
      <c r="F194" s="417">
        <v>0</v>
      </c>
      <c r="G194" s="978"/>
    </row>
    <row r="195" spans="1:7" ht="15" customHeight="1">
      <c r="A195" s="46" t="s">
        <v>177</v>
      </c>
      <c r="B195" s="417">
        <v>0</v>
      </c>
      <c r="C195" s="417">
        <v>0</v>
      </c>
      <c r="D195" s="417">
        <v>0</v>
      </c>
      <c r="E195" s="417">
        <v>0</v>
      </c>
      <c r="F195" s="417">
        <v>0</v>
      </c>
      <c r="G195" s="978"/>
    </row>
    <row r="196" spans="1:7" ht="15" customHeight="1">
      <c r="A196" s="46" t="s">
        <v>178</v>
      </c>
      <c r="B196" s="417">
        <v>2035.0836499999998</v>
      </c>
      <c r="C196" s="417">
        <v>0</v>
      </c>
      <c r="D196" s="417">
        <v>0</v>
      </c>
      <c r="E196" s="417">
        <v>0</v>
      </c>
      <c r="F196" s="417">
        <v>2035.0836499999998</v>
      </c>
      <c r="G196" s="978"/>
    </row>
    <row r="197" spans="1:7" ht="15" customHeight="1">
      <c r="A197" s="46" t="s">
        <v>179</v>
      </c>
      <c r="B197" s="417">
        <v>0</v>
      </c>
      <c r="C197" s="417">
        <v>0</v>
      </c>
      <c r="D197" s="417">
        <v>0</v>
      </c>
      <c r="E197" s="417">
        <v>0</v>
      </c>
      <c r="F197" s="417">
        <v>0</v>
      </c>
      <c r="G197" s="978"/>
    </row>
    <row r="198" spans="1:7" ht="15" customHeight="1">
      <c r="A198" s="46" t="s">
        <v>180</v>
      </c>
      <c r="B198" s="417">
        <v>2169.7258400000001</v>
      </c>
      <c r="C198" s="417">
        <v>0</v>
      </c>
      <c r="D198" s="417">
        <v>0</v>
      </c>
      <c r="E198" s="417">
        <v>0</v>
      </c>
      <c r="F198" s="417">
        <v>2169.7258400000001</v>
      </c>
      <c r="G198" s="978"/>
    </row>
    <row r="199" spans="1:7" ht="15" customHeight="1">
      <c r="A199" s="695" t="s">
        <v>181</v>
      </c>
      <c r="B199" s="417">
        <v>0</v>
      </c>
      <c r="C199" s="417">
        <v>0</v>
      </c>
      <c r="D199" s="417">
        <v>0</v>
      </c>
      <c r="E199" s="417">
        <v>0</v>
      </c>
      <c r="F199" s="417">
        <v>0</v>
      </c>
      <c r="G199" s="978"/>
    </row>
    <row r="200" spans="1:7" ht="15" customHeight="1">
      <c r="A200" s="695" t="s">
        <v>182</v>
      </c>
      <c r="B200" s="417">
        <v>0</v>
      </c>
      <c r="C200" s="417">
        <v>0</v>
      </c>
      <c r="D200" s="417">
        <v>0</v>
      </c>
      <c r="E200" s="417">
        <v>0</v>
      </c>
      <c r="F200" s="417">
        <v>0</v>
      </c>
      <c r="G200" s="978"/>
    </row>
    <row r="201" spans="1:7" ht="15" customHeight="1">
      <c r="A201" s="46" t="s">
        <v>183</v>
      </c>
      <c r="B201" s="417">
        <v>0</v>
      </c>
      <c r="C201" s="417">
        <v>0</v>
      </c>
      <c r="D201" s="417">
        <v>0</v>
      </c>
      <c r="E201" s="417">
        <v>0</v>
      </c>
      <c r="F201" s="417">
        <v>0</v>
      </c>
    </row>
    <row r="202" spans="1:7" ht="15" customHeight="1">
      <c r="A202" s="46" t="s">
        <v>184</v>
      </c>
      <c r="B202" s="417">
        <v>0</v>
      </c>
      <c r="C202" s="417">
        <v>0</v>
      </c>
      <c r="D202" s="417">
        <v>0</v>
      </c>
      <c r="E202" s="417">
        <v>0</v>
      </c>
      <c r="F202" s="417">
        <v>0</v>
      </c>
    </row>
    <row r="203" spans="1:7" ht="15" customHeight="1">
      <c r="A203" s="46" t="s">
        <v>185</v>
      </c>
      <c r="B203" s="417">
        <v>0</v>
      </c>
      <c r="C203" s="417">
        <v>0</v>
      </c>
      <c r="D203" s="417">
        <v>0</v>
      </c>
      <c r="E203" s="417">
        <v>0</v>
      </c>
      <c r="F203" s="417">
        <v>0</v>
      </c>
    </row>
    <row r="204" spans="1:7" ht="15" customHeight="1">
      <c r="A204" s="46" t="s">
        <v>186</v>
      </c>
      <c r="B204" s="417">
        <v>0</v>
      </c>
      <c r="C204" s="417">
        <v>0</v>
      </c>
      <c r="D204" s="417">
        <v>0</v>
      </c>
      <c r="E204" s="417">
        <v>0</v>
      </c>
      <c r="F204" s="417">
        <v>0</v>
      </c>
    </row>
    <row r="205" spans="1:7" ht="15" customHeight="1" thickBot="1">
      <c r="A205" s="695" t="s">
        <v>187</v>
      </c>
      <c r="B205" s="417">
        <v>0</v>
      </c>
      <c r="C205" s="417">
        <v>0</v>
      </c>
      <c r="D205" s="417">
        <v>0</v>
      </c>
      <c r="E205" s="417">
        <v>0</v>
      </c>
      <c r="F205" s="417">
        <v>0</v>
      </c>
    </row>
    <row r="206" spans="1:7" ht="15" customHeight="1" thickTop="1" thickBot="1">
      <c r="A206" s="691" t="s">
        <v>188</v>
      </c>
      <c r="B206" s="686">
        <v>5585035.0304799993</v>
      </c>
      <c r="C206" s="686">
        <v>7707412.9958800003</v>
      </c>
      <c r="D206" s="686">
        <v>4108.0605299999997</v>
      </c>
      <c r="E206" s="686">
        <v>1203.30764</v>
      </c>
      <c r="F206" s="686">
        <v>13297759.39453</v>
      </c>
    </row>
    <row r="207" spans="1:7" ht="15" customHeight="1" thickTop="1">
      <c r="A207" s="695" t="s">
        <v>189</v>
      </c>
      <c r="B207" s="417">
        <v>11209.504939999999</v>
      </c>
      <c r="C207" s="417">
        <v>3496.5882999999999</v>
      </c>
      <c r="D207" s="417">
        <v>0</v>
      </c>
      <c r="E207" s="417">
        <v>0</v>
      </c>
      <c r="F207" s="417">
        <v>14706.09324</v>
      </c>
    </row>
    <row r="208" spans="1:7" ht="15" customHeight="1">
      <c r="A208" s="46" t="s">
        <v>190</v>
      </c>
      <c r="B208" s="417">
        <v>0</v>
      </c>
      <c r="C208" s="417">
        <v>0</v>
      </c>
      <c r="D208" s="417">
        <v>0</v>
      </c>
      <c r="E208" s="417">
        <v>0</v>
      </c>
      <c r="F208" s="417">
        <v>0</v>
      </c>
    </row>
    <row r="209" spans="1:6" ht="15" customHeight="1">
      <c r="A209" s="46" t="s">
        <v>191</v>
      </c>
      <c r="B209" s="417">
        <v>0</v>
      </c>
      <c r="C209" s="417">
        <v>0</v>
      </c>
      <c r="D209" s="417">
        <v>0</v>
      </c>
      <c r="E209" s="417">
        <v>0</v>
      </c>
      <c r="F209" s="417">
        <v>0</v>
      </c>
    </row>
    <row r="210" spans="1:6" ht="15" customHeight="1">
      <c r="A210" s="46" t="s">
        <v>192</v>
      </c>
      <c r="B210" s="417">
        <v>11209.504939999999</v>
      </c>
      <c r="C210" s="417">
        <v>3496.5882999999999</v>
      </c>
      <c r="D210" s="417">
        <v>0</v>
      </c>
      <c r="E210" s="417">
        <v>0</v>
      </c>
      <c r="F210" s="417">
        <v>14706.09324</v>
      </c>
    </row>
    <row r="211" spans="1:6" ht="15" customHeight="1">
      <c r="A211" s="695" t="s">
        <v>193</v>
      </c>
      <c r="B211" s="417">
        <v>55623.008959999999</v>
      </c>
      <c r="C211" s="417">
        <v>0</v>
      </c>
      <c r="D211" s="417">
        <v>803.15781000000004</v>
      </c>
      <c r="E211" s="417">
        <v>0</v>
      </c>
      <c r="F211" s="417">
        <v>56426.166770000003</v>
      </c>
    </row>
    <row r="212" spans="1:6" ht="15" customHeight="1">
      <c r="A212" s="46" t="s">
        <v>194</v>
      </c>
      <c r="B212" s="417">
        <v>0</v>
      </c>
      <c r="C212" s="417">
        <v>0</v>
      </c>
      <c r="D212" s="417">
        <v>0</v>
      </c>
      <c r="E212" s="417">
        <v>0</v>
      </c>
      <c r="F212" s="417">
        <v>0</v>
      </c>
    </row>
    <row r="213" spans="1:6" ht="15" customHeight="1">
      <c r="A213" s="46" t="s">
        <v>195</v>
      </c>
      <c r="B213" s="417">
        <v>55623.008959999999</v>
      </c>
      <c r="C213" s="417">
        <v>0</v>
      </c>
      <c r="D213" s="417">
        <v>803.15781000000004</v>
      </c>
      <c r="E213" s="417">
        <v>0</v>
      </c>
      <c r="F213" s="417">
        <v>56426.166770000003</v>
      </c>
    </row>
    <row r="214" spans="1:6" ht="15" customHeight="1">
      <c r="A214" s="46" t="s">
        <v>196</v>
      </c>
      <c r="B214" s="417">
        <v>0</v>
      </c>
      <c r="C214" s="417">
        <v>0</v>
      </c>
      <c r="D214" s="417">
        <v>0</v>
      </c>
      <c r="E214" s="417">
        <v>0</v>
      </c>
      <c r="F214" s="417">
        <v>0</v>
      </c>
    </row>
    <row r="215" spans="1:6" ht="15" customHeight="1">
      <c r="A215" s="692" t="s">
        <v>1281</v>
      </c>
      <c r="B215" s="417">
        <v>0</v>
      </c>
      <c r="C215" s="417">
        <v>0</v>
      </c>
      <c r="D215" s="417">
        <v>0</v>
      </c>
      <c r="E215" s="417">
        <v>0</v>
      </c>
      <c r="F215" s="417">
        <v>0</v>
      </c>
    </row>
    <row r="216" spans="1:6" ht="15" customHeight="1">
      <c r="A216" s="46" t="s">
        <v>197</v>
      </c>
      <c r="B216" s="417">
        <v>0</v>
      </c>
      <c r="C216" s="417">
        <v>0</v>
      </c>
      <c r="D216" s="417">
        <v>0</v>
      </c>
      <c r="E216" s="417">
        <v>0</v>
      </c>
      <c r="F216" s="417">
        <v>0</v>
      </c>
    </row>
    <row r="217" spans="1:6" ht="15" customHeight="1">
      <c r="A217" s="695" t="s">
        <v>198</v>
      </c>
      <c r="B217" s="417">
        <v>0</v>
      </c>
      <c r="C217" s="417">
        <v>0</v>
      </c>
      <c r="D217" s="417">
        <v>0</v>
      </c>
      <c r="E217" s="417">
        <v>0</v>
      </c>
      <c r="F217" s="417">
        <v>0</v>
      </c>
    </row>
    <row r="218" spans="1:6" ht="15" customHeight="1">
      <c r="A218" s="46" t="s">
        <v>199</v>
      </c>
      <c r="B218" s="417">
        <v>0</v>
      </c>
      <c r="C218" s="417">
        <v>0</v>
      </c>
      <c r="D218" s="417">
        <v>0</v>
      </c>
      <c r="E218" s="417">
        <v>0</v>
      </c>
      <c r="F218" s="417">
        <v>0</v>
      </c>
    </row>
    <row r="219" spans="1:6" ht="15" customHeight="1">
      <c r="A219" s="46" t="s">
        <v>200</v>
      </c>
      <c r="B219" s="417">
        <v>0</v>
      </c>
      <c r="C219" s="417">
        <v>0</v>
      </c>
      <c r="D219" s="417">
        <v>0</v>
      </c>
      <c r="E219" s="417">
        <v>0</v>
      </c>
      <c r="F219" s="417">
        <v>0</v>
      </c>
    </row>
    <row r="220" spans="1:6" ht="15" customHeight="1">
      <c r="A220" s="695" t="s">
        <v>201</v>
      </c>
      <c r="B220" s="417">
        <v>0</v>
      </c>
      <c r="C220" s="417">
        <v>0</v>
      </c>
      <c r="D220" s="417">
        <v>0</v>
      </c>
      <c r="E220" s="417">
        <v>0</v>
      </c>
      <c r="F220" s="417">
        <v>0</v>
      </c>
    </row>
    <row r="221" spans="1:6" ht="15" customHeight="1">
      <c r="A221" s="46" t="s">
        <v>202</v>
      </c>
      <c r="B221" s="417">
        <v>0</v>
      </c>
      <c r="C221" s="417">
        <v>0</v>
      </c>
      <c r="D221" s="417">
        <v>0</v>
      </c>
      <c r="E221" s="417">
        <v>0</v>
      </c>
      <c r="F221" s="417">
        <v>0</v>
      </c>
    </row>
    <row r="222" spans="1:6" ht="15" customHeight="1">
      <c r="A222" s="46" t="s">
        <v>203</v>
      </c>
      <c r="B222" s="417">
        <v>0</v>
      </c>
      <c r="C222" s="417">
        <v>0</v>
      </c>
      <c r="D222" s="417">
        <v>0</v>
      </c>
      <c r="E222" s="417">
        <v>0</v>
      </c>
      <c r="F222" s="417">
        <v>0</v>
      </c>
    </row>
    <row r="223" spans="1:6" ht="15" customHeight="1">
      <c r="A223" s="695" t="s">
        <v>204</v>
      </c>
      <c r="B223" s="417">
        <v>4854157.6719799992</v>
      </c>
      <c r="C223" s="417">
        <v>5803914.2434200002</v>
      </c>
      <c r="D223" s="417">
        <v>0</v>
      </c>
      <c r="E223" s="417">
        <v>0</v>
      </c>
      <c r="F223" s="417">
        <v>10658071.9154</v>
      </c>
    </row>
    <row r="224" spans="1:6" ht="15" customHeight="1">
      <c r="A224" s="46" t="s">
        <v>205</v>
      </c>
      <c r="B224" s="417">
        <v>3861023.41726</v>
      </c>
      <c r="C224" s="417">
        <v>5310031.1324199997</v>
      </c>
      <c r="D224" s="417">
        <v>0</v>
      </c>
      <c r="E224" s="417">
        <v>0</v>
      </c>
      <c r="F224" s="417">
        <v>9171054.5496800002</v>
      </c>
    </row>
    <row r="225" spans="1:6" ht="15" customHeight="1">
      <c r="A225" s="46" t="s">
        <v>206</v>
      </c>
      <c r="B225" s="417">
        <v>5.8999999999999997E-2</v>
      </c>
      <c r="C225" s="417">
        <v>0</v>
      </c>
      <c r="D225" s="417">
        <v>0</v>
      </c>
      <c r="E225" s="417">
        <v>0</v>
      </c>
      <c r="F225" s="417">
        <v>5.8999999999999997E-2</v>
      </c>
    </row>
    <row r="226" spans="1:6" ht="15" customHeight="1">
      <c r="A226" s="46" t="s">
        <v>207</v>
      </c>
      <c r="B226" s="417">
        <v>560168.19194000005</v>
      </c>
      <c r="C226" s="417">
        <v>264365.06306999997</v>
      </c>
      <c r="D226" s="417">
        <v>0</v>
      </c>
      <c r="E226" s="417">
        <v>0</v>
      </c>
      <c r="F226" s="417">
        <v>824533.25500999996</v>
      </c>
    </row>
    <row r="227" spans="1:6" ht="15" customHeight="1">
      <c r="A227" s="46" t="s">
        <v>208</v>
      </c>
      <c r="B227" s="417">
        <v>0</v>
      </c>
      <c r="C227" s="417">
        <v>0</v>
      </c>
      <c r="D227" s="417">
        <v>0</v>
      </c>
      <c r="E227" s="417">
        <v>0</v>
      </c>
      <c r="F227" s="417">
        <v>0</v>
      </c>
    </row>
    <row r="228" spans="1:6" ht="15" customHeight="1">
      <c r="A228" s="46" t="s">
        <v>209</v>
      </c>
      <c r="B228" s="417">
        <v>162647.41477999999</v>
      </c>
      <c r="C228" s="417">
        <v>53201.362890000004</v>
      </c>
      <c r="D228" s="417">
        <v>0</v>
      </c>
      <c r="E228" s="417">
        <v>0</v>
      </c>
      <c r="F228" s="417">
        <v>215848.77766999998</v>
      </c>
    </row>
    <row r="229" spans="1:6" ht="15" customHeight="1">
      <c r="A229" s="46" t="s">
        <v>210</v>
      </c>
      <c r="B229" s="417">
        <v>779.43527000000006</v>
      </c>
      <c r="C229" s="417">
        <v>0</v>
      </c>
      <c r="D229" s="417">
        <v>0</v>
      </c>
      <c r="E229" s="417">
        <v>0</v>
      </c>
      <c r="F229" s="417">
        <v>779.43527000000006</v>
      </c>
    </row>
    <row r="230" spans="1:6" ht="15" customHeight="1">
      <c r="A230" s="46" t="s">
        <v>211</v>
      </c>
      <c r="B230" s="417">
        <v>11.260999999999999</v>
      </c>
      <c r="C230" s="417">
        <v>0</v>
      </c>
      <c r="D230" s="417">
        <v>0</v>
      </c>
      <c r="E230" s="417">
        <v>0</v>
      </c>
      <c r="F230" s="417">
        <v>11.260999999999999</v>
      </c>
    </row>
    <row r="231" spans="1:6" ht="15" customHeight="1">
      <c r="A231" s="46" t="s">
        <v>212</v>
      </c>
      <c r="B231" s="417">
        <v>0</v>
      </c>
      <c r="C231" s="417">
        <v>0</v>
      </c>
      <c r="D231" s="417">
        <v>0</v>
      </c>
      <c r="E231" s="417">
        <v>0</v>
      </c>
      <c r="F231" s="417">
        <v>0</v>
      </c>
    </row>
    <row r="232" spans="1:6" ht="15" customHeight="1">
      <c r="A232" s="46" t="s">
        <v>213</v>
      </c>
      <c r="B232" s="417">
        <v>269527.89273000002</v>
      </c>
      <c r="C232" s="417">
        <v>176316.68503999998</v>
      </c>
      <c r="D232" s="417">
        <v>0</v>
      </c>
      <c r="E232" s="417">
        <v>0</v>
      </c>
      <c r="F232" s="417">
        <v>445844.57776999997</v>
      </c>
    </row>
    <row r="233" spans="1:6" ht="15" customHeight="1">
      <c r="A233" s="695" t="s">
        <v>214</v>
      </c>
      <c r="B233" s="417">
        <v>657146.30267999996</v>
      </c>
      <c r="C233" s="417">
        <v>1894842.0569800001</v>
      </c>
      <c r="D233" s="417">
        <v>3304.90272</v>
      </c>
      <c r="E233" s="417">
        <v>1203.30764</v>
      </c>
      <c r="F233" s="417">
        <v>2556496.57002</v>
      </c>
    </row>
    <row r="234" spans="1:6" ht="15" customHeight="1">
      <c r="A234" s="46" t="s">
        <v>215</v>
      </c>
      <c r="B234" s="417">
        <v>264322.1629</v>
      </c>
      <c r="C234" s="417">
        <v>123797.80728000001</v>
      </c>
      <c r="D234" s="417">
        <v>0</v>
      </c>
      <c r="E234" s="417">
        <v>1203.30764</v>
      </c>
      <c r="F234" s="417">
        <v>389323.27782000002</v>
      </c>
    </row>
    <row r="235" spans="1:6" ht="15" customHeight="1">
      <c r="A235" s="46" t="s">
        <v>216</v>
      </c>
      <c r="B235" s="417">
        <v>5721.1500700000006</v>
      </c>
      <c r="C235" s="417">
        <v>9711.2166400000006</v>
      </c>
      <c r="D235" s="417">
        <v>0</v>
      </c>
      <c r="E235" s="417">
        <v>0</v>
      </c>
      <c r="F235" s="417">
        <v>15432.36671</v>
      </c>
    </row>
    <row r="236" spans="1:6" ht="15" customHeight="1">
      <c r="A236" s="46" t="s">
        <v>217</v>
      </c>
      <c r="B236" s="417">
        <v>78067.251829999994</v>
      </c>
      <c r="C236" s="417">
        <v>98758.037680000009</v>
      </c>
      <c r="D236" s="417">
        <v>971.37941000000001</v>
      </c>
      <c r="E236" s="417">
        <v>0</v>
      </c>
      <c r="F236" s="417">
        <v>177796.66892</v>
      </c>
    </row>
    <row r="237" spans="1:6" ht="15" customHeight="1">
      <c r="A237" s="46" t="s">
        <v>218</v>
      </c>
      <c r="B237" s="417">
        <v>35130.84863</v>
      </c>
      <c r="C237" s="417">
        <v>27539.829550000002</v>
      </c>
      <c r="D237" s="417">
        <v>2311.9747599999996</v>
      </c>
      <c r="E237" s="417">
        <v>0</v>
      </c>
      <c r="F237" s="417">
        <v>64982.65294</v>
      </c>
    </row>
    <row r="238" spans="1:6" ht="15" customHeight="1">
      <c r="A238" s="46" t="s">
        <v>219</v>
      </c>
      <c r="B238" s="417">
        <v>0</v>
      </c>
      <c r="C238" s="417">
        <v>0</v>
      </c>
      <c r="D238" s="417">
        <v>0</v>
      </c>
      <c r="E238" s="417">
        <v>0</v>
      </c>
      <c r="F238" s="417">
        <v>0</v>
      </c>
    </row>
    <row r="239" spans="1:6" ht="15" customHeight="1">
      <c r="A239" s="46" t="s">
        <v>220</v>
      </c>
      <c r="B239" s="417">
        <v>273904.88925000001</v>
      </c>
      <c r="C239" s="417">
        <v>1635035.1658299998</v>
      </c>
      <c r="D239" s="417">
        <v>21.548549999999999</v>
      </c>
      <c r="E239" s="417">
        <v>0</v>
      </c>
      <c r="F239" s="417">
        <v>1908961.60363</v>
      </c>
    </row>
    <row r="240" spans="1:6" ht="15" customHeight="1">
      <c r="A240" s="46" t="s">
        <v>221</v>
      </c>
      <c r="B240" s="417">
        <v>0</v>
      </c>
      <c r="C240" s="417">
        <v>0</v>
      </c>
      <c r="D240" s="417">
        <v>0</v>
      </c>
      <c r="E240" s="417">
        <v>0</v>
      </c>
      <c r="F240" s="417">
        <v>0</v>
      </c>
    </row>
    <row r="241" spans="1:6" ht="15" customHeight="1">
      <c r="A241" s="695" t="s">
        <v>1265</v>
      </c>
      <c r="B241" s="417">
        <v>6898.5419199999997</v>
      </c>
      <c r="C241" s="417">
        <v>5160.10718</v>
      </c>
      <c r="D241" s="417">
        <v>0</v>
      </c>
      <c r="E241" s="417">
        <v>0</v>
      </c>
      <c r="F241" s="417">
        <v>12058.649099999999</v>
      </c>
    </row>
    <row r="242" spans="1:6" ht="15" customHeight="1">
      <c r="A242" s="46" t="s">
        <v>1266</v>
      </c>
      <c r="B242" s="417">
        <v>6898.5020000000004</v>
      </c>
      <c r="C242" s="417">
        <v>5160.10718</v>
      </c>
      <c r="D242" s="417">
        <v>0</v>
      </c>
      <c r="E242" s="417">
        <v>0</v>
      </c>
      <c r="F242" s="417">
        <v>12058.609179999999</v>
      </c>
    </row>
    <row r="243" spans="1:6" ht="15" customHeight="1">
      <c r="A243" s="46" t="s">
        <v>1267</v>
      </c>
      <c r="B243" s="417">
        <v>3.9920000000000004E-2</v>
      </c>
      <c r="C243" s="417">
        <v>0</v>
      </c>
      <c r="D243" s="417">
        <v>0</v>
      </c>
      <c r="E243" s="417">
        <v>0</v>
      </c>
      <c r="F243" s="417">
        <v>3.9920000000000004E-2</v>
      </c>
    </row>
    <row r="244" spans="1:6" ht="15" customHeight="1">
      <c r="A244" s="695" t="s">
        <v>1268</v>
      </c>
      <c r="B244" s="417">
        <v>0</v>
      </c>
      <c r="C244" s="417">
        <v>0</v>
      </c>
      <c r="D244" s="417">
        <v>0</v>
      </c>
      <c r="E244" s="417">
        <v>0</v>
      </c>
      <c r="F244" s="417">
        <v>0</v>
      </c>
    </row>
    <row r="245" spans="1:6" ht="15" customHeight="1">
      <c r="A245" s="46" t="s">
        <v>1266</v>
      </c>
      <c r="B245" s="417">
        <v>0</v>
      </c>
      <c r="C245" s="417">
        <v>0</v>
      </c>
      <c r="D245" s="417">
        <v>0</v>
      </c>
      <c r="E245" s="417">
        <v>0</v>
      </c>
      <c r="F245" s="417">
        <v>0</v>
      </c>
    </row>
    <row r="246" spans="1:6" ht="15" customHeight="1">
      <c r="A246" s="46" t="s">
        <v>1267</v>
      </c>
      <c r="B246" s="408">
        <v>0</v>
      </c>
      <c r="C246" s="408">
        <v>0</v>
      </c>
      <c r="D246" s="408">
        <v>0</v>
      </c>
      <c r="E246" s="408">
        <v>0</v>
      </c>
      <c r="F246" s="408">
        <v>0</v>
      </c>
    </row>
    <row r="247" spans="1:6" ht="15" customHeight="1">
      <c r="A247" s="695" t="s">
        <v>1269</v>
      </c>
      <c r="B247" s="151">
        <v>6898.5020000000004</v>
      </c>
      <c r="C247" s="151">
        <v>5160.1471900000006</v>
      </c>
      <c r="D247" s="151">
        <v>0</v>
      </c>
      <c r="E247" s="151">
        <v>0</v>
      </c>
      <c r="F247" s="151">
        <v>12058.64919</v>
      </c>
    </row>
    <row r="248" spans="1:6" ht="15" customHeight="1" thickBot="1">
      <c r="A248" s="695" t="s">
        <v>1270</v>
      </c>
      <c r="B248" s="699">
        <v>0</v>
      </c>
      <c r="C248" s="699">
        <v>0</v>
      </c>
      <c r="D248" s="699">
        <v>0</v>
      </c>
      <c r="E248" s="699">
        <v>0</v>
      </c>
      <c r="F248" s="699">
        <v>0</v>
      </c>
    </row>
    <row r="249" spans="1:6" ht="15" customHeight="1" thickTop="1" thickBot="1">
      <c r="A249" s="271" t="s">
        <v>222</v>
      </c>
      <c r="B249" s="686">
        <v>343905.68832000002</v>
      </c>
      <c r="C249" s="686">
        <v>36474.841939999998</v>
      </c>
      <c r="D249" s="686">
        <v>0</v>
      </c>
      <c r="E249" s="686">
        <v>0.2974</v>
      </c>
      <c r="F249" s="686">
        <v>380380.82766000001</v>
      </c>
    </row>
    <row r="250" spans="1:6" ht="15" customHeight="1" thickTop="1">
      <c r="A250" s="54" t="s">
        <v>223</v>
      </c>
      <c r="B250" s="417">
        <v>342.16932000000003</v>
      </c>
      <c r="C250" s="417">
        <v>109.18699000000001</v>
      </c>
      <c r="D250" s="417">
        <v>0</v>
      </c>
      <c r="E250" s="417">
        <v>0</v>
      </c>
      <c r="F250" s="417">
        <v>451.35631000000001</v>
      </c>
    </row>
    <row r="251" spans="1:6" ht="15" customHeight="1">
      <c r="A251" s="54" t="s">
        <v>224</v>
      </c>
      <c r="B251" s="417">
        <v>1479.4093899999998</v>
      </c>
      <c r="C251" s="417">
        <v>3961.5141800000001</v>
      </c>
      <c r="D251" s="417">
        <v>0</v>
      </c>
      <c r="E251" s="417">
        <v>0.2974</v>
      </c>
      <c r="F251" s="417">
        <v>5441.2209699999994</v>
      </c>
    </row>
    <row r="252" spans="1:6" ht="15" customHeight="1">
      <c r="A252" s="54" t="s">
        <v>225</v>
      </c>
      <c r="B252" s="417">
        <v>323752.74056000001</v>
      </c>
      <c r="C252" s="417">
        <v>28058.695390000001</v>
      </c>
      <c r="D252" s="417">
        <v>0</v>
      </c>
      <c r="E252" s="417">
        <v>0</v>
      </c>
      <c r="F252" s="417">
        <v>351811.43595000001</v>
      </c>
    </row>
    <row r="253" spans="1:6" ht="15" customHeight="1">
      <c r="A253" s="54" t="s">
        <v>226</v>
      </c>
      <c r="B253" s="417">
        <v>5904.3276599999999</v>
      </c>
      <c r="C253" s="417">
        <v>1753.8090199999999</v>
      </c>
      <c r="D253" s="417">
        <v>0</v>
      </c>
      <c r="E253" s="417">
        <v>0</v>
      </c>
      <c r="F253" s="417">
        <v>7658.1366799999996</v>
      </c>
    </row>
    <row r="254" spans="1:6" ht="15" customHeight="1">
      <c r="A254" s="54" t="s">
        <v>227</v>
      </c>
      <c r="B254" s="417">
        <v>6633.1335999999992</v>
      </c>
      <c r="C254" s="417">
        <v>821.83030000000008</v>
      </c>
      <c r="D254" s="417">
        <v>0</v>
      </c>
      <c r="E254" s="417">
        <v>0</v>
      </c>
      <c r="F254" s="417">
        <v>7454.9639000000006</v>
      </c>
    </row>
    <row r="255" spans="1:6" ht="15" customHeight="1">
      <c r="A255" s="54" t="s">
        <v>228</v>
      </c>
      <c r="B255" s="417">
        <v>1918.9770000000001</v>
      </c>
      <c r="C255" s="417">
        <v>777.09953000000007</v>
      </c>
      <c r="D255" s="417">
        <v>0</v>
      </c>
      <c r="E255" s="417">
        <v>0</v>
      </c>
      <c r="F255" s="417">
        <v>2696.0765299999998</v>
      </c>
    </row>
    <row r="256" spans="1:6" ht="15" customHeight="1">
      <c r="A256" s="54" t="s">
        <v>229</v>
      </c>
      <c r="B256" s="417">
        <v>2576.5267799999997</v>
      </c>
      <c r="C256" s="417">
        <v>554.97928000000002</v>
      </c>
      <c r="D256" s="417">
        <v>0</v>
      </c>
      <c r="E256" s="417">
        <v>0</v>
      </c>
      <c r="F256" s="417">
        <v>3131.5060600000002</v>
      </c>
    </row>
    <row r="257" spans="1:6" ht="15" customHeight="1">
      <c r="A257" s="54" t="s">
        <v>230</v>
      </c>
      <c r="B257" s="417">
        <v>607.89877000000001</v>
      </c>
      <c r="C257" s="417">
        <v>276.59661</v>
      </c>
      <c r="D257" s="417">
        <v>0</v>
      </c>
      <c r="E257" s="417">
        <v>0</v>
      </c>
      <c r="F257" s="417">
        <v>884.49537999999995</v>
      </c>
    </row>
    <row r="258" spans="1:6" ht="15" customHeight="1">
      <c r="A258" s="54" t="s">
        <v>231</v>
      </c>
      <c r="B258" s="417">
        <v>0</v>
      </c>
      <c r="C258" s="417">
        <v>0</v>
      </c>
      <c r="D258" s="417">
        <v>0</v>
      </c>
      <c r="E258" s="417">
        <v>0</v>
      </c>
      <c r="F258" s="417">
        <v>0</v>
      </c>
    </row>
    <row r="259" spans="1:6" ht="15" customHeight="1">
      <c r="A259" s="54" t="s">
        <v>232</v>
      </c>
      <c r="B259" s="417">
        <v>653.72281000000009</v>
      </c>
      <c r="C259" s="417">
        <v>124.32885</v>
      </c>
      <c r="D259" s="417">
        <v>0</v>
      </c>
      <c r="E259" s="417">
        <v>0</v>
      </c>
      <c r="F259" s="417">
        <v>778.05166000000008</v>
      </c>
    </row>
    <row r="260" spans="1:6" ht="15" customHeight="1" thickBot="1">
      <c r="A260" s="54" t="s">
        <v>233</v>
      </c>
      <c r="B260" s="417">
        <v>36.782429999999998</v>
      </c>
      <c r="C260" s="417">
        <v>36.801790000000004</v>
      </c>
      <c r="D260" s="417">
        <v>0</v>
      </c>
      <c r="E260" s="417">
        <v>0</v>
      </c>
      <c r="F260" s="417">
        <v>73.584220000000002</v>
      </c>
    </row>
    <row r="261" spans="1:6" ht="15" customHeight="1" thickTop="1" thickBot="1">
      <c r="A261" s="271" t="s">
        <v>234</v>
      </c>
      <c r="B261" s="686">
        <v>-90997.371599999999</v>
      </c>
      <c r="C261" s="686">
        <v>-12297.48468</v>
      </c>
      <c r="D261" s="686">
        <v>0</v>
      </c>
      <c r="E261" s="686">
        <v>0</v>
      </c>
      <c r="F261" s="686">
        <v>-103294.85628000001</v>
      </c>
    </row>
    <row r="262" spans="1:6" ht="15" customHeight="1" thickTop="1">
      <c r="A262" s="54" t="s">
        <v>235</v>
      </c>
      <c r="B262" s="417">
        <v>-81791.964840000001</v>
      </c>
      <c r="C262" s="417">
        <v>-11358.567220000001</v>
      </c>
      <c r="D262" s="417">
        <v>0</v>
      </c>
      <c r="E262" s="417">
        <v>0</v>
      </c>
      <c r="F262" s="417">
        <v>-93150.532059999998</v>
      </c>
    </row>
    <row r="263" spans="1:6" ht="15" customHeight="1">
      <c r="A263" s="54" t="s">
        <v>236</v>
      </c>
      <c r="B263" s="417">
        <v>0</v>
      </c>
      <c r="C263" s="417">
        <v>0</v>
      </c>
      <c r="D263" s="417">
        <v>0</v>
      </c>
      <c r="E263" s="417">
        <v>0</v>
      </c>
      <c r="F263" s="417">
        <v>0</v>
      </c>
    </row>
    <row r="264" spans="1:6" ht="15" customHeight="1">
      <c r="A264" s="54" t="s">
        <v>237</v>
      </c>
      <c r="B264" s="417">
        <v>-8046.0818899999995</v>
      </c>
      <c r="C264" s="417">
        <v>-694.31502</v>
      </c>
      <c r="D264" s="417">
        <v>0</v>
      </c>
      <c r="E264" s="417">
        <v>0</v>
      </c>
      <c r="F264" s="417">
        <v>-8740.3969099999995</v>
      </c>
    </row>
    <row r="265" spans="1:6" ht="15" customHeight="1">
      <c r="A265" s="54" t="s">
        <v>238</v>
      </c>
      <c r="B265" s="417">
        <v>-335.1019</v>
      </c>
      <c r="C265" s="417">
        <v>-244.60244</v>
      </c>
      <c r="D265" s="417">
        <v>0</v>
      </c>
      <c r="E265" s="417">
        <v>0</v>
      </c>
      <c r="F265" s="417">
        <v>-579.70434</v>
      </c>
    </row>
    <row r="266" spans="1:6" ht="15" customHeight="1">
      <c r="A266" s="54" t="s">
        <v>239</v>
      </c>
      <c r="B266" s="417">
        <v>-824.22296999999992</v>
      </c>
      <c r="C266" s="417">
        <v>0</v>
      </c>
      <c r="D266" s="417">
        <v>0</v>
      </c>
      <c r="E266" s="417">
        <v>0</v>
      </c>
      <c r="F266" s="417">
        <v>-824.22296999999992</v>
      </c>
    </row>
    <row r="267" spans="1:6" ht="15" customHeight="1">
      <c r="A267" s="388" t="s">
        <v>240</v>
      </c>
      <c r="B267" s="417">
        <v>0</v>
      </c>
      <c r="C267" s="417">
        <v>0</v>
      </c>
      <c r="D267" s="417">
        <v>0</v>
      </c>
      <c r="E267" s="417">
        <v>0</v>
      </c>
      <c r="F267" s="417">
        <v>0</v>
      </c>
    </row>
    <row r="268" spans="1:6" ht="15" customHeight="1" thickBot="1">
      <c r="A268" s="54" t="s">
        <v>241</v>
      </c>
      <c r="B268" s="417">
        <v>0</v>
      </c>
      <c r="C268" s="417">
        <v>0</v>
      </c>
      <c r="D268" s="417">
        <v>0</v>
      </c>
      <c r="E268" s="417">
        <v>0</v>
      </c>
      <c r="F268" s="417">
        <v>0</v>
      </c>
    </row>
    <row r="269" spans="1:6" ht="15" customHeight="1" thickTop="1" thickBot="1">
      <c r="A269" s="700" t="s">
        <v>242</v>
      </c>
      <c r="B269" s="701">
        <v>252908.31672</v>
      </c>
      <c r="C269" s="701">
        <v>24177.357260000001</v>
      </c>
      <c r="D269" s="701">
        <v>0</v>
      </c>
      <c r="E269" s="701">
        <v>0.2974</v>
      </c>
      <c r="F269" s="701">
        <v>277085.97138</v>
      </c>
    </row>
    <row r="270" spans="1:6" ht="15" customHeight="1" thickTop="1" thickBot="1">
      <c r="A270" s="702" t="s">
        <v>243</v>
      </c>
      <c r="B270" s="686">
        <v>9074.1988199999996</v>
      </c>
      <c r="C270" s="686">
        <v>3752.71297</v>
      </c>
      <c r="D270" s="686">
        <v>0</v>
      </c>
      <c r="E270" s="686">
        <v>0</v>
      </c>
      <c r="F270" s="686">
        <v>12826.911789999998</v>
      </c>
    </row>
    <row r="271" spans="1:6" ht="15" customHeight="1" thickTop="1">
      <c r="A271" s="54" t="s">
        <v>244</v>
      </c>
      <c r="B271" s="417">
        <v>6134.0891200000005</v>
      </c>
      <c r="C271" s="417">
        <v>1408.7797599999999</v>
      </c>
      <c r="D271" s="417">
        <v>0</v>
      </c>
      <c r="E271" s="417">
        <v>0</v>
      </c>
      <c r="F271" s="417">
        <v>7542.86888</v>
      </c>
    </row>
    <row r="272" spans="1:6" ht="15" customHeight="1">
      <c r="A272" s="54" t="s">
        <v>245</v>
      </c>
      <c r="B272" s="417">
        <v>625.97185999999999</v>
      </c>
      <c r="C272" s="417">
        <v>939.56729000000007</v>
      </c>
      <c r="D272" s="417">
        <v>0</v>
      </c>
      <c r="E272" s="417">
        <v>0</v>
      </c>
      <c r="F272" s="417">
        <v>1565.5391499999998</v>
      </c>
    </row>
    <row r="273" spans="1:6" ht="15" customHeight="1">
      <c r="A273" s="54" t="s">
        <v>246</v>
      </c>
      <c r="B273" s="417">
        <v>1280.34214</v>
      </c>
      <c r="C273" s="417">
        <v>894.36873000000003</v>
      </c>
      <c r="D273" s="417">
        <v>0</v>
      </c>
      <c r="E273" s="417">
        <v>0</v>
      </c>
      <c r="F273" s="417">
        <v>2174.7108699999999</v>
      </c>
    </row>
    <row r="274" spans="1:6" ht="15" customHeight="1">
      <c r="A274" s="54" t="s">
        <v>247</v>
      </c>
      <c r="B274" s="417">
        <v>0</v>
      </c>
      <c r="C274" s="417">
        <v>0</v>
      </c>
      <c r="D274" s="417">
        <v>0</v>
      </c>
      <c r="E274" s="417">
        <v>0</v>
      </c>
      <c r="F274" s="417">
        <v>0</v>
      </c>
    </row>
    <row r="275" spans="1:6" ht="15" customHeight="1" thickBot="1">
      <c r="A275" s="54" t="s">
        <v>248</v>
      </c>
      <c r="B275" s="417">
        <v>1033.7956999999999</v>
      </c>
      <c r="C275" s="417">
        <v>509.99718999999999</v>
      </c>
      <c r="D275" s="417">
        <v>0</v>
      </c>
      <c r="E275" s="417">
        <v>0</v>
      </c>
      <c r="F275" s="417">
        <v>1543.7928899999999</v>
      </c>
    </row>
    <row r="276" spans="1:6" ht="15" customHeight="1" thickTop="1" thickBot="1">
      <c r="A276" s="703" t="s">
        <v>249</v>
      </c>
      <c r="B276" s="686">
        <v>-4416.5066900000002</v>
      </c>
      <c r="C276" s="686">
        <v>-2726.7718799999998</v>
      </c>
      <c r="D276" s="686">
        <v>0</v>
      </c>
      <c r="E276" s="686">
        <v>0</v>
      </c>
      <c r="F276" s="686">
        <v>-7143.2785700000004</v>
      </c>
    </row>
    <row r="277" spans="1:6" ht="15" customHeight="1" thickTop="1">
      <c r="A277" s="54" t="s">
        <v>244</v>
      </c>
      <c r="B277" s="417">
        <v>-1052.4472000000001</v>
      </c>
      <c r="C277" s="417">
        <v>-573.72228000000007</v>
      </c>
      <c r="D277" s="417">
        <v>0</v>
      </c>
      <c r="E277" s="417">
        <v>0</v>
      </c>
      <c r="F277" s="417">
        <v>-1626.16948</v>
      </c>
    </row>
    <row r="278" spans="1:6" ht="15" customHeight="1">
      <c r="A278" s="54" t="s">
        <v>250</v>
      </c>
      <c r="B278" s="417">
        <v>-1925.0121999999999</v>
      </c>
      <c r="C278" s="417">
        <v>-3.3479999999999999</v>
      </c>
      <c r="D278" s="417">
        <v>0</v>
      </c>
      <c r="E278" s="417">
        <v>0</v>
      </c>
      <c r="F278" s="417">
        <v>-1928.3601999999998</v>
      </c>
    </row>
    <row r="279" spans="1:6" ht="15" customHeight="1">
      <c r="A279" s="54" t="s">
        <v>251</v>
      </c>
      <c r="B279" s="417">
        <v>-8.3490200000000012</v>
      </c>
      <c r="C279" s="417">
        <v>0</v>
      </c>
      <c r="D279" s="417">
        <v>0</v>
      </c>
      <c r="E279" s="417">
        <v>0</v>
      </c>
      <c r="F279" s="417">
        <v>-8.3490200000000012</v>
      </c>
    </row>
    <row r="280" spans="1:6" ht="15" customHeight="1">
      <c r="A280" s="54" t="s">
        <v>252</v>
      </c>
      <c r="B280" s="417">
        <v>-31.645119999999999</v>
      </c>
      <c r="C280" s="417">
        <v>0</v>
      </c>
      <c r="D280" s="417">
        <v>0</v>
      </c>
      <c r="E280" s="417">
        <v>0</v>
      </c>
      <c r="F280" s="417">
        <v>-31.645119999999999</v>
      </c>
    </row>
    <row r="281" spans="1:6" ht="15" customHeight="1" thickBot="1">
      <c r="A281" s="54" t="s">
        <v>253</v>
      </c>
      <c r="B281" s="417">
        <v>-1399.05315</v>
      </c>
      <c r="C281" s="417">
        <v>-2149.7015999999999</v>
      </c>
      <c r="D281" s="417">
        <v>0</v>
      </c>
      <c r="E281" s="417">
        <v>0</v>
      </c>
      <c r="F281" s="417">
        <v>-3548.7547500000001</v>
      </c>
    </row>
    <row r="282" spans="1:6" ht="15" customHeight="1" thickTop="1" thickBot="1">
      <c r="A282" s="271" t="s">
        <v>254</v>
      </c>
      <c r="B282" s="686">
        <v>257566.00884999998</v>
      </c>
      <c r="C282" s="686">
        <v>25203.298350000001</v>
      </c>
      <c r="D282" s="686">
        <v>0</v>
      </c>
      <c r="E282" s="686">
        <v>0.2974</v>
      </c>
      <c r="F282" s="686">
        <v>282769.60460000002</v>
      </c>
    </row>
    <row r="283" spans="1:6" ht="15" customHeight="1" thickTop="1">
      <c r="A283" s="286" t="s">
        <v>255</v>
      </c>
      <c r="B283" s="417">
        <v>30057.782420000003</v>
      </c>
      <c r="C283" s="417">
        <v>10408.585140000001</v>
      </c>
      <c r="D283" s="417">
        <v>0</v>
      </c>
      <c r="E283" s="417">
        <v>0</v>
      </c>
      <c r="F283" s="417">
        <v>40466.367559999999</v>
      </c>
    </row>
    <row r="284" spans="1:6" ht="15" customHeight="1">
      <c r="A284" s="54" t="s">
        <v>256</v>
      </c>
      <c r="B284" s="417">
        <v>1794.5533400000002</v>
      </c>
      <c r="C284" s="417">
        <v>1051.1311599999999</v>
      </c>
      <c r="D284" s="417">
        <v>0</v>
      </c>
      <c r="E284" s="417">
        <v>0</v>
      </c>
      <c r="F284" s="417">
        <v>2845.6844999999998</v>
      </c>
    </row>
    <row r="285" spans="1:6" ht="15" customHeight="1">
      <c r="A285" s="54" t="s">
        <v>257</v>
      </c>
      <c r="B285" s="417">
        <v>28263.229079999997</v>
      </c>
      <c r="C285" s="417">
        <v>9357.4539800000002</v>
      </c>
      <c r="D285" s="417">
        <v>0</v>
      </c>
      <c r="E285" s="417">
        <v>0</v>
      </c>
      <c r="F285" s="417">
        <v>37620.683060000003</v>
      </c>
    </row>
    <row r="286" spans="1:6" ht="15" customHeight="1">
      <c r="A286" s="54" t="s">
        <v>258</v>
      </c>
      <c r="B286" s="417">
        <v>0</v>
      </c>
      <c r="C286" s="417">
        <v>0</v>
      </c>
      <c r="D286" s="417">
        <v>0</v>
      </c>
      <c r="E286" s="417">
        <v>0</v>
      </c>
      <c r="F286" s="417">
        <v>0</v>
      </c>
    </row>
    <row r="287" spans="1:6" ht="15" customHeight="1">
      <c r="A287" s="54" t="s">
        <v>259</v>
      </c>
      <c r="B287" s="417">
        <v>0</v>
      </c>
      <c r="C287" s="417">
        <v>0</v>
      </c>
      <c r="D287" s="417">
        <v>0</v>
      </c>
      <c r="E287" s="417">
        <v>0</v>
      </c>
      <c r="F287" s="417">
        <v>0</v>
      </c>
    </row>
    <row r="288" spans="1:6" ht="15" customHeight="1">
      <c r="A288" s="54" t="s">
        <v>260</v>
      </c>
      <c r="B288" s="417">
        <v>0</v>
      </c>
      <c r="C288" s="417">
        <v>0</v>
      </c>
      <c r="D288" s="417">
        <v>0</v>
      </c>
      <c r="E288" s="417">
        <v>0</v>
      </c>
      <c r="F288" s="417">
        <v>0</v>
      </c>
    </row>
    <row r="289" spans="1:6" ht="15" customHeight="1">
      <c r="A289" s="54" t="s">
        <v>261</v>
      </c>
      <c r="B289" s="417">
        <v>0</v>
      </c>
      <c r="C289" s="417">
        <v>0</v>
      </c>
      <c r="D289" s="417">
        <v>0</v>
      </c>
      <c r="E289" s="417">
        <v>0</v>
      </c>
      <c r="F289" s="417">
        <v>0</v>
      </c>
    </row>
    <row r="290" spans="1:6" ht="15" customHeight="1">
      <c r="A290" s="286" t="s">
        <v>262</v>
      </c>
      <c r="B290" s="417">
        <v>-58880.427609999999</v>
      </c>
      <c r="C290" s="417">
        <v>-10039.839619999999</v>
      </c>
      <c r="D290" s="417">
        <v>0</v>
      </c>
      <c r="E290" s="417">
        <v>0</v>
      </c>
      <c r="F290" s="417">
        <v>-68920.267229999998</v>
      </c>
    </row>
    <row r="291" spans="1:6" ht="15" customHeight="1">
      <c r="A291" s="54" t="s">
        <v>263</v>
      </c>
      <c r="B291" s="417">
        <v>-55720.928970000001</v>
      </c>
      <c r="C291" s="417">
        <v>-8678.4254899999996</v>
      </c>
      <c r="D291" s="417">
        <v>0</v>
      </c>
      <c r="E291" s="417">
        <v>0</v>
      </c>
      <c r="F291" s="417">
        <v>-64399.354460000002</v>
      </c>
    </row>
    <row r="292" spans="1:6" ht="15" customHeight="1">
      <c r="A292" s="54" t="s">
        <v>264</v>
      </c>
      <c r="B292" s="417">
        <v>-35.803930000000001</v>
      </c>
      <c r="C292" s="417">
        <v>-132.61971</v>
      </c>
      <c r="D292" s="417">
        <v>0</v>
      </c>
      <c r="E292" s="417">
        <v>0</v>
      </c>
      <c r="F292" s="417">
        <v>-168.42364000000001</v>
      </c>
    </row>
    <row r="293" spans="1:6" ht="15" customHeight="1">
      <c r="A293" s="54" t="s">
        <v>265</v>
      </c>
      <c r="B293" s="417">
        <v>0</v>
      </c>
      <c r="C293" s="417">
        <v>-4.9391999999999996</v>
      </c>
      <c r="D293" s="417">
        <v>0</v>
      </c>
      <c r="E293" s="417">
        <v>0</v>
      </c>
      <c r="F293" s="417">
        <v>-4.9391999999999996</v>
      </c>
    </row>
    <row r="294" spans="1:6" ht="15" customHeight="1">
      <c r="A294" s="388" t="s">
        <v>266</v>
      </c>
      <c r="B294" s="417">
        <v>-3122.8505800000003</v>
      </c>
      <c r="C294" s="417">
        <v>-1223.8552199999999</v>
      </c>
      <c r="D294" s="417">
        <v>0</v>
      </c>
      <c r="E294" s="417">
        <v>0</v>
      </c>
      <c r="F294" s="417">
        <v>-4346.7057999999997</v>
      </c>
    </row>
    <row r="295" spans="1:6" ht="15" customHeight="1">
      <c r="A295" s="388" t="s">
        <v>267</v>
      </c>
      <c r="B295" s="417">
        <v>-0.84413000000000005</v>
      </c>
      <c r="C295" s="417">
        <v>0</v>
      </c>
      <c r="D295" s="417">
        <v>0</v>
      </c>
      <c r="E295" s="417">
        <v>0</v>
      </c>
      <c r="F295" s="417">
        <v>-0.84413000000000005</v>
      </c>
    </row>
    <row r="296" spans="1:6" ht="15" customHeight="1" thickBot="1">
      <c r="A296" s="388" t="s">
        <v>268</v>
      </c>
      <c r="B296" s="417">
        <v>0</v>
      </c>
      <c r="C296" s="417">
        <v>0</v>
      </c>
      <c r="D296" s="417">
        <v>0</v>
      </c>
      <c r="E296" s="417">
        <v>0</v>
      </c>
      <c r="F296" s="417">
        <v>0</v>
      </c>
    </row>
    <row r="297" spans="1:6" ht="15" customHeight="1" thickTop="1" thickBot="1">
      <c r="A297" s="704" t="s">
        <v>269</v>
      </c>
      <c r="B297" s="685">
        <v>228743.36366</v>
      </c>
      <c r="C297" s="685">
        <v>25572.043870000001</v>
      </c>
      <c r="D297" s="685">
        <v>0</v>
      </c>
      <c r="E297" s="685">
        <v>0.2974</v>
      </c>
      <c r="F297" s="685">
        <v>254315.70493000001</v>
      </c>
    </row>
    <row r="298" spans="1:6" ht="15" customHeight="1" thickTop="1" thickBot="1">
      <c r="A298" s="271" t="s">
        <v>270</v>
      </c>
      <c r="B298" s="686">
        <v>-217538.50549000001</v>
      </c>
      <c r="C298" s="686">
        <v>-21023.30745</v>
      </c>
      <c r="D298" s="686">
        <v>0</v>
      </c>
      <c r="E298" s="686">
        <v>0</v>
      </c>
      <c r="F298" s="686">
        <v>-238561.81294</v>
      </c>
    </row>
    <row r="299" spans="1:6" ht="15" customHeight="1" thickTop="1">
      <c r="A299" s="54" t="s">
        <v>271</v>
      </c>
      <c r="B299" s="417">
        <v>-134389.85415999999</v>
      </c>
      <c r="C299" s="417">
        <v>-245.88538</v>
      </c>
      <c r="D299" s="417">
        <v>0</v>
      </c>
      <c r="E299" s="417">
        <v>0</v>
      </c>
      <c r="F299" s="417">
        <v>-134635.73953999998</v>
      </c>
    </row>
    <row r="300" spans="1:6" ht="15" customHeight="1">
      <c r="A300" s="54" t="s">
        <v>272</v>
      </c>
      <c r="B300" s="417">
        <v>-17906.89977</v>
      </c>
      <c r="C300" s="417">
        <v>-1535.8781000000001</v>
      </c>
      <c r="D300" s="417">
        <v>0</v>
      </c>
      <c r="E300" s="417">
        <v>0</v>
      </c>
      <c r="F300" s="417">
        <v>-19442.777870000002</v>
      </c>
    </row>
    <row r="301" spans="1:6" ht="15" customHeight="1">
      <c r="A301" s="54" t="s">
        <v>273</v>
      </c>
      <c r="B301" s="417">
        <v>-1002.7871600000001</v>
      </c>
      <c r="C301" s="417">
        <v>-4422.9075400000002</v>
      </c>
      <c r="D301" s="417">
        <v>0</v>
      </c>
      <c r="E301" s="417">
        <v>0</v>
      </c>
      <c r="F301" s="417">
        <v>-5425.6947</v>
      </c>
    </row>
    <row r="302" spans="1:6" ht="15" customHeight="1">
      <c r="A302" s="54" t="s">
        <v>274</v>
      </c>
      <c r="B302" s="417">
        <v>-7382.3670400000001</v>
      </c>
      <c r="C302" s="417">
        <v>-7.5490000000000004</v>
      </c>
      <c r="D302" s="417">
        <v>0</v>
      </c>
      <c r="E302" s="417">
        <v>0</v>
      </c>
      <c r="F302" s="417">
        <v>-7389.9160400000001</v>
      </c>
    </row>
    <row r="303" spans="1:6" ht="15" customHeight="1">
      <c r="A303" s="54" t="s">
        <v>275</v>
      </c>
      <c r="B303" s="417">
        <v>-12711.94326</v>
      </c>
      <c r="C303" s="417">
        <v>-582.24328000000003</v>
      </c>
      <c r="D303" s="417">
        <v>0</v>
      </c>
      <c r="E303" s="417">
        <v>0</v>
      </c>
      <c r="F303" s="417">
        <v>-13294.186539999999</v>
      </c>
    </row>
    <row r="304" spans="1:6" ht="15" customHeight="1">
      <c r="A304" s="54" t="s">
        <v>276</v>
      </c>
      <c r="B304" s="417">
        <v>-3875.8211800000004</v>
      </c>
      <c r="C304" s="417">
        <v>-44.3598</v>
      </c>
      <c r="D304" s="417">
        <v>0</v>
      </c>
      <c r="E304" s="417">
        <v>0</v>
      </c>
      <c r="F304" s="417">
        <v>-3920.1809800000001</v>
      </c>
    </row>
    <row r="305" spans="1:6" ht="15" customHeight="1">
      <c r="A305" s="54" t="s">
        <v>277</v>
      </c>
      <c r="B305" s="417">
        <v>-8101.6925300000003</v>
      </c>
      <c r="C305" s="417">
        <v>0</v>
      </c>
      <c r="D305" s="417">
        <v>0</v>
      </c>
      <c r="E305" s="417">
        <v>0</v>
      </c>
      <c r="F305" s="417">
        <v>-8101.6925300000003</v>
      </c>
    </row>
    <row r="306" spans="1:6" ht="15" customHeight="1">
      <c r="A306" s="54" t="s">
        <v>278</v>
      </c>
      <c r="B306" s="417">
        <v>-1331.1842900000001</v>
      </c>
      <c r="C306" s="417">
        <v>-210.30132</v>
      </c>
      <c r="D306" s="417">
        <v>0</v>
      </c>
      <c r="E306" s="417">
        <v>0</v>
      </c>
      <c r="F306" s="417">
        <v>-1541.4856100000002</v>
      </c>
    </row>
    <row r="307" spans="1:6" ht="15" customHeight="1" thickBot="1">
      <c r="A307" s="54" t="s">
        <v>279</v>
      </c>
      <c r="B307" s="417">
        <v>-30835.956100000003</v>
      </c>
      <c r="C307" s="417">
        <v>-13974.18303</v>
      </c>
      <c r="D307" s="417">
        <v>0</v>
      </c>
      <c r="E307" s="417">
        <v>0</v>
      </c>
      <c r="F307" s="417">
        <v>-44810.139130000003</v>
      </c>
    </row>
    <row r="308" spans="1:6" ht="15" customHeight="1" thickTop="1" thickBot="1">
      <c r="A308" s="702" t="s">
        <v>280</v>
      </c>
      <c r="B308" s="686">
        <v>11204.85817</v>
      </c>
      <c r="C308" s="686">
        <v>4548.7364200000002</v>
      </c>
      <c r="D308" s="686">
        <v>0</v>
      </c>
      <c r="E308" s="686">
        <v>0.2974</v>
      </c>
      <c r="F308" s="686">
        <v>15753.89199</v>
      </c>
    </row>
    <row r="309" spans="1:6" ht="15" customHeight="1" thickTop="1">
      <c r="A309" s="236" t="s">
        <v>281</v>
      </c>
      <c r="B309" s="417">
        <v>66.960509999999999</v>
      </c>
      <c r="C309" s="417">
        <v>36.055589999999995</v>
      </c>
      <c r="D309" s="417">
        <v>0</v>
      </c>
      <c r="E309" s="417">
        <v>0.75</v>
      </c>
      <c r="F309" s="417">
        <v>103.76610000000001</v>
      </c>
    </row>
    <row r="310" spans="1:6" ht="15" customHeight="1">
      <c r="A310" s="388" t="s">
        <v>282</v>
      </c>
      <c r="B310" s="417">
        <v>66.960509999999999</v>
      </c>
      <c r="C310" s="417">
        <v>36.055589999999995</v>
      </c>
      <c r="D310" s="417">
        <v>0</v>
      </c>
      <c r="E310" s="417">
        <v>0</v>
      </c>
      <c r="F310" s="417">
        <v>103.01610000000001</v>
      </c>
    </row>
    <row r="311" spans="1:6" ht="15" customHeight="1">
      <c r="A311" s="388" t="s">
        <v>283</v>
      </c>
      <c r="B311" s="417">
        <v>0</v>
      </c>
      <c r="C311" s="417">
        <v>0</v>
      </c>
      <c r="D311" s="417">
        <v>0</v>
      </c>
      <c r="E311" s="417">
        <v>0.75</v>
      </c>
      <c r="F311" s="417">
        <v>0.75</v>
      </c>
    </row>
    <row r="312" spans="1:6" ht="15" customHeight="1">
      <c r="A312" s="236" t="s">
        <v>284</v>
      </c>
      <c r="B312" s="417">
        <v>-10.12608</v>
      </c>
      <c r="C312" s="417">
        <v>-6.5008800000000004</v>
      </c>
      <c r="D312" s="417">
        <v>0</v>
      </c>
      <c r="E312" s="417">
        <v>-0.27738999999999997</v>
      </c>
      <c r="F312" s="417">
        <v>-16.904349999999997</v>
      </c>
    </row>
    <row r="313" spans="1:6" ht="15" customHeight="1">
      <c r="A313" s="388" t="s">
        <v>285</v>
      </c>
      <c r="B313" s="417">
        <v>-10.12608</v>
      </c>
      <c r="C313" s="417">
        <v>-6.5008800000000004</v>
      </c>
      <c r="D313" s="417">
        <v>0</v>
      </c>
      <c r="E313" s="417">
        <v>0</v>
      </c>
      <c r="F313" s="417">
        <v>-16.62696</v>
      </c>
    </row>
    <row r="314" spans="1:6" ht="15" customHeight="1" thickBot="1">
      <c r="A314" s="388" t="s">
        <v>286</v>
      </c>
      <c r="B314" s="417">
        <v>0</v>
      </c>
      <c r="C314" s="417">
        <v>0</v>
      </c>
      <c r="D314" s="417">
        <v>0</v>
      </c>
      <c r="E314" s="417">
        <v>-0.27738999999999997</v>
      </c>
      <c r="F314" s="417">
        <v>-0.27738999999999997</v>
      </c>
    </row>
    <row r="315" spans="1:6" ht="15" customHeight="1" thickTop="1" thickBot="1">
      <c r="A315" s="702" t="s">
        <v>287</v>
      </c>
      <c r="B315" s="686">
        <v>11261.6926</v>
      </c>
      <c r="C315" s="686">
        <v>4578.2911299999996</v>
      </c>
      <c r="D315" s="686">
        <v>0</v>
      </c>
      <c r="E315" s="686">
        <v>0.77000999999999997</v>
      </c>
      <c r="F315" s="686">
        <v>15840.75374</v>
      </c>
    </row>
    <row r="316" spans="1:6" ht="15" customHeight="1" thickTop="1" thickBot="1">
      <c r="A316" s="54" t="s">
        <v>288</v>
      </c>
      <c r="B316" s="417">
        <v>28.89686</v>
      </c>
      <c r="C316" s="417">
        <v>68.390129999999999</v>
      </c>
      <c r="D316" s="417">
        <v>0</v>
      </c>
      <c r="E316" s="417">
        <v>0</v>
      </c>
      <c r="F316" s="417">
        <v>97.286990000000003</v>
      </c>
    </row>
    <row r="317" spans="1:6" ht="15" customHeight="1" thickTop="1" thickBot="1">
      <c r="A317" s="702" t="s">
        <v>289</v>
      </c>
      <c r="B317" s="686">
        <v>11290.589460000001</v>
      </c>
      <c r="C317" s="686">
        <v>4646.6812599999994</v>
      </c>
      <c r="D317" s="686">
        <v>0</v>
      </c>
      <c r="E317" s="686">
        <v>0.77000999999999997</v>
      </c>
      <c r="F317" s="686">
        <v>15938.040730000001</v>
      </c>
    </row>
    <row r="318" spans="1:6" ht="15" customHeight="1" thickTop="1" thickBot="1">
      <c r="A318" s="388" t="s">
        <v>290</v>
      </c>
      <c r="B318" s="417">
        <v>-128.88159999999999</v>
      </c>
      <c r="C318" s="417">
        <v>41.191309999999994</v>
      </c>
      <c r="D318" s="417">
        <v>0</v>
      </c>
      <c r="E318" s="417">
        <v>0</v>
      </c>
      <c r="F318" s="417">
        <v>-87.69028999999999</v>
      </c>
    </row>
    <row r="319" spans="1:6" ht="15" customHeight="1" thickTop="1" thickBot="1">
      <c r="A319" s="271" t="s">
        <v>291</v>
      </c>
      <c r="B319" s="686">
        <v>11161.707859999999</v>
      </c>
      <c r="C319" s="686">
        <v>4687.8725700000005</v>
      </c>
      <c r="D319" s="686">
        <v>0</v>
      </c>
      <c r="E319" s="686">
        <v>0.77000999999999997</v>
      </c>
      <c r="F319" s="686">
        <v>15850.35044</v>
      </c>
    </row>
    <row r="320" spans="1:6" ht="15" customHeight="1" thickTop="1" thickBot="1">
      <c r="A320" s="388" t="s">
        <v>292</v>
      </c>
      <c r="B320" s="417">
        <v>0</v>
      </c>
      <c r="C320" s="417">
        <v>0</v>
      </c>
      <c r="D320" s="417">
        <v>0</v>
      </c>
      <c r="E320" s="417">
        <v>0</v>
      </c>
      <c r="F320" s="417">
        <v>0</v>
      </c>
    </row>
    <row r="321" spans="1:6" ht="15" customHeight="1" thickTop="1" thickBot="1">
      <c r="A321" s="702" t="s">
        <v>293</v>
      </c>
      <c r="B321" s="686">
        <v>11161.707859999999</v>
      </c>
      <c r="C321" s="686">
        <v>4687.8725700000005</v>
      </c>
      <c r="D321" s="686">
        <v>0</v>
      </c>
      <c r="E321" s="686">
        <v>0.77000999999999997</v>
      </c>
      <c r="F321" s="686">
        <v>15850.35044</v>
      </c>
    </row>
    <row r="322" spans="1:6" ht="15" customHeight="1" thickTop="1" thickBot="1">
      <c r="A322" s="236" t="s">
        <v>294</v>
      </c>
      <c r="B322" s="417">
        <v>-1727.02169</v>
      </c>
      <c r="C322" s="417">
        <v>0</v>
      </c>
      <c r="D322" s="417">
        <v>0</v>
      </c>
      <c r="E322" s="417">
        <v>0</v>
      </c>
      <c r="F322" s="417">
        <v>-1727.02169</v>
      </c>
    </row>
    <row r="323" spans="1:6" ht="15" customHeight="1" thickTop="1" thickBot="1">
      <c r="A323" s="702" t="s">
        <v>295</v>
      </c>
      <c r="B323" s="849">
        <v>9434.686169999999</v>
      </c>
      <c r="C323" s="849">
        <v>4687.8725700000005</v>
      </c>
      <c r="D323" s="849">
        <v>0</v>
      </c>
      <c r="E323" s="849">
        <v>0.77000999999999997</v>
      </c>
      <c r="F323" s="849">
        <v>14123.328750000001</v>
      </c>
    </row>
    <row r="324" spans="1:6" ht="16.5" thickTop="1">
      <c r="A324" s="47"/>
    </row>
    <row r="325" spans="1:6" ht="15.75">
      <c r="A325" s="47"/>
    </row>
    <row r="326" spans="1:6" ht="15.75">
      <c r="A326" s="47"/>
    </row>
    <row r="327" spans="1:6" ht="15.75">
      <c r="A327" s="47"/>
    </row>
    <row r="328" spans="1:6" ht="15.75">
      <c r="A328" s="47"/>
    </row>
    <row r="329" spans="1:6" ht="15.75">
      <c r="A329" s="47"/>
    </row>
    <row r="330" spans="1:6" ht="15.75">
      <c r="A330" s="47"/>
    </row>
    <row r="331" spans="1:6" ht="15.75">
      <c r="A331" s="47"/>
    </row>
    <row r="332" spans="1:6" ht="15.75">
      <c r="A332" s="47"/>
    </row>
    <row r="333" spans="1:6" ht="15.75">
      <c r="A333" s="47"/>
    </row>
    <row r="334" spans="1:6" ht="15.75">
      <c r="A334" s="47"/>
    </row>
    <row r="335" spans="1:6" ht="15.75">
      <c r="A335" s="47"/>
    </row>
    <row r="336" spans="1:6"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row r="650" spans="1:1" ht="15.75">
      <c r="A650" s="47"/>
    </row>
    <row r="651" spans="1:1" ht="15.75">
      <c r="A651" s="47"/>
    </row>
    <row r="652" spans="1:1" ht="15.75">
      <c r="A652" s="47"/>
    </row>
    <row r="653" spans="1:1" ht="15.75">
      <c r="A653" s="47"/>
    </row>
    <row r="654" spans="1:1" ht="15.75">
      <c r="A654" s="47"/>
    </row>
    <row r="655" spans="1:1" ht="15.75">
      <c r="A655" s="47"/>
    </row>
    <row r="656" spans="1:1" ht="15.75">
      <c r="A656" s="47"/>
    </row>
    <row r="657" spans="1:1" ht="15.75">
      <c r="A657" s="47"/>
    </row>
  </sheetData>
  <mergeCells count="4">
    <mergeCell ref="A2:F2"/>
    <mergeCell ref="A3:F3"/>
    <mergeCell ref="A4:F4"/>
    <mergeCell ref="A5:F5"/>
  </mergeCell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tabColor theme="0" tint="-0.14999847407452621"/>
  </sheetPr>
  <dimension ref="A1:AF635"/>
  <sheetViews>
    <sheetView showGridLines="0" zoomScale="70" zoomScaleNormal="70" workbookViewId="0">
      <selection activeCell="E12" sqref="E12"/>
    </sheetView>
  </sheetViews>
  <sheetFormatPr baseColWidth="10" defaultRowHeight="15"/>
  <cols>
    <col min="1" max="1" width="92.85546875" style="49" customWidth="1"/>
    <col min="2" max="8" width="15.7109375" style="48" customWidth="1"/>
    <col min="9" max="9" width="15.7109375" style="449" customWidth="1"/>
    <col min="10" max="10" width="12.85546875" style="449" bestFit="1" customWidth="1"/>
    <col min="11" max="11" width="12.85546875" style="456" bestFit="1" customWidth="1"/>
    <col min="12" max="12" width="12.5703125" style="456" bestFit="1" customWidth="1"/>
    <col min="13" max="13" width="12.5703125" style="48" bestFit="1" customWidth="1"/>
    <col min="14" max="14" width="12.85546875" style="48" bestFit="1" customWidth="1"/>
    <col min="15" max="15" width="13.28515625" style="48" bestFit="1" customWidth="1"/>
    <col min="16" max="16" width="12.85546875" style="48" bestFit="1" customWidth="1"/>
    <col min="17" max="17" width="12.140625" style="48" bestFit="1" customWidth="1"/>
    <col min="18" max="18" width="12.5703125" style="48" bestFit="1" customWidth="1"/>
    <col min="19" max="19" width="12.85546875" style="48" bestFit="1" customWidth="1"/>
    <col min="20" max="20" width="12.140625" style="48" bestFit="1" customWidth="1"/>
    <col min="21" max="21" width="12.85546875" style="48" bestFit="1" customWidth="1"/>
    <col min="22" max="22" width="13.28515625" style="48" bestFit="1" customWidth="1"/>
    <col min="23" max="23" width="12.5703125" style="48" bestFit="1" customWidth="1"/>
    <col min="24" max="24" width="13.28515625" style="48" bestFit="1" customWidth="1"/>
    <col min="25" max="25" width="12.5703125" style="48" bestFit="1" customWidth="1"/>
    <col min="26" max="26" width="13.28515625" style="48" bestFit="1" customWidth="1"/>
    <col min="27" max="27" width="12.85546875" style="48" bestFit="1" customWidth="1"/>
    <col min="28" max="29" width="13.28515625" style="48" bestFit="1" customWidth="1"/>
    <col min="30" max="30" width="12.85546875" style="48" bestFit="1" customWidth="1"/>
    <col min="31" max="31" width="13.28515625" style="48" bestFit="1" customWidth="1"/>
    <col min="32" max="32" width="19.7109375" style="48" bestFit="1" customWidth="1"/>
    <col min="33" max="256" width="11.42578125" style="978"/>
    <col min="257" max="257" width="92.85546875" style="978" customWidth="1"/>
    <col min="258" max="265" width="15.7109375" style="978" customWidth="1"/>
    <col min="266" max="267" width="12.85546875" style="978" bestFit="1" customWidth="1"/>
    <col min="268" max="269" width="12.5703125" style="978" bestFit="1" customWidth="1"/>
    <col min="270" max="270" width="12.85546875" style="978" bestFit="1" customWidth="1"/>
    <col min="271" max="271" width="13.28515625" style="978" bestFit="1" customWidth="1"/>
    <col min="272" max="272" width="12.85546875" style="978" bestFit="1" customWidth="1"/>
    <col min="273" max="273" width="12.140625" style="978" bestFit="1" customWidth="1"/>
    <col min="274" max="274" width="12.5703125" style="978" bestFit="1" customWidth="1"/>
    <col min="275" max="275" width="12.85546875" style="978" bestFit="1" customWidth="1"/>
    <col min="276" max="276" width="12.140625" style="978" bestFit="1" customWidth="1"/>
    <col min="277" max="277" width="12.85546875" style="978" bestFit="1" customWidth="1"/>
    <col min="278" max="278" width="13.28515625" style="978" bestFit="1" customWidth="1"/>
    <col min="279" max="279" width="12.5703125" style="978" bestFit="1" customWidth="1"/>
    <col min="280" max="280" width="13.28515625" style="978" bestFit="1" customWidth="1"/>
    <col min="281" max="281" width="12.5703125" style="978" bestFit="1" customWidth="1"/>
    <col min="282" max="282" width="13.28515625" style="978" bestFit="1" customWidth="1"/>
    <col min="283" max="283" width="12.85546875" style="978" bestFit="1" customWidth="1"/>
    <col min="284" max="285" width="13.28515625" style="978" bestFit="1" customWidth="1"/>
    <col min="286" max="286" width="12.85546875" style="978" bestFit="1" customWidth="1"/>
    <col min="287" max="287" width="13.28515625" style="978" bestFit="1" customWidth="1"/>
    <col min="288" max="288" width="19.7109375" style="978" bestFit="1" customWidth="1"/>
    <col min="289" max="512" width="11.42578125" style="978"/>
    <col min="513" max="513" width="92.85546875" style="978" customWidth="1"/>
    <col min="514" max="521" width="15.7109375" style="978" customWidth="1"/>
    <col min="522" max="523" width="12.85546875" style="978" bestFit="1" customWidth="1"/>
    <col min="524" max="525" width="12.5703125" style="978" bestFit="1" customWidth="1"/>
    <col min="526" max="526" width="12.85546875" style="978" bestFit="1" customWidth="1"/>
    <col min="527" max="527" width="13.28515625" style="978" bestFit="1" customWidth="1"/>
    <col min="528" max="528" width="12.85546875" style="978" bestFit="1" customWidth="1"/>
    <col min="529" max="529" width="12.140625" style="978" bestFit="1" customWidth="1"/>
    <col min="530" max="530" width="12.5703125" style="978" bestFit="1" customWidth="1"/>
    <col min="531" max="531" width="12.85546875" style="978" bestFit="1" customWidth="1"/>
    <col min="532" max="532" width="12.140625" style="978" bestFit="1" customWidth="1"/>
    <col min="533" max="533" width="12.85546875" style="978" bestFit="1" customWidth="1"/>
    <col min="534" max="534" width="13.28515625" style="978" bestFit="1" customWidth="1"/>
    <col min="535" max="535" width="12.5703125" style="978" bestFit="1" customWidth="1"/>
    <col min="536" max="536" width="13.28515625" style="978" bestFit="1" customWidth="1"/>
    <col min="537" max="537" width="12.5703125" style="978" bestFit="1" customWidth="1"/>
    <col min="538" max="538" width="13.28515625" style="978" bestFit="1" customWidth="1"/>
    <col min="539" max="539" width="12.85546875" style="978" bestFit="1" customWidth="1"/>
    <col min="540" max="541" width="13.28515625" style="978" bestFit="1" customWidth="1"/>
    <col min="542" max="542" width="12.85546875" style="978" bestFit="1" customWidth="1"/>
    <col min="543" max="543" width="13.28515625" style="978" bestFit="1" customWidth="1"/>
    <col min="544" max="544" width="19.7109375" style="978" bestFit="1" customWidth="1"/>
    <col min="545" max="768" width="11.42578125" style="978"/>
    <col min="769" max="769" width="92.85546875" style="978" customWidth="1"/>
    <col min="770" max="777" width="15.7109375" style="978" customWidth="1"/>
    <col min="778" max="779" width="12.85546875" style="978" bestFit="1" customWidth="1"/>
    <col min="780" max="781" width="12.5703125" style="978" bestFit="1" customWidth="1"/>
    <col min="782" max="782" width="12.85546875" style="978" bestFit="1" customWidth="1"/>
    <col min="783" max="783" width="13.28515625" style="978" bestFit="1" customWidth="1"/>
    <col min="784" max="784" width="12.85546875" style="978" bestFit="1" customWidth="1"/>
    <col min="785" max="785" width="12.140625" style="978" bestFit="1" customWidth="1"/>
    <col min="786" max="786" width="12.5703125" style="978" bestFit="1" customWidth="1"/>
    <col min="787" max="787" width="12.85546875" style="978" bestFit="1" customWidth="1"/>
    <col min="788" max="788" width="12.140625" style="978" bestFit="1" customWidth="1"/>
    <col min="789" max="789" width="12.85546875" style="978" bestFit="1" customWidth="1"/>
    <col min="790" max="790" width="13.28515625" style="978" bestFit="1" customWidth="1"/>
    <col min="791" max="791" width="12.5703125" style="978" bestFit="1" customWidth="1"/>
    <col min="792" max="792" width="13.28515625" style="978" bestFit="1" customWidth="1"/>
    <col min="793" max="793" width="12.5703125" style="978" bestFit="1" customWidth="1"/>
    <col min="794" max="794" width="13.28515625" style="978" bestFit="1" customWidth="1"/>
    <col min="795" max="795" width="12.85546875" style="978" bestFit="1" customWidth="1"/>
    <col min="796" max="797" width="13.28515625" style="978" bestFit="1" customWidth="1"/>
    <col min="798" max="798" width="12.85546875" style="978" bestFit="1" customWidth="1"/>
    <col min="799" max="799" width="13.28515625" style="978" bestFit="1" customWidth="1"/>
    <col min="800" max="800" width="19.7109375" style="978" bestFit="1" customWidth="1"/>
    <col min="801" max="1024" width="11.42578125" style="978"/>
    <col min="1025" max="1025" width="92.85546875" style="978" customWidth="1"/>
    <col min="1026" max="1033" width="15.7109375" style="978" customWidth="1"/>
    <col min="1034" max="1035" width="12.85546875" style="978" bestFit="1" customWidth="1"/>
    <col min="1036" max="1037" width="12.5703125" style="978" bestFit="1" customWidth="1"/>
    <col min="1038" max="1038" width="12.85546875" style="978" bestFit="1" customWidth="1"/>
    <col min="1039" max="1039" width="13.28515625" style="978" bestFit="1" customWidth="1"/>
    <col min="1040" max="1040" width="12.85546875" style="978" bestFit="1" customWidth="1"/>
    <col min="1041" max="1041" width="12.140625" style="978" bestFit="1" customWidth="1"/>
    <col min="1042" max="1042" width="12.5703125" style="978" bestFit="1" customWidth="1"/>
    <col min="1043" max="1043" width="12.85546875" style="978" bestFit="1" customWidth="1"/>
    <col min="1044" max="1044" width="12.140625" style="978" bestFit="1" customWidth="1"/>
    <col min="1045" max="1045" width="12.85546875" style="978" bestFit="1" customWidth="1"/>
    <col min="1046" max="1046" width="13.28515625" style="978" bestFit="1" customWidth="1"/>
    <col min="1047" max="1047" width="12.5703125" style="978" bestFit="1" customWidth="1"/>
    <col min="1048" max="1048" width="13.28515625" style="978" bestFit="1" customWidth="1"/>
    <col min="1049" max="1049" width="12.5703125" style="978" bestFit="1" customWidth="1"/>
    <col min="1050" max="1050" width="13.28515625" style="978" bestFit="1" customWidth="1"/>
    <col min="1051" max="1051" width="12.85546875" style="978" bestFit="1" customWidth="1"/>
    <col min="1052" max="1053" width="13.28515625" style="978" bestFit="1" customWidth="1"/>
    <col min="1054" max="1054" width="12.85546875" style="978" bestFit="1" customWidth="1"/>
    <col min="1055" max="1055" width="13.28515625" style="978" bestFit="1" customWidth="1"/>
    <col min="1056" max="1056" width="19.7109375" style="978" bestFit="1" customWidth="1"/>
    <col min="1057" max="1280" width="11.42578125" style="978"/>
    <col min="1281" max="1281" width="92.85546875" style="978" customWidth="1"/>
    <col min="1282" max="1289" width="15.7109375" style="978" customWidth="1"/>
    <col min="1290" max="1291" width="12.85546875" style="978" bestFit="1" customWidth="1"/>
    <col min="1292" max="1293" width="12.5703125" style="978" bestFit="1" customWidth="1"/>
    <col min="1294" max="1294" width="12.85546875" style="978" bestFit="1" customWidth="1"/>
    <col min="1295" max="1295" width="13.28515625" style="978" bestFit="1" customWidth="1"/>
    <col min="1296" max="1296" width="12.85546875" style="978" bestFit="1" customWidth="1"/>
    <col min="1297" max="1297" width="12.140625" style="978" bestFit="1" customWidth="1"/>
    <col min="1298" max="1298" width="12.5703125" style="978" bestFit="1" customWidth="1"/>
    <col min="1299" max="1299" width="12.85546875" style="978" bestFit="1" customWidth="1"/>
    <col min="1300" max="1300" width="12.140625" style="978" bestFit="1" customWidth="1"/>
    <col min="1301" max="1301" width="12.85546875" style="978" bestFit="1" customWidth="1"/>
    <col min="1302" max="1302" width="13.28515625" style="978" bestFit="1" customWidth="1"/>
    <col min="1303" max="1303" width="12.5703125" style="978" bestFit="1" customWidth="1"/>
    <col min="1304" max="1304" width="13.28515625" style="978" bestFit="1" customWidth="1"/>
    <col min="1305" max="1305" width="12.5703125" style="978" bestFit="1" customWidth="1"/>
    <col min="1306" max="1306" width="13.28515625" style="978" bestFit="1" customWidth="1"/>
    <col min="1307" max="1307" width="12.85546875" style="978" bestFit="1" customWidth="1"/>
    <col min="1308" max="1309" width="13.28515625" style="978" bestFit="1" customWidth="1"/>
    <col min="1310" max="1310" width="12.85546875" style="978" bestFit="1" customWidth="1"/>
    <col min="1311" max="1311" width="13.28515625" style="978" bestFit="1" customWidth="1"/>
    <col min="1312" max="1312" width="19.7109375" style="978" bestFit="1" customWidth="1"/>
    <col min="1313" max="1536" width="11.42578125" style="978"/>
    <col min="1537" max="1537" width="92.85546875" style="978" customWidth="1"/>
    <col min="1538" max="1545" width="15.7109375" style="978" customWidth="1"/>
    <col min="1546" max="1547" width="12.85546875" style="978" bestFit="1" customWidth="1"/>
    <col min="1548" max="1549" width="12.5703125" style="978" bestFit="1" customWidth="1"/>
    <col min="1550" max="1550" width="12.85546875" style="978" bestFit="1" customWidth="1"/>
    <col min="1551" max="1551" width="13.28515625" style="978" bestFit="1" customWidth="1"/>
    <col min="1552" max="1552" width="12.85546875" style="978" bestFit="1" customWidth="1"/>
    <col min="1553" max="1553" width="12.140625" style="978" bestFit="1" customWidth="1"/>
    <col min="1554" max="1554" width="12.5703125" style="978" bestFit="1" customWidth="1"/>
    <col min="1555" max="1555" width="12.85546875" style="978" bestFit="1" customWidth="1"/>
    <col min="1556" max="1556" width="12.140625" style="978" bestFit="1" customWidth="1"/>
    <col min="1557" max="1557" width="12.85546875" style="978" bestFit="1" customWidth="1"/>
    <col min="1558" max="1558" width="13.28515625" style="978" bestFit="1" customWidth="1"/>
    <col min="1559" max="1559" width="12.5703125" style="978" bestFit="1" customWidth="1"/>
    <col min="1560" max="1560" width="13.28515625" style="978" bestFit="1" customWidth="1"/>
    <col min="1561" max="1561" width="12.5703125" style="978" bestFit="1" customWidth="1"/>
    <col min="1562" max="1562" width="13.28515625" style="978" bestFit="1" customWidth="1"/>
    <col min="1563" max="1563" width="12.85546875" style="978" bestFit="1" customWidth="1"/>
    <col min="1564" max="1565" width="13.28515625" style="978" bestFit="1" customWidth="1"/>
    <col min="1566" max="1566" width="12.85546875" style="978" bestFit="1" customWidth="1"/>
    <col min="1567" max="1567" width="13.28515625" style="978" bestFit="1" customWidth="1"/>
    <col min="1568" max="1568" width="19.7109375" style="978" bestFit="1" customWidth="1"/>
    <col min="1569" max="1792" width="11.42578125" style="978"/>
    <col min="1793" max="1793" width="92.85546875" style="978" customWidth="1"/>
    <col min="1794" max="1801" width="15.7109375" style="978" customWidth="1"/>
    <col min="1802" max="1803" width="12.85546875" style="978" bestFit="1" customWidth="1"/>
    <col min="1804" max="1805" width="12.5703125" style="978" bestFit="1" customWidth="1"/>
    <col min="1806" max="1806" width="12.85546875" style="978" bestFit="1" customWidth="1"/>
    <col min="1807" max="1807" width="13.28515625" style="978" bestFit="1" customWidth="1"/>
    <col min="1808" max="1808" width="12.85546875" style="978" bestFit="1" customWidth="1"/>
    <col min="1809" max="1809" width="12.140625" style="978" bestFit="1" customWidth="1"/>
    <col min="1810" max="1810" width="12.5703125" style="978" bestFit="1" customWidth="1"/>
    <col min="1811" max="1811" width="12.85546875" style="978" bestFit="1" customWidth="1"/>
    <col min="1812" max="1812" width="12.140625" style="978" bestFit="1" customWidth="1"/>
    <col min="1813" max="1813" width="12.85546875" style="978" bestFit="1" customWidth="1"/>
    <col min="1814" max="1814" width="13.28515625" style="978" bestFit="1" customWidth="1"/>
    <col min="1815" max="1815" width="12.5703125" style="978" bestFit="1" customWidth="1"/>
    <col min="1816" max="1816" width="13.28515625" style="978" bestFit="1" customWidth="1"/>
    <col min="1817" max="1817" width="12.5703125" style="978" bestFit="1" customWidth="1"/>
    <col min="1818" max="1818" width="13.28515625" style="978" bestFit="1" customWidth="1"/>
    <col min="1819" max="1819" width="12.85546875" style="978" bestFit="1" customWidth="1"/>
    <col min="1820" max="1821" width="13.28515625" style="978" bestFit="1" customWidth="1"/>
    <col min="1822" max="1822" width="12.85546875" style="978" bestFit="1" customWidth="1"/>
    <col min="1823" max="1823" width="13.28515625" style="978" bestFit="1" customWidth="1"/>
    <col min="1824" max="1824" width="19.7109375" style="978" bestFit="1" customWidth="1"/>
    <col min="1825" max="2048" width="11.42578125" style="978"/>
    <col min="2049" max="2049" width="92.85546875" style="978" customWidth="1"/>
    <col min="2050" max="2057" width="15.7109375" style="978" customWidth="1"/>
    <col min="2058" max="2059" width="12.85546875" style="978" bestFit="1" customWidth="1"/>
    <col min="2060" max="2061" width="12.5703125" style="978" bestFit="1" customWidth="1"/>
    <col min="2062" max="2062" width="12.85546875" style="978" bestFit="1" customWidth="1"/>
    <col min="2063" max="2063" width="13.28515625" style="978" bestFit="1" customWidth="1"/>
    <col min="2064" max="2064" width="12.85546875" style="978" bestFit="1" customWidth="1"/>
    <col min="2065" max="2065" width="12.140625" style="978" bestFit="1" customWidth="1"/>
    <col min="2066" max="2066" width="12.5703125" style="978" bestFit="1" customWidth="1"/>
    <col min="2067" max="2067" width="12.85546875" style="978" bestFit="1" customWidth="1"/>
    <col min="2068" max="2068" width="12.140625" style="978" bestFit="1" customWidth="1"/>
    <col min="2069" max="2069" width="12.85546875" style="978" bestFit="1" customWidth="1"/>
    <col min="2070" max="2070" width="13.28515625" style="978" bestFit="1" customWidth="1"/>
    <col min="2071" max="2071" width="12.5703125" style="978" bestFit="1" customWidth="1"/>
    <col min="2072" max="2072" width="13.28515625" style="978" bestFit="1" customWidth="1"/>
    <col min="2073" max="2073" width="12.5703125" style="978" bestFit="1" customWidth="1"/>
    <col min="2074" max="2074" width="13.28515625" style="978" bestFit="1" customWidth="1"/>
    <col min="2075" max="2075" width="12.85546875" style="978" bestFit="1" customWidth="1"/>
    <col min="2076" max="2077" width="13.28515625" style="978" bestFit="1" customWidth="1"/>
    <col min="2078" max="2078" width="12.85546875" style="978" bestFit="1" customWidth="1"/>
    <col min="2079" max="2079" width="13.28515625" style="978" bestFit="1" customWidth="1"/>
    <col min="2080" max="2080" width="19.7109375" style="978" bestFit="1" customWidth="1"/>
    <col min="2081" max="2304" width="11.42578125" style="978"/>
    <col min="2305" max="2305" width="92.85546875" style="978" customWidth="1"/>
    <col min="2306" max="2313" width="15.7109375" style="978" customWidth="1"/>
    <col min="2314" max="2315" width="12.85546875" style="978" bestFit="1" customWidth="1"/>
    <col min="2316" max="2317" width="12.5703125" style="978" bestFit="1" customWidth="1"/>
    <col min="2318" max="2318" width="12.85546875" style="978" bestFit="1" customWidth="1"/>
    <col min="2319" max="2319" width="13.28515625" style="978" bestFit="1" customWidth="1"/>
    <col min="2320" max="2320" width="12.85546875" style="978" bestFit="1" customWidth="1"/>
    <col min="2321" max="2321" width="12.140625" style="978" bestFit="1" customWidth="1"/>
    <col min="2322" max="2322" width="12.5703125" style="978" bestFit="1" customWidth="1"/>
    <col min="2323" max="2323" width="12.85546875" style="978" bestFit="1" customWidth="1"/>
    <col min="2324" max="2324" width="12.140625" style="978" bestFit="1" customWidth="1"/>
    <col min="2325" max="2325" width="12.85546875" style="978" bestFit="1" customWidth="1"/>
    <col min="2326" max="2326" width="13.28515625" style="978" bestFit="1" customWidth="1"/>
    <col min="2327" max="2327" width="12.5703125" style="978" bestFit="1" customWidth="1"/>
    <col min="2328" max="2328" width="13.28515625" style="978" bestFit="1" customWidth="1"/>
    <col min="2329" max="2329" width="12.5703125" style="978" bestFit="1" customWidth="1"/>
    <col min="2330" max="2330" width="13.28515625" style="978" bestFit="1" customWidth="1"/>
    <col min="2331" max="2331" width="12.85546875" style="978" bestFit="1" customWidth="1"/>
    <col min="2332" max="2333" width="13.28515625" style="978" bestFit="1" customWidth="1"/>
    <col min="2334" max="2334" width="12.85546875" style="978" bestFit="1" customWidth="1"/>
    <col min="2335" max="2335" width="13.28515625" style="978" bestFit="1" customWidth="1"/>
    <col min="2336" max="2336" width="19.7109375" style="978" bestFit="1" customWidth="1"/>
    <col min="2337" max="2560" width="11.42578125" style="978"/>
    <col min="2561" max="2561" width="92.85546875" style="978" customWidth="1"/>
    <col min="2562" max="2569" width="15.7109375" style="978" customWidth="1"/>
    <col min="2570" max="2571" width="12.85546875" style="978" bestFit="1" customWidth="1"/>
    <col min="2572" max="2573" width="12.5703125" style="978" bestFit="1" customWidth="1"/>
    <col min="2574" max="2574" width="12.85546875" style="978" bestFit="1" customWidth="1"/>
    <col min="2575" max="2575" width="13.28515625" style="978" bestFit="1" customWidth="1"/>
    <col min="2576" max="2576" width="12.85546875" style="978" bestFit="1" customWidth="1"/>
    <col min="2577" max="2577" width="12.140625" style="978" bestFit="1" customWidth="1"/>
    <col min="2578" max="2578" width="12.5703125" style="978" bestFit="1" customWidth="1"/>
    <col min="2579" max="2579" width="12.85546875" style="978" bestFit="1" customWidth="1"/>
    <col min="2580" max="2580" width="12.140625" style="978" bestFit="1" customWidth="1"/>
    <col min="2581" max="2581" width="12.85546875" style="978" bestFit="1" customWidth="1"/>
    <col min="2582" max="2582" width="13.28515625" style="978" bestFit="1" customWidth="1"/>
    <col min="2583" max="2583" width="12.5703125" style="978" bestFit="1" customWidth="1"/>
    <col min="2584" max="2584" width="13.28515625" style="978" bestFit="1" customWidth="1"/>
    <col min="2585" max="2585" width="12.5703125" style="978" bestFit="1" customWidth="1"/>
    <col min="2586" max="2586" width="13.28515625" style="978" bestFit="1" customWidth="1"/>
    <col min="2587" max="2587" width="12.85546875" style="978" bestFit="1" customWidth="1"/>
    <col min="2588" max="2589" width="13.28515625" style="978" bestFit="1" customWidth="1"/>
    <col min="2590" max="2590" width="12.85546875" style="978" bestFit="1" customWidth="1"/>
    <col min="2591" max="2591" width="13.28515625" style="978" bestFit="1" customWidth="1"/>
    <col min="2592" max="2592" width="19.7109375" style="978" bestFit="1" customWidth="1"/>
    <col min="2593" max="2816" width="11.42578125" style="978"/>
    <col min="2817" max="2817" width="92.85546875" style="978" customWidth="1"/>
    <col min="2818" max="2825" width="15.7109375" style="978" customWidth="1"/>
    <col min="2826" max="2827" width="12.85546875" style="978" bestFit="1" customWidth="1"/>
    <col min="2828" max="2829" width="12.5703125" style="978" bestFit="1" customWidth="1"/>
    <col min="2830" max="2830" width="12.85546875" style="978" bestFit="1" customWidth="1"/>
    <col min="2831" max="2831" width="13.28515625" style="978" bestFit="1" customWidth="1"/>
    <col min="2832" max="2832" width="12.85546875" style="978" bestFit="1" customWidth="1"/>
    <col min="2833" max="2833" width="12.140625" style="978" bestFit="1" customWidth="1"/>
    <col min="2834" max="2834" width="12.5703125" style="978" bestFit="1" customWidth="1"/>
    <col min="2835" max="2835" width="12.85546875" style="978" bestFit="1" customWidth="1"/>
    <col min="2836" max="2836" width="12.140625" style="978" bestFit="1" customWidth="1"/>
    <col min="2837" max="2837" width="12.85546875" style="978" bestFit="1" customWidth="1"/>
    <col min="2838" max="2838" width="13.28515625" style="978" bestFit="1" customWidth="1"/>
    <col min="2839" max="2839" width="12.5703125" style="978" bestFit="1" customWidth="1"/>
    <col min="2840" max="2840" width="13.28515625" style="978" bestFit="1" customWidth="1"/>
    <col min="2841" max="2841" width="12.5703125" style="978" bestFit="1" customWidth="1"/>
    <col min="2842" max="2842" width="13.28515625" style="978" bestFit="1" customWidth="1"/>
    <col min="2843" max="2843" width="12.85546875" style="978" bestFit="1" customWidth="1"/>
    <col min="2844" max="2845" width="13.28515625" style="978" bestFit="1" customWidth="1"/>
    <col min="2846" max="2846" width="12.85546875" style="978" bestFit="1" customWidth="1"/>
    <col min="2847" max="2847" width="13.28515625" style="978" bestFit="1" customWidth="1"/>
    <col min="2848" max="2848" width="19.7109375" style="978" bestFit="1" customWidth="1"/>
    <col min="2849" max="3072" width="11.42578125" style="978"/>
    <col min="3073" max="3073" width="92.85546875" style="978" customWidth="1"/>
    <col min="3074" max="3081" width="15.7109375" style="978" customWidth="1"/>
    <col min="3082" max="3083" width="12.85546875" style="978" bestFit="1" customWidth="1"/>
    <col min="3084" max="3085" width="12.5703125" style="978" bestFit="1" customWidth="1"/>
    <col min="3086" max="3086" width="12.85546875" style="978" bestFit="1" customWidth="1"/>
    <col min="3087" max="3087" width="13.28515625" style="978" bestFit="1" customWidth="1"/>
    <col min="3088" max="3088" width="12.85546875" style="978" bestFit="1" customWidth="1"/>
    <col min="3089" max="3089" width="12.140625" style="978" bestFit="1" customWidth="1"/>
    <col min="3090" max="3090" width="12.5703125" style="978" bestFit="1" customWidth="1"/>
    <col min="3091" max="3091" width="12.85546875" style="978" bestFit="1" customWidth="1"/>
    <col min="3092" max="3092" width="12.140625" style="978" bestFit="1" customWidth="1"/>
    <col min="3093" max="3093" width="12.85546875" style="978" bestFit="1" customWidth="1"/>
    <col min="3094" max="3094" width="13.28515625" style="978" bestFit="1" customWidth="1"/>
    <col min="3095" max="3095" width="12.5703125" style="978" bestFit="1" customWidth="1"/>
    <col min="3096" max="3096" width="13.28515625" style="978" bestFit="1" customWidth="1"/>
    <col min="3097" max="3097" width="12.5703125" style="978" bestFit="1" customWidth="1"/>
    <col min="3098" max="3098" width="13.28515625" style="978" bestFit="1" customWidth="1"/>
    <col min="3099" max="3099" width="12.85546875" style="978" bestFit="1" customWidth="1"/>
    <col min="3100" max="3101" width="13.28515625" style="978" bestFit="1" customWidth="1"/>
    <col min="3102" max="3102" width="12.85546875" style="978" bestFit="1" customWidth="1"/>
    <col min="3103" max="3103" width="13.28515625" style="978" bestFit="1" customWidth="1"/>
    <col min="3104" max="3104" width="19.7109375" style="978" bestFit="1" customWidth="1"/>
    <col min="3105" max="3328" width="11.42578125" style="978"/>
    <col min="3329" max="3329" width="92.85546875" style="978" customWidth="1"/>
    <col min="3330" max="3337" width="15.7109375" style="978" customWidth="1"/>
    <col min="3338" max="3339" width="12.85546875" style="978" bestFit="1" customWidth="1"/>
    <col min="3340" max="3341" width="12.5703125" style="978" bestFit="1" customWidth="1"/>
    <col min="3342" max="3342" width="12.85546875" style="978" bestFit="1" customWidth="1"/>
    <col min="3343" max="3343" width="13.28515625" style="978" bestFit="1" customWidth="1"/>
    <col min="3344" max="3344" width="12.85546875" style="978" bestFit="1" customWidth="1"/>
    <col min="3345" max="3345" width="12.140625" style="978" bestFit="1" customWidth="1"/>
    <col min="3346" max="3346" width="12.5703125" style="978" bestFit="1" customWidth="1"/>
    <col min="3347" max="3347" width="12.85546875" style="978" bestFit="1" customWidth="1"/>
    <col min="3348" max="3348" width="12.140625" style="978" bestFit="1" customWidth="1"/>
    <col min="3349" max="3349" width="12.85546875" style="978" bestFit="1" customWidth="1"/>
    <col min="3350" max="3350" width="13.28515625" style="978" bestFit="1" customWidth="1"/>
    <col min="3351" max="3351" width="12.5703125" style="978" bestFit="1" customWidth="1"/>
    <col min="3352" max="3352" width="13.28515625" style="978" bestFit="1" customWidth="1"/>
    <col min="3353" max="3353" width="12.5703125" style="978" bestFit="1" customWidth="1"/>
    <col min="3354" max="3354" width="13.28515625" style="978" bestFit="1" customWidth="1"/>
    <col min="3355" max="3355" width="12.85546875" style="978" bestFit="1" customWidth="1"/>
    <col min="3356" max="3357" width="13.28515625" style="978" bestFit="1" customWidth="1"/>
    <col min="3358" max="3358" width="12.85546875" style="978" bestFit="1" customWidth="1"/>
    <col min="3359" max="3359" width="13.28515625" style="978" bestFit="1" customWidth="1"/>
    <col min="3360" max="3360" width="19.7109375" style="978" bestFit="1" customWidth="1"/>
    <col min="3361" max="3584" width="11.42578125" style="978"/>
    <col min="3585" max="3585" width="92.85546875" style="978" customWidth="1"/>
    <col min="3586" max="3593" width="15.7109375" style="978" customWidth="1"/>
    <col min="3594" max="3595" width="12.85546875" style="978" bestFit="1" customWidth="1"/>
    <col min="3596" max="3597" width="12.5703125" style="978" bestFit="1" customWidth="1"/>
    <col min="3598" max="3598" width="12.85546875" style="978" bestFit="1" customWidth="1"/>
    <col min="3599" max="3599" width="13.28515625" style="978" bestFit="1" customWidth="1"/>
    <col min="3600" max="3600" width="12.85546875" style="978" bestFit="1" customWidth="1"/>
    <col min="3601" max="3601" width="12.140625" style="978" bestFit="1" customWidth="1"/>
    <col min="3602" max="3602" width="12.5703125" style="978" bestFit="1" customWidth="1"/>
    <col min="3603" max="3603" width="12.85546875" style="978" bestFit="1" customWidth="1"/>
    <col min="3604" max="3604" width="12.140625" style="978" bestFit="1" customWidth="1"/>
    <col min="3605" max="3605" width="12.85546875" style="978" bestFit="1" customWidth="1"/>
    <col min="3606" max="3606" width="13.28515625" style="978" bestFit="1" customWidth="1"/>
    <col min="3607" max="3607" width="12.5703125" style="978" bestFit="1" customWidth="1"/>
    <col min="3608" max="3608" width="13.28515625" style="978" bestFit="1" customWidth="1"/>
    <col min="3609" max="3609" width="12.5703125" style="978" bestFit="1" customWidth="1"/>
    <col min="3610" max="3610" width="13.28515625" style="978" bestFit="1" customWidth="1"/>
    <col min="3611" max="3611" width="12.85546875" style="978" bestFit="1" customWidth="1"/>
    <col min="3612" max="3613" width="13.28515625" style="978" bestFit="1" customWidth="1"/>
    <col min="3614" max="3614" width="12.85546875" style="978" bestFit="1" customWidth="1"/>
    <col min="3615" max="3615" width="13.28515625" style="978" bestFit="1" customWidth="1"/>
    <col min="3616" max="3616" width="19.7109375" style="978" bestFit="1" customWidth="1"/>
    <col min="3617" max="3840" width="11.42578125" style="978"/>
    <col min="3841" max="3841" width="92.85546875" style="978" customWidth="1"/>
    <col min="3842" max="3849" width="15.7109375" style="978" customWidth="1"/>
    <col min="3850" max="3851" width="12.85546875" style="978" bestFit="1" customWidth="1"/>
    <col min="3852" max="3853" width="12.5703125" style="978" bestFit="1" customWidth="1"/>
    <col min="3854" max="3854" width="12.85546875" style="978" bestFit="1" customWidth="1"/>
    <col min="3855" max="3855" width="13.28515625" style="978" bestFit="1" customWidth="1"/>
    <col min="3856" max="3856" width="12.85546875" style="978" bestFit="1" customWidth="1"/>
    <col min="3857" max="3857" width="12.140625" style="978" bestFit="1" customWidth="1"/>
    <col min="3858" max="3858" width="12.5703125" style="978" bestFit="1" customWidth="1"/>
    <col min="3859" max="3859" width="12.85546875" style="978" bestFit="1" customWidth="1"/>
    <col min="3860" max="3860" width="12.140625" style="978" bestFit="1" customWidth="1"/>
    <col min="3861" max="3861" width="12.85546875" style="978" bestFit="1" customWidth="1"/>
    <col min="3862" max="3862" width="13.28515625" style="978" bestFit="1" customWidth="1"/>
    <col min="3863" max="3863" width="12.5703125" style="978" bestFit="1" customWidth="1"/>
    <col min="3864" max="3864" width="13.28515625" style="978" bestFit="1" customWidth="1"/>
    <col min="3865" max="3865" width="12.5703125" style="978" bestFit="1" customWidth="1"/>
    <col min="3866" max="3866" width="13.28515625" style="978" bestFit="1" customWidth="1"/>
    <col min="3867" max="3867" width="12.85546875" style="978" bestFit="1" customWidth="1"/>
    <col min="3868" max="3869" width="13.28515625" style="978" bestFit="1" customWidth="1"/>
    <col min="3870" max="3870" width="12.85546875" style="978" bestFit="1" customWidth="1"/>
    <col min="3871" max="3871" width="13.28515625" style="978" bestFit="1" customWidth="1"/>
    <col min="3872" max="3872" width="19.7109375" style="978" bestFit="1" customWidth="1"/>
    <col min="3873" max="4096" width="11.42578125" style="978"/>
    <col min="4097" max="4097" width="92.85546875" style="978" customWidth="1"/>
    <col min="4098" max="4105" width="15.7109375" style="978" customWidth="1"/>
    <col min="4106" max="4107" width="12.85546875" style="978" bestFit="1" customWidth="1"/>
    <col min="4108" max="4109" width="12.5703125" style="978" bestFit="1" customWidth="1"/>
    <col min="4110" max="4110" width="12.85546875" style="978" bestFit="1" customWidth="1"/>
    <col min="4111" max="4111" width="13.28515625" style="978" bestFit="1" customWidth="1"/>
    <col min="4112" max="4112" width="12.85546875" style="978" bestFit="1" customWidth="1"/>
    <col min="4113" max="4113" width="12.140625" style="978" bestFit="1" customWidth="1"/>
    <col min="4114" max="4114" width="12.5703125" style="978" bestFit="1" customWidth="1"/>
    <col min="4115" max="4115" width="12.85546875" style="978" bestFit="1" customWidth="1"/>
    <col min="4116" max="4116" width="12.140625" style="978" bestFit="1" customWidth="1"/>
    <col min="4117" max="4117" width="12.85546875" style="978" bestFit="1" customWidth="1"/>
    <col min="4118" max="4118" width="13.28515625" style="978" bestFit="1" customWidth="1"/>
    <col min="4119" max="4119" width="12.5703125" style="978" bestFit="1" customWidth="1"/>
    <col min="4120" max="4120" width="13.28515625" style="978" bestFit="1" customWidth="1"/>
    <col min="4121" max="4121" width="12.5703125" style="978" bestFit="1" customWidth="1"/>
    <col min="4122" max="4122" width="13.28515625" style="978" bestFit="1" customWidth="1"/>
    <col min="4123" max="4123" width="12.85546875" style="978" bestFit="1" customWidth="1"/>
    <col min="4124" max="4125" width="13.28515625" style="978" bestFit="1" customWidth="1"/>
    <col min="4126" max="4126" width="12.85546875" style="978" bestFit="1" customWidth="1"/>
    <col min="4127" max="4127" width="13.28515625" style="978" bestFit="1" customWidth="1"/>
    <col min="4128" max="4128" width="19.7109375" style="978" bestFit="1" customWidth="1"/>
    <col min="4129" max="4352" width="11.42578125" style="978"/>
    <col min="4353" max="4353" width="92.85546875" style="978" customWidth="1"/>
    <col min="4354" max="4361" width="15.7109375" style="978" customWidth="1"/>
    <col min="4362" max="4363" width="12.85546875" style="978" bestFit="1" customWidth="1"/>
    <col min="4364" max="4365" width="12.5703125" style="978" bestFit="1" customWidth="1"/>
    <col min="4366" max="4366" width="12.85546875" style="978" bestFit="1" customWidth="1"/>
    <col min="4367" max="4367" width="13.28515625" style="978" bestFit="1" customWidth="1"/>
    <col min="4368" max="4368" width="12.85546875" style="978" bestFit="1" customWidth="1"/>
    <col min="4369" max="4369" width="12.140625" style="978" bestFit="1" customWidth="1"/>
    <col min="4370" max="4370" width="12.5703125" style="978" bestFit="1" customWidth="1"/>
    <col min="4371" max="4371" width="12.85546875" style="978" bestFit="1" customWidth="1"/>
    <col min="4372" max="4372" width="12.140625" style="978" bestFit="1" customWidth="1"/>
    <col min="4373" max="4373" width="12.85546875" style="978" bestFit="1" customWidth="1"/>
    <col min="4374" max="4374" width="13.28515625" style="978" bestFit="1" customWidth="1"/>
    <col min="4375" max="4375" width="12.5703125" style="978" bestFit="1" customWidth="1"/>
    <col min="4376" max="4376" width="13.28515625" style="978" bestFit="1" customWidth="1"/>
    <col min="4377" max="4377" width="12.5703125" style="978" bestFit="1" customWidth="1"/>
    <col min="4378" max="4378" width="13.28515625" style="978" bestFit="1" customWidth="1"/>
    <col min="4379" max="4379" width="12.85546875" style="978" bestFit="1" customWidth="1"/>
    <col min="4380" max="4381" width="13.28515625" style="978" bestFit="1" customWidth="1"/>
    <col min="4382" max="4382" width="12.85546875" style="978" bestFit="1" customWidth="1"/>
    <col min="4383" max="4383" width="13.28515625" style="978" bestFit="1" customWidth="1"/>
    <col min="4384" max="4384" width="19.7109375" style="978" bestFit="1" customWidth="1"/>
    <col min="4385" max="4608" width="11.42578125" style="978"/>
    <col min="4609" max="4609" width="92.85546875" style="978" customWidth="1"/>
    <col min="4610" max="4617" width="15.7109375" style="978" customWidth="1"/>
    <col min="4618" max="4619" width="12.85546875" style="978" bestFit="1" customWidth="1"/>
    <col min="4620" max="4621" width="12.5703125" style="978" bestFit="1" customWidth="1"/>
    <col min="4622" max="4622" width="12.85546875" style="978" bestFit="1" customWidth="1"/>
    <col min="4623" max="4623" width="13.28515625" style="978" bestFit="1" customWidth="1"/>
    <col min="4624" max="4624" width="12.85546875" style="978" bestFit="1" customWidth="1"/>
    <col min="4625" max="4625" width="12.140625" style="978" bestFit="1" customWidth="1"/>
    <col min="4626" max="4626" width="12.5703125" style="978" bestFit="1" customWidth="1"/>
    <col min="4627" max="4627" width="12.85546875" style="978" bestFit="1" customWidth="1"/>
    <col min="4628" max="4628" width="12.140625" style="978" bestFit="1" customWidth="1"/>
    <col min="4629" max="4629" width="12.85546875" style="978" bestFit="1" customWidth="1"/>
    <col min="4630" max="4630" width="13.28515625" style="978" bestFit="1" customWidth="1"/>
    <col min="4631" max="4631" width="12.5703125" style="978" bestFit="1" customWidth="1"/>
    <col min="4632" max="4632" width="13.28515625" style="978" bestFit="1" customWidth="1"/>
    <col min="4633" max="4633" width="12.5703125" style="978" bestFit="1" customWidth="1"/>
    <col min="4634" max="4634" width="13.28515625" style="978" bestFit="1" customWidth="1"/>
    <col min="4635" max="4635" width="12.85546875" style="978" bestFit="1" customWidth="1"/>
    <col min="4636" max="4637" width="13.28515625" style="978" bestFit="1" customWidth="1"/>
    <col min="4638" max="4638" width="12.85546875" style="978" bestFit="1" customWidth="1"/>
    <col min="4639" max="4639" width="13.28515625" style="978" bestFit="1" customWidth="1"/>
    <col min="4640" max="4640" width="19.7109375" style="978" bestFit="1" customWidth="1"/>
    <col min="4641" max="4864" width="11.42578125" style="978"/>
    <col min="4865" max="4865" width="92.85546875" style="978" customWidth="1"/>
    <col min="4866" max="4873" width="15.7109375" style="978" customWidth="1"/>
    <col min="4874" max="4875" width="12.85546875" style="978" bestFit="1" customWidth="1"/>
    <col min="4876" max="4877" width="12.5703125" style="978" bestFit="1" customWidth="1"/>
    <col min="4878" max="4878" width="12.85546875" style="978" bestFit="1" customWidth="1"/>
    <col min="4879" max="4879" width="13.28515625" style="978" bestFit="1" customWidth="1"/>
    <col min="4880" max="4880" width="12.85546875" style="978" bestFit="1" customWidth="1"/>
    <col min="4881" max="4881" width="12.140625" style="978" bestFit="1" customWidth="1"/>
    <col min="4882" max="4882" width="12.5703125" style="978" bestFit="1" customWidth="1"/>
    <col min="4883" max="4883" width="12.85546875" style="978" bestFit="1" customWidth="1"/>
    <col min="4884" max="4884" width="12.140625" style="978" bestFit="1" customWidth="1"/>
    <col min="4885" max="4885" width="12.85546875" style="978" bestFit="1" customWidth="1"/>
    <col min="4886" max="4886" width="13.28515625" style="978" bestFit="1" customWidth="1"/>
    <col min="4887" max="4887" width="12.5703125" style="978" bestFit="1" customWidth="1"/>
    <col min="4888" max="4888" width="13.28515625" style="978" bestFit="1" customWidth="1"/>
    <col min="4889" max="4889" width="12.5703125" style="978" bestFit="1" customWidth="1"/>
    <col min="4890" max="4890" width="13.28515625" style="978" bestFit="1" customWidth="1"/>
    <col min="4891" max="4891" width="12.85546875" style="978" bestFit="1" customWidth="1"/>
    <col min="4892" max="4893" width="13.28515625" style="978" bestFit="1" customWidth="1"/>
    <col min="4894" max="4894" width="12.85546875" style="978" bestFit="1" customWidth="1"/>
    <col min="4895" max="4895" width="13.28515625" style="978" bestFit="1" customWidth="1"/>
    <col min="4896" max="4896" width="19.7109375" style="978" bestFit="1" customWidth="1"/>
    <col min="4897" max="5120" width="11.42578125" style="978"/>
    <col min="5121" max="5121" width="92.85546875" style="978" customWidth="1"/>
    <col min="5122" max="5129" width="15.7109375" style="978" customWidth="1"/>
    <col min="5130" max="5131" width="12.85546875" style="978" bestFit="1" customWidth="1"/>
    <col min="5132" max="5133" width="12.5703125" style="978" bestFit="1" customWidth="1"/>
    <col min="5134" max="5134" width="12.85546875" style="978" bestFit="1" customWidth="1"/>
    <col min="5135" max="5135" width="13.28515625" style="978" bestFit="1" customWidth="1"/>
    <col min="5136" max="5136" width="12.85546875" style="978" bestFit="1" customWidth="1"/>
    <col min="5137" max="5137" width="12.140625" style="978" bestFit="1" customWidth="1"/>
    <col min="5138" max="5138" width="12.5703125" style="978" bestFit="1" customWidth="1"/>
    <col min="5139" max="5139" width="12.85546875" style="978" bestFit="1" customWidth="1"/>
    <col min="5140" max="5140" width="12.140625" style="978" bestFit="1" customWidth="1"/>
    <col min="5141" max="5141" width="12.85546875" style="978" bestFit="1" customWidth="1"/>
    <col min="5142" max="5142" width="13.28515625" style="978" bestFit="1" customWidth="1"/>
    <col min="5143" max="5143" width="12.5703125" style="978" bestFit="1" customWidth="1"/>
    <col min="5144" max="5144" width="13.28515625" style="978" bestFit="1" customWidth="1"/>
    <col min="5145" max="5145" width="12.5703125" style="978" bestFit="1" customWidth="1"/>
    <col min="5146" max="5146" width="13.28515625" style="978" bestFit="1" customWidth="1"/>
    <col min="5147" max="5147" width="12.85546875" style="978" bestFit="1" customWidth="1"/>
    <col min="5148" max="5149" width="13.28515625" style="978" bestFit="1" customWidth="1"/>
    <col min="5150" max="5150" width="12.85546875" style="978" bestFit="1" customWidth="1"/>
    <col min="5151" max="5151" width="13.28515625" style="978" bestFit="1" customWidth="1"/>
    <col min="5152" max="5152" width="19.7109375" style="978" bestFit="1" customWidth="1"/>
    <col min="5153" max="5376" width="11.42578125" style="978"/>
    <col min="5377" max="5377" width="92.85546875" style="978" customWidth="1"/>
    <col min="5378" max="5385" width="15.7109375" style="978" customWidth="1"/>
    <col min="5386" max="5387" width="12.85546875" style="978" bestFit="1" customWidth="1"/>
    <col min="5388" max="5389" width="12.5703125" style="978" bestFit="1" customWidth="1"/>
    <col min="5390" max="5390" width="12.85546875" style="978" bestFit="1" customWidth="1"/>
    <col min="5391" max="5391" width="13.28515625" style="978" bestFit="1" customWidth="1"/>
    <col min="5392" max="5392" width="12.85546875" style="978" bestFit="1" customWidth="1"/>
    <col min="5393" max="5393" width="12.140625" style="978" bestFit="1" customWidth="1"/>
    <col min="5394" max="5394" width="12.5703125" style="978" bestFit="1" customWidth="1"/>
    <col min="5395" max="5395" width="12.85546875" style="978" bestFit="1" customWidth="1"/>
    <col min="5396" max="5396" width="12.140625" style="978" bestFit="1" customWidth="1"/>
    <col min="5397" max="5397" width="12.85546875" style="978" bestFit="1" customWidth="1"/>
    <col min="5398" max="5398" width="13.28515625" style="978" bestFit="1" customWidth="1"/>
    <col min="5399" max="5399" width="12.5703125" style="978" bestFit="1" customWidth="1"/>
    <col min="5400" max="5400" width="13.28515625" style="978" bestFit="1" customWidth="1"/>
    <col min="5401" max="5401" width="12.5703125" style="978" bestFit="1" customWidth="1"/>
    <col min="5402" max="5402" width="13.28515625" style="978" bestFit="1" customWidth="1"/>
    <col min="5403" max="5403" width="12.85546875" style="978" bestFit="1" customWidth="1"/>
    <col min="5404" max="5405" width="13.28515625" style="978" bestFit="1" customWidth="1"/>
    <col min="5406" max="5406" width="12.85546875" style="978" bestFit="1" customWidth="1"/>
    <col min="5407" max="5407" width="13.28515625" style="978" bestFit="1" customWidth="1"/>
    <col min="5408" max="5408" width="19.7109375" style="978" bestFit="1" customWidth="1"/>
    <col min="5409" max="5632" width="11.42578125" style="978"/>
    <col min="5633" max="5633" width="92.85546875" style="978" customWidth="1"/>
    <col min="5634" max="5641" width="15.7109375" style="978" customWidth="1"/>
    <col min="5642" max="5643" width="12.85546875" style="978" bestFit="1" customWidth="1"/>
    <col min="5644" max="5645" width="12.5703125" style="978" bestFit="1" customWidth="1"/>
    <col min="5646" max="5646" width="12.85546875" style="978" bestFit="1" customWidth="1"/>
    <col min="5647" max="5647" width="13.28515625" style="978" bestFit="1" customWidth="1"/>
    <col min="5648" max="5648" width="12.85546875" style="978" bestFit="1" customWidth="1"/>
    <col min="5649" max="5649" width="12.140625" style="978" bestFit="1" customWidth="1"/>
    <col min="5650" max="5650" width="12.5703125" style="978" bestFit="1" customWidth="1"/>
    <col min="5651" max="5651" width="12.85546875" style="978" bestFit="1" customWidth="1"/>
    <col min="5652" max="5652" width="12.140625" style="978" bestFit="1" customWidth="1"/>
    <col min="5653" max="5653" width="12.85546875" style="978" bestFit="1" customWidth="1"/>
    <col min="5654" max="5654" width="13.28515625" style="978" bestFit="1" customWidth="1"/>
    <col min="5655" max="5655" width="12.5703125" style="978" bestFit="1" customWidth="1"/>
    <col min="5656" max="5656" width="13.28515625" style="978" bestFit="1" customWidth="1"/>
    <col min="5657" max="5657" width="12.5703125" style="978" bestFit="1" customWidth="1"/>
    <col min="5658" max="5658" width="13.28515625" style="978" bestFit="1" customWidth="1"/>
    <col min="5659" max="5659" width="12.85546875" style="978" bestFit="1" customWidth="1"/>
    <col min="5660" max="5661" width="13.28515625" style="978" bestFit="1" customWidth="1"/>
    <col min="5662" max="5662" width="12.85546875" style="978" bestFit="1" customWidth="1"/>
    <col min="5663" max="5663" width="13.28515625" style="978" bestFit="1" customWidth="1"/>
    <col min="5664" max="5664" width="19.7109375" style="978" bestFit="1" customWidth="1"/>
    <col min="5665" max="5888" width="11.42578125" style="978"/>
    <col min="5889" max="5889" width="92.85546875" style="978" customWidth="1"/>
    <col min="5890" max="5897" width="15.7109375" style="978" customWidth="1"/>
    <col min="5898" max="5899" width="12.85546875" style="978" bestFit="1" customWidth="1"/>
    <col min="5900" max="5901" width="12.5703125" style="978" bestFit="1" customWidth="1"/>
    <col min="5902" max="5902" width="12.85546875" style="978" bestFit="1" customWidth="1"/>
    <col min="5903" max="5903" width="13.28515625" style="978" bestFit="1" customWidth="1"/>
    <col min="5904" max="5904" width="12.85546875" style="978" bestFit="1" customWidth="1"/>
    <col min="5905" max="5905" width="12.140625" style="978" bestFit="1" customWidth="1"/>
    <col min="5906" max="5906" width="12.5703125" style="978" bestFit="1" customWidth="1"/>
    <col min="5907" max="5907" width="12.85546875" style="978" bestFit="1" customWidth="1"/>
    <col min="5908" max="5908" width="12.140625" style="978" bestFit="1" customWidth="1"/>
    <col min="5909" max="5909" width="12.85546875" style="978" bestFit="1" customWidth="1"/>
    <col min="5910" max="5910" width="13.28515625" style="978" bestFit="1" customWidth="1"/>
    <col min="5911" max="5911" width="12.5703125" style="978" bestFit="1" customWidth="1"/>
    <col min="5912" max="5912" width="13.28515625" style="978" bestFit="1" customWidth="1"/>
    <col min="5913" max="5913" width="12.5703125" style="978" bestFit="1" customWidth="1"/>
    <col min="5914" max="5914" width="13.28515625" style="978" bestFit="1" customWidth="1"/>
    <col min="5915" max="5915" width="12.85546875" style="978" bestFit="1" customWidth="1"/>
    <col min="5916" max="5917" width="13.28515625" style="978" bestFit="1" customWidth="1"/>
    <col min="5918" max="5918" width="12.85546875" style="978" bestFit="1" customWidth="1"/>
    <col min="5919" max="5919" width="13.28515625" style="978" bestFit="1" customWidth="1"/>
    <col min="5920" max="5920" width="19.7109375" style="978" bestFit="1" customWidth="1"/>
    <col min="5921" max="6144" width="11.42578125" style="978"/>
    <col min="6145" max="6145" width="92.85546875" style="978" customWidth="1"/>
    <col min="6146" max="6153" width="15.7109375" style="978" customWidth="1"/>
    <col min="6154" max="6155" width="12.85546875" style="978" bestFit="1" customWidth="1"/>
    <col min="6156" max="6157" width="12.5703125" style="978" bestFit="1" customWidth="1"/>
    <col min="6158" max="6158" width="12.85546875" style="978" bestFit="1" customWidth="1"/>
    <col min="6159" max="6159" width="13.28515625" style="978" bestFit="1" customWidth="1"/>
    <col min="6160" max="6160" width="12.85546875" style="978" bestFit="1" customWidth="1"/>
    <col min="6161" max="6161" width="12.140625" style="978" bestFit="1" customWidth="1"/>
    <col min="6162" max="6162" width="12.5703125" style="978" bestFit="1" customWidth="1"/>
    <col min="6163" max="6163" width="12.85546875" style="978" bestFit="1" customWidth="1"/>
    <col min="6164" max="6164" width="12.140625" style="978" bestFit="1" customWidth="1"/>
    <col min="6165" max="6165" width="12.85546875" style="978" bestFit="1" customWidth="1"/>
    <col min="6166" max="6166" width="13.28515625" style="978" bestFit="1" customWidth="1"/>
    <col min="6167" max="6167" width="12.5703125" style="978" bestFit="1" customWidth="1"/>
    <col min="6168" max="6168" width="13.28515625" style="978" bestFit="1" customWidth="1"/>
    <col min="6169" max="6169" width="12.5703125" style="978" bestFit="1" customWidth="1"/>
    <col min="6170" max="6170" width="13.28515625" style="978" bestFit="1" customWidth="1"/>
    <col min="6171" max="6171" width="12.85546875" style="978" bestFit="1" customWidth="1"/>
    <col min="6172" max="6173" width="13.28515625" style="978" bestFit="1" customWidth="1"/>
    <col min="6174" max="6174" width="12.85546875" style="978" bestFit="1" customWidth="1"/>
    <col min="6175" max="6175" width="13.28515625" style="978" bestFit="1" customWidth="1"/>
    <col min="6176" max="6176" width="19.7109375" style="978" bestFit="1" customWidth="1"/>
    <col min="6177" max="6400" width="11.42578125" style="978"/>
    <col min="6401" max="6401" width="92.85546875" style="978" customWidth="1"/>
    <col min="6402" max="6409" width="15.7109375" style="978" customWidth="1"/>
    <col min="6410" max="6411" width="12.85546875" style="978" bestFit="1" customWidth="1"/>
    <col min="6412" max="6413" width="12.5703125" style="978" bestFit="1" customWidth="1"/>
    <col min="6414" max="6414" width="12.85546875" style="978" bestFit="1" customWidth="1"/>
    <col min="6415" max="6415" width="13.28515625" style="978" bestFit="1" customWidth="1"/>
    <col min="6416" max="6416" width="12.85546875" style="978" bestFit="1" customWidth="1"/>
    <col min="6417" max="6417" width="12.140625" style="978" bestFit="1" customWidth="1"/>
    <col min="6418" max="6418" width="12.5703125" style="978" bestFit="1" customWidth="1"/>
    <col min="6419" max="6419" width="12.85546875" style="978" bestFit="1" customWidth="1"/>
    <col min="6420" max="6420" width="12.140625" style="978" bestFit="1" customWidth="1"/>
    <col min="6421" max="6421" width="12.85546875" style="978" bestFit="1" customWidth="1"/>
    <col min="6422" max="6422" width="13.28515625" style="978" bestFit="1" customWidth="1"/>
    <col min="6423" max="6423" width="12.5703125" style="978" bestFit="1" customWidth="1"/>
    <col min="6424" max="6424" width="13.28515625" style="978" bestFit="1" customWidth="1"/>
    <col min="6425" max="6425" width="12.5703125" style="978" bestFit="1" customWidth="1"/>
    <col min="6426" max="6426" width="13.28515625" style="978" bestFit="1" customWidth="1"/>
    <col min="6427" max="6427" width="12.85546875" style="978" bestFit="1" customWidth="1"/>
    <col min="6428" max="6429" width="13.28515625" style="978" bestFit="1" customWidth="1"/>
    <col min="6430" max="6430" width="12.85546875" style="978" bestFit="1" customWidth="1"/>
    <col min="6431" max="6431" width="13.28515625" style="978" bestFit="1" customWidth="1"/>
    <col min="6432" max="6432" width="19.7109375" style="978" bestFit="1" customWidth="1"/>
    <col min="6433" max="6656" width="11.42578125" style="978"/>
    <col min="6657" max="6657" width="92.85546875" style="978" customWidth="1"/>
    <col min="6658" max="6665" width="15.7109375" style="978" customWidth="1"/>
    <col min="6666" max="6667" width="12.85546875" style="978" bestFit="1" customWidth="1"/>
    <col min="6668" max="6669" width="12.5703125" style="978" bestFit="1" customWidth="1"/>
    <col min="6670" max="6670" width="12.85546875" style="978" bestFit="1" customWidth="1"/>
    <col min="6671" max="6671" width="13.28515625" style="978" bestFit="1" customWidth="1"/>
    <col min="6672" max="6672" width="12.85546875" style="978" bestFit="1" customWidth="1"/>
    <col min="6673" max="6673" width="12.140625" style="978" bestFit="1" customWidth="1"/>
    <col min="6674" max="6674" width="12.5703125" style="978" bestFit="1" customWidth="1"/>
    <col min="6675" max="6675" width="12.85546875" style="978" bestFit="1" customWidth="1"/>
    <col min="6676" max="6676" width="12.140625" style="978" bestFit="1" customWidth="1"/>
    <col min="6677" max="6677" width="12.85546875" style="978" bestFit="1" customWidth="1"/>
    <col min="6678" max="6678" width="13.28515625" style="978" bestFit="1" customWidth="1"/>
    <col min="6679" max="6679" width="12.5703125" style="978" bestFit="1" customWidth="1"/>
    <col min="6680" max="6680" width="13.28515625" style="978" bestFit="1" customWidth="1"/>
    <col min="6681" max="6681" width="12.5703125" style="978" bestFit="1" customWidth="1"/>
    <col min="6682" max="6682" width="13.28515625" style="978" bestFit="1" customWidth="1"/>
    <col min="6683" max="6683" width="12.85546875" style="978" bestFit="1" customWidth="1"/>
    <col min="6684" max="6685" width="13.28515625" style="978" bestFit="1" customWidth="1"/>
    <col min="6686" max="6686" width="12.85546875" style="978" bestFit="1" customWidth="1"/>
    <col min="6687" max="6687" width="13.28515625" style="978" bestFit="1" customWidth="1"/>
    <col min="6688" max="6688" width="19.7109375" style="978" bestFit="1" customWidth="1"/>
    <col min="6689" max="6912" width="11.42578125" style="978"/>
    <col min="6913" max="6913" width="92.85546875" style="978" customWidth="1"/>
    <col min="6914" max="6921" width="15.7109375" style="978" customWidth="1"/>
    <col min="6922" max="6923" width="12.85546875" style="978" bestFit="1" customWidth="1"/>
    <col min="6924" max="6925" width="12.5703125" style="978" bestFit="1" customWidth="1"/>
    <col min="6926" max="6926" width="12.85546875" style="978" bestFit="1" customWidth="1"/>
    <col min="6927" max="6927" width="13.28515625" style="978" bestFit="1" customWidth="1"/>
    <col min="6928" max="6928" width="12.85546875" style="978" bestFit="1" customWidth="1"/>
    <col min="6929" max="6929" width="12.140625" style="978" bestFit="1" customWidth="1"/>
    <col min="6930" max="6930" width="12.5703125" style="978" bestFit="1" customWidth="1"/>
    <col min="6931" max="6931" width="12.85546875" style="978" bestFit="1" customWidth="1"/>
    <col min="6932" max="6932" width="12.140625" style="978" bestFit="1" customWidth="1"/>
    <col min="6933" max="6933" width="12.85546875" style="978" bestFit="1" customWidth="1"/>
    <col min="6934" max="6934" width="13.28515625" style="978" bestFit="1" customWidth="1"/>
    <col min="6935" max="6935" width="12.5703125" style="978" bestFit="1" customWidth="1"/>
    <col min="6936" max="6936" width="13.28515625" style="978" bestFit="1" customWidth="1"/>
    <col min="6937" max="6937" width="12.5703125" style="978" bestFit="1" customWidth="1"/>
    <col min="6938" max="6938" width="13.28515625" style="978" bestFit="1" customWidth="1"/>
    <col min="6939" max="6939" width="12.85546875" style="978" bestFit="1" customWidth="1"/>
    <col min="6940" max="6941" width="13.28515625" style="978" bestFit="1" customWidth="1"/>
    <col min="6942" max="6942" width="12.85546875" style="978" bestFit="1" customWidth="1"/>
    <col min="6943" max="6943" width="13.28515625" style="978" bestFit="1" customWidth="1"/>
    <col min="6944" max="6944" width="19.7109375" style="978" bestFit="1" customWidth="1"/>
    <col min="6945" max="7168" width="11.42578125" style="978"/>
    <col min="7169" max="7169" width="92.85546875" style="978" customWidth="1"/>
    <col min="7170" max="7177" width="15.7109375" style="978" customWidth="1"/>
    <col min="7178" max="7179" width="12.85546875" style="978" bestFit="1" customWidth="1"/>
    <col min="7180" max="7181" width="12.5703125" style="978" bestFit="1" customWidth="1"/>
    <col min="7182" max="7182" width="12.85546875" style="978" bestFit="1" customWidth="1"/>
    <col min="7183" max="7183" width="13.28515625" style="978" bestFit="1" customWidth="1"/>
    <col min="7184" max="7184" width="12.85546875" style="978" bestFit="1" customWidth="1"/>
    <col min="7185" max="7185" width="12.140625" style="978" bestFit="1" customWidth="1"/>
    <col min="7186" max="7186" width="12.5703125" style="978" bestFit="1" customWidth="1"/>
    <col min="7187" max="7187" width="12.85546875" style="978" bestFit="1" customWidth="1"/>
    <col min="7188" max="7188" width="12.140625" style="978" bestFit="1" customWidth="1"/>
    <col min="7189" max="7189" width="12.85546875" style="978" bestFit="1" customWidth="1"/>
    <col min="7190" max="7190" width="13.28515625" style="978" bestFit="1" customWidth="1"/>
    <col min="7191" max="7191" width="12.5703125" style="978" bestFit="1" customWidth="1"/>
    <col min="7192" max="7192" width="13.28515625" style="978" bestFit="1" customWidth="1"/>
    <col min="7193" max="7193" width="12.5703125" style="978" bestFit="1" customWidth="1"/>
    <col min="7194" max="7194" width="13.28515625" style="978" bestFit="1" customWidth="1"/>
    <col min="7195" max="7195" width="12.85546875" style="978" bestFit="1" customWidth="1"/>
    <col min="7196" max="7197" width="13.28515625" style="978" bestFit="1" customWidth="1"/>
    <col min="7198" max="7198" width="12.85546875" style="978" bestFit="1" customWidth="1"/>
    <col min="7199" max="7199" width="13.28515625" style="978" bestFit="1" customWidth="1"/>
    <col min="7200" max="7200" width="19.7109375" style="978" bestFit="1" customWidth="1"/>
    <col min="7201" max="7424" width="11.42578125" style="978"/>
    <col min="7425" max="7425" width="92.85546875" style="978" customWidth="1"/>
    <col min="7426" max="7433" width="15.7109375" style="978" customWidth="1"/>
    <col min="7434" max="7435" width="12.85546875" style="978" bestFit="1" customWidth="1"/>
    <col min="7436" max="7437" width="12.5703125" style="978" bestFit="1" customWidth="1"/>
    <col min="7438" max="7438" width="12.85546875" style="978" bestFit="1" customWidth="1"/>
    <col min="7439" max="7439" width="13.28515625" style="978" bestFit="1" customWidth="1"/>
    <col min="7440" max="7440" width="12.85546875" style="978" bestFit="1" customWidth="1"/>
    <col min="7441" max="7441" width="12.140625" style="978" bestFit="1" customWidth="1"/>
    <col min="7442" max="7442" width="12.5703125" style="978" bestFit="1" customWidth="1"/>
    <col min="7443" max="7443" width="12.85546875" style="978" bestFit="1" customWidth="1"/>
    <col min="7444" max="7444" width="12.140625" style="978" bestFit="1" customWidth="1"/>
    <col min="7445" max="7445" width="12.85546875" style="978" bestFit="1" customWidth="1"/>
    <col min="7446" max="7446" width="13.28515625" style="978" bestFit="1" customWidth="1"/>
    <col min="7447" max="7447" width="12.5703125" style="978" bestFit="1" customWidth="1"/>
    <col min="7448" max="7448" width="13.28515625" style="978" bestFit="1" customWidth="1"/>
    <col min="7449" max="7449" width="12.5703125" style="978" bestFit="1" customWidth="1"/>
    <col min="7450" max="7450" width="13.28515625" style="978" bestFit="1" customWidth="1"/>
    <col min="7451" max="7451" width="12.85546875" style="978" bestFit="1" customWidth="1"/>
    <col min="7452" max="7453" width="13.28515625" style="978" bestFit="1" customWidth="1"/>
    <col min="7454" max="7454" width="12.85546875" style="978" bestFit="1" customWidth="1"/>
    <col min="7455" max="7455" width="13.28515625" style="978" bestFit="1" customWidth="1"/>
    <col min="7456" max="7456" width="19.7109375" style="978" bestFit="1" customWidth="1"/>
    <col min="7457" max="7680" width="11.42578125" style="978"/>
    <col min="7681" max="7681" width="92.85546875" style="978" customWidth="1"/>
    <col min="7682" max="7689" width="15.7109375" style="978" customWidth="1"/>
    <col min="7690" max="7691" width="12.85546875" style="978" bestFit="1" customWidth="1"/>
    <col min="7692" max="7693" width="12.5703125" style="978" bestFit="1" customWidth="1"/>
    <col min="7694" max="7694" width="12.85546875" style="978" bestFit="1" customWidth="1"/>
    <col min="7695" max="7695" width="13.28515625" style="978" bestFit="1" customWidth="1"/>
    <col min="7696" max="7696" width="12.85546875" style="978" bestFit="1" customWidth="1"/>
    <col min="7697" max="7697" width="12.140625" style="978" bestFit="1" customWidth="1"/>
    <col min="7698" max="7698" width="12.5703125" style="978" bestFit="1" customWidth="1"/>
    <col min="7699" max="7699" width="12.85546875" style="978" bestFit="1" customWidth="1"/>
    <col min="7700" max="7700" width="12.140625" style="978" bestFit="1" customWidth="1"/>
    <col min="7701" max="7701" width="12.85546875" style="978" bestFit="1" customWidth="1"/>
    <col min="7702" max="7702" width="13.28515625" style="978" bestFit="1" customWidth="1"/>
    <col min="7703" max="7703" width="12.5703125" style="978" bestFit="1" customWidth="1"/>
    <col min="7704" max="7704" width="13.28515625" style="978" bestFit="1" customWidth="1"/>
    <col min="7705" max="7705" width="12.5703125" style="978" bestFit="1" customWidth="1"/>
    <col min="7706" max="7706" width="13.28515625" style="978" bestFit="1" customWidth="1"/>
    <col min="7707" max="7707" width="12.85546875" style="978" bestFit="1" customWidth="1"/>
    <col min="7708" max="7709" width="13.28515625" style="978" bestFit="1" customWidth="1"/>
    <col min="7710" max="7710" width="12.85546875" style="978" bestFit="1" customWidth="1"/>
    <col min="7711" max="7711" width="13.28515625" style="978" bestFit="1" customWidth="1"/>
    <col min="7712" max="7712" width="19.7109375" style="978" bestFit="1" customWidth="1"/>
    <col min="7713" max="7936" width="11.42578125" style="978"/>
    <col min="7937" max="7937" width="92.85546875" style="978" customWidth="1"/>
    <col min="7938" max="7945" width="15.7109375" style="978" customWidth="1"/>
    <col min="7946" max="7947" width="12.85546875" style="978" bestFit="1" customWidth="1"/>
    <col min="7948" max="7949" width="12.5703125" style="978" bestFit="1" customWidth="1"/>
    <col min="7950" max="7950" width="12.85546875" style="978" bestFit="1" customWidth="1"/>
    <col min="7951" max="7951" width="13.28515625" style="978" bestFit="1" customWidth="1"/>
    <col min="7952" max="7952" width="12.85546875" style="978" bestFit="1" customWidth="1"/>
    <col min="7953" max="7953" width="12.140625" style="978" bestFit="1" customWidth="1"/>
    <col min="7954" max="7954" width="12.5703125" style="978" bestFit="1" customWidth="1"/>
    <col min="7955" max="7955" width="12.85546875" style="978" bestFit="1" customWidth="1"/>
    <col min="7956" max="7956" width="12.140625" style="978" bestFit="1" customWidth="1"/>
    <col min="7957" max="7957" width="12.85546875" style="978" bestFit="1" customWidth="1"/>
    <col min="7958" max="7958" width="13.28515625" style="978" bestFit="1" customWidth="1"/>
    <col min="7959" max="7959" width="12.5703125" style="978" bestFit="1" customWidth="1"/>
    <col min="7960" max="7960" width="13.28515625" style="978" bestFit="1" customWidth="1"/>
    <col min="7961" max="7961" width="12.5703125" style="978" bestFit="1" customWidth="1"/>
    <col min="7962" max="7962" width="13.28515625" style="978" bestFit="1" customWidth="1"/>
    <col min="7963" max="7963" width="12.85546875" style="978" bestFit="1" customWidth="1"/>
    <col min="7964" max="7965" width="13.28515625" style="978" bestFit="1" customWidth="1"/>
    <col min="7966" max="7966" width="12.85546875" style="978" bestFit="1" customWidth="1"/>
    <col min="7967" max="7967" width="13.28515625" style="978" bestFit="1" customWidth="1"/>
    <col min="7968" max="7968" width="19.7109375" style="978" bestFit="1" customWidth="1"/>
    <col min="7969" max="8192" width="11.42578125" style="978"/>
    <col min="8193" max="8193" width="92.85546875" style="978" customWidth="1"/>
    <col min="8194" max="8201" width="15.7109375" style="978" customWidth="1"/>
    <col min="8202" max="8203" width="12.85546875" style="978" bestFit="1" customWidth="1"/>
    <col min="8204" max="8205" width="12.5703125" style="978" bestFit="1" customWidth="1"/>
    <col min="8206" max="8206" width="12.85546875" style="978" bestFit="1" customWidth="1"/>
    <col min="8207" max="8207" width="13.28515625" style="978" bestFit="1" customWidth="1"/>
    <col min="8208" max="8208" width="12.85546875" style="978" bestFit="1" customWidth="1"/>
    <col min="8209" max="8209" width="12.140625" style="978" bestFit="1" customWidth="1"/>
    <col min="8210" max="8210" width="12.5703125" style="978" bestFit="1" customWidth="1"/>
    <col min="8211" max="8211" width="12.85546875" style="978" bestFit="1" customWidth="1"/>
    <col min="8212" max="8212" width="12.140625" style="978" bestFit="1" customWidth="1"/>
    <col min="8213" max="8213" width="12.85546875" style="978" bestFit="1" customWidth="1"/>
    <col min="8214" max="8214" width="13.28515625" style="978" bestFit="1" customWidth="1"/>
    <col min="8215" max="8215" width="12.5703125" style="978" bestFit="1" customWidth="1"/>
    <col min="8216" max="8216" width="13.28515625" style="978" bestFit="1" customWidth="1"/>
    <col min="8217" max="8217" width="12.5703125" style="978" bestFit="1" customWidth="1"/>
    <col min="8218" max="8218" width="13.28515625" style="978" bestFit="1" customWidth="1"/>
    <col min="8219" max="8219" width="12.85546875" style="978" bestFit="1" customWidth="1"/>
    <col min="8220" max="8221" width="13.28515625" style="978" bestFit="1" customWidth="1"/>
    <col min="8222" max="8222" width="12.85546875" style="978" bestFit="1" customWidth="1"/>
    <col min="8223" max="8223" width="13.28515625" style="978" bestFit="1" customWidth="1"/>
    <col min="8224" max="8224" width="19.7109375" style="978" bestFit="1" customWidth="1"/>
    <col min="8225" max="8448" width="11.42578125" style="978"/>
    <col min="8449" max="8449" width="92.85546875" style="978" customWidth="1"/>
    <col min="8450" max="8457" width="15.7109375" style="978" customWidth="1"/>
    <col min="8458" max="8459" width="12.85546875" style="978" bestFit="1" customWidth="1"/>
    <col min="8460" max="8461" width="12.5703125" style="978" bestFit="1" customWidth="1"/>
    <col min="8462" max="8462" width="12.85546875" style="978" bestFit="1" customWidth="1"/>
    <col min="8463" max="8463" width="13.28515625" style="978" bestFit="1" customWidth="1"/>
    <col min="8464" max="8464" width="12.85546875" style="978" bestFit="1" customWidth="1"/>
    <col min="8465" max="8465" width="12.140625" style="978" bestFit="1" customWidth="1"/>
    <col min="8466" max="8466" width="12.5703125" style="978" bestFit="1" customWidth="1"/>
    <col min="8467" max="8467" width="12.85546875" style="978" bestFit="1" customWidth="1"/>
    <col min="8468" max="8468" width="12.140625" style="978" bestFit="1" customWidth="1"/>
    <col min="8469" max="8469" width="12.85546875" style="978" bestFit="1" customWidth="1"/>
    <col min="8470" max="8470" width="13.28515625" style="978" bestFit="1" customWidth="1"/>
    <col min="8471" max="8471" width="12.5703125" style="978" bestFit="1" customWidth="1"/>
    <col min="8472" max="8472" width="13.28515625" style="978" bestFit="1" customWidth="1"/>
    <col min="8473" max="8473" width="12.5703125" style="978" bestFit="1" customWidth="1"/>
    <col min="8474" max="8474" width="13.28515625" style="978" bestFit="1" customWidth="1"/>
    <col min="8475" max="8475" width="12.85546875" style="978" bestFit="1" customWidth="1"/>
    <col min="8476" max="8477" width="13.28515625" style="978" bestFit="1" customWidth="1"/>
    <col min="8478" max="8478" width="12.85546875" style="978" bestFit="1" customWidth="1"/>
    <col min="8479" max="8479" width="13.28515625" style="978" bestFit="1" customWidth="1"/>
    <col min="8480" max="8480" width="19.7109375" style="978" bestFit="1" customWidth="1"/>
    <col min="8481" max="8704" width="11.42578125" style="978"/>
    <col min="8705" max="8705" width="92.85546875" style="978" customWidth="1"/>
    <col min="8706" max="8713" width="15.7109375" style="978" customWidth="1"/>
    <col min="8714" max="8715" width="12.85546875" style="978" bestFit="1" customWidth="1"/>
    <col min="8716" max="8717" width="12.5703125" style="978" bestFit="1" customWidth="1"/>
    <col min="8718" max="8718" width="12.85546875" style="978" bestFit="1" customWidth="1"/>
    <col min="8719" max="8719" width="13.28515625" style="978" bestFit="1" customWidth="1"/>
    <col min="8720" max="8720" width="12.85546875" style="978" bestFit="1" customWidth="1"/>
    <col min="8721" max="8721" width="12.140625" style="978" bestFit="1" customWidth="1"/>
    <col min="8722" max="8722" width="12.5703125" style="978" bestFit="1" customWidth="1"/>
    <col min="8723" max="8723" width="12.85546875" style="978" bestFit="1" customWidth="1"/>
    <col min="8724" max="8724" width="12.140625" style="978" bestFit="1" customWidth="1"/>
    <col min="8725" max="8725" width="12.85546875" style="978" bestFit="1" customWidth="1"/>
    <col min="8726" max="8726" width="13.28515625" style="978" bestFit="1" customWidth="1"/>
    <col min="8727" max="8727" width="12.5703125" style="978" bestFit="1" customWidth="1"/>
    <col min="8728" max="8728" width="13.28515625" style="978" bestFit="1" customWidth="1"/>
    <col min="8729" max="8729" width="12.5703125" style="978" bestFit="1" customWidth="1"/>
    <col min="8730" max="8730" width="13.28515625" style="978" bestFit="1" customWidth="1"/>
    <col min="8731" max="8731" width="12.85546875" style="978" bestFit="1" customWidth="1"/>
    <col min="8732" max="8733" width="13.28515625" style="978" bestFit="1" customWidth="1"/>
    <col min="8734" max="8734" width="12.85546875" style="978" bestFit="1" customWidth="1"/>
    <col min="8735" max="8735" width="13.28515625" style="978" bestFit="1" customWidth="1"/>
    <col min="8736" max="8736" width="19.7109375" style="978" bestFit="1" customWidth="1"/>
    <col min="8737" max="8960" width="11.42578125" style="978"/>
    <col min="8961" max="8961" width="92.85546875" style="978" customWidth="1"/>
    <col min="8962" max="8969" width="15.7109375" style="978" customWidth="1"/>
    <col min="8970" max="8971" width="12.85546875" style="978" bestFit="1" customWidth="1"/>
    <col min="8972" max="8973" width="12.5703125" style="978" bestFit="1" customWidth="1"/>
    <col min="8974" max="8974" width="12.85546875" style="978" bestFit="1" customWidth="1"/>
    <col min="8975" max="8975" width="13.28515625" style="978" bestFit="1" customWidth="1"/>
    <col min="8976" max="8976" width="12.85546875" style="978" bestFit="1" customWidth="1"/>
    <col min="8977" max="8977" width="12.140625" style="978" bestFit="1" customWidth="1"/>
    <col min="8978" max="8978" width="12.5703125" style="978" bestFit="1" customWidth="1"/>
    <col min="8979" max="8979" width="12.85546875" style="978" bestFit="1" customWidth="1"/>
    <col min="8980" max="8980" width="12.140625" style="978" bestFit="1" customWidth="1"/>
    <col min="8981" max="8981" width="12.85546875" style="978" bestFit="1" customWidth="1"/>
    <col min="8982" max="8982" width="13.28515625" style="978" bestFit="1" customWidth="1"/>
    <col min="8983" max="8983" width="12.5703125" style="978" bestFit="1" customWidth="1"/>
    <col min="8984" max="8984" width="13.28515625" style="978" bestFit="1" customWidth="1"/>
    <col min="8985" max="8985" width="12.5703125" style="978" bestFit="1" customWidth="1"/>
    <col min="8986" max="8986" width="13.28515625" style="978" bestFit="1" customWidth="1"/>
    <col min="8987" max="8987" width="12.85546875" style="978" bestFit="1" customWidth="1"/>
    <col min="8988" max="8989" width="13.28515625" style="978" bestFit="1" customWidth="1"/>
    <col min="8990" max="8990" width="12.85546875" style="978" bestFit="1" customWidth="1"/>
    <col min="8991" max="8991" width="13.28515625" style="978" bestFit="1" customWidth="1"/>
    <col min="8992" max="8992" width="19.7109375" style="978" bestFit="1" customWidth="1"/>
    <col min="8993" max="9216" width="11.42578125" style="978"/>
    <col min="9217" max="9217" width="92.85546875" style="978" customWidth="1"/>
    <col min="9218" max="9225" width="15.7109375" style="978" customWidth="1"/>
    <col min="9226" max="9227" width="12.85546875" style="978" bestFit="1" customWidth="1"/>
    <col min="9228" max="9229" width="12.5703125" style="978" bestFit="1" customWidth="1"/>
    <col min="9230" max="9230" width="12.85546875" style="978" bestFit="1" customWidth="1"/>
    <col min="9231" max="9231" width="13.28515625" style="978" bestFit="1" customWidth="1"/>
    <col min="9232" max="9232" width="12.85546875" style="978" bestFit="1" customWidth="1"/>
    <col min="9233" max="9233" width="12.140625" style="978" bestFit="1" customWidth="1"/>
    <col min="9234" max="9234" width="12.5703125" style="978" bestFit="1" customWidth="1"/>
    <col min="9235" max="9235" width="12.85546875" style="978" bestFit="1" customWidth="1"/>
    <col min="9236" max="9236" width="12.140625" style="978" bestFit="1" customWidth="1"/>
    <col min="9237" max="9237" width="12.85546875" style="978" bestFit="1" customWidth="1"/>
    <col min="9238" max="9238" width="13.28515625" style="978" bestFit="1" customWidth="1"/>
    <col min="9239" max="9239" width="12.5703125" style="978" bestFit="1" customWidth="1"/>
    <col min="9240" max="9240" width="13.28515625" style="978" bestFit="1" customWidth="1"/>
    <col min="9241" max="9241" width="12.5703125" style="978" bestFit="1" customWidth="1"/>
    <col min="9242" max="9242" width="13.28515625" style="978" bestFit="1" customWidth="1"/>
    <col min="9243" max="9243" width="12.85546875" style="978" bestFit="1" customWidth="1"/>
    <col min="9244" max="9245" width="13.28515625" style="978" bestFit="1" customWidth="1"/>
    <col min="9246" max="9246" width="12.85546875" style="978" bestFit="1" customWidth="1"/>
    <col min="9247" max="9247" width="13.28515625" style="978" bestFit="1" customWidth="1"/>
    <col min="9248" max="9248" width="19.7109375" style="978" bestFit="1" customWidth="1"/>
    <col min="9249" max="9472" width="11.42578125" style="978"/>
    <col min="9473" max="9473" width="92.85546875" style="978" customWidth="1"/>
    <col min="9474" max="9481" width="15.7109375" style="978" customWidth="1"/>
    <col min="9482" max="9483" width="12.85546875" style="978" bestFit="1" customWidth="1"/>
    <col min="9484" max="9485" width="12.5703125" style="978" bestFit="1" customWidth="1"/>
    <col min="9486" max="9486" width="12.85546875" style="978" bestFit="1" customWidth="1"/>
    <col min="9487" max="9487" width="13.28515625" style="978" bestFit="1" customWidth="1"/>
    <col min="9488" max="9488" width="12.85546875" style="978" bestFit="1" customWidth="1"/>
    <col min="9489" max="9489" width="12.140625" style="978" bestFit="1" customWidth="1"/>
    <col min="9490" max="9490" width="12.5703125" style="978" bestFit="1" customWidth="1"/>
    <col min="9491" max="9491" width="12.85546875" style="978" bestFit="1" customWidth="1"/>
    <col min="9492" max="9492" width="12.140625" style="978" bestFit="1" customWidth="1"/>
    <col min="9493" max="9493" width="12.85546875" style="978" bestFit="1" customWidth="1"/>
    <col min="9494" max="9494" width="13.28515625" style="978" bestFit="1" customWidth="1"/>
    <col min="9495" max="9495" width="12.5703125" style="978" bestFit="1" customWidth="1"/>
    <col min="9496" max="9496" width="13.28515625" style="978" bestFit="1" customWidth="1"/>
    <col min="9497" max="9497" width="12.5703125" style="978" bestFit="1" customWidth="1"/>
    <col min="9498" max="9498" width="13.28515625" style="978" bestFit="1" customWidth="1"/>
    <col min="9499" max="9499" width="12.85546875" style="978" bestFit="1" customWidth="1"/>
    <col min="9500" max="9501" width="13.28515625" style="978" bestFit="1" customWidth="1"/>
    <col min="9502" max="9502" width="12.85546875" style="978" bestFit="1" customWidth="1"/>
    <col min="9503" max="9503" width="13.28515625" style="978" bestFit="1" customWidth="1"/>
    <col min="9504" max="9504" width="19.7109375" style="978" bestFit="1" customWidth="1"/>
    <col min="9505" max="9728" width="11.42578125" style="978"/>
    <col min="9729" max="9729" width="92.85546875" style="978" customWidth="1"/>
    <col min="9730" max="9737" width="15.7109375" style="978" customWidth="1"/>
    <col min="9738" max="9739" width="12.85546875" style="978" bestFit="1" customWidth="1"/>
    <col min="9740" max="9741" width="12.5703125" style="978" bestFit="1" customWidth="1"/>
    <col min="9742" max="9742" width="12.85546875" style="978" bestFit="1" customWidth="1"/>
    <col min="9743" max="9743" width="13.28515625" style="978" bestFit="1" customWidth="1"/>
    <col min="9744" max="9744" width="12.85546875" style="978" bestFit="1" customWidth="1"/>
    <col min="9745" max="9745" width="12.140625" style="978" bestFit="1" customWidth="1"/>
    <col min="9746" max="9746" width="12.5703125" style="978" bestFit="1" customWidth="1"/>
    <col min="9747" max="9747" width="12.85546875" style="978" bestFit="1" customWidth="1"/>
    <col min="9748" max="9748" width="12.140625" style="978" bestFit="1" customWidth="1"/>
    <col min="9749" max="9749" width="12.85546875" style="978" bestFit="1" customWidth="1"/>
    <col min="9750" max="9750" width="13.28515625" style="978" bestFit="1" customWidth="1"/>
    <col min="9751" max="9751" width="12.5703125" style="978" bestFit="1" customWidth="1"/>
    <col min="9752" max="9752" width="13.28515625" style="978" bestFit="1" customWidth="1"/>
    <col min="9753" max="9753" width="12.5703125" style="978" bestFit="1" customWidth="1"/>
    <col min="9754" max="9754" width="13.28515625" style="978" bestFit="1" customWidth="1"/>
    <col min="9755" max="9755" width="12.85546875" style="978" bestFit="1" customWidth="1"/>
    <col min="9756" max="9757" width="13.28515625" style="978" bestFit="1" customWidth="1"/>
    <col min="9758" max="9758" width="12.85546875" style="978" bestFit="1" customWidth="1"/>
    <col min="9759" max="9759" width="13.28515625" style="978" bestFit="1" customWidth="1"/>
    <col min="9760" max="9760" width="19.7109375" style="978" bestFit="1" customWidth="1"/>
    <col min="9761" max="9984" width="11.42578125" style="978"/>
    <col min="9985" max="9985" width="92.85546875" style="978" customWidth="1"/>
    <col min="9986" max="9993" width="15.7109375" style="978" customWidth="1"/>
    <col min="9994" max="9995" width="12.85546875" style="978" bestFit="1" customWidth="1"/>
    <col min="9996" max="9997" width="12.5703125" style="978" bestFit="1" customWidth="1"/>
    <col min="9998" max="9998" width="12.85546875" style="978" bestFit="1" customWidth="1"/>
    <col min="9999" max="9999" width="13.28515625" style="978" bestFit="1" customWidth="1"/>
    <col min="10000" max="10000" width="12.85546875" style="978" bestFit="1" customWidth="1"/>
    <col min="10001" max="10001" width="12.140625" style="978" bestFit="1" customWidth="1"/>
    <col min="10002" max="10002" width="12.5703125" style="978" bestFit="1" customWidth="1"/>
    <col min="10003" max="10003" width="12.85546875" style="978" bestFit="1" customWidth="1"/>
    <col min="10004" max="10004" width="12.140625" style="978" bestFit="1" customWidth="1"/>
    <col min="10005" max="10005" width="12.85546875" style="978" bestFit="1" customWidth="1"/>
    <col min="10006" max="10006" width="13.28515625" style="978" bestFit="1" customWidth="1"/>
    <col min="10007" max="10007" width="12.5703125" style="978" bestFit="1" customWidth="1"/>
    <col min="10008" max="10008" width="13.28515625" style="978" bestFit="1" customWidth="1"/>
    <col min="10009" max="10009" width="12.5703125" style="978" bestFit="1" customWidth="1"/>
    <col min="10010" max="10010" width="13.28515625" style="978" bestFit="1" customWidth="1"/>
    <col min="10011" max="10011" width="12.85546875" style="978" bestFit="1" customWidth="1"/>
    <col min="10012" max="10013" width="13.28515625" style="978" bestFit="1" customWidth="1"/>
    <col min="10014" max="10014" width="12.85546875" style="978" bestFit="1" customWidth="1"/>
    <col min="10015" max="10015" width="13.28515625" style="978" bestFit="1" customWidth="1"/>
    <col min="10016" max="10016" width="19.7109375" style="978" bestFit="1" customWidth="1"/>
    <col min="10017" max="10240" width="11.42578125" style="978"/>
    <col min="10241" max="10241" width="92.85546875" style="978" customWidth="1"/>
    <col min="10242" max="10249" width="15.7109375" style="978" customWidth="1"/>
    <col min="10250" max="10251" width="12.85546875" style="978" bestFit="1" customWidth="1"/>
    <col min="10252" max="10253" width="12.5703125" style="978" bestFit="1" customWidth="1"/>
    <col min="10254" max="10254" width="12.85546875" style="978" bestFit="1" customWidth="1"/>
    <col min="10255" max="10255" width="13.28515625" style="978" bestFit="1" customWidth="1"/>
    <col min="10256" max="10256" width="12.85546875" style="978" bestFit="1" customWidth="1"/>
    <col min="10257" max="10257" width="12.140625" style="978" bestFit="1" customWidth="1"/>
    <col min="10258" max="10258" width="12.5703125" style="978" bestFit="1" customWidth="1"/>
    <col min="10259" max="10259" width="12.85546875" style="978" bestFit="1" customWidth="1"/>
    <col min="10260" max="10260" width="12.140625" style="978" bestFit="1" customWidth="1"/>
    <col min="10261" max="10261" width="12.85546875" style="978" bestFit="1" customWidth="1"/>
    <col min="10262" max="10262" width="13.28515625" style="978" bestFit="1" customWidth="1"/>
    <col min="10263" max="10263" width="12.5703125" style="978" bestFit="1" customWidth="1"/>
    <col min="10264" max="10264" width="13.28515625" style="978" bestFit="1" customWidth="1"/>
    <col min="10265" max="10265" width="12.5703125" style="978" bestFit="1" customWidth="1"/>
    <col min="10266" max="10266" width="13.28515625" style="978" bestFit="1" customWidth="1"/>
    <col min="10267" max="10267" width="12.85546875" style="978" bestFit="1" customWidth="1"/>
    <col min="10268" max="10269" width="13.28515625" style="978" bestFit="1" customWidth="1"/>
    <col min="10270" max="10270" width="12.85546875" style="978" bestFit="1" customWidth="1"/>
    <col min="10271" max="10271" width="13.28515625" style="978" bestFit="1" customWidth="1"/>
    <col min="10272" max="10272" width="19.7109375" style="978" bestFit="1" customWidth="1"/>
    <col min="10273" max="10496" width="11.42578125" style="978"/>
    <col min="10497" max="10497" width="92.85546875" style="978" customWidth="1"/>
    <col min="10498" max="10505" width="15.7109375" style="978" customWidth="1"/>
    <col min="10506" max="10507" width="12.85546875" style="978" bestFit="1" customWidth="1"/>
    <col min="10508" max="10509" width="12.5703125" style="978" bestFit="1" customWidth="1"/>
    <col min="10510" max="10510" width="12.85546875" style="978" bestFit="1" customWidth="1"/>
    <col min="10511" max="10511" width="13.28515625" style="978" bestFit="1" customWidth="1"/>
    <col min="10512" max="10512" width="12.85546875" style="978" bestFit="1" customWidth="1"/>
    <col min="10513" max="10513" width="12.140625" style="978" bestFit="1" customWidth="1"/>
    <col min="10514" max="10514" width="12.5703125" style="978" bestFit="1" customWidth="1"/>
    <col min="10515" max="10515" width="12.85546875" style="978" bestFit="1" customWidth="1"/>
    <col min="10516" max="10516" width="12.140625" style="978" bestFit="1" customWidth="1"/>
    <col min="10517" max="10517" width="12.85546875" style="978" bestFit="1" customWidth="1"/>
    <col min="10518" max="10518" width="13.28515625" style="978" bestFit="1" customWidth="1"/>
    <col min="10519" max="10519" width="12.5703125" style="978" bestFit="1" customWidth="1"/>
    <col min="10520" max="10520" width="13.28515625" style="978" bestFit="1" customWidth="1"/>
    <col min="10521" max="10521" width="12.5703125" style="978" bestFit="1" customWidth="1"/>
    <col min="10522" max="10522" width="13.28515625" style="978" bestFit="1" customWidth="1"/>
    <col min="10523" max="10523" width="12.85546875" style="978" bestFit="1" customWidth="1"/>
    <col min="10524" max="10525" width="13.28515625" style="978" bestFit="1" customWidth="1"/>
    <col min="10526" max="10526" width="12.85546875" style="978" bestFit="1" customWidth="1"/>
    <col min="10527" max="10527" width="13.28515625" style="978" bestFit="1" customWidth="1"/>
    <col min="10528" max="10528" width="19.7109375" style="978" bestFit="1" customWidth="1"/>
    <col min="10529" max="10752" width="11.42578125" style="978"/>
    <col min="10753" max="10753" width="92.85546875" style="978" customWidth="1"/>
    <col min="10754" max="10761" width="15.7109375" style="978" customWidth="1"/>
    <col min="10762" max="10763" width="12.85546875" style="978" bestFit="1" customWidth="1"/>
    <col min="10764" max="10765" width="12.5703125" style="978" bestFit="1" customWidth="1"/>
    <col min="10766" max="10766" width="12.85546875" style="978" bestFit="1" customWidth="1"/>
    <col min="10767" max="10767" width="13.28515625" style="978" bestFit="1" customWidth="1"/>
    <col min="10768" max="10768" width="12.85546875" style="978" bestFit="1" customWidth="1"/>
    <col min="10769" max="10769" width="12.140625" style="978" bestFit="1" customWidth="1"/>
    <col min="10770" max="10770" width="12.5703125" style="978" bestFit="1" customWidth="1"/>
    <col min="10771" max="10771" width="12.85546875" style="978" bestFit="1" customWidth="1"/>
    <col min="10772" max="10772" width="12.140625" style="978" bestFit="1" customWidth="1"/>
    <col min="10773" max="10773" width="12.85546875" style="978" bestFit="1" customWidth="1"/>
    <col min="10774" max="10774" width="13.28515625" style="978" bestFit="1" customWidth="1"/>
    <col min="10775" max="10775" width="12.5703125" style="978" bestFit="1" customWidth="1"/>
    <col min="10776" max="10776" width="13.28515625" style="978" bestFit="1" customWidth="1"/>
    <col min="10777" max="10777" width="12.5703125" style="978" bestFit="1" customWidth="1"/>
    <col min="10778" max="10778" width="13.28515625" style="978" bestFit="1" customWidth="1"/>
    <col min="10779" max="10779" width="12.85546875" style="978" bestFit="1" customWidth="1"/>
    <col min="10780" max="10781" width="13.28515625" style="978" bestFit="1" customWidth="1"/>
    <col min="10782" max="10782" width="12.85546875" style="978" bestFit="1" customWidth="1"/>
    <col min="10783" max="10783" width="13.28515625" style="978" bestFit="1" customWidth="1"/>
    <col min="10784" max="10784" width="19.7109375" style="978" bestFit="1" customWidth="1"/>
    <col min="10785" max="11008" width="11.42578125" style="978"/>
    <col min="11009" max="11009" width="92.85546875" style="978" customWidth="1"/>
    <col min="11010" max="11017" width="15.7109375" style="978" customWidth="1"/>
    <col min="11018" max="11019" width="12.85546875" style="978" bestFit="1" customWidth="1"/>
    <col min="11020" max="11021" width="12.5703125" style="978" bestFit="1" customWidth="1"/>
    <col min="11022" max="11022" width="12.85546875" style="978" bestFit="1" customWidth="1"/>
    <col min="11023" max="11023" width="13.28515625" style="978" bestFit="1" customWidth="1"/>
    <col min="11024" max="11024" width="12.85546875" style="978" bestFit="1" customWidth="1"/>
    <col min="11025" max="11025" width="12.140625" style="978" bestFit="1" customWidth="1"/>
    <col min="11026" max="11026" width="12.5703125" style="978" bestFit="1" customWidth="1"/>
    <col min="11027" max="11027" width="12.85546875" style="978" bestFit="1" customWidth="1"/>
    <col min="11028" max="11028" width="12.140625" style="978" bestFit="1" customWidth="1"/>
    <col min="11029" max="11029" width="12.85546875" style="978" bestFit="1" customWidth="1"/>
    <col min="11030" max="11030" width="13.28515625" style="978" bestFit="1" customWidth="1"/>
    <col min="11031" max="11031" width="12.5703125" style="978" bestFit="1" customWidth="1"/>
    <col min="11032" max="11032" width="13.28515625" style="978" bestFit="1" customWidth="1"/>
    <col min="11033" max="11033" width="12.5703125" style="978" bestFit="1" customWidth="1"/>
    <col min="11034" max="11034" width="13.28515625" style="978" bestFit="1" customWidth="1"/>
    <col min="11035" max="11035" width="12.85546875" style="978" bestFit="1" customWidth="1"/>
    <col min="11036" max="11037" width="13.28515625" style="978" bestFit="1" customWidth="1"/>
    <col min="11038" max="11038" width="12.85546875" style="978" bestFit="1" customWidth="1"/>
    <col min="11039" max="11039" width="13.28515625" style="978" bestFit="1" customWidth="1"/>
    <col min="11040" max="11040" width="19.7109375" style="978" bestFit="1" customWidth="1"/>
    <col min="11041" max="11264" width="11.42578125" style="978"/>
    <col min="11265" max="11265" width="92.85546875" style="978" customWidth="1"/>
    <col min="11266" max="11273" width="15.7109375" style="978" customWidth="1"/>
    <col min="11274" max="11275" width="12.85546875" style="978" bestFit="1" customWidth="1"/>
    <col min="11276" max="11277" width="12.5703125" style="978" bestFit="1" customWidth="1"/>
    <col min="11278" max="11278" width="12.85546875" style="978" bestFit="1" customWidth="1"/>
    <col min="11279" max="11279" width="13.28515625" style="978" bestFit="1" customWidth="1"/>
    <col min="11280" max="11280" width="12.85546875" style="978" bestFit="1" customWidth="1"/>
    <col min="11281" max="11281" width="12.140625" style="978" bestFit="1" customWidth="1"/>
    <col min="11282" max="11282" width="12.5703125" style="978" bestFit="1" customWidth="1"/>
    <col min="11283" max="11283" width="12.85546875" style="978" bestFit="1" customWidth="1"/>
    <col min="11284" max="11284" width="12.140625" style="978" bestFit="1" customWidth="1"/>
    <col min="11285" max="11285" width="12.85546875" style="978" bestFit="1" customWidth="1"/>
    <col min="11286" max="11286" width="13.28515625" style="978" bestFit="1" customWidth="1"/>
    <col min="11287" max="11287" width="12.5703125" style="978" bestFit="1" customWidth="1"/>
    <col min="11288" max="11288" width="13.28515625" style="978" bestFit="1" customWidth="1"/>
    <col min="11289" max="11289" width="12.5703125" style="978" bestFit="1" customWidth="1"/>
    <col min="11290" max="11290" width="13.28515625" style="978" bestFit="1" customWidth="1"/>
    <col min="11291" max="11291" width="12.85546875" style="978" bestFit="1" customWidth="1"/>
    <col min="11292" max="11293" width="13.28515625" style="978" bestFit="1" customWidth="1"/>
    <col min="11294" max="11294" width="12.85546875" style="978" bestFit="1" customWidth="1"/>
    <col min="11295" max="11295" width="13.28515625" style="978" bestFit="1" customWidth="1"/>
    <col min="11296" max="11296" width="19.7109375" style="978" bestFit="1" customWidth="1"/>
    <col min="11297" max="11520" width="11.42578125" style="978"/>
    <col min="11521" max="11521" width="92.85546875" style="978" customWidth="1"/>
    <col min="11522" max="11529" width="15.7109375" style="978" customWidth="1"/>
    <col min="11530" max="11531" width="12.85546875" style="978" bestFit="1" customWidth="1"/>
    <col min="11532" max="11533" width="12.5703125" style="978" bestFit="1" customWidth="1"/>
    <col min="11534" max="11534" width="12.85546875" style="978" bestFit="1" customWidth="1"/>
    <col min="11535" max="11535" width="13.28515625" style="978" bestFit="1" customWidth="1"/>
    <col min="11536" max="11536" width="12.85546875" style="978" bestFit="1" customWidth="1"/>
    <col min="11537" max="11537" width="12.140625" style="978" bestFit="1" customWidth="1"/>
    <col min="11538" max="11538" width="12.5703125" style="978" bestFit="1" customWidth="1"/>
    <col min="11539" max="11539" width="12.85546875" style="978" bestFit="1" customWidth="1"/>
    <col min="11540" max="11540" width="12.140625" style="978" bestFit="1" customWidth="1"/>
    <col min="11541" max="11541" width="12.85546875" style="978" bestFit="1" customWidth="1"/>
    <col min="11542" max="11542" width="13.28515625" style="978" bestFit="1" customWidth="1"/>
    <col min="11543" max="11543" width="12.5703125" style="978" bestFit="1" customWidth="1"/>
    <col min="11544" max="11544" width="13.28515625" style="978" bestFit="1" customWidth="1"/>
    <col min="11545" max="11545" width="12.5703125" style="978" bestFit="1" customWidth="1"/>
    <col min="11546" max="11546" width="13.28515625" style="978" bestFit="1" customWidth="1"/>
    <col min="11547" max="11547" width="12.85546875" style="978" bestFit="1" customWidth="1"/>
    <col min="11548" max="11549" width="13.28515625" style="978" bestFit="1" customWidth="1"/>
    <col min="11550" max="11550" width="12.85546875" style="978" bestFit="1" customWidth="1"/>
    <col min="11551" max="11551" width="13.28515625" style="978" bestFit="1" customWidth="1"/>
    <col min="11552" max="11552" width="19.7109375" style="978" bestFit="1" customWidth="1"/>
    <col min="11553" max="11776" width="11.42578125" style="978"/>
    <col min="11777" max="11777" width="92.85546875" style="978" customWidth="1"/>
    <col min="11778" max="11785" width="15.7109375" style="978" customWidth="1"/>
    <col min="11786" max="11787" width="12.85546875" style="978" bestFit="1" customWidth="1"/>
    <col min="11788" max="11789" width="12.5703125" style="978" bestFit="1" customWidth="1"/>
    <col min="11790" max="11790" width="12.85546875" style="978" bestFit="1" customWidth="1"/>
    <col min="11791" max="11791" width="13.28515625" style="978" bestFit="1" customWidth="1"/>
    <col min="11792" max="11792" width="12.85546875" style="978" bestFit="1" customWidth="1"/>
    <col min="11793" max="11793" width="12.140625" style="978" bestFit="1" customWidth="1"/>
    <col min="11794" max="11794" width="12.5703125" style="978" bestFit="1" customWidth="1"/>
    <col min="11795" max="11795" width="12.85546875" style="978" bestFit="1" customWidth="1"/>
    <col min="11796" max="11796" width="12.140625" style="978" bestFit="1" customWidth="1"/>
    <col min="11797" max="11797" width="12.85546875" style="978" bestFit="1" customWidth="1"/>
    <col min="11798" max="11798" width="13.28515625" style="978" bestFit="1" customWidth="1"/>
    <col min="11799" max="11799" width="12.5703125" style="978" bestFit="1" customWidth="1"/>
    <col min="11800" max="11800" width="13.28515625" style="978" bestFit="1" customWidth="1"/>
    <col min="11801" max="11801" width="12.5703125" style="978" bestFit="1" customWidth="1"/>
    <col min="11802" max="11802" width="13.28515625" style="978" bestFit="1" customWidth="1"/>
    <col min="11803" max="11803" width="12.85546875" style="978" bestFit="1" customWidth="1"/>
    <col min="11804" max="11805" width="13.28515625" style="978" bestFit="1" customWidth="1"/>
    <col min="11806" max="11806" width="12.85546875" style="978" bestFit="1" customWidth="1"/>
    <col min="11807" max="11807" width="13.28515625" style="978" bestFit="1" customWidth="1"/>
    <col min="11808" max="11808" width="19.7109375" style="978" bestFit="1" customWidth="1"/>
    <col min="11809" max="12032" width="11.42578125" style="978"/>
    <col min="12033" max="12033" width="92.85546875" style="978" customWidth="1"/>
    <col min="12034" max="12041" width="15.7109375" style="978" customWidth="1"/>
    <col min="12042" max="12043" width="12.85546875" style="978" bestFit="1" customWidth="1"/>
    <col min="12044" max="12045" width="12.5703125" style="978" bestFit="1" customWidth="1"/>
    <col min="12046" max="12046" width="12.85546875" style="978" bestFit="1" customWidth="1"/>
    <col min="12047" max="12047" width="13.28515625" style="978" bestFit="1" customWidth="1"/>
    <col min="12048" max="12048" width="12.85546875" style="978" bestFit="1" customWidth="1"/>
    <col min="12049" max="12049" width="12.140625" style="978" bestFit="1" customWidth="1"/>
    <col min="12050" max="12050" width="12.5703125" style="978" bestFit="1" customWidth="1"/>
    <col min="12051" max="12051" width="12.85546875" style="978" bestFit="1" customWidth="1"/>
    <col min="12052" max="12052" width="12.140625" style="978" bestFit="1" customWidth="1"/>
    <col min="12053" max="12053" width="12.85546875" style="978" bestFit="1" customWidth="1"/>
    <col min="12054" max="12054" width="13.28515625" style="978" bestFit="1" customWidth="1"/>
    <col min="12055" max="12055" width="12.5703125" style="978" bestFit="1" customWidth="1"/>
    <col min="12056" max="12056" width="13.28515625" style="978" bestFit="1" customWidth="1"/>
    <col min="12057" max="12057" width="12.5703125" style="978" bestFit="1" customWidth="1"/>
    <col min="12058" max="12058" width="13.28515625" style="978" bestFit="1" customWidth="1"/>
    <col min="12059" max="12059" width="12.85546875" style="978" bestFit="1" customWidth="1"/>
    <col min="12060" max="12061" width="13.28515625" style="978" bestFit="1" customWidth="1"/>
    <col min="12062" max="12062" width="12.85546875" style="978" bestFit="1" customWidth="1"/>
    <col min="12063" max="12063" width="13.28515625" style="978" bestFit="1" customWidth="1"/>
    <col min="12064" max="12064" width="19.7109375" style="978" bestFit="1" customWidth="1"/>
    <col min="12065" max="12288" width="11.42578125" style="978"/>
    <col min="12289" max="12289" width="92.85546875" style="978" customWidth="1"/>
    <col min="12290" max="12297" width="15.7109375" style="978" customWidth="1"/>
    <col min="12298" max="12299" width="12.85546875" style="978" bestFit="1" customWidth="1"/>
    <col min="12300" max="12301" width="12.5703125" style="978" bestFit="1" customWidth="1"/>
    <col min="12302" max="12302" width="12.85546875" style="978" bestFit="1" customWidth="1"/>
    <col min="12303" max="12303" width="13.28515625" style="978" bestFit="1" customWidth="1"/>
    <col min="12304" max="12304" width="12.85546875" style="978" bestFit="1" customWidth="1"/>
    <col min="12305" max="12305" width="12.140625" style="978" bestFit="1" customWidth="1"/>
    <col min="12306" max="12306" width="12.5703125" style="978" bestFit="1" customWidth="1"/>
    <col min="12307" max="12307" width="12.85546875" style="978" bestFit="1" customWidth="1"/>
    <col min="12308" max="12308" width="12.140625" style="978" bestFit="1" customWidth="1"/>
    <col min="12309" max="12309" width="12.85546875" style="978" bestFit="1" customWidth="1"/>
    <col min="12310" max="12310" width="13.28515625" style="978" bestFit="1" customWidth="1"/>
    <col min="12311" max="12311" width="12.5703125" style="978" bestFit="1" customWidth="1"/>
    <col min="12312" max="12312" width="13.28515625" style="978" bestFit="1" customWidth="1"/>
    <col min="12313" max="12313" width="12.5703125" style="978" bestFit="1" customWidth="1"/>
    <col min="12314" max="12314" width="13.28515625" style="978" bestFit="1" customWidth="1"/>
    <col min="12315" max="12315" width="12.85546875" style="978" bestFit="1" customWidth="1"/>
    <col min="12316" max="12317" width="13.28515625" style="978" bestFit="1" customWidth="1"/>
    <col min="12318" max="12318" width="12.85546875" style="978" bestFit="1" customWidth="1"/>
    <col min="12319" max="12319" width="13.28515625" style="978" bestFit="1" customWidth="1"/>
    <col min="12320" max="12320" width="19.7109375" style="978" bestFit="1" customWidth="1"/>
    <col min="12321" max="12544" width="11.42578125" style="978"/>
    <col min="12545" max="12545" width="92.85546875" style="978" customWidth="1"/>
    <col min="12546" max="12553" width="15.7109375" style="978" customWidth="1"/>
    <col min="12554" max="12555" width="12.85546875" style="978" bestFit="1" customWidth="1"/>
    <col min="12556" max="12557" width="12.5703125" style="978" bestFit="1" customWidth="1"/>
    <col min="12558" max="12558" width="12.85546875" style="978" bestFit="1" customWidth="1"/>
    <col min="12559" max="12559" width="13.28515625" style="978" bestFit="1" customWidth="1"/>
    <col min="12560" max="12560" width="12.85546875" style="978" bestFit="1" customWidth="1"/>
    <col min="12561" max="12561" width="12.140625" style="978" bestFit="1" customWidth="1"/>
    <col min="12562" max="12562" width="12.5703125" style="978" bestFit="1" customWidth="1"/>
    <col min="12563" max="12563" width="12.85546875" style="978" bestFit="1" customWidth="1"/>
    <col min="12564" max="12564" width="12.140625" style="978" bestFit="1" customWidth="1"/>
    <col min="12565" max="12565" width="12.85546875" style="978" bestFit="1" customWidth="1"/>
    <col min="12566" max="12566" width="13.28515625" style="978" bestFit="1" customWidth="1"/>
    <col min="12567" max="12567" width="12.5703125" style="978" bestFit="1" customWidth="1"/>
    <col min="12568" max="12568" width="13.28515625" style="978" bestFit="1" customWidth="1"/>
    <col min="12569" max="12569" width="12.5703125" style="978" bestFit="1" customWidth="1"/>
    <col min="12570" max="12570" width="13.28515625" style="978" bestFit="1" customWidth="1"/>
    <col min="12571" max="12571" width="12.85546875" style="978" bestFit="1" customWidth="1"/>
    <col min="12572" max="12573" width="13.28515625" style="978" bestFit="1" customWidth="1"/>
    <col min="12574" max="12574" width="12.85546875" style="978" bestFit="1" customWidth="1"/>
    <col min="12575" max="12575" width="13.28515625" style="978" bestFit="1" customWidth="1"/>
    <col min="12576" max="12576" width="19.7109375" style="978" bestFit="1" customWidth="1"/>
    <col min="12577" max="12800" width="11.42578125" style="978"/>
    <col min="12801" max="12801" width="92.85546875" style="978" customWidth="1"/>
    <col min="12802" max="12809" width="15.7109375" style="978" customWidth="1"/>
    <col min="12810" max="12811" width="12.85546875" style="978" bestFit="1" customWidth="1"/>
    <col min="12812" max="12813" width="12.5703125" style="978" bestFit="1" customWidth="1"/>
    <col min="12814" max="12814" width="12.85546875" style="978" bestFit="1" customWidth="1"/>
    <col min="12815" max="12815" width="13.28515625" style="978" bestFit="1" customWidth="1"/>
    <col min="12816" max="12816" width="12.85546875" style="978" bestFit="1" customWidth="1"/>
    <col min="12817" max="12817" width="12.140625" style="978" bestFit="1" customWidth="1"/>
    <col min="12818" max="12818" width="12.5703125" style="978" bestFit="1" customWidth="1"/>
    <col min="12819" max="12819" width="12.85546875" style="978" bestFit="1" customWidth="1"/>
    <col min="12820" max="12820" width="12.140625" style="978" bestFit="1" customWidth="1"/>
    <col min="12821" max="12821" width="12.85546875" style="978" bestFit="1" customWidth="1"/>
    <col min="12822" max="12822" width="13.28515625" style="978" bestFit="1" customWidth="1"/>
    <col min="12823" max="12823" width="12.5703125" style="978" bestFit="1" customWidth="1"/>
    <col min="12824" max="12824" width="13.28515625" style="978" bestFit="1" customWidth="1"/>
    <col min="12825" max="12825" width="12.5703125" style="978" bestFit="1" customWidth="1"/>
    <col min="12826" max="12826" width="13.28515625" style="978" bestFit="1" customWidth="1"/>
    <col min="12827" max="12827" width="12.85546875" style="978" bestFit="1" customWidth="1"/>
    <col min="12828" max="12829" width="13.28515625" style="978" bestFit="1" customWidth="1"/>
    <col min="12830" max="12830" width="12.85546875" style="978" bestFit="1" customWidth="1"/>
    <col min="12831" max="12831" width="13.28515625" style="978" bestFit="1" customWidth="1"/>
    <col min="12832" max="12832" width="19.7109375" style="978" bestFit="1" customWidth="1"/>
    <col min="12833" max="13056" width="11.42578125" style="978"/>
    <col min="13057" max="13057" width="92.85546875" style="978" customWidth="1"/>
    <col min="13058" max="13065" width="15.7109375" style="978" customWidth="1"/>
    <col min="13066" max="13067" width="12.85546875" style="978" bestFit="1" customWidth="1"/>
    <col min="13068" max="13069" width="12.5703125" style="978" bestFit="1" customWidth="1"/>
    <col min="13070" max="13070" width="12.85546875" style="978" bestFit="1" customWidth="1"/>
    <col min="13071" max="13071" width="13.28515625" style="978" bestFit="1" customWidth="1"/>
    <col min="13072" max="13072" width="12.85546875" style="978" bestFit="1" customWidth="1"/>
    <col min="13073" max="13073" width="12.140625" style="978" bestFit="1" customWidth="1"/>
    <col min="13074" max="13074" width="12.5703125" style="978" bestFit="1" customWidth="1"/>
    <col min="13075" max="13075" width="12.85546875" style="978" bestFit="1" customWidth="1"/>
    <col min="13076" max="13076" width="12.140625" style="978" bestFit="1" customWidth="1"/>
    <col min="13077" max="13077" width="12.85546875" style="978" bestFit="1" customWidth="1"/>
    <col min="13078" max="13078" width="13.28515625" style="978" bestFit="1" customWidth="1"/>
    <col min="13079" max="13079" width="12.5703125" style="978" bestFit="1" customWidth="1"/>
    <col min="13080" max="13080" width="13.28515625" style="978" bestFit="1" customWidth="1"/>
    <col min="13081" max="13081" width="12.5703125" style="978" bestFit="1" customWidth="1"/>
    <col min="13082" max="13082" width="13.28515625" style="978" bestFit="1" customWidth="1"/>
    <col min="13083" max="13083" width="12.85546875" style="978" bestFit="1" customWidth="1"/>
    <col min="13084" max="13085" width="13.28515625" style="978" bestFit="1" customWidth="1"/>
    <col min="13086" max="13086" width="12.85546875" style="978" bestFit="1" customWidth="1"/>
    <col min="13087" max="13087" width="13.28515625" style="978" bestFit="1" customWidth="1"/>
    <col min="13088" max="13088" width="19.7109375" style="978" bestFit="1" customWidth="1"/>
    <col min="13089" max="13312" width="11.42578125" style="978"/>
    <col min="13313" max="13313" width="92.85546875" style="978" customWidth="1"/>
    <col min="13314" max="13321" width="15.7109375" style="978" customWidth="1"/>
    <col min="13322" max="13323" width="12.85546875" style="978" bestFit="1" customWidth="1"/>
    <col min="13324" max="13325" width="12.5703125" style="978" bestFit="1" customWidth="1"/>
    <col min="13326" max="13326" width="12.85546875" style="978" bestFit="1" customWidth="1"/>
    <col min="13327" max="13327" width="13.28515625" style="978" bestFit="1" customWidth="1"/>
    <col min="13328" max="13328" width="12.85546875" style="978" bestFit="1" customWidth="1"/>
    <col min="13329" max="13329" width="12.140625" style="978" bestFit="1" customWidth="1"/>
    <col min="13330" max="13330" width="12.5703125" style="978" bestFit="1" customWidth="1"/>
    <col min="13331" max="13331" width="12.85546875" style="978" bestFit="1" customWidth="1"/>
    <col min="13332" max="13332" width="12.140625" style="978" bestFit="1" customWidth="1"/>
    <col min="13333" max="13333" width="12.85546875" style="978" bestFit="1" customWidth="1"/>
    <col min="13334" max="13334" width="13.28515625" style="978" bestFit="1" customWidth="1"/>
    <col min="13335" max="13335" width="12.5703125" style="978" bestFit="1" customWidth="1"/>
    <col min="13336" max="13336" width="13.28515625" style="978" bestFit="1" customWidth="1"/>
    <col min="13337" max="13337" width="12.5703125" style="978" bestFit="1" customWidth="1"/>
    <col min="13338" max="13338" width="13.28515625" style="978" bestFit="1" customWidth="1"/>
    <col min="13339" max="13339" width="12.85546875" style="978" bestFit="1" customWidth="1"/>
    <col min="13340" max="13341" width="13.28515625" style="978" bestFit="1" customWidth="1"/>
    <col min="13342" max="13342" width="12.85546875" style="978" bestFit="1" customWidth="1"/>
    <col min="13343" max="13343" width="13.28515625" style="978" bestFit="1" customWidth="1"/>
    <col min="13344" max="13344" width="19.7109375" style="978" bestFit="1" customWidth="1"/>
    <col min="13345" max="13568" width="11.42578125" style="978"/>
    <col min="13569" max="13569" width="92.85546875" style="978" customWidth="1"/>
    <col min="13570" max="13577" width="15.7109375" style="978" customWidth="1"/>
    <col min="13578" max="13579" width="12.85546875" style="978" bestFit="1" customWidth="1"/>
    <col min="13580" max="13581" width="12.5703125" style="978" bestFit="1" customWidth="1"/>
    <col min="13582" max="13582" width="12.85546875" style="978" bestFit="1" customWidth="1"/>
    <col min="13583" max="13583" width="13.28515625" style="978" bestFit="1" customWidth="1"/>
    <col min="13584" max="13584" width="12.85546875" style="978" bestFit="1" customWidth="1"/>
    <col min="13585" max="13585" width="12.140625" style="978" bestFit="1" customWidth="1"/>
    <col min="13586" max="13586" width="12.5703125" style="978" bestFit="1" customWidth="1"/>
    <col min="13587" max="13587" width="12.85546875" style="978" bestFit="1" customWidth="1"/>
    <col min="13588" max="13588" width="12.140625" style="978" bestFit="1" customWidth="1"/>
    <col min="13589" max="13589" width="12.85546875" style="978" bestFit="1" customWidth="1"/>
    <col min="13590" max="13590" width="13.28515625" style="978" bestFit="1" customWidth="1"/>
    <col min="13591" max="13591" width="12.5703125" style="978" bestFit="1" customWidth="1"/>
    <col min="13592" max="13592" width="13.28515625" style="978" bestFit="1" customWidth="1"/>
    <col min="13593" max="13593" width="12.5703125" style="978" bestFit="1" customWidth="1"/>
    <col min="13594" max="13594" width="13.28515625" style="978" bestFit="1" customWidth="1"/>
    <col min="13595" max="13595" width="12.85546875" style="978" bestFit="1" customWidth="1"/>
    <col min="13596" max="13597" width="13.28515625" style="978" bestFit="1" customWidth="1"/>
    <col min="13598" max="13598" width="12.85546875" style="978" bestFit="1" customWidth="1"/>
    <col min="13599" max="13599" width="13.28515625" style="978" bestFit="1" customWidth="1"/>
    <col min="13600" max="13600" width="19.7109375" style="978" bestFit="1" customWidth="1"/>
    <col min="13601" max="13824" width="11.42578125" style="978"/>
    <col min="13825" max="13825" width="92.85546875" style="978" customWidth="1"/>
    <col min="13826" max="13833" width="15.7109375" style="978" customWidth="1"/>
    <col min="13834" max="13835" width="12.85546875" style="978" bestFit="1" customWidth="1"/>
    <col min="13836" max="13837" width="12.5703125" style="978" bestFit="1" customWidth="1"/>
    <col min="13838" max="13838" width="12.85546875" style="978" bestFit="1" customWidth="1"/>
    <col min="13839" max="13839" width="13.28515625" style="978" bestFit="1" customWidth="1"/>
    <col min="13840" max="13840" width="12.85546875" style="978" bestFit="1" customWidth="1"/>
    <col min="13841" max="13841" width="12.140625" style="978" bestFit="1" customWidth="1"/>
    <col min="13842" max="13842" width="12.5703125" style="978" bestFit="1" customWidth="1"/>
    <col min="13843" max="13843" width="12.85546875" style="978" bestFit="1" customWidth="1"/>
    <col min="13844" max="13844" width="12.140625" style="978" bestFit="1" customWidth="1"/>
    <col min="13845" max="13845" width="12.85546875" style="978" bestFit="1" customWidth="1"/>
    <col min="13846" max="13846" width="13.28515625" style="978" bestFit="1" customWidth="1"/>
    <col min="13847" max="13847" width="12.5703125" style="978" bestFit="1" customWidth="1"/>
    <col min="13848" max="13848" width="13.28515625" style="978" bestFit="1" customWidth="1"/>
    <col min="13849" max="13849" width="12.5703125" style="978" bestFit="1" customWidth="1"/>
    <col min="13850" max="13850" width="13.28515625" style="978" bestFit="1" customWidth="1"/>
    <col min="13851" max="13851" width="12.85546875" style="978" bestFit="1" customWidth="1"/>
    <col min="13852" max="13853" width="13.28515625" style="978" bestFit="1" customWidth="1"/>
    <col min="13854" max="13854" width="12.85546875" style="978" bestFit="1" customWidth="1"/>
    <col min="13855" max="13855" width="13.28515625" style="978" bestFit="1" customWidth="1"/>
    <col min="13856" max="13856" width="19.7109375" style="978" bestFit="1" customWidth="1"/>
    <col min="13857" max="14080" width="11.42578125" style="978"/>
    <col min="14081" max="14081" width="92.85546875" style="978" customWidth="1"/>
    <col min="14082" max="14089" width="15.7109375" style="978" customWidth="1"/>
    <col min="14090" max="14091" width="12.85546875" style="978" bestFit="1" customWidth="1"/>
    <col min="14092" max="14093" width="12.5703125" style="978" bestFit="1" customWidth="1"/>
    <col min="14094" max="14094" width="12.85546875" style="978" bestFit="1" customWidth="1"/>
    <col min="14095" max="14095" width="13.28515625" style="978" bestFit="1" customWidth="1"/>
    <col min="14096" max="14096" width="12.85546875" style="978" bestFit="1" customWidth="1"/>
    <col min="14097" max="14097" width="12.140625" style="978" bestFit="1" customWidth="1"/>
    <col min="14098" max="14098" width="12.5703125" style="978" bestFit="1" customWidth="1"/>
    <col min="14099" max="14099" width="12.85546875" style="978" bestFit="1" customWidth="1"/>
    <col min="14100" max="14100" width="12.140625" style="978" bestFit="1" customWidth="1"/>
    <col min="14101" max="14101" width="12.85546875" style="978" bestFit="1" customWidth="1"/>
    <col min="14102" max="14102" width="13.28515625" style="978" bestFit="1" customWidth="1"/>
    <col min="14103" max="14103" width="12.5703125" style="978" bestFit="1" customWidth="1"/>
    <col min="14104" max="14104" width="13.28515625" style="978" bestFit="1" customWidth="1"/>
    <col min="14105" max="14105" width="12.5703125" style="978" bestFit="1" customWidth="1"/>
    <col min="14106" max="14106" width="13.28515625" style="978" bestFit="1" customWidth="1"/>
    <col min="14107" max="14107" width="12.85546875" style="978" bestFit="1" customWidth="1"/>
    <col min="14108" max="14109" width="13.28515625" style="978" bestFit="1" customWidth="1"/>
    <col min="14110" max="14110" width="12.85546875" style="978" bestFit="1" customWidth="1"/>
    <col min="14111" max="14111" width="13.28515625" style="978" bestFit="1" customWidth="1"/>
    <col min="14112" max="14112" width="19.7109375" style="978" bestFit="1" customWidth="1"/>
    <col min="14113" max="14336" width="11.42578125" style="978"/>
    <col min="14337" max="14337" width="92.85546875" style="978" customWidth="1"/>
    <col min="14338" max="14345" width="15.7109375" style="978" customWidth="1"/>
    <col min="14346" max="14347" width="12.85546875" style="978" bestFit="1" customWidth="1"/>
    <col min="14348" max="14349" width="12.5703125" style="978" bestFit="1" customWidth="1"/>
    <col min="14350" max="14350" width="12.85546875" style="978" bestFit="1" customWidth="1"/>
    <col min="14351" max="14351" width="13.28515625" style="978" bestFit="1" customWidth="1"/>
    <col min="14352" max="14352" width="12.85546875" style="978" bestFit="1" customWidth="1"/>
    <col min="14353" max="14353" width="12.140625" style="978" bestFit="1" customWidth="1"/>
    <col min="14354" max="14354" width="12.5703125" style="978" bestFit="1" customWidth="1"/>
    <col min="14355" max="14355" width="12.85546875" style="978" bestFit="1" customWidth="1"/>
    <col min="14356" max="14356" width="12.140625" style="978" bestFit="1" customWidth="1"/>
    <col min="14357" max="14357" width="12.85546875" style="978" bestFit="1" customWidth="1"/>
    <col min="14358" max="14358" width="13.28515625" style="978" bestFit="1" customWidth="1"/>
    <col min="14359" max="14359" width="12.5703125" style="978" bestFit="1" customWidth="1"/>
    <col min="14360" max="14360" width="13.28515625" style="978" bestFit="1" customWidth="1"/>
    <col min="14361" max="14361" width="12.5703125" style="978" bestFit="1" customWidth="1"/>
    <col min="14362" max="14362" width="13.28515625" style="978" bestFit="1" customWidth="1"/>
    <col min="14363" max="14363" width="12.85546875" style="978" bestFit="1" customWidth="1"/>
    <col min="14364" max="14365" width="13.28515625" style="978" bestFit="1" customWidth="1"/>
    <col min="14366" max="14366" width="12.85546875" style="978" bestFit="1" customWidth="1"/>
    <col min="14367" max="14367" width="13.28515625" style="978" bestFit="1" customWidth="1"/>
    <col min="14368" max="14368" width="19.7109375" style="978" bestFit="1" customWidth="1"/>
    <col min="14369" max="14592" width="11.42578125" style="978"/>
    <col min="14593" max="14593" width="92.85546875" style="978" customWidth="1"/>
    <col min="14594" max="14601" width="15.7109375" style="978" customWidth="1"/>
    <col min="14602" max="14603" width="12.85546875" style="978" bestFit="1" customWidth="1"/>
    <col min="14604" max="14605" width="12.5703125" style="978" bestFit="1" customWidth="1"/>
    <col min="14606" max="14606" width="12.85546875" style="978" bestFit="1" customWidth="1"/>
    <col min="14607" max="14607" width="13.28515625" style="978" bestFit="1" customWidth="1"/>
    <col min="14608" max="14608" width="12.85546875" style="978" bestFit="1" customWidth="1"/>
    <col min="14609" max="14609" width="12.140625" style="978" bestFit="1" customWidth="1"/>
    <col min="14610" max="14610" width="12.5703125" style="978" bestFit="1" customWidth="1"/>
    <col min="14611" max="14611" width="12.85546875" style="978" bestFit="1" customWidth="1"/>
    <col min="14612" max="14612" width="12.140625" style="978" bestFit="1" customWidth="1"/>
    <col min="14613" max="14613" width="12.85546875" style="978" bestFit="1" customWidth="1"/>
    <col min="14614" max="14614" width="13.28515625" style="978" bestFit="1" customWidth="1"/>
    <col min="14615" max="14615" width="12.5703125" style="978" bestFit="1" customWidth="1"/>
    <col min="14616" max="14616" width="13.28515625" style="978" bestFit="1" customWidth="1"/>
    <col min="14617" max="14617" width="12.5703125" style="978" bestFit="1" customWidth="1"/>
    <col min="14618" max="14618" width="13.28515625" style="978" bestFit="1" customWidth="1"/>
    <col min="14619" max="14619" width="12.85546875" style="978" bestFit="1" customWidth="1"/>
    <col min="14620" max="14621" width="13.28515625" style="978" bestFit="1" customWidth="1"/>
    <col min="14622" max="14622" width="12.85546875" style="978" bestFit="1" customWidth="1"/>
    <col min="14623" max="14623" width="13.28515625" style="978" bestFit="1" customWidth="1"/>
    <col min="14624" max="14624" width="19.7109375" style="978" bestFit="1" customWidth="1"/>
    <col min="14625" max="14848" width="11.42578125" style="978"/>
    <col min="14849" max="14849" width="92.85546875" style="978" customWidth="1"/>
    <col min="14850" max="14857" width="15.7109375" style="978" customWidth="1"/>
    <col min="14858" max="14859" width="12.85546875" style="978" bestFit="1" customWidth="1"/>
    <col min="14860" max="14861" width="12.5703125" style="978" bestFit="1" customWidth="1"/>
    <col min="14862" max="14862" width="12.85546875" style="978" bestFit="1" customWidth="1"/>
    <col min="14863" max="14863" width="13.28515625" style="978" bestFit="1" customWidth="1"/>
    <col min="14864" max="14864" width="12.85546875" style="978" bestFit="1" customWidth="1"/>
    <col min="14865" max="14865" width="12.140625" style="978" bestFit="1" customWidth="1"/>
    <col min="14866" max="14866" width="12.5703125" style="978" bestFit="1" customWidth="1"/>
    <col min="14867" max="14867" width="12.85546875" style="978" bestFit="1" customWidth="1"/>
    <col min="14868" max="14868" width="12.140625" style="978" bestFit="1" customWidth="1"/>
    <col min="14869" max="14869" width="12.85546875" style="978" bestFit="1" customWidth="1"/>
    <col min="14870" max="14870" width="13.28515625" style="978" bestFit="1" customWidth="1"/>
    <col min="14871" max="14871" width="12.5703125" style="978" bestFit="1" customWidth="1"/>
    <col min="14872" max="14872" width="13.28515625" style="978" bestFit="1" customWidth="1"/>
    <col min="14873" max="14873" width="12.5703125" style="978" bestFit="1" customWidth="1"/>
    <col min="14874" max="14874" width="13.28515625" style="978" bestFit="1" customWidth="1"/>
    <col min="14875" max="14875" width="12.85546875" style="978" bestFit="1" customWidth="1"/>
    <col min="14876" max="14877" width="13.28515625" style="978" bestFit="1" customWidth="1"/>
    <col min="14878" max="14878" width="12.85546875" style="978" bestFit="1" customWidth="1"/>
    <col min="14879" max="14879" width="13.28515625" style="978" bestFit="1" customWidth="1"/>
    <col min="14880" max="14880" width="19.7109375" style="978" bestFit="1" customWidth="1"/>
    <col min="14881" max="15104" width="11.42578125" style="978"/>
    <col min="15105" max="15105" width="92.85546875" style="978" customWidth="1"/>
    <col min="15106" max="15113" width="15.7109375" style="978" customWidth="1"/>
    <col min="15114" max="15115" width="12.85546875" style="978" bestFit="1" customWidth="1"/>
    <col min="15116" max="15117" width="12.5703125" style="978" bestFit="1" customWidth="1"/>
    <col min="15118" max="15118" width="12.85546875" style="978" bestFit="1" customWidth="1"/>
    <col min="15119" max="15119" width="13.28515625" style="978" bestFit="1" customWidth="1"/>
    <col min="15120" max="15120" width="12.85546875" style="978" bestFit="1" customWidth="1"/>
    <col min="15121" max="15121" width="12.140625" style="978" bestFit="1" customWidth="1"/>
    <col min="15122" max="15122" width="12.5703125" style="978" bestFit="1" customWidth="1"/>
    <col min="15123" max="15123" width="12.85546875" style="978" bestFit="1" customWidth="1"/>
    <col min="15124" max="15124" width="12.140625" style="978" bestFit="1" customWidth="1"/>
    <col min="15125" max="15125" width="12.85546875" style="978" bestFit="1" customWidth="1"/>
    <col min="15126" max="15126" width="13.28515625" style="978" bestFit="1" customWidth="1"/>
    <col min="15127" max="15127" width="12.5703125" style="978" bestFit="1" customWidth="1"/>
    <col min="15128" max="15128" width="13.28515625" style="978" bestFit="1" customWidth="1"/>
    <col min="15129" max="15129" width="12.5703125" style="978" bestFit="1" customWidth="1"/>
    <col min="15130" max="15130" width="13.28515625" style="978" bestFit="1" customWidth="1"/>
    <col min="15131" max="15131" width="12.85546875" style="978" bestFit="1" customWidth="1"/>
    <col min="15132" max="15133" width="13.28515625" style="978" bestFit="1" customWidth="1"/>
    <col min="15134" max="15134" width="12.85546875" style="978" bestFit="1" customWidth="1"/>
    <col min="15135" max="15135" width="13.28515625" style="978" bestFit="1" customWidth="1"/>
    <col min="15136" max="15136" width="19.7109375" style="978" bestFit="1" customWidth="1"/>
    <col min="15137" max="15360" width="11.42578125" style="978"/>
    <col min="15361" max="15361" width="92.85546875" style="978" customWidth="1"/>
    <col min="15362" max="15369" width="15.7109375" style="978" customWidth="1"/>
    <col min="15370" max="15371" width="12.85546875" style="978" bestFit="1" customWidth="1"/>
    <col min="15372" max="15373" width="12.5703125" style="978" bestFit="1" customWidth="1"/>
    <col min="15374" max="15374" width="12.85546875" style="978" bestFit="1" customWidth="1"/>
    <col min="15375" max="15375" width="13.28515625" style="978" bestFit="1" customWidth="1"/>
    <col min="15376" max="15376" width="12.85546875" style="978" bestFit="1" customWidth="1"/>
    <col min="15377" max="15377" width="12.140625" style="978" bestFit="1" customWidth="1"/>
    <col min="15378" max="15378" width="12.5703125" style="978" bestFit="1" customWidth="1"/>
    <col min="15379" max="15379" width="12.85546875" style="978" bestFit="1" customWidth="1"/>
    <col min="15380" max="15380" width="12.140625" style="978" bestFit="1" customWidth="1"/>
    <col min="15381" max="15381" width="12.85546875" style="978" bestFit="1" customWidth="1"/>
    <col min="15382" max="15382" width="13.28515625" style="978" bestFit="1" customWidth="1"/>
    <col min="15383" max="15383" width="12.5703125" style="978" bestFit="1" customWidth="1"/>
    <col min="15384" max="15384" width="13.28515625" style="978" bestFit="1" customWidth="1"/>
    <col min="15385" max="15385" width="12.5703125" style="978" bestFit="1" customWidth="1"/>
    <col min="15386" max="15386" width="13.28515625" style="978" bestFit="1" customWidth="1"/>
    <col min="15387" max="15387" width="12.85546875" style="978" bestFit="1" customWidth="1"/>
    <col min="15388" max="15389" width="13.28515625" style="978" bestFit="1" customWidth="1"/>
    <col min="15390" max="15390" width="12.85546875" style="978" bestFit="1" customWidth="1"/>
    <col min="15391" max="15391" width="13.28515625" style="978" bestFit="1" customWidth="1"/>
    <col min="15392" max="15392" width="19.7109375" style="978" bestFit="1" customWidth="1"/>
    <col min="15393" max="15616" width="11.42578125" style="978"/>
    <col min="15617" max="15617" width="92.85546875" style="978" customWidth="1"/>
    <col min="15618" max="15625" width="15.7109375" style="978" customWidth="1"/>
    <col min="15626" max="15627" width="12.85546875" style="978" bestFit="1" customWidth="1"/>
    <col min="15628" max="15629" width="12.5703125" style="978" bestFit="1" customWidth="1"/>
    <col min="15630" max="15630" width="12.85546875" style="978" bestFit="1" customWidth="1"/>
    <col min="15631" max="15631" width="13.28515625" style="978" bestFit="1" customWidth="1"/>
    <col min="15632" max="15632" width="12.85546875" style="978" bestFit="1" customWidth="1"/>
    <col min="15633" max="15633" width="12.140625" style="978" bestFit="1" customWidth="1"/>
    <col min="15634" max="15634" width="12.5703125" style="978" bestFit="1" customWidth="1"/>
    <col min="15635" max="15635" width="12.85546875" style="978" bestFit="1" customWidth="1"/>
    <col min="15636" max="15636" width="12.140625" style="978" bestFit="1" customWidth="1"/>
    <col min="15637" max="15637" width="12.85546875" style="978" bestFit="1" customWidth="1"/>
    <col min="15638" max="15638" width="13.28515625" style="978" bestFit="1" customWidth="1"/>
    <col min="15639" max="15639" width="12.5703125" style="978" bestFit="1" customWidth="1"/>
    <col min="15640" max="15640" width="13.28515625" style="978" bestFit="1" customWidth="1"/>
    <col min="15641" max="15641" width="12.5703125" style="978" bestFit="1" customWidth="1"/>
    <col min="15642" max="15642" width="13.28515625" style="978" bestFit="1" customWidth="1"/>
    <col min="15643" max="15643" width="12.85546875" style="978" bestFit="1" customWidth="1"/>
    <col min="15644" max="15645" width="13.28515625" style="978" bestFit="1" customWidth="1"/>
    <col min="15646" max="15646" width="12.85546875" style="978" bestFit="1" customWidth="1"/>
    <col min="15647" max="15647" width="13.28515625" style="978" bestFit="1" customWidth="1"/>
    <col min="15648" max="15648" width="19.7109375" style="978" bestFit="1" customWidth="1"/>
    <col min="15649" max="15872" width="11.42578125" style="978"/>
    <col min="15873" max="15873" width="92.85546875" style="978" customWidth="1"/>
    <col min="15874" max="15881" width="15.7109375" style="978" customWidth="1"/>
    <col min="15882" max="15883" width="12.85546875" style="978" bestFit="1" customWidth="1"/>
    <col min="15884" max="15885" width="12.5703125" style="978" bestFit="1" customWidth="1"/>
    <col min="15886" max="15886" width="12.85546875" style="978" bestFit="1" customWidth="1"/>
    <col min="15887" max="15887" width="13.28515625" style="978" bestFit="1" customWidth="1"/>
    <col min="15888" max="15888" width="12.85546875" style="978" bestFit="1" customWidth="1"/>
    <col min="15889" max="15889" width="12.140625" style="978" bestFit="1" customWidth="1"/>
    <col min="15890" max="15890" width="12.5703125" style="978" bestFit="1" customWidth="1"/>
    <col min="15891" max="15891" width="12.85546875" style="978" bestFit="1" customWidth="1"/>
    <col min="15892" max="15892" width="12.140625" style="978" bestFit="1" customWidth="1"/>
    <col min="15893" max="15893" width="12.85546875" style="978" bestFit="1" customWidth="1"/>
    <col min="15894" max="15894" width="13.28515625" style="978" bestFit="1" customWidth="1"/>
    <col min="15895" max="15895" width="12.5703125" style="978" bestFit="1" customWidth="1"/>
    <col min="15896" max="15896" width="13.28515625" style="978" bestFit="1" customWidth="1"/>
    <col min="15897" max="15897" width="12.5703125" style="978" bestFit="1" customWidth="1"/>
    <col min="15898" max="15898" width="13.28515625" style="978" bestFit="1" customWidth="1"/>
    <col min="15899" max="15899" width="12.85546875" style="978" bestFit="1" customWidth="1"/>
    <col min="15900" max="15901" width="13.28515625" style="978" bestFit="1" customWidth="1"/>
    <col min="15902" max="15902" width="12.85546875" style="978" bestFit="1" customWidth="1"/>
    <col min="15903" max="15903" width="13.28515625" style="978" bestFit="1" customWidth="1"/>
    <col min="15904" max="15904" width="19.7109375" style="978" bestFit="1" customWidth="1"/>
    <col min="15905" max="16128" width="11.42578125" style="978"/>
    <col min="16129" max="16129" width="92.85546875" style="978" customWidth="1"/>
    <col min="16130" max="16137" width="15.7109375" style="978" customWidth="1"/>
    <col min="16138" max="16139" width="12.85546875" style="978" bestFit="1" customWidth="1"/>
    <col min="16140" max="16141" width="12.5703125" style="978" bestFit="1" customWidth="1"/>
    <col min="16142" max="16142" width="12.85546875" style="978" bestFit="1" customWidth="1"/>
    <col min="16143" max="16143" width="13.28515625" style="978" bestFit="1" customWidth="1"/>
    <col min="16144" max="16144" width="12.85546875" style="978" bestFit="1" customWidth="1"/>
    <col min="16145" max="16145" width="12.140625" style="978" bestFit="1" customWidth="1"/>
    <col min="16146" max="16146" width="12.5703125" style="978" bestFit="1" customWidth="1"/>
    <col min="16147" max="16147" width="12.85546875" style="978" bestFit="1" customWidth="1"/>
    <col min="16148" max="16148" width="12.140625" style="978" bestFit="1" customWidth="1"/>
    <col min="16149" max="16149" width="12.85546875" style="978" bestFit="1" customWidth="1"/>
    <col min="16150" max="16150" width="13.28515625" style="978" bestFit="1" customWidth="1"/>
    <col min="16151" max="16151" width="12.5703125" style="978" bestFit="1" customWidth="1"/>
    <col min="16152" max="16152" width="13.28515625" style="978" bestFit="1" customWidth="1"/>
    <col min="16153" max="16153" width="12.5703125" style="978" bestFit="1" customWidth="1"/>
    <col min="16154" max="16154" width="13.28515625" style="978" bestFit="1" customWidth="1"/>
    <col min="16155" max="16155" width="12.85546875" style="978" bestFit="1" customWidth="1"/>
    <col min="16156" max="16157" width="13.28515625" style="978" bestFit="1" customWidth="1"/>
    <col min="16158" max="16158" width="12.85546875" style="978" bestFit="1" customWidth="1"/>
    <col min="16159" max="16159" width="13.28515625" style="978" bestFit="1" customWidth="1"/>
    <col min="16160" max="16160" width="19.7109375" style="978" bestFit="1" customWidth="1"/>
    <col min="16161" max="16384" width="11.42578125" style="978"/>
  </cols>
  <sheetData>
    <row r="1" spans="1:32" s="52" customFormat="1" ht="2.25" customHeight="1">
      <c r="A1" s="977"/>
      <c r="B1" s="771"/>
      <c r="C1" s="771"/>
      <c r="D1" s="771"/>
      <c r="E1" s="771"/>
      <c r="F1" s="771"/>
      <c r="G1" s="771"/>
      <c r="H1" s="771"/>
      <c r="I1" s="771"/>
      <c r="J1" s="902"/>
      <c r="K1" s="902"/>
      <c r="L1" s="902"/>
      <c r="M1" s="902"/>
      <c r="N1" s="902"/>
      <c r="O1" s="902"/>
      <c r="P1" s="902"/>
      <c r="Q1" s="902"/>
      <c r="R1" s="902"/>
      <c r="S1" s="902"/>
      <c r="T1" s="902"/>
      <c r="U1" s="902"/>
      <c r="V1" s="902"/>
      <c r="W1" s="902"/>
      <c r="X1" s="902"/>
      <c r="Y1" s="902"/>
      <c r="Z1" s="902"/>
      <c r="AA1" s="902"/>
      <c r="AB1" s="902"/>
      <c r="AC1" s="902"/>
      <c r="AD1" s="902"/>
      <c r="AE1" s="902"/>
      <c r="AF1" s="902"/>
    </row>
    <row r="2" spans="1:32" s="42" customFormat="1" ht="37.5" customHeight="1">
      <c r="A2" s="1147" t="s">
        <v>873</v>
      </c>
      <c r="B2" s="1147"/>
      <c r="C2" s="1147"/>
      <c r="D2" s="1147"/>
      <c r="E2" s="1147"/>
      <c r="F2" s="1147"/>
      <c r="G2" s="1147"/>
      <c r="H2" s="1147"/>
      <c r="I2" s="1147"/>
      <c r="J2" s="1147"/>
      <c r="K2" s="1147"/>
      <c r="L2" s="1147"/>
      <c r="M2" s="1147"/>
      <c r="N2" s="1147"/>
      <c r="O2" s="1147"/>
      <c r="P2" s="1147"/>
      <c r="Q2" s="1147"/>
      <c r="R2" s="1147"/>
      <c r="S2" s="1147"/>
      <c r="T2" s="1147"/>
      <c r="U2" s="1147"/>
      <c r="V2" s="1147"/>
      <c r="W2" s="1147"/>
      <c r="X2" s="1147"/>
      <c r="Y2" s="1147"/>
      <c r="Z2" s="1147"/>
      <c r="AA2" s="1147"/>
      <c r="AB2" s="1147"/>
      <c r="AC2" s="1147"/>
      <c r="AD2" s="1147"/>
      <c r="AE2" s="1147"/>
      <c r="AF2" s="1147"/>
    </row>
    <row r="3" spans="1:32" s="42" customFormat="1" ht="26.25" customHeight="1">
      <c r="A3" s="1147" t="s">
        <v>1165</v>
      </c>
      <c r="B3" s="1147"/>
      <c r="C3" s="1147"/>
      <c r="D3" s="1147"/>
      <c r="E3" s="1147"/>
      <c r="F3" s="1147"/>
      <c r="G3" s="1147"/>
      <c r="H3" s="1147"/>
      <c r="I3" s="1147"/>
      <c r="J3" s="1147"/>
      <c r="K3" s="1147"/>
      <c r="L3" s="1147"/>
      <c r="M3" s="1147"/>
      <c r="N3" s="1147"/>
      <c r="O3" s="1147"/>
      <c r="P3" s="1147"/>
      <c r="Q3" s="1147"/>
      <c r="R3" s="1147"/>
      <c r="S3" s="1147"/>
      <c r="T3" s="1147"/>
      <c r="U3" s="1147"/>
      <c r="V3" s="1147"/>
      <c r="W3" s="1147"/>
      <c r="X3" s="1147"/>
      <c r="Y3" s="1147"/>
      <c r="Z3" s="1147"/>
      <c r="AA3" s="1147"/>
      <c r="AB3" s="1147"/>
      <c r="AC3" s="1147"/>
      <c r="AD3" s="1147"/>
      <c r="AE3" s="1147"/>
      <c r="AF3" s="1147"/>
    </row>
    <row r="4" spans="1:32" s="42" customFormat="1" ht="25.5" customHeight="1">
      <c r="A4" s="1147" t="s">
        <v>1432</v>
      </c>
      <c r="B4" s="1147"/>
      <c r="C4" s="1147"/>
      <c r="D4" s="1147"/>
      <c r="E4" s="1147"/>
      <c r="F4" s="1147"/>
      <c r="G4" s="1147"/>
      <c r="H4" s="1147"/>
      <c r="I4" s="1147"/>
      <c r="J4" s="1147"/>
      <c r="K4" s="1147"/>
      <c r="L4" s="1147"/>
      <c r="M4" s="1147"/>
      <c r="N4" s="1147"/>
      <c r="O4" s="1147"/>
      <c r="P4" s="1147"/>
      <c r="Q4" s="1147"/>
      <c r="R4" s="1147"/>
      <c r="S4" s="1147"/>
      <c r="T4" s="1147"/>
      <c r="U4" s="1147"/>
      <c r="V4" s="1147"/>
      <c r="W4" s="1147"/>
      <c r="X4" s="1147"/>
      <c r="Y4" s="1147"/>
      <c r="Z4" s="1147"/>
      <c r="AA4" s="1147"/>
      <c r="AB4" s="1147"/>
      <c r="AC4" s="1147"/>
      <c r="AD4" s="1147"/>
      <c r="AE4" s="1147"/>
      <c r="AF4" s="1147"/>
    </row>
    <row r="5" spans="1:32" s="43" customFormat="1" ht="47.25" customHeight="1">
      <c r="A5" s="1165" t="s">
        <v>1257</v>
      </c>
      <c r="B5" s="1165"/>
      <c r="C5" s="1165"/>
      <c r="D5" s="1165"/>
      <c r="E5" s="1165"/>
      <c r="F5" s="1165"/>
      <c r="G5" s="1165"/>
      <c r="H5" s="1165"/>
      <c r="I5" s="1165"/>
      <c r="J5" s="1165"/>
      <c r="K5" s="1165"/>
      <c r="L5" s="1165"/>
      <c r="M5" s="1165"/>
      <c r="N5" s="1165"/>
      <c r="O5" s="1165"/>
      <c r="P5" s="1165"/>
      <c r="Q5" s="1165"/>
      <c r="R5" s="1165"/>
      <c r="S5" s="1165"/>
      <c r="T5" s="1165"/>
      <c r="U5" s="1165"/>
      <c r="V5" s="1165"/>
      <c r="W5" s="1165"/>
      <c r="X5" s="1165"/>
      <c r="Y5" s="1165"/>
      <c r="Z5" s="1165"/>
      <c r="AA5" s="1165"/>
      <c r="AB5" s="1165"/>
      <c r="AC5" s="1165"/>
      <c r="AD5" s="1165"/>
      <c r="AE5" s="1165"/>
      <c r="AF5" s="1165"/>
    </row>
    <row r="6" spans="1:32" ht="6" customHeight="1">
      <c r="J6" s="48"/>
      <c r="K6" s="48"/>
      <c r="L6" s="48"/>
    </row>
    <row r="7" spans="1:32" ht="4.5" customHeight="1" thickBot="1">
      <c r="A7" s="362"/>
      <c r="B7" s="426"/>
      <c r="C7" s="426"/>
      <c r="D7" s="426"/>
      <c r="E7" s="426"/>
      <c r="F7" s="426"/>
      <c r="G7" s="426"/>
      <c r="H7" s="426"/>
      <c r="I7" s="897"/>
      <c r="J7" s="48"/>
      <c r="K7" s="48"/>
      <c r="L7" s="48"/>
    </row>
    <row r="8" spans="1:32" s="110" customFormat="1" ht="31.5" customHeight="1" thickTop="1" thickBot="1">
      <c r="A8" s="223"/>
      <c r="B8" s="926" t="s">
        <v>847</v>
      </c>
      <c r="C8" s="926" t="s">
        <v>848</v>
      </c>
      <c r="D8" s="926" t="s">
        <v>849</v>
      </c>
      <c r="E8" s="926" t="s">
        <v>850</v>
      </c>
      <c r="F8" s="926" t="s">
        <v>851</v>
      </c>
      <c r="G8" s="926" t="s">
        <v>852</v>
      </c>
      <c r="H8" s="926" t="s">
        <v>853</v>
      </c>
      <c r="I8" s="926" t="s">
        <v>854</v>
      </c>
      <c r="J8" s="926" t="s">
        <v>855</v>
      </c>
      <c r="K8" s="926" t="s">
        <v>856</v>
      </c>
      <c r="L8" s="926" t="s">
        <v>857</v>
      </c>
      <c r="M8" s="926" t="s">
        <v>858</v>
      </c>
      <c r="N8" s="926" t="s">
        <v>859</v>
      </c>
      <c r="O8" s="926" t="s">
        <v>860</v>
      </c>
      <c r="P8" s="926" t="s">
        <v>861</v>
      </c>
      <c r="Q8" s="926" t="s">
        <v>862</v>
      </c>
      <c r="R8" s="926" t="s">
        <v>863</v>
      </c>
      <c r="S8" s="926" t="s">
        <v>864</v>
      </c>
      <c r="T8" s="926" t="s">
        <v>865</v>
      </c>
      <c r="U8" s="926" t="s">
        <v>866</v>
      </c>
      <c r="V8" s="926" t="s">
        <v>867</v>
      </c>
      <c r="W8" s="926" t="s">
        <v>868</v>
      </c>
      <c r="X8" s="926" t="s">
        <v>869</v>
      </c>
      <c r="Y8" s="926" t="s">
        <v>870</v>
      </c>
      <c r="Z8" s="927" t="s">
        <v>871</v>
      </c>
      <c r="AA8" s="927" t="s">
        <v>872</v>
      </c>
      <c r="AB8" s="927" t="s">
        <v>1249</v>
      </c>
      <c r="AC8" s="927" t="s">
        <v>1259</v>
      </c>
      <c r="AD8" s="927" t="s">
        <v>1294</v>
      </c>
      <c r="AE8" s="927" t="s">
        <v>1295</v>
      </c>
      <c r="AF8" s="927" t="s">
        <v>309</v>
      </c>
    </row>
    <row r="9" spans="1:32" s="110" customFormat="1" ht="31.5" customHeight="1" thickTop="1" thickBot="1">
      <c r="A9" s="223" t="s">
        <v>1</v>
      </c>
      <c r="B9" s="926"/>
      <c r="C9" s="926"/>
      <c r="D9" s="926"/>
      <c r="E9" s="926"/>
      <c r="F9" s="926"/>
      <c r="G9" s="926"/>
      <c r="H9" s="926"/>
      <c r="I9" s="926"/>
      <c r="J9" s="926"/>
      <c r="K9" s="926"/>
      <c r="L9" s="926"/>
      <c r="M9" s="926"/>
      <c r="N9" s="926"/>
      <c r="O9" s="926"/>
      <c r="P9" s="926"/>
      <c r="Q9" s="926"/>
      <c r="R9" s="926"/>
      <c r="S9" s="926"/>
      <c r="T9" s="926"/>
      <c r="U9" s="926"/>
      <c r="V9" s="926"/>
      <c r="W9" s="926"/>
      <c r="X9" s="926"/>
      <c r="Y9" s="926"/>
      <c r="Z9" s="926"/>
      <c r="AA9" s="926"/>
      <c r="AB9" s="926"/>
      <c r="AC9" s="926"/>
      <c r="AD9" s="926"/>
      <c r="AE9" s="926"/>
      <c r="AF9" s="926"/>
    </row>
    <row r="10" spans="1:32" s="109" customFormat="1" ht="28.5" customHeight="1" thickTop="1" thickBot="1">
      <c r="A10" s="224" t="s">
        <v>7</v>
      </c>
      <c r="B10" s="928">
        <v>1741225482.8099999</v>
      </c>
      <c r="C10" s="928">
        <v>944946853.62</v>
      </c>
      <c r="D10" s="928">
        <v>540853828.35000002</v>
      </c>
      <c r="E10" s="928">
        <v>135020022.71000001</v>
      </c>
      <c r="F10" s="928">
        <v>255930160.33000001</v>
      </c>
      <c r="G10" s="928">
        <v>361632467.44999999</v>
      </c>
      <c r="H10" s="928">
        <v>221651664.00999999</v>
      </c>
      <c r="I10" s="928">
        <v>227207954.65000001</v>
      </c>
      <c r="J10" s="928">
        <v>192189393.61000001</v>
      </c>
      <c r="K10" s="928">
        <v>135896763.78</v>
      </c>
      <c r="L10" s="928">
        <v>116898721.84999999</v>
      </c>
      <c r="M10" s="928">
        <v>64746220.350000001</v>
      </c>
      <c r="N10" s="928">
        <v>239562801.37</v>
      </c>
      <c r="O10" s="928">
        <v>142930380.68000001</v>
      </c>
      <c r="P10" s="928">
        <v>102344326.09</v>
      </c>
      <c r="Q10" s="928">
        <v>65319004.340000004</v>
      </c>
      <c r="R10" s="928">
        <v>112954077.93000001</v>
      </c>
      <c r="S10" s="928">
        <v>177418757.97999999</v>
      </c>
      <c r="T10" s="928">
        <v>82897620.180000007</v>
      </c>
      <c r="U10" s="928">
        <v>230316080.93000001</v>
      </c>
      <c r="V10" s="928">
        <v>281424583.62</v>
      </c>
      <c r="W10" s="928">
        <v>140682891.16999999</v>
      </c>
      <c r="X10" s="928">
        <v>223709147.46000001</v>
      </c>
      <c r="Y10" s="928">
        <v>118060875.06</v>
      </c>
      <c r="Z10" s="928">
        <v>321654895.12</v>
      </c>
      <c r="AA10" s="928">
        <v>115752019.61</v>
      </c>
      <c r="AB10" s="928">
        <v>281354740.33999997</v>
      </c>
      <c r="AC10" s="928">
        <v>275031562.91000003</v>
      </c>
      <c r="AD10" s="928">
        <v>60106587.659999996</v>
      </c>
      <c r="AE10" s="928">
        <v>256922665.19999999</v>
      </c>
      <c r="AF10" s="928">
        <v>8166642551.1700001</v>
      </c>
    </row>
    <row r="11" spans="1:32" s="109" customFormat="1" ht="19.5" customHeight="1" thickTop="1">
      <c r="A11" s="225" t="s">
        <v>8</v>
      </c>
      <c r="B11" s="929">
        <v>282298615.18000001</v>
      </c>
      <c r="C11" s="929">
        <v>125774600.53</v>
      </c>
      <c r="D11" s="929">
        <v>75665122.5</v>
      </c>
      <c r="E11" s="929">
        <v>30857574.449999999</v>
      </c>
      <c r="F11" s="929">
        <v>32653244.370000001</v>
      </c>
      <c r="G11" s="929">
        <v>25084720.550000001</v>
      </c>
      <c r="H11" s="929">
        <v>14622600.23</v>
      </c>
      <c r="I11" s="929">
        <v>27806991.809999999</v>
      </c>
      <c r="J11" s="929">
        <v>9052944.2100000009</v>
      </c>
      <c r="K11" s="929">
        <v>7733362.8600000003</v>
      </c>
      <c r="L11" s="929">
        <v>9897650.4399999995</v>
      </c>
      <c r="M11" s="929">
        <v>6875866.1900000004</v>
      </c>
      <c r="N11" s="929">
        <v>30811118.309999999</v>
      </c>
      <c r="O11" s="929">
        <v>22463571.920000002</v>
      </c>
      <c r="P11" s="929">
        <v>12566770.68</v>
      </c>
      <c r="Q11" s="929">
        <v>6469215.4199999999</v>
      </c>
      <c r="R11" s="929">
        <v>7023515.2300000004</v>
      </c>
      <c r="S11" s="929">
        <v>10448920.92</v>
      </c>
      <c r="T11" s="929">
        <v>7909040.7300000004</v>
      </c>
      <c r="U11" s="929">
        <v>22370445.59</v>
      </c>
      <c r="V11" s="929">
        <v>20670774</v>
      </c>
      <c r="W11" s="929">
        <v>9901158.4000000004</v>
      </c>
      <c r="X11" s="929">
        <v>17542343.129999999</v>
      </c>
      <c r="Y11" s="929">
        <v>9938257.0800000001</v>
      </c>
      <c r="Z11" s="929">
        <v>32883907.630000003</v>
      </c>
      <c r="AA11" s="929">
        <v>6548853.4100000001</v>
      </c>
      <c r="AB11" s="929">
        <v>30376711.399999999</v>
      </c>
      <c r="AC11" s="929">
        <v>27422111.989999998</v>
      </c>
      <c r="AD11" s="929">
        <v>2618575.09</v>
      </c>
      <c r="AE11" s="929">
        <v>15858735.279999999</v>
      </c>
      <c r="AF11" s="929">
        <v>942147319.52999997</v>
      </c>
    </row>
    <row r="12" spans="1:32" s="109" customFormat="1" ht="17.25" customHeight="1">
      <c r="A12" s="225" t="s">
        <v>17</v>
      </c>
      <c r="B12" s="929">
        <v>127782205.47</v>
      </c>
      <c r="C12" s="929">
        <v>65232118.009999998</v>
      </c>
      <c r="D12" s="929">
        <v>73893496.980000004</v>
      </c>
      <c r="E12" s="929">
        <v>21824359.879999999</v>
      </c>
      <c r="F12" s="929">
        <v>28415534.620000001</v>
      </c>
      <c r="G12" s="929">
        <v>26723899.760000002</v>
      </c>
      <c r="H12" s="929">
        <v>17282627.899999999</v>
      </c>
      <c r="I12" s="929">
        <v>27986429.710000001</v>
      </c>
      <c r="J12" s="929">
        <v>29811691.789999999</v>
      </c>
      <c r="K12" s="929">
        <v>19351754.800000001</v>
      </c>
      <c r="L12" s="929">
        <v>13254661.32</v>
      </c>
      <c r="M12" s="929">
        <v>4365671.76</v>
      </c>
      <c r="N12" s="929">
        <v>19872708.699999999</v>
      </c>
      <c r="O12" s="929">
        <v>5710796.71</v>
      </c>
      <c r="P12" s="929">
        <v>6926517.0899999999</v>
      </c>
      <c r="Q12" s="929">
        <v>2310178.64</v>
      </c>
      <c r="R12" s="929">
        <v>14454664.35</v>
      </c>
      <c r="S12" s="929">
        <v>25156560.489999998</v>
      </c>
      <c r="T12" s="929">
        <v>8207736.1500000004</v>
      </c>
      <c r="U12" s="929">
        <v>21304801.539999999</v>
      </c>
      <c r="V12" s="929">
        <v>29907864.940000001</v>
      </c>
      <c r="W12" s="929">
        <v>25280959.140000001</v>
      </c>
      <c r="X12" s="929">
        <v>39144196.810000002</v>
      </c>
      <c r="Y12" s="929">
        <v>20137961.789999999</v>
      </c>
      <c r="Z12" s="929">
        <v>25906941.530000001</v>
      </c>
      <c r="AA12" s="929">
        <v>11135544.119999999</v>
      </c>
      <c r="AB12" s="929">
        <v>28989620.399999999</v>
      </c>
      <c r="AC12" s="929">
        <v>11773499.42</v>
      </c>
      <c r="AD12" s="929">
        <v>1224347.29</v>
      </c>
      <c r="AE12" s="929">
        <v>43227077.490000002</v>
      </c>
      <c r="AF12" s="929">
        <v>796596428.60000002</v>
      </c>
    </row>
    <row r="13" spans="1:32" s="109" customFormat="1" ht="17.25" customHeight="1">
      <c r="A13" s="225" t="s">
        <v>26</v>
      </c>
      <c r="B13" s="929">
        <v>1209453492.1800001</v>
      </c>
      <c r="C13" s="929">
        <v>698333534.05999994</v>
      </c>
      <c r="D13" s="929">
        <v>323241070.73000002</v>
      </c>
      <c r="E13" s="929">
        <v>68778676.739999995</v>
      </c>
      <c r="F13" s="929">
        <v>175954669.18000001</v>
      </c>
      <c r="G13" s="929">
        <v>299631008.05000001</v>
      </c>
      <c r="H13" s="929">
        <v>183504538.41</v>
      </c>
      <c r="I13" s="929">
        <v>165660386.19</v>
      </c>
      <c r="J13" s="929">
        <v>140943920.37</v>
      </c>
      <c r="K13" s="929">
        <v>103708546.78</v>
      </c>
      <c r="L13" s="929">
        <v>89110584.760000005</v>
      </c>
      <c r="M13" s="929">
        <v>49521231.479999997</v>
      </c>
      <c r="N13" s="929">
        <v>175004795.41</v>
      </c>
      <c r="O13" s="929">
        <v>107786326.05</v>
      </c>
      <c r="P13" s="929">
        <v>77471748.590000004</v>
      </c>
      <c r="Q13" s="929">
        <v>51566330.57</v>
      </c>
      <c r="R13" s="929">
        <v>82722349.640000001</v>
      </c>
      <c r="S13" s="929">
        <v>136023658.99000001</v>
      </c>
      <c r="T13" s="929">
        <v>60043785.5</v>
      </c>
      <c r="U13" s="929">
        <v>182513502.31999999</v>
      </c>
      <c r="V13" s="929">
        <v>208571822.49000001</v>
      </c>
      <c r="W13" s="929">
        <v>101172732.76000001</v>
      </c>
      <c r="X13" s="929">
        <v>157365754</v>
      </c>
      <c r="Y13" s="929">
        <v>84889923.489999995</v>
      </c>
      <c r="Z13" s="929">
        <v>234659020.16999999</v>
      </c>
      <c r="AA13" s="929">
        <v>95537483.780000001</v>
      </c>
      <c r="AB13" s="929">
        <v>208766464.97999999</v>
      </c>
      <c r="AC13" s="929">
        <v>218432736.47999999</v>
      </c>
      <c r="AD13" s="929">
        <v>54254605.600000001</v>
      </c>
      <c r="AE13" s="929">
        <v>189790670.97999999</v>
      </c>
      <c r="AF13" s="929">
        <v>5934415370.7299995</v>
      </c>
    </row>
    <row r="14" spans="1:32" s="109" customFormat="1" ht="17.25" customHeight="1">
      <c r="A14" s="225" t="s">
        <v>28</v>
      </c>
      <c r="B14" s="929">
        <v>1180682849.3699999</v>
      </c>
      <c r="C14" s="929">
        <v>632335293.15999997</v>
      </c>
      <c r="D14" s="929">
        <v>295515709.87</v>
      </c>
      <c r="E14" s="929">
        <v>74106825.510000005</v>
      </c>
      <c r="F14" s="929">
        <v>173843751.31</v>
      </c>
      <c r="G14" s="929">
        <v>306140695.36000001</v>
      </c>
      <c r="H14" s="929">
        <v>182121814.53</v>
      </c>
      <c r="I14" s="929">
        <v>169450955.31</v>
      </c>
      <c r="J14" s="929">
        <v>144573153.47999999</v>
      </c>
      <c r="K14" s="929">
        <v>109592608.36</v>
      </c>
      <c r="L14" s="929">
        <v>91445036.590000004</v>
      </c>
      <c r="M14" s="929">
        <v>49305838.780000001</v>
      </c>
      <c r="N14" s="929">
        <v>180900051.28</v>
      </c>
      <c r="O14" s="929">
        <v>108203104.62</v>
      </c>
      <c r="P14" s="929">
        <v>76853373.349999994</v>
      </c>
      <c r="Q14" s="929">
        <v>52550797.979999997</v>
      </c>
      <c r="R14" s="929">
        <v>84463924.730000004</v>
      </c>
      <c r="S14" s="929">
        <v>142314500.33000001</v>
      </c>
      <c r="T14" s="929">
        <v>63275366.600000001</v>
      </c>
      <c r="U14" s="929">
        <v>187345847.03999999</v>
      </c>
      <c r="V14" s="929">
        <v>222298251.84</v>
      </c>
      <c r="W14" s="929">
        <v>105816378.3</v>
      </c>
      <c r="X14" s="929">
        <v>156779345.78</v>
      </c>
      <c r="Y14" s="929">
        <v>89790864.819999993</v>
      </c>
      <c r="Z14" s="929">
        <v>209229620.58000001</v>
      </c>
      <c r="AA14" s="929">
        <v>95624087.879999995</v>
      </c>
      <c r="AB14" s="929">
        <v>215894785.16999999</v>
      </c>
      <c r="AC14" s="929">
        <v>225929154.94</v>
      </c>
      <c r="AD14" s="929">
        <v>52213025.350000001</v>
      </c>
      <c r="AE14" s="929">
        <v>198596430.96000001</v>
      </c>
      <c r="AF14" s="929">
        <v>5877193443.1800003</v>
      </c>
    </row>
    <row r="15" spans="1:32" s="109" customFormat="1" ht="17.25" customHeight="1">
      <c r="A15" s="225" t="s">
        <v>875</v>
      </c>
      <c r="B15" s="929">
        <v>59597461.659999996</v>
      </c>
      <c r="C15" s="929">
        <v>61781071.890000001</v>
      </c>
      <c r="D15" s="929">
        <v>28122666.539999999</v>
      </c>
      <c r="E15" s="929">
        <v>38703.42</v>
      </c>
      <c r="F15" s="929">
        <v>4910143.3499999996</v>
      </c>
      <c r="G15" s="929">
        <v>1399802.47</v>
      </c>
      <c r="H15" s="929">
        <v>5200926.6100000003</v>
      </c>
      <c r="I15" s="929">
        <v>0</v>
      </c>
      <c r="J15" s="929">
        <v>939524.95</v>
      </c>
      <c r="K15" s="929">
        <v>120118.19</v>
      </c>
      <c r="L15" s="929">
        <v>58602.5</v>
      </c>
      <c r="M15" s="929">
        <v>1420943.15</v>
      </c>
      <c r="N15" s="929">
        <v>2493082.58</v>
      </c>
      <c r="O15" s="929">
        <v>568930.41</v>
      </c>
      <c r="P15" s="929">
        <v>1168667.8500000001</v>
      </c>
      <c r="Q15" s="929">
        <v>580042.36</v>
      </c>
      <c r="R15" s="929">
        <v>231125.78</v>
      </c>
      <c r="S15" s="929">
        <v>721387.89</v>
      </c>
      <c r="T15" s="929">
        <v>0</v>
      </c>
      <c r="U15" s="929">
        <v>1476584.82</v>
      </c>
      <c r="V15" s="929">
        <v>294552.42</v>
      </c>
      <c r="W15" s="929">
        <v>1643812.61</v>
      </c>
      <c r="X15" s="929">
        <v>2414533.2599999998</v>
      </c>
      <c r="Y15" s="929">
        <v>61968.01</v>
      </c>
      <c r="Z15" s="929">
        <v>24784740.48</v>
      </c>
      <c r="AA15" s="929">
        <v>2175973.0699999998</v>
      </c>
      <c r="AB15" s="929">
        <v>787655.49</v>
      </c>
      <c r="AC15" s="929">
        <v>1515339.46</v>
      </c>
      <c r="AD15" s="929">
        <v>2410624.62</v>
      </c>
      <c r="AE15" s="929">
        <v>35675.32</v>
      </c>
      <c r="AF15" s="929">
        <v>206954661.16</v>
      </c>
    </row>
    <row r="16" spans="1:32" s="109" customFormat="1" ht="17.25" customHeight="1">
      <c r="A16" s="225" t="s">
        <v>32</v>
      </c>
      <c r="B16" s="929">
        <v>5924137.8600000003</v>
      </c>
      <c r="C16" s="929">
        <v>11192157.220000001</v>
      </c>
      <c r="D16" s="929">
        <v>4251636.6500000004</v>
      </c>
      <c r="E16" s="929">
        <v>2641957.12</v>
      </c>
      <c r="F16" s="929">
        <v>732370.29</v>
      </c>
      <c r="G16" s="929">
        <v>2154150.08</v>
      </c>
      <c r="H16" s="929">
        <v>1253746.4099999999</v>
      </c>
      <c r="I16" s="929">
        <v>1518301.27</v>
      </c>
      <c r="J16" s="929">
        <v>631375.74</v>
      </c>
      <c r="K16" s="929">
        <v>434932.65</v>
      </c>
      <c r="L16" s="929">
        <v>833751.87</v>
      </c>
      <c r="M16" s="929">
        <v>408189.38</v>
      </c>
      <c r="N16" s="929">
        <v>1432742.02</v>
      </c>
      <c r="O16" s="929">
        <v>729488.62</v>
      </c>
      <c r="P16" s="929">
        <v>1551743.84</v>
      </c>
      <c r="Q16" s="929">
        <v>813441.52</v>
      </c>
      <c r="R16" s="929">
        <v>659569.6</v>
      </c>
      <c r="S16" s="929">
        <v>714825.33</v>
      </c>
      <c r="T16" s="929">
        <v>307777.77</v>
      </c>
      <c r="U16" s="929">
        <v>298795.03000000003</v>
      </c>
      <c r="V16" s="929">
        <v>478866.06</v>
      </c>
      <c r="W16" s="929">
        <v>900360.52</v>
      </c>
      <c r="X16" s="929">
        <v>2301626.1800000002</v>
      </c>
      <c r="Y16" s="929">
        <v>199101.08</v>
      </c>
      <c r="Z16" s="929">
        <v>2130336.4</v>
      </c>
      <c r="AA16" s="929">
        <v>336539.41</v>
      </c>
      <c r="AB16" s="929">
        <v>447635.11</v>
      </c>
      <c r="AC16" s="929">
        <v>2328747.46</v>
      </c>
      <c r="AD16" s="929">
        <v>1008609.34</v>
      </c>
      <c r="AE16" s="929">
        <v>36859.51</v>
      </c>
      <c r="AF16" s="929">
        <v>48653771.340000004</v>
      </c>
    </row>
    <row r="17" spans="1:32" s="109" customFormat="1" ht="17.25" customHeight="1">
      <c r="A17" s="225" t="s">
        <v>876</v>
      </c>
      <c r="B17" s="929">
        <v>1207461.3700000001</v>
      </c>
      <c r="C17" s="929">
        <v>12808433.83</v>
      </c>
      <c r="D17" s="929">
        <v>3973228.53</v>
      </c>
      <c r="E17" s="929">
        <v>45738.17</v>
      </c>
      <c r="F17" s="929">
        <v>1454591.47</v>
      </c>
      <c r="G17" s="929">
        <v>35280.980000000003</v>
      </c>
      <c r="H17" s="929">
        <v>657946.57999999996</v>
      </c>
      <c r="I17" s="929">
        <v>0</v>
      </c>
      <c r="J17" s="929">
        <v>244285</v>
      </c>
      <c r="K17" s="929">
        <v>0</v>
      </c>
      <c r="L17" s="929">
        <v>51808.23</v>
      </c>
      <c r="M17" s="929">
        <v>84856.57</v>
      </c>
      <c r="N17" s="929">
        <v>355105.17</v>
      </c>
      <c r="O17" s="929">
        <v>0</v>
      </c>
      <c r="P17" s="929">
        <v>27251.45</v>
      </c>
      <c r="Q17" s="929">
        <v>154534.71</v>
      </c>
      <c r="R17" s="929">
        <v>99254.56</v>
      </c>
      <c r="S17" s="929">
        <v>15261.58</v>
      </c>
      <c r="T17" s="929">
        <v>0</v>
      </c>
      <c r="U17" s="929">
        <v>0</v>
      </c>
      <c r="V17" s="929">
        <v>0</v>
      </c>
      <c r="W17" s="929">
        <v>74618.789999999994</v>
      </c>
      <c r="X17" s="929">
        <v>224499.28</v>
      </c>
      <c r="Y17" s="929">
        <v>0</v>
      </c>
      <c r="Z17" s="929">
        <v>951993.63</v>
      </c>
      <c r="AA17" s="929">
        <v>41592.239999999998</v>
      </c>
      <c r="AB17" s="929">
        <v>0</v>
      </c>
      <c r="AC17" s="929">
        <v>0</v>
      </c>
      <c r="AD17" s="929">
        <v>345378.23</v>
      </c>
      <c r="AE17" s="929">
        <v>0</v>
      </c>
      <c r="AF17" s="929">
        <v>22853120.370000001</v>
      </c>
    </row>
    <row r="18" spans="1:32" s="109" customFormat="1" ht="17.25" customHeight="1">
      <c r="A18" s="225" t="s">
        <v>36</v>
      </c>
      <c r="B18" s="929">
        <v>16257892.92</v>
      </c>
      <c r="C18" s="929">
        <v>3723265.57</v>
      </c>
      <c r="D18" s="929">
        <v>8351235.8200000003</v>
      </c>
      <c r="E18" s="929">
        <v>6585783.3399999999</v>
      </c>
      <c r="F18" s="929">
        <v>4667370.0999999996</v>
      </c>
      <c r="G18" s="929">
        <v>9985952.5299999993</v>
      </c>
      <c r="H18" s="929">
        <v>4067028.35</v>
      </c>
      <c r="I18" s="929">
        <v>2127059.06</v>
      </c>
      <c r="J18" s="929">
        <v>6215794.0300000003</v>
      </c>
      <c r="K18" s="929">
        <v>923394.2</v>
      </c>
      <c r="L18" s="929">
        <v>295726.18</v>
      </c>
      <c r="M18" s="929">
        <v>1646225.28</v>
      </c>
      <c r="N18" s="929">
        <v>1845812.92</v>
      </c>
      <c r="O18" s="929">
        <v>334695.75</v>
      </c>
      <c r="P18" s="929">
        <v>1585899.97</v>
      </c>
      <c r="Q18" s="929">
        <v>403970.37</v>
      </c>
      <c r="R18" s="929">
        <v>1135294.77</v>
      </c>
      <c r="S18" s="929">
        <v>1811316.57</v>
      </c>
      <c r="T18" s="929">
        <v>509199.7</v>
      </c>
      <c r="U18" s="929">
        <v>1698546.93</v>
      </c>
      <c r="V18" s="929">
        <v>1519475.5</v>
      </c>
      <c r="W18" s="929">
        <v>2636959.92</v>
      </c>
      <c r="X18" s="929">
        <v>2162400.61</v>
      </c>
      <c r="Y18" s="929">
        <v>1047647.04</v>
      </c>
      <c r="Z18" s="929">
        <v>2373238.41</v>
      </c>
      <c r="AA18" s="929">
        <v>3128724.3</v>
      </c>
      <c r="AB18" s="929">
        <v>1789847.11</v>
      </c>
      <c r="AC18" s="929">
        <v>1916382.24</v>
      </c>
      <c r="AD18" s="929">
        <v>435387.66</v>
      </c>
      <c r="AE18" s="929">
        <v>369291.12</v>
      </c>
      <c r="AF18" s="929">
        <v>91550818.269999996</v>
      </c>
    </row>
    <row r="19" spans="1:32" s="109" customFormat="1" ht="17.25" customHeight="1">
      <c r="A19" s="225" t="s">
        <v>877</v>
      </c>
      <c r="B19" s="929">
        <v>12406589.08</v>
      </c>
      <c r="C19" s="929">
        <v>4261364.8499999996</v>
      </c>
      <c r="D19" s="929">
        <v>3180655.78</v>
      </c>
      <c r="E19" s="929">
        <v>0</v>
      </c>
      <c r="F19" s="929">
        <v>2585892.39</v>
      </c>
      <c r="G19" s="929">
        <v>0</v>
      </c>
      <c r="H19" s="929">
        <v>642030.23</v>
      </c>
      <c r="I19" s="929">
        <v>0</v>
      </c>
      <c r="J19" s="929">
        <v>0</v>
      </c>
      <c r="K19" s="929">
        <v>0</v>
      </c>
      <c r="L19" s="929">
        <v>0</v>
      </c>
      <c r="M19" s="929">
        <v>184716.2</v>
      </c>
      <c r="N19" s="929">
        <v>171310.97</v>
      </c>
      <c r="O19" s="929">
        <v>0</v>
      </c>
      <c r="P19" s="929">
        <v>61826.239999999998</v>
      </c>
      <c r="Q19" s="929">
        <v>0</v>
      </c>
      <c r="R19" s="929">
        <v>0</v>
      </c>
      <c r="S19" s="929">
        <v>221171.74</v>
      </c>
      <c r="T19" s="929">
        <v>0</v>
      </c>
      <c r="U19" s="929">
        <v>0</v>
      </c>
      <c r="V19" s="929">
        <v>0</v>
      </c>
      <c r="W19" s="929">
        <v>149205.35</v>
      </c>
      <c r="X19" s="929">
        <v>6844.62</v>
      </c>
      <c r="Y19" s="929">
        <v>0</v>
      </c>
      <c r="Z19" s="929">
        <v>2334423.52</v>
      </c>
      <c r="AA19" s="929">
        <v>85133.32</v>
      </c>
      <c r="AB19" s="929">
        <v>0</v>
      </c>
      <c r="AC19" s="929">
        <v>41053.339999999997</v>
      </c>
      <c r="AD19" s="929">
        <v>116750.16</v>
      </c>
      <c r="AE19" s="929">
        <v>0</v>
      </c>
      <c r="AF19" s="929">
        <v>26448967.789999999</v>
      </c>
    </row>
    <row r="20" spans="1:32" s="109" customFormat="1" ht="17.25" customHeight="1">
      <c r="A20" s="225" t="s">
        <v>39</v>
      </c>
      <c r="B20" s="929">
        <v>12182420.699999999</v>
      </c>
      <c r="C20" s="929">
        <v>7787090.6900000004</v>
      </c>
      <c r="D20" s="929">
        <v>2142292.64</v>
      </c>
      <c r="E20" s="929">
        <v>525699.87</v>
      </c>
      <c r="F20" s="929">
        <v>1331936.01</v>
      </c>
      <c r="G20" s="929">
        <v>2293367.25</v>
      </c>
      <c r="H20" s="929">
        <v>1926095.75</v>
      </c>
      <c r="I20" s="929">
        <v>1148862.74</v>
      </c>
      <c r="J20" s="929">
        <v>1191763.3700000001</v>
      </c>
      <c r="K20" s="929">
        <v>845897.88</v>
      </c>
      <c r="L20" s="929">
        <v>792789.63</v>
      </c>
      <c r="M20" s="929">
        <v>439516.9</v>
      </c>
      <c r="N20" s="929">
        <v>1180554.8899999999</v>
      </c>
      <c r="O20" s="929">
        <v>3072471.06</v>
      </c>
      <c r="P20" s="929">
        <v>1364284.62</v>
      </c>
      <c r="Q20" s="929">
        <v>602862.17000000004</v>
      </c>
      <c r="R20" s="929">
        <v>575188.01</v>
      </c>
      <c r="S20" s="929">
        <v>1170116.8899999999</v>
      </c>
      <c r="T20" s="929">
        <v>513043.65000000008</v>
      </c>
      <c r="U20" s="929">
        <v>1140466.67</v>
      </c>
      <c r="V20" s="929">
        <v>1345673.22</v>
      </c>
      <c r="W20" s="929">
        <v>864042.52</v>
      </c>
      <c r="X20" s="929">
        <v>1417067.06</v>
      </c>
      <c r="Y20" s="929">
        <v>663372.21</v>
      </c>
      <c r="Z20" s="929">
        <v>3497237.4</v>
      </c>
      <c r="AA20" s="929">
        <v>848735.14</v>
      </c>
      <c r="AB20" s="929">
        <v>3373062.11</v>
      </c>
      <c r="AC20" s="929">
        <v>4781025.1399999997</v>
      </c>
      <c r="AD20" s="929">
        <v>682616.3</v>
      </c>
      <c r="AE20" s="929">
        <v>1554895.07</v>
      </c>
      <c r="AF20" s="929">
        <v>61254447.560000002</v>
      </c>
    </row>
    <row r="21" spans="1:32" s="109" customFormat="1" ht="17.25" customHeight="1">
      <c r="A21" s="225" t="s">
        <v>46</v>
      </c>
      <c r="B21" s="929">
        <v>-78805320.780000001</v>
      </c>
      <c r="C21" s="929">
        <v>-35555143.149999999</v>
      </c>
      <c r="D21" s="929">
        <v>-22296355.100000001</v>
      </c>
      <c r="E21" s="929">
        <v>-15166030.689999999</v>
      </c>
      <c r="F21" s="929">
        <v>-13571385.74</v>
      </c>
      <c r="G21" s="929">
        <v>-22378240.620000001</v>
      </c>
      <c r="H21" s="929">
        <v>-12365050.050000001</v>
      </c>
      <c r="I21" s="929">
        <v>-8584792.1899999995</v>
      </c>
      <c r="J21" s="929">
        <v>-12851976.199999999</v>
      </c>
      <c r="K21" s="929">
        <v>-8208404.5000000009</v>
      </c>
      <c r="L21" s="929">
        <v>-4367130.24</v>
      </c>
      <c r="M21" s="929">
        <v>-3969054.78</v>
      </c>
      <c r="N21" s="929">
        <v>-13373864.42</v>
      </c>
      <c r="O21" s="929">
        <v>-5122364.41</v>
      </c>
      <c r="P21" s="929">
        <v>-5141298.7300000004</v>
      </c>
      <c r="Q21" s="929">
        <v>-3539318.54</v>
      </c>
      <c r="R21" s="929">
        <v>-4442007.8099999996</v>
      </c>
      <c r="S21" s="929">
        <v>-10944921.34</v>
      </c>
      <c r="T21" s="929">
        <v>-4561602.22</v>
      </c>
      <c r="U21" s="929">
        <v>-9446738.1699999999</v>
      </c>
      <c r="V21" s="929">
        <v>-17364996.550000001</v>
      </c>
      <c r="W21" s="929">
        <v>-10912645.25</v>
      </c>
      <c r="X21" s="929">
        <v>-7940562.79</v>
      </c>
      <c r="Y21" s="929">
        <v>-6873029.6699999999</v>
      </c>
      <c r="Z21" s="929">
        <v>-10642570.25</v>
      </c>
      <c r="AA21" s="929">
        <v>-6703301.5800000001</v>
      </c>
      <c r="AB21" s="929">
        <v>-13526520.01</v>
      </c>
      <c r="AC21" s="929">
        <v>-18078966.100000001</v>
      </c>
      <c r="AD21" s="929">
        <v>-2957786.06</v>
      </c>
      <c r="AE21" s="929">
        <v>-10802481</v>
      </c>
      <c r="AF21" s="929">
        <v>-400493858.94</v>
      </c>
    </row>
    <row r="22" spans="1:32" s="109" customFormat="1" ht="17.25" customHeight="1">
      <c r="A22" s="225" t="s">
        <v>57</v>
      </c>
      <c r="B22" s="929">
        <v>9567810.1300000008</v>
      </c>
      <c r="C22" s="929">
        <v>5140952.75</v>
      </c>
      <c r="D22" s="929">
        <v>1626652.18</v>
      </c>
      <c r="E22" s="929">
        <v>2771829.83</v>
      </c>
      <c r="F22" s="929">
        <v>1630959.87</v>
      </c>
      <c r="G22" s="929">
        <v>1249521.1299999999</v>
      </c>
      <c r="H22" s="929">
        <v>1290844.67</v>
      </c>
      <c r="I22" s="929">
        <v>943798.97</v>
      </c>
      <c r="J22" s="929">
        <v>886004.84</v>
      </c>
      <c r="K22" s="929">
        <v>1009870.66</v>
      </c>
      <c r="L22" s="929">
        <v>191665.59</v>
      </c>
      <c r="M22" s="929">
        <v>400052.05</v>
      </c>
      <c r="N22" s="929">
        <v>1268330.23</v>
      </c>
      <c r="O22" s="929">
        <v>1338164.8700000001</v>
      </c>
      <c r="P22" s="929">
        <v>1048141.37</v>
      </c>
      <c r="Q22" s="929">
        <v>2931403.09</v>
      </c>
      <c r="R22" s="929">
        <v>628079.73</v>
      </c>
      <c r="S22" s="929">
        <v>1115844.42</v>
      </c>
      <c r="T22" s="929">
        <v>279255.53999999998</v>
      </c>
      <c r="U22" s="929">
        <v>90876.78</v>
      </c>
      <c r="V22" s="929">
        <v>1285554</v>
      </c>
      <c r="W22" s="929">
        <v>305482.53000000003</v>
      </c>
      <c r="X22" s="929">
        <v>1204633.8999999999</v>
      </c>
      <c r="Y22" s="929">
        <v>187098.61</v>
      </c>
      <c r="Z22" s="929">
        <v>2332723.4500000002</v>
      </c>
      <c r="AA22" s="929">
        <v>646976.06999999995</v>
      </c>
      <c r="AB22" s="929">
        <v>4198860.68</v>
      </c>
      <c r="AC22" s="929">
        <v>1299014.55</v>
      </c>
      <c r="AD22" s="929">
        <v>368205.21</v>
      </c>
      <c r="AE22" s="929">
        <v>940666.05</v>
      </c>
      <c r="AF22" s="929">
        <v>48179273.75</v>
      </c>
    </row>
    <row r="23" spans="1:32" s="109" customFormat="1" ht="17.25" customHeight="1">
      <c r="A23" s="225" t="s">
        <v>63</v>
      </c>
      <c r="B23" s="929">
        <v>271566.73</v>
      </c>
      <c r="C23" s="929">
        <v>539341.21</v>
      </c>
      <c r="D23" s="929">
        <v>939675.21</v>
      </c>
      <c r="E23" s="929">
        <v>4.05</v>
      </c>
      <c r="F23" s="929">
        <v>598202.68999999994</v>
      </c>
      <c r="G23" s="929">
        <v>44431.63</v>
      </c>
      <c r="H23" s="929">
        <v>3</v>
      </c>
      <c r="I23" s="929">
        <v>317.10000000000002</v>
      </c>
      <c r="J23" s="929">
        <v>0</v>
      </c>
      <c r="K23" s="929">
        <v>0</v>
      </c>
      <c r="L23" s="929">
        <v>0</v>
      </c>
      <c r="M23" s="929">
        <v>44623.41</v>
      </c>
      <c r="N23" s="929">
        <v>386</v>
      </c>
      <c r="O23" s="929">
        <v>192655.97</v>
      </c>
      <c r="P23" s="929">
        <v>1</v>
      </c>
      <c r="Q23" s="929">
        <v>125363.27</v>
      </c>
      <c r="R23" s="929">
        <v>1</v>
      </c>
      <c r="S23" s="929">
        <v>132</v>
      </c>
      <c r="T23" s="929">
        <v>1</v>
      </c>
      <c r="U23" s="929">
        <v>41</v>
      </c>
      <c r="V23" s="929">
        <v>0</v>
      </c>
      <c r="W23" s="929">
        <v>122.26</v>
      </c>
      <c r="X23" s="929">
        <v>15775.81</v>
      </c>
      <c r="Y23" s="929">
        <v>0</v>
      </c>
      <c r="Z23" s="929">
        <v>228347.02</v>
      </c>
      <c r="AA23" s="929">
        <v>345</v>
      </c>
      <c r="AB23" s="929">
        <v>1</v>
      </c>
      <c r="AC23" s="929">
        <v>1</v>
      </c>
      <c r="AD23" s="929">
        <v>38842.61</v>
      </c>
      <c r="AE23" s="929">
        <v>0</v>
      </c>
      <c r="AF23" s="929">
        <v>3040180.97</v>
      </c>
    </row>
    <row r="24" spans="1:32" s="109" customFormat="1" ht="17.25" customHeight="1">
      <c r="A24" s="225" t="s">
        <v>69</v>
      </c>
      <c r="B24" s="929">
        <v>37865821.140000001</v>
      </c>
      <c r="C24" s="929">
        <v>25415034.82</v>
      </c>
      <c r="D24" s="929">
        <v>48661367.280000001</v>
      </c>
      <c r="E24" s="929">
        <v>6681445.2999999998</v>
      </c>
      <c r="F24" s="929">
        <v>10668002.119999999</v>
      </c>
      <c r="G24" s="929">
        <v>4074195.16</v>
      </c>
      <c r="H24" s="929">
        <v>1429452.5</v>
      </c>
      <c r="I24" s="929">
        <v>2595592.54</v>
      </c>
      <c r="J24" s="929">
        <v>8876476.2599999998</v>
      </c>
      <c r="K24" s="929">
        <v>1669993.83</v>
      </c>
      <c r="L24" s="929">
        <v>586936.93000000005</v>
      </c>
      <c r="M24" s="929">
        <v>1204930.42</v>
      </c>
      <c r="N24" s="929">
        <v>7771060.79</v>
      </c>
      <c r="O24" s="929">
        <v>3518909.27</v>
      </c>
      <c r="P24" s="929">
        <v>1002534.68</v>
      </c>
      <c r="Q24" s="929">
        <v>45336.5</v>
      </c>
      <c r="R24" s="929">
        <v>5412059.6699999999</v>
      </c>
      <c r="S24" s="929">
        <v>1187239.6200000001</v>
      </c>
      <c r="T24" s="929">
        <v>619863.72</v>
      </c>
      <c r="U24" s="929">
        <v>1174081.73</v>
      </c>
      <c r="V24" s="929">
        <v>15741571.51</v>
      </c>
      <c r="W24" s="929">
        <v>2264691.7999999998</v>
      </c>
      <c r="X24" s="929">
        <v>4050648.38</v>
      </c>
      <c r="Y24" s="929">
        <v>1342493.1</v>
      </c>
      <c r="Z24" s="929">
        <v>13026184.67</v>
      </c>
      <c r="AA24" s="929">
        <v>360875.44</v>
      </c>
      <c r="AB24" s="929">
        <v>4404121.91</v>
      </c>
      <c r="AC24" s="929">
        <v>2542536.4</v>
      </c>
      <c r="AD24" s="929">
        <v>13720</v>
      </c>
      <c r="AE24" s="929">
        <v>2339270.14</v>
      </c>
      <c r="AF24" s="929">
        <v>216546447.63</v>
      </c>
    </row>
    <row r="25" spans="1:32" s="109" customFormat="1" ht="18.75" customHeight="1">
      <c r="A25" s="225" t="s">
        <v>74</v>
      </c>
      <c r="B25" s="929">
        <v>61719034.950000003</v>
      </c>
      <c r="C25" s="929">
        <v>22044980.039999999</v>
      </c>
      <c r="D25" s="929">
        <v>16682685.859999998</v>
      </c>
      <c r="E25" s="929">
        <v>3444020.92</v>
      </c>
      <c r="F25" s="929">
        <v>5600698.2999999998</v>
      </c>
      <c r="G25" s="929">
        <v>3712609.53</v>
      </c>
      <c r="H25" s="929">
        <v>3303285.67</v>
      </c>
      <c r="I25" s="929">
        <v>2063559.29</v>
      </c>
      <c r="J25" s="929">
        <v>2394576.85</v>
      </c>
      <c r="K25" s="929">
        <v>2335725.46</v>
      </c>
      <c r="L25" s="929">
        <v>1912298.2</v>
      </c>
      <c r="M25" s="929">
        <v>2006695.61</v>
      </c>
      <c r="N25" s="929">
        <v>4685392.0199999996</v>
      </c>
      <c r="O25" s="929">
        <v>1657938.07</v>
      </c>
      <c r="P25" s="929">
        <v>2430121.13</v>
      </c>
      <c r="Q25" s="929">
        <v>1859714.65</v>
      </c>
      <c r="R25" s="929">
        <v>2615789.25</v>
      </c>
      <c r="S25" s="929">
        <v>2802738.42</v>
      </c>
      <c r="T25" s="929">
        <v>5802446.9400000004</v>
      </c>
      <c r="U25" s="929">
        <v>2240774.27</v>
      </c>
      <c r="V25" s="929">
        <v>4449218.5199999996</v>
      </c>
      <c r="W25" s="929">
        <v>1455220.99</v>
      </c>
      <c r="X25" s="929">
        <v>4139915.45</v>
      </c>
      <c r="Y25" s="929">
        <v>1345130.99</v>
      </c>
      <c r="Z25" s="929">
        <v>12194046.99</v>
      </c>
      <c r="AA25" s="929">
        <v>1361044.16</v>
      </c>
      <c r="AB25" s="929">
        <v>4318570.68</v>
      </c>
      <c r="AC25" s="929">
        <v>12630543.359999999</v>
      </c>
      <c r="AD25" s="929">
        <v>1362487.38</v>
      </c>
      <c r="AE25" s="929">
        <v>4344554.1900000004</v>
      </c>
      <c r="AF25" s="929">
        <v>198915818.13999999</v>
      </c>
    </row>
    <row r="26" spans="1:32" s="109" customFormat="1" ht="20.25" customHeight="1">
      <c r="A26" s="225" t="s">
        <v>84</v>
      </c>
      <c r="B26" s="929">
        <v>12266937.029999999</v>
      </c>
      <c r="C26" s="929">
        <v>2466292.2000000002</v>
      </c>
      <c r="D26" s="929">
        <v>143757.60999999999</v>
      </c>
      <c r="E26" s="929">
        <v>662111.54</v>
      </c>
      <c r="F26" s="929">
        <v>408849.18</v>
      </c>
      <c r="G26" s="929">
        <v>1112081.6399999999</v>
      </c>
      <c r="H26" s="929">
        <v>218311.63</v>
      </c>
      <c r="I26" s="929">
        <v>150879.04000000001</v>
      </c>
      <c r="J26" s="929">
        <v>223779.29</v>
      </c>
      <c r="K26" s="929">
        <v>87509.39</v>
      </c>
      <c r="L26" s="929">
        <v>1944924.61</v>
      </c>
      <c r="M26" s="929">
        <v>327149.43</v>
      </c>
      <c r="N26" s="929">
        <v>149009.91</v>
      </c>
      <c r="O26" s="929">
        <v>262017.82000000004</v>
      </c>
      <c r="P26" s="929">
        <v>898491.55</v>
      </c>
      <c r="Q26" s="929">
        <v>11462.2</v>
      </c>
      <c r="R26" s="929">
        <v>97619.06</v>
      </c>
      <c r="S26" s="929">
        <v>683663.12</v>
      </c>
      <c r="T26" s="929">
        <v>35490.6</v>
      </c>
      <c r="U26" s="929">
        <v>621557.69999999995</v>
      </c>
      <c r="V26" s="929">
        <v>797778.16</v>
      </c>
      <c r="W26" s="929">
        <v>302523.28999999998</v>
      </c>
      <c r="X26" s="929">
        <v>245879.98</v>
      </c>
      <c r="Y26" s="929">
        <v>220010</v>
      </c>
      <c r="Z26" s="929">
        <v>423723.66</v>
      </c>
      <c r="AA26" s="929">
        <v>160897.63</v>
      </c>
      <c r="AB26" s="929">
        <v>300389.28999999998</v>
      </c>
      <c r="AC26" s="929">
        <v>931119.71</v>
      </c>
      <c r="AD26" s="929">
        <v>225804.48</v>
      </c>
      <c r="AE26" s="929">
        <v>421691.07</v>
      </c>
      <c r="AF26" s="929">
        <v>26801711.82</v>
      </c>
    </row>
    <row r="27" spans="1:32" s="109" customFormat="1" ht="36.75" customHeight="1" thickBot="1">
      <c r="A27" s="490" t="s">
        <v>1359</v>
      </c>
      <c r="B27" s="930">
        <v>0</v>
      </c>
      <c r="C27" s="930">
        <v>0</v>
      </c>
      <c r="D27" s="930">
        <v>0</v>
      </c>
      <c r="E27" s="930">
        <v>0</v>
      </c>
      <c r="F27" s="930">
        <v>0</v>
      </c>
      <c r="G27" s="930">
        <v>0</v>
      </c>
      <c r="H27" s="930">
        <v>0</v>
      </c>
      <c r="I27" s="930">
        <v>0</v>
      </c>
      <c r="J27" s="930">
        <v>0</v>
      </c>
      <c r="K27" s="930">
        <v>0</v>
      </c>
      <c r="L27" s="930">
        <v>0</v>
      </c>
      <c r="M27" s="930">
        <v>0</v>
      </c>
      <c r="N27" s="930">
        <v>0</v>
      </c>
      <c r="O27" s="930">
        <v>0</v>
      </c>
      <c r="P27" s="930">
        <v>0</v>
      </c>
      <c r="Q27" s="930">
        <v>0</v>
      </c>
      <c r="R27" s="930">
        <v>0</v>
      </c>
      <c r="S27" s="930">
        <v>0</v>
      </c>
      <c r="T27" s="930">
        <v>0</v>
      </c>
      <c r="U27" s="930">
        <v>0</v>
      </c>
      <c r="V27" s="930">
        <v>0</v>
      </c>
      <c r="W27" s="930">
        <v>0</v>
      </c>
      <c r="X27" s="930">
        <v>0</v>
      </c>
      <c r="Y27" s="930">
        <v>0</v>
      </c>
      <c r="Z27" s="930">
        <v>0</v>
      </c>
      <c r="AA27" s="930">
        <v>0</v>
      </c>
      <c r="AB27" s="930">
        <v>0</v>
      </c>
      <c r="AC27" s="930">
        <v>0</v>
      </c>
      <c r="AD27" s="930">
        <v>0</v>
      </c>
      <c r="AE27" s="930">
        <v>0</v>
      </c>
      <c r="AF27" s="930">
        <v>0</v>
      </c>
    </row>
    <row r="28" spans="1:32" s="109" customFormat="1" ht="27.75" customHeight="1" thickTop="1" thickBot="1">
      <c r="A28" s="371" t="s">
        <v>90</v>
      </c>
      <c r="B28" s="928">
        <v>1555336633.1199999</v>
      </c>
      <c r="C28" s="928">
        <v>855298863.75</v>
      </c>
      <c r="D28" s="928">
        <v>471942918.94999999</v>
      </c>
      <c r="E28" s="928">
        <v>107079397.17</v>
      </c>
      <c r="F28" s="928">
        <v>211054391.44999999</v>
      </c>
      <c r="G28" s="928">
        <v>294186848.38</v>
      </c>
      <c r="H28" s="928">
        <v>186486963.81</v>
      </c>
      <c r="I28" s="928">
        <v>182734805.75</v>
      </c>
      <c r="J28" s="928">
        <v>154917816.56999999</v>
      </c>
      <c r="K28" s="928">
        <v>110777179.09999999</v>
      </c>
      <c r="L28" s="928">
        <v>84082074.730000004</v>
      </c>
      <c r="M28" s="928">
        <v>52779999.350000001</v>
      </c>
      <c r="N28" s="928">
        <v>204444770.69999999</v>
      </c>
      <c r="O28" s="928">
        <v>126266938.25</v>
      </c>
      <c r="P28" s="928">
        <v>89392985.790000007</v>
      </c>
      <c r="Q28" s="928">
        <v>55821475.969999999</v>
      </c>
      <c r="R28" s="928">
        <v>101676485.47</v>
      </c>
      <c r="S28" s="928">
        <v>155801986.47999999</v>
      </c>
      <c r="T28" s="928">
        <v>67832073.569999993</v>
      </c>
      <c r="U28" s="928">
        <v>203316918.63</v>
      </c>
      <c r="V28" s="928">
        <v>252334331.18000001</v>
      </c>
      <c r="W28" s="928">
        <v>118838460.37</v>
      </c>
      <c r="X28" s="928">
        <v>202593365.53</v>
      </c>
      <c r="Y28" s="928">
        <v>105133347.59</v>
      </c>
      <c r="Z28" s="928">
        <v>293649384.23000002</v>
      </c>
      <c r="AA28" s="928">
        <v>102712523.91</v>
      </c>
      <c r="AB28" s="928">
        <v>251566180.19</v>
      </c>
      <c r="AC28" s="928">
        <v>238586528.44</v>
      </c>
      <c r="AD28" s="928">
        <v>49928937.5</v>
      </c>
      <c r="AE28" s="928">
        <v>226918562.00999999</v>
      </c>
      <c r="AF28" s="928">
        <v>7113493147.9399996</v>
      </c>
    </row>
    <row r="29" spans="1:32" s="109" customFormat="1" ht="17.25" customHeight="1" thickTop="1">
      <c r="A29" s="225" t="s">
        <v>743</v>
      </c>
      <c r="B29" s="929">
        <v>1176563490.0799999</v>
      </c>
      <c r="C29" s="929">
        <v>733093750.50999999</v>
      </c>
      <c r="D29" s="929">
        <v>418385879.97000003</v>
      </c>
      <c r="E29" s="929">
        <v>102036330.76000001</v>
      </c>
      <c r="F29" s="929">
        <v>187031182.31999999</v>
      </c>
      <c r="G29" s="929">
        <v>260921682.61000001</v>
      </c>
      <c r="H29" s="929">
        <v>164816928.06</v>
      </c>
      <c r="I29" s="929">
        <v>173205076.94</v>
      </c>
      <c r="J29" s="929">
        <v>145799690.56999999</v>
      </c>
      <c r="K29" s="929">
        <v>102729631.25</v>
      </c>
      <c r="L29" s="929">
        <v>72764011.769999996</v>
      </c>
      <c r="M29" s="929">
        <v>50017762.829999998</v>
      </c>
      <c r="N29" s="929">
        <v>189985353.99000001</v>
      </c>
      <c r="O29" s="929">
        <v>119023487.25</v>
      </c>
      <c r="P29" s="929">
        <v>85440907.909999996</v>
      </c>
      <c r="Q29" s="929">
        <v>47254152.090000004</v>
      </c>
      <c r="R29" s="929">
        <v>95197306.230000004</v>
      </c>
      <c r="S29" s="929">
        <v>134594338.56999999</v>
      </c>
      <c r="T29" s="929">
        <v>64140279.32</v>
      </c>
      <c r="U29" s="929">
        <v>196854011.11000001</v>
      </c>
      <c r="V29" s="929">
        <v>237975718.99000001</v>
      </c>
      <c r="W29" s="929">
        <v>111413511.66</v>
      </c>
      <c r="X29" s="929">
        <v>179429938.46000001</v>
      </c>
      <c r="Y29" s="929">
        <v>96845984.629999995</v>
      </c>
      <c r="Z29" s="929">
        <v>286065643.23000002</v>
      </c>
      <c r="AA29" s="929">
        <v>95263612.730000004</v>
      </c>
      <c r="AB29" s="929">
        <v>209148750.75</v>
      </c>
      <c r="AC29" s="929">
        <v>223037111.68000001</v>
      </c>
      <c r="AD29" s="929">
        <v>29770934.449999999</v>
      </c>
      <c r="AE29" s="929">
        <v>210349767.71000001</v>
      </c>
      <c r="AF29" s="929">
        <v>6199156228.4300003</v>
      </c>
    </row>
    <row r="30" spans="1:32" s="109" customFormat="1" ht="17.25" customHeight="1">
      <c r="A30" s="204" t="s">
        <v>92</v>
      </c>
      <c r="B30" s="929">
        <v>43312089.93</v>
      </c>
      <c r="C30" s="929">
        <v>1232403.27</v>
      </c>
      <c r="D30" s="929">
        <v>95969.12</v>
      </c>
      <c r="E30" s="929">
        <v>30967.56</v>
      </c>
      <c r="F30" s="929">
        <v>128002.91000000002</v>
      </c>
      <c r="G30" s="929">
        <v>72597.039999999994</v>
      </c>
      <c r="H30" s="929">
        <v>0</v>
      </c>
      <c r="I30" s="929">
        <v>2646</v>
      </c>
      <c r="J30" s="929">
        <v>0</v>
      </c>
      <c r="K30" s="929">
        <v>5937.22</v>
      </c>
      <c r="L30" s="929">
        <v>2161.96</v>
      </c>
      <c r="M30" s="929">
        <v>0</v>
      </c>
      <c r="N30" s="929">
        <v>273727.73</v>
      </c>
      <c r="O30" s="929">
        <v>35686.410000000003</v>
      </c>
      <c r="P30" s="929">
        <v>41645.339999999997</v>
      </c>
      <c r="Q30" s="929">
        <v>0</v>
      </c>
      <c r="R30" s="929">
        <v>0</v>
      </c>
      <c r="S30" s="929">
        <v>0</v>
      </c>
      <c r="T30" s="929">
        <v>0</v>
      </c>
      <c r="U30" s="929">
        <v>0</v>
      </c>
      <c r="V30" s="929">
        <v>79792.710000000006</v>
      </c>
      <c r="W30" s="929">
        <v>0</v>
      </c>
      <c r="X30" s="929">
        <v>8828.19</v>
      </c>
      <c r="Y30" s="929">
        <v>2812.92</v>
      </c>
      <c r="Z30" s="929">
        <v>59177.23</v>
      </c>
      <c r="AA30" s="929">
        <v>0</v>
      </c>
      <c r="AB30" s="929">
        <v>20</v>
      </c>
      <c r="AC30" s="929">
        <v>0</v>
      </c>
      <c r="AD30" s="929">
        <v>43286.92</v>
      </c>
      <c r="AE30" s="929">
        <v>0</v>
      </c>
      <c r="AF30" s="929">
        <v>45427752.460000001</v>
      </c>
    </row>
    <row r="31" spans="1:32" s="109" customFormat="1" ht="17.25" customHeight="1">
      <c r="A31" s="204" t="s">
        <v>95</v>
      </c>
      <c r="B31" s="929">
        <v>432710765.05000001</v>
      </c>
      <c r="C31" s="929">
        <v>153947494.86000001</v>
      </c>
      <c r="D31" s="929">
        <v>122743016.67</v>
      </c>
      <c r="E31" s="929">
        <v>54607344.789999999</v>
      </c>
      <c r="F31" s="929">
        <v>56722381.299999997</v>
      </c>
      <c r="G31" s="929">
        <v>118733951.70999999</v>
      </c>
      <c r="H31" s="929">
        <v>39138133.829999998</v>
      </c>
      <c r="I31" s="929">
        <v>50705489.969999999</v>
      </c>
      <c r="J31" s="929">
        <v>45039087.740000002</v>
      </c>
      <c r="K31" s="929">
        <v>45293899.770000003</v>
      </c>
      <c r="L31" s="929">
        <v>27894244.460000001</v>
      </c>
      <c r="M31" s="929">
        <v>15542983.27</v>
      </c>
      <c r="N31" s="929">
        <v>74166080.019999996</v>
      </c>
      <c r="O31" s="929">
        <v>40183080.799999997</v>
      </c>
      <c r="P31" s="929">
        <v>33965588.700000003</v>
      </c>
      <c r="Q31" s="929">
        <v>19283989.66</v>
      </c>
      <c r="R31" s="929">
        <v>31757044.609999999</v>
      </c>
      <c r="S31" s="929">
        <v>45708752.100000001</v>
      </c>
      <c r="T31" s="929">
        <v>31857401.59</v>
      </c>
      <c r="U31" s="929">
        <v>107733595.23999999</v>
      </c>
      <c r="V31" s="929">
        <v>159486412.16999999</v>
      </c>
      <c r="W31" s="929">
        <v>41173294.020000003</v>
      </c>
      <c r="X31" s="929">
        <v>23987814.43</v>
      </c>
      <c r="Y31" s="929">
        <v>37630552.299999997</v>
      </c>
      <c r="Z31" s="929">
        <v>49624833.670000002</v>
      </c>
      <c r="AA31" s="929">
        <v>27994087.800000001</v>
      </c>
      <c r="AB31" s="929">
        <v>50139108.090000004</v>
      </c>
      <c r="AC31" s="929">
        <v>85897466.040000007</v>
      </c>
      <c r="AD31" s="929">
        <v>7754272.96</v>
      </c>
      <c r="AE31" s="929">
        <v>97561981.090000004</v>
      </c>
      <c r="AF31" s="929">
        <v>2128984148.7099998</v>
      </c>
    </row>
    <row r="32" spans="1:32" s="109" customFormat="1" ht="17.25" customHeight="1">
      <c r="A32" s="204" t="s">
        <v>96</v>
      </c>
      <c r="B32" s="929">
        <v>19922017.75</v>
      </c>
      <c r="C32" s="929">
        <v>521031940.22000003</v>
      </c>
      <c r="D32" s="929">
        <v>276431672.38999999</v>
      </c>
      <c r="E32" s="929">
        <v>46570288.68</v>
      </c>
      <c r="F32" s="929">
        <v>123810595.72</v>
      </c>
      <c r="G32" s="929">
        <v>133800023.92</v>
      </c>
      <c r="H32" s="929">
        <v>119865720.63</v>
      </c>
      <c r="I32" s="929">
        <v>115163178.87</v>
      </c>
      <c r="J32" s="929">
        <v>96697834.140000001</v>
      </c>
      <c r="K32" s="929">
        <v>54200112.280000001</v>
      </c>
      <c r="L32" s="929">
        <v>41826068.109999999</v>
      </c>
      <c r="M32" s="929">
        <v>28965422.27</v>
      </c>
      <c r="N32" s="929">
        <v>98236215.689999998</v>
      </c>
      <c r="O32" s="929">
        <v>71372938</v>
      </c>
      <c r="P32" s="929">
        <v>47293375.549999997</v>
      </c>
      <c r="Q32" s="929">
        <v>27172484.050000001</v>
      </c>
      <c r="R32" s="929">
        <v>58725858.969999999</v>
      </c>
      <c r="S32" s="929">
        <v>85947234.719999999</v>
      </c>
      <c r="T32" s="929">
        <v>29496870.289999999</v>
      </c>
      <c r="U32" s="929">
        <v>85010384.859999999</v>
      </c>
      <c r="V32" s="929">
        <v>75960709.5</v>
      </c>
      <c r="W32" s="929">
        <v>65231663.82</v>
      </c>
      <c r="X32" s="929">
        <v>151209886.28</v>
      </c>
      <c r="Y32" s="929">
        <v>54625965.82</v>
      </c>
      <c r="Z32" s="929">
        <v>219621962.49000001</v>
      </c>
      <c r="AA32" s="929">
        <v>65183834.979999997</v>
      </c>
      <c r="AB32" s="929">
        <v>144148009.44</v>
      </c>
      <c r="AC32" s="929">
        <v>107076113.7</v>
      </c>
      <c r="AD32" s="929">
        <v>19561445.969999999</v>
      </c>
      <c r="AE32" s="929">
        <v>106657595.17</v>
      </c>
      <c r="AF32" s="929">
        <v>3090817424.2800002</v>
      </c>
    </row>
    <row r="33" spans="1:32" s="109" customFormat="1" ht="17.25" customHeight="1">
      <c r="A33" s="204" t="s">
        <v>105</v>
      </c>
      <c r="B33" s="929">
        <v>60413215.07</v>
      </c>
      <c r="C33" s="929">
        <v>43995234.880000003</v>
      </c>
      <c r="D33" s="929">
        <v>14130275.67</v>
      </c>
      <c r="E33" s="929">
        <v>514881.44</v>
      </c>
      <c r="F33" s="929">
        <v>4814363.09</v>
      </c>
      <c r="G33" s="929">
        <v>5503757.2599999998</v>
      </c>
      <c r="H33" s="929">
        <v>4061308.95</v>
      </c>
      <c r="I33" s="929">
        <v>4553878.16</v>
      </c>
      <c r="J33" s="929">
        <v>2095815.7299999997</v>
      </c>
      <c r="K33" s="929">
        <v>2155511.87</v>
      </c>
      <c r="L33" s="929">
        <v>1597703.47</v>
      </c>
      <c r="M33" s="929">
        <v>4725596.68</v>
      </c>
      <c r="N33" s="929">
        <v>12067582.59</v>
      </c>
      <c r="O33" s="929">
        <v>5719631.0599999996</v>
      </c>
      <c r="P33" s="929">
        <v>2936554.19</v>
      </c>
      <c r="Q33" s="929">
        <v>614431.59</v>
      </c>
      <c r="R33" s="929">
        <v>3689018.54</v>
      </c>
      <c r="S33" s="929">
        <v>1193295.04</v>
      </c>
      <c r="T33" s="929">
        <v>2075453.4399999997</v>
      </c>
      <c r="U33" s="929">
        <v>1729676.71</v>
      </c>
      <c r="V33" s="929">
        <v>477257.32</v>
      </c>
      <c r="W33" s="929">
        <v>3945625.21</v>
      </c>
      <c r="X33" s="929">
        <v>1854625.22</v>
      </c>
      <c r="Y33" s="929">
        <v>3150890.92</v>
      </c>
      <c r="Z33" s="929">
        <v>13093856.02</v>
      </c>
      <c r="AA33" s="929">
        <v>1089248.48</v>
      </c>
      <c r="AB33" s="929">
        <v>11763324.279999999</v>
      </c>
      <c r="AC33" s="929">
        <v>27102295.699999999</v>
      </c>
      <c r="AD33" s="929">
        <v>2065892.58</v>
      </c>
      <c r="AE33" s="929">
        <v>3718768.65</v>
      </c>
      <c r="AF33" s="929">
        <v>246848969.81</v>
      </c>
    </row>
    <row r="34" spans="1:32" s="109" customFormat="1" ht="17.25" customHeight="1">
      <c r="A34" s="204" t="s">
        <v>106</v>
      </c>
      <c r="B34" s="929">
        <v>592946693.96000004</v>
      </c>
      <c r="C34" s="929">
        <v>0</v>
      </c>
      <c r="D34" s="929">
        <v>0</v>
      </c>
      <c r="E34" s="929">
        <v>0</v>
      </c>
      <c r="F34" s="929">
        <v>0</v>
      </c>
      <c r="G34" s="929">
        <v>0</v>
      </c>
      <c r="H34" s="929">
        <v>0</v>
      </c>
      <c r="I34" s="929">
        <v>0</v>
      </c>
      <c r="J34" s="929">
        <v>0</v>
      </c>
      <c r="K34" s="929">
        <v>0</v>
      </c>
      <c r="L34" s="929">
        <v>0</v>
      </c>
      <c r="M34" s="929">
        <v>0</v>
      </c>
      <c r="N34" s="929">
        <v>0</v>
      </c>
      <c r="O34" s="929">
        <v>0</v>
      </c>
      <c r="P34" s="929">
        <v>0</v>
      </c>
      <c r="Q34" s="929">
        <v>0</v>
      </c>
      <c r="R34" s="929">
        <v>0</v>
      </c>
      <c r="S34" s="929">
        <v>0</v>
      </c>
      <c r="T34" s="929">
        <v>0</v>
      </c>
      <c r="U34" s="929">
        <v>0</v>
      </c>
      <c r="V34" s="929">
        <v>0</v>
      </c>
      <c r="W34" s="929">
        <v>0</v>
      </c>
      <c r="X34" s="929">
        <v>0</v>
      </c>
      <c r="Y34" s="929">
        <v>0</v>
      </c>
      <c r="Z34" s="929">
        <v>0</v>
      </c>
      <c r="AA34" s="929">
        <v>0</v>
      </c>
      <c r="AB34" s="929">
        <v>0</v>
      </c>
      <c r="AC34" s="929">
        <v>0</v>
      </c>
      <c r="AD34" s="929">
        <v>0</v>
      </c>
      <c r="AE34" s="929">
        <v>0</v>
      </c>
      <c r="AF34" s="929">
        <v>592946693.96000004</v>
      </c>
    </row>
    <row r="35" spans="1:32" s="109" customFormat="1" ht="17.25" customHeight="1">
      <c r="A35" s="204" t="s">
        <v>107</v>
      </c>
      <c r="B35" s="929">
        <v>27258708.32</v>
      </c>
      <c r="C35" s="929">
        <v>12886677.279999999</v>
      </c>
      <c r="D35" s="929">
        <v>4984946.12</v>
      </c>
      <c r="E35" s="929">
        <v>312848.28999999998</v>
      </c>
      <c r="F35" s="929">
        <v>1555839.3</v>
      </c>
      <c r="G35" s="929">
        <v>2811352.68</v>
      </c>
      <c r="H35" s="929">
        <v>1751764.65</v>
      </c>
      <c r="I35" s="929">
        <v>2779883.94</v>
      </c>
      <c r="J35" s="929">
        <v>1966952.96</v>
      </c>
      <c r="K35" s="929">
        <v>1074170.1100000001</v>
      </c>
      <c r="L35" s="929">
        <v>1443833.77</v>
      </c>
      <c r="M35" s="929">
        <v>783760.61</v>
      </c>
      <c r="N35" s="929">
        <v>5241747.96</v>
      </c>
      <c r="O35" s="929">
        <v>1712150.98</v>
      </c>
      <c r="P35" s="929">
        <v>1203744.1299999999</v>
      </c>
      <c r="Q35" s="929">
        <v>183246.79</v>
      </c>
      <c r="R35" s="929">
        <v>1025384.11</v>
      </c>
      <c r="S35" s="929">
        <v>1745056.71</v>
      </c>
      <c r="T35" s="929">
        <v>710554</v>
      </c>
      <c r="U35" s="929">
        <v>2380354.2999999998</v>
      </c>
      <c r="V35" s="929">
        <v>1971547.29</v>
      </c>
      <c r="W35" s="929">
        <v>1062928.6100000001</v>
      </c>
      <c r="X35" s="929">
        <v>2368784.34</v>
      </c>
      <c r="Y35" s="929">
        <v>1435762.67</v>
      </c>
      <c r="Z35" s="929">
        <v>3665813.82</v>
      </c>
      <c r="AA35" s="929">
        <v>996441.47</v>
      </c>
      <c r="AB35" s="929">
        <v>3098288.94</v>
      </c>
      <c r="AC35" s="929">
        <v>2961236.24</v>
      </c>
      <c r="AD35" s="929">
        <v>346036.02</v>
      </c>
      <c r="AE35" s="929">
        <v>2411422.7999999998</v>
      </c>
      <c r="AF35" s="929">
        <v>94131239.209999993</v>
      </c>
    </row>
    <row r="36" spans="1:32" s="109" customFormat="1" ht="17.25" customHeight="1">
      <c r="A36" s="225" t="s">
        <v>108</v>
      </c>
      <c r="B36" s="929">
        <v>1569.38</v>
      </c>
      <c r="C36" s="929">
        <v>18408.32</v>
      </c>
      <c r="D36" s="929">
        <v>29208.11</v>
      </c>
      <c r="E36" s="929">
        <v>19776.150000000001</v>
      </c>
      <c r="F36" s="929">
        <v>6776.03</v>
      </c>
      <c r="G36" s="929">
        <v>0</v>
      </c>
      <c r="H36" s="929">
        <v>931.74</v>
      </c>
      <c r="I36" s="929">
        <v>658.85</v>
      </c>
      <c r="J36" s="929">
        <v>10305.370000000001</v>
      </c>
      <c r="K36" s="929">
        <v>3272.03</v>
      </c>
      <c r="L36" s="929">
        <v>1302.52</v>
      </c>
      <c r="M36" s="929">
        <v>5316.33</v>
      </c>
      <c r="N36" s="929">
        <v>6002.71</v>
      </c>
      <c r="O36" s="929">
        <v>19548.45</v>
      </c>
      <c r="P36" s="929">
        <v>2512.3200000000002</v>
      </c>
      <c r="Q36" s="929">
        <v>688.42</v>
      </c>
      <c r="R36" s="929">
        <v>4878.58</v>
      </c>
      <c r="S36" s="929">
        <v>5021.84</v>
      </c>
      <c r="T36" s="929">
        <v>659.92</v>
      </c>
      <c r="U36" s="929">
        <v>0</v>
      </c>
      <c r="V36" s="929">
        <v>6297.24</v>
      </c>
      <c r="W36" s="929">
        <v>7446.08</v>
      </c>
      <c r="X36" s="929">
        <v>3461.5</v>
      </c>
      <c r="Y36" s="929">
        <v>0</v>
      </c>
      <c r="Z36" s="929">
        <v>2631.46</v>
      </c>
      <c r="AA36" s="929">
        <v>5049.08</v>
      </c>
      <c r="AB36" s="929">
        <v>0</v>
      </c>
      <c r="AC36" s="929">
        <v>0</v>
      </c>
      <c r="AD36" s="929">
        <v>0</v>
      </c>
      <c r="AE36" s="929">
        <v>0</v>
      </c>
      <c r="AF36" s="929">
        <v>161722.43</v>
      </c>
    </row>
    <row r="37" spans="1:32" s="109" customFormat="1" ht="17.25" customHeight="1">
      <c r="A37" s="225" t="s">
        <v>116</v>
      </c>
      <c r="B37" s="929">
        <v>218362671.46000001</v>
      </c>
      <c r="C37" s="929">
        <v>101534294.03</v>
      </c>
      <c r="D37" s="929">
        <v>37644553.439999998</v>
      </c>
      <c r="E37" s="929">
        <v>0</v>
      </c>
      <c r="F37" s="929">
        <v>11328205.810000001</v>
      </c>
      <c r="G37" s="929">
        <v>20970426.07</v>
      </c>
      <c r="H37" s="929">
        <v>13381237.800000001</v>
      </c>
      <c r="I37" s="929">
        <v>1263541.6499999999</v>
      </c>
      <c r="J37" s="929">
        <v>3041152.02</v>
      </c>
      <c r="K37" s="929">
        <v>0</v>
      </c>
      <c r="L37" s="929">
        <v>3341578.11</v>
      </c>
      <c r="M37" s="929">
        <v>723751.92</v>
      </c>
      <c r="N37" s="929">
        <v>10414.290000000001</v>
      </c>
      <c r="O37" s="929">
        <v>4194609.1399999997</v>
      </c>
      <c r="P37" s="929">
        <v>0</v>
      </c>
      <c r="Q37" s="929">
        <v>6959595.9299999997</v>
      </c>
      <c r="R37" s="929">
        <v>2571931.86</v>
      </c>
      <c r="S37" s="929">
        <v>14716039.609999999</v>
      </c>
      <c r="T37" s="929">
        <v>7047.41</v>
      </c>
      <c r="U37" s="929">
        <v>37314.44</v>
      </c>
      <c r="V37" s="929">
        <v>1150367.1200000001</v>
      </c>
      <c r="W37" s="929">
        <v>208957.26</v>
      </c>
      <c r="X37" s="929">
        <v>16474582.999999998</v>
      </c>
      <c r="Y37" s="929">
        <v>0</v>
      </c>
      <c r="Z37" s="929">
        <v>481253.82</v>
      </c>
      <c r="AA37" s="929">
        <v>3399969.77</v>
      </c>
      <c r="AB37" s="929">
        <v>27132944.059999999</v>
      </c>
      <c r="AC37" s="929">
        <v>7030049.1600000001</v>
      </c>
      <c r="AD37" s="929">
        <v>17376459.800000001</v>
      </c>
      <c r="AE37" s="929">
        <v>5139027.8</v>
      </c>
      <c r="AF37" s="929">
        <v>518481976.77999997</v>
      </c>
    </row>
    <row r="38" spans="1:32" s="109" customFormat="1" ht="17.25" customHeight="1">
      <c r="A38" s="225" t="s">
        <v>124</v>
      </c>
      <c r="B38" s="929">
        <v>75473028.140000001</v>
      </c>
      <c r="C38" s="929">
        <v>14995847.890000001</v>
      </c>
      <c r="D38" s="929">
        <v>7035060.9500000002</v>
      </c>
      <c r="E38" s="929">
        <v>2757501.97</v>
      </c>
      <c r="F38" s="929">
        <v>8200273.54</v>
      </c>
      <c r="G38" s="929">
        <v>9361833.6400000006</v>
      </c>
      <c r="H38" s="929">
        <v>5129620.8899999997</v>
      </c>
      <c r="I38" s="929">
        <v>6395359.46</v>
      </c>
      <c r="J38" s="929">
        <v>4710054.54</v>
      </c>
      <c r="K38" s="929">
        <v>6910275.0800000001</v>
      </c>
      <c r="L38" s="929">
        <v>4317853.6399999997</v>
      </c>
      <c r="M38" s="929">
        <v>1219060.3500000001</v>
      </c>
      <c r="N38" s="929">
        <v>4393435.7699999996</v>
      </c>
      <c r="O38" s="929">
        <v>1727800.26</v>
      </c>
      <c r="P38" s="929">
        <v>2133552.52</v>
      </c>
      <c r="Q38" s="929">
        <v>1053569.53</v>
      </c>
      <c r="R38" s="929">
        <v>2618478.0299999998</v>
      </c>
      <c r="S38" s="929">
        <v>3196479.2</v>
      </c>
      <c r="T38" s="929">
        <v>2444014.87</v>
      </c>
      <c r="U38" s="929">
        <v>4614441.29</v>
      </c>
      <c r="V38" s="929">
        <v>5741426.4699999997</v>
      </c>
      <c r="W38" s="929">
        <v>5140588.29</v>
      </c>
      <c r="X38" s="929">
        <v>4120942.83</v>
      </c>
      <c r="Y38" s="929">
        <v>3147824.96</v>
      </c>
      <c r="Z38" s="929">
        <v>5183716.83</v>
      </c>
      <c r="AA38" s="929">
        <v>1518904.63</v>
      </c>
      <c r="AB38" s="929">
        <v>8117791.7599999998</v>
      </c>
      <c r="AC38" s="929">
        <v>6082231.1399999997</v>
      </c>
      <c r="AD38" s="929">
        <v>2566893.2799999998</v>
      </c>
      <c r="AE38" s="929">
        <v>3239096.52</v>
      </c>
      <c r="AF38" s="929">
        <v>213546958.27000001</v>
      </c>
    </row>
    <row r="39" spans="1:32" s="109" customFormat="1" ht="18.75" customHeight="1">
      <c r="A39" s="225" t="s">
        <v>127</v>
      </c>
      <c r="B39" s="929">
        <v>52333400.579999998</v>
      </c>
      <c r="C39" s="929">
        <v>5656563</v>
      </c>
      <c r="D39" s="929">
        <v>8848216.4800000004</v>
      </c>
      <c r="E39" s="929">
        <v>2265788.29</v>
      </c>
      <c r="F39" s="929">
        <v>4487953.75</v>
      </c>
      <c r="G39" s="929">
        <v>2932906.06</v>
      </c>
      <c r="H39" s="929">
        <v>3158245.32</v>
      </c>
      <c r="I39" s="929">
        <v>1870168.85</v>
      </c>
      <c r="J39" s="929">
        <v>1356614.07</v>
      </c>
      <c r="K39" s="929">
        <v>1134000.74</v>
      </c>
      <c r="L39" s="929">
        <v>3657328.69</v>
      </c>
      <c r="M39" s="929">
        <v>814107.92</v>
      </c>
      <c r="N39" s="929">
        <v>10049563.939999999</v>
      </c>
      <c r="O39" s="929">
        <v>1301493.1499999999</v>
      </c>
      <c r="P39" s="929">
        <v>1816013.04</v>
      </c>
      <c r="Q39" s="929">
        <v>553470</v>
      </c>
      <c r="R39" s="929">
        <v>1283890.77</v>
      </c>
      <c r="S39" s="929">
        <v>3290107.26</v>
      </c>
      <c r="T39" s="929">
        <v>1240072.05</v>
      </c>
      <c r="U39" s="929">
        <v>1811151.79</v>
      </c>
      <c r="V39" s="929">
        <v>7460521.3600000003</v>
      </c>
      <c r="W39" s="929">
        <v>1830237.23</v>
      </c>
      <c r="X39" s="929">
        <v>2564439.7400000002</v>
      </c>
      <c r="Y39" s="929">
        <v>4659139.0599999996</v>
      </c>
      <c r="Z39" s="929">
        <v>1813238.89</v>
      </c>
      <c r="AA39" s="929">
        <v>2177720.7799999998</v>
      </c>
      <c r="AB39" s="929">
        <v>6711031.8399999999</v>
      </c>
      <c r="AC39" s="929">
        <v>2373638.11</v>
      </c>
      <c r="AD39" s="929">
        <v>214649.97</v>
      </c>
      <c r="AE39" s="929">
        <v>7997047.1799999997</v>
      </c>
      <c r="AF39" s="929">
        <v>147662719.91</v>
      </c>
    </row>
    <row r="40" spans="1:32" s="109" customFormat="1" ht="17.25" customHeight="1">
      <c r="A40" s="225" t="s">
        <v>133</v>
      </c>
      <c r="B40" s="929">
        <v>32602473.48</v>
      </c>
      <c r="C40" s="929">
        <v>0</v>
      </c>
      <c r="D40" s="929">
        <v>0</v>
      </c>
      <c r="E40" s="929">
        <v>0</v>
      </c>
      <c r="F40" s="929">
        <v>0</v>
      </c>
      <c r="G40" s="929">
        <v>0</v>
      </c>
      <c r="H40" s="929">
        <v>0</v>
      </c>
      <c r="I40" s="929">
        <v>0</v>
      </c>
      <c r="J40" s="929">
        <v>0</v>
      </c>
      <c r="K40" s="929">
        <v>0</v>
      </c>
      <c r="L40" s="929">
        <v>0</v>
      </c>
      <c r="M40" s="929">
        <v>0</v>
      </c>
      <c r="N40" s="929">
        <v>0</v>
      </c>
      <c r="O40" s="929">
        <v>0</v>
      </c>
      <c r="P40" s="929">
        <v>0</v>
      </c>
      <c r="Q40" s="929">
        <v>0</v>
      </c>
      <c r="R40" s="929">
        <v>0</v>
      </c>
      <c r="S40" s="929">
        <v>0</v>
      </c>
      <c r="T40" s="929">
        <v>0</v>
      </c>
      <c r="U40" s="929">
        <v>0</v>
      </c>
      <c r="V40" s="929">
        <v>0</v>
      </c>
      <c r="W40" s="929">
        <v>0</v>
      </c>
      <c r="X40" s="929">
        <v>0</v>
      </c>
      <c r="Y40" s="929">
        <v>0</v>
      </c>
      <c r="Z40" s="929">
        <v>0</v>
      </c>
      <c r="AA40" s="929">
        <v>0</v>
      </c>
      <c r="AB40" s="929">
        <v>0</v>
      </c>
      <c r="AC40" s="929">
        <v>0</v>
      </c>
      <c r="AD40" s="929">
        <v>0</v>
      </c>
      <c r="AE40" s="929">
        <v>0</v>
      </c>
      <c r="AF40" s="929">
        <v>32602473.48</v>
      </c>
    </row>
    <row r="41" spans="1:32" s="109" customFormat="1" ht="17.25" customHeight="1">
      <c r="A41" s="225" t="s">
        <v>138</v>
      </c>
      <c r="B41" s="929">
        <v>0</v>
      </c>
      <c r="C41" s="929">
        <v>0</v>
      </c>
      <c r="D41" s="929">
        <v>0</v>
      </c>
      <c r="E41" s="929">
        <v>0</v>
      </c>
      <c r="F41" s="929">
        <v>0</v>
      </c>
      <c r="G41" s="929">
        <v>0</v>
      </c>
      <c r="H41" s="929">
        <v>0</v>
      </c>
      <c r="I41" s="929">
        <v>0</v>
      </c>
      <c r="J41" s="929">
        <v>0</v>
      </c>
      <c r="K41" s="929">
        <v>0</v>
      </c>
      <c r="L41" s="929">
        <v>0</v>
      </c>
      <c r="M41" s="929">
        <v>0</v>
      </c>
      <c r="N41" s="929">
        <v>0</v>
      </c>
      <c r="O41" s="929">
        <v>0</v>
      </c>
      <c r="P41" s="929">
        <v>0</v>
      </c>
      <c r="Q41" s="929">
        <v>0</v>
      </c>
      <c r="R41" s="929">
        <v>0</v>
      </c>
      <c r="S41" s="929">
        <v>0</v>
      </c>
      <c r="T41" s="929">
        <v>0</v>
      </c>
      <c r="U41" s="929">
        <v>0</v>
      </c>
      <c r="V41" s="929">
        <v>0</v>
      </c>
      <c r="W41" s="929">
        <v>237719.85</v>
      </c>
      <c r="X41" s="929">
        <v>0</v>
      </c>
      <c r="Y41" s="929">
        <v>480398.94</v>
      </c>
      <c r="Z41" s="929">
        <v>102900</v>
      </c>
      <c r="AA41" s="929">
        <v>347266.92</v>
      </c>
      <c r="AB41" s="929">
        <v>455661.78</v>
      </c>
      <c r="AC41" s="929">
        <v>63498.35</v>
      </c>
      <c r="AD41" s="929">
        <v>0</v>
      </c>
      <c r="AE41" s="929">
        <v>193622.8</v>
      </c>
      <c r="AF41" s="929">
        <v>1881068.64</v>
      </c>
    </row>
    <row r="42" spans="1:32" s="109" customFormat="1" ht="17.25" customHeight="1" thickBot="1">
      <c r="A42" s="225" t="s">
        <v>109</v>
      </c>
      <c r="B42" s="929">
        <v>0</v>
      </c>
      <c r="C42" s="929">
        <v>0</v>
      </c>
      <c r="D42" s="929">
        <v>0</v>
      </c>
      <c r="E42" s="929">
        <v>0</v>
      </c>
      <c r="F42" s="929">
        <v>0</v>
      </c>
      <c r="G42" s="929">
        <v>0</v>
      </c>
      <c r="H42" s="929">
        <v>0</v>
      </c>
      <c r="I42" s="929">
        <v>0</v>
      </c>
      <c r="J42" s="929">
        <v>0</v>
      </c>
      <c r="K42" s="929">
        <v>0</v>
      </c>
      <c r="L42" s="929">
        <v>0</v>
      </c>
      <c r="M42" s="929">
        <v>0</v>
      </c>
      <c r="N42" s="929">
        <v>0</v>
      </c>
      <c r="O42" s="929">
        <v>0</v>
      </c>
      <c r="P42" s="929">
        <v>0</v>
      </c>
      <c r="Q42" s="929">
        <v>0</v>
      </c>
      <c r="R42" s="929">
        <v>0</v>
      </c>
      <c r="S42" s="929">
        <v>0</v>
      </c>
      <c r="T42" s="929">
        <v>0</v>
      </c>
      <c r="U42" s="929">
        <v>0</v>
      </c>
      <c r="V42" s="929">
        <v>0</v>
      </c>
      <c r="W42" s="929">
        <v>0</v>
      </c>
      <c r="X42" s="929">
        <v>0</v>
      </c>
      <c r="Y42" s="929">
        <v>0</v>
      </c>
      <c r="Z42" s="929">
        <v>0</v>
      </c>
      <c r="AA42" s="929">
        <v>0</v>
      </c>
      <c r="AB42" s="929">
        <v>0</v>
      </c>
      <c r="AC42" s="929">
        <v>0</v>
      </c>
      <c r="AD42" s="929">
        <v>0</v>
      </c>
      <c r="AE42" s="929">
        <v>0</v>
      </c>
      <c r="AF42" s="929">
        <v>0</v>
      </c>
    </row>
    <row r="43" spans="1:32" s="109" customFormat="1" ht="29.25" customHeight="1" thickTop="1" thickBot="1">
      <c r="A43" s="371" t="s">
        <v>147</v>
      </c>
      <c r="B43" s="928">
        <v>185888849.61000001</v>
      </c>
      <c r="C43" s="928">
        <v>89647989.870000005</v>
      </c>
      <c r="D43" s="928">
        <v>68910909.409999996</v>
      </c>
      <c r="E43" s="928">
        <v>27940625.539999999</v>
      </c>
      <c r="F43" s="928">
        <v>44875768.880000003</v>
      </c>
      <c r="G43" s="928">
        <v>67445619.069999993</v>
      </c>
      <c r="H43" s="928">
        <v>35164700.200000003</v>
      </c>
      <c r="I43" s="928">
        <v>44473148.899999999</v>
      </c>
      <c r="J43" s="928">
        <v>37271577.039999999</v>
      </c>
      <c r="K43" s="928">
        <v>25119584.690000001</v>
      </c>
      <c r="L43" s="928">
        <v>32816647.120000001</v>
      </c>
      <c r="M43" s="928">
        <v>11966221.140000001</v>
      </c>
      <c r="N43" s="928">
        <v>35118030.670000002</v>
      </c>
      <c r="O43" s="928">
        <v>16663442.43</v>
      </c>
      <c r="P43" s="928">
        <v>12951340.300000001</v>
      </c>
      <c r="Q43" s="928">
        <v>9497528.3699999992</v>
      </c>
      <c r="R43" s="928">
        <v>11277592.460000001</v>
      </c>
      <c r="S43" s="928">
        <v>21616771.48</v>
      </c>
      <c r="T43" s="928">
        <v>15065546.609999999</v>
      </c>
      <c r="U43" s="928">
        <v>26999162.300000001</v>
      </c>
      <c r="V43" s="928">
        <v>29090252.620000001</v>
      </c>
      <c r="W43" s="928">
        <v>21844430.800000001</v>
      </c>
      <c r="X43" s="928">
        <v>21115781.93</v>
      </c>
      <c r="Y43" s="928">
        <v>12927527.470000001</v>
      </c>
      <c r="Z43" s="928">
        <v>28005510.899999999</v>
      </c>
      <c r="AA43" s="928">
        <v>13039495.699999999</v>
      </c>
      <c r="AB43" s="928">
        <v>29788560.149999999</v>
      </c>
      <c r="AC43" s="928">
        <v>36445034.469999999</v>
      </c>
      <c r="AD43" s="928">
        <v>10177650.16</v>
      </c>
      <c r="AE43" s="928">
        <v>30004103.190000001</v>
      </c>
      <c r="AF43" s="928">
        <v>1053149403.4800001</v>
      </c>
    </row>
    <row r="44" spans="1:32" s="109" customFormat="1" ht="17.25" customHeight="1" thickTop="1">
      <c r="A44" s="225" t="s">
        <v>148</v>
      </c>
      <c r="B44" s="929">
        <v>112212087.91</v>
      </c>
      <c r="C44" s="929">
        <v>48543954.07</v>
      </c>
      <c r="D44" s="929">
        <v>26030500</v>
      </c>
      <c r="E44" s="929">
        <v>10744706.99</v>
      </c>
      <c r="F44" s="929">
        <v>4231455.7699999996</v>
      </c>
      <c r="G44" s="929">
        <v>23595490.260000002</v>
      </c>
      <c r="H44" s="929">
        <v>3066300</v>
      </c>
      <c r="I44" s="929">
        <v>6322169.7000000002</v>
      </c>
      <c r="J44" s="929">
        <v>5182330</v>
      </c>
      <c r="K44" s="929">
        <v>5763724.4500000002</v>
      </c>
      <c r="L44" s="929">
        <v>5110335.45</v>
      </c>
      <c r="M44" s="929">
        <v>4098991.94</v>
      </c>
      <c r="N44" s="929">
        <v>3100380</v>
      </c>
      <c r="O44" s="929">
        <v>3195085.7</v>
      </c>
      <c r="P44" s="929">
        <v>4003761.45</v>
      </c>
      <c r="Q44" s="929">
        <v>2851855</v>
      </c>
      <c r="R44" s="929">
        <v>2554050</v>
      </c>
      <c r="S44" s="929">
        <v>3965546.47</v>
      </c>
      <c r="T44" s="929">
        <v>5898850</v>
      </c>
      <c r="U44" s="929">
        <v>10298655.140000001</v>
      </c>
      <c r="V44" s="929">
        <v>7742862.5800000001</v>
      </c>
      <c r="W44" s="929">
        <v>1644864</v>
      </c>
      <c r="X44" s="929">
        <v>1860878.78</v>
      </c>
      <c r="Y44" s="929">
        <v>1898430</v>
      </c>
      <c r="Z44" s="929">
        <v>24556033.059999999</v>
      </c>
      <c r="AA44" s="929">
        <v>3550055</v>
      </c>
      <c r="AB44" s="929">
        <v>17616900</v>
      </c>
      <c r="AC44" s="929">
        <v>13299600</v>
      </c>
      <c r="AD44" s="929">
        <v>9335510</v>
      </c>
      <c r="AE44" s="929">
        <v>12642000</v>
      </c>
      <c r="AF44" s="929">
        <v>384917363.72000003</v>
      </c>
    </row>
    <row r="45" spans="1:32" s="109" customFormat="1" ht="17.25" customHeight="1">
      <c r="A45" s="225" t="s">
        <v>152</v>
      </c>
      <c r="B45" s="929">
        <v>691504.97</v>
      </c>
      <c r="C45" s="929">
        <v>287549.40000000002</v>
      </c>
      <c r="D45" s="929">
        <v>415848.82</v>
      </c>
      <c r="E45" s="929">
        <v>17862.75</v>
      </c>
      <c r="F45" s="929">
        <v>0</v>
      </c>
      <c r="G45" s="929">
        <v>0</v>
      </c>
      <c r="H45" s="929">
        <v>1560</v>
      </c>
      <c r="I45" s="929">
        <v>287982.98</v>
      </c>
      <c r="J45" s="929">
        <v>1212151.3600000001</v>
      </c>
      <c r="K45" s="929">
        <v>1084805.69</v>
      </c>
      <c r="L45" s="929">
        <v>1184746.07</v>
      </c>
      <c r="M45" s="929">
        <v>154136</v>
      </c>
      <c r="N45" s="929">
        <v>355360.14</v>
      </c>
      <c r="O45" s="929">
        <v>1067735.3400000001</v>
      </c>
      <c r="P45" s="929">
        <v>579020.35</v>
      </c>
      <c r="Q45" s="929">
        <v>2933228.32</v>
      </c>
      <c r="R45" s="929">
        <v>984130</v>
      </c>
      <c r="S45" s="929">
        <v>908535.5</v>
      </c>
      <c r="T45" s="929">
        <v>183819.81</v>
      </c>
      <c r="U45" s="929">
        <v>15608.08</v>
      </c>
      <c r="V45" s="929">
        <v>335920.55</v>
      </c>
      <c r="W45" s="929">
        <v>489867.06</v>
      </c>
      <c r="X45" s="929">
        <v>3090635.07</v>
      </c>
      <c r="Y45" s="929">
        <v>2</v>
      </c>
      <c r="Z45" s="929">
        <v>2274481.84</v>
      </c>
      <c r="AA45" s="929">
        <v>179624.93</v>
      </c>
      <c r="AB45" s="929">
        <v>0</v>
      </c>
      <c r="AC45" s="929">
        <v>789181.75</v>
      </c>
      <c r="AD45" s="929">
        <v>170573.02</v>
      </c>
      <c r="AE45" s="929">
        <v>222322.41</v>
      </c>
      <c r="AF45" s="929">
        <v>19918194.210000001</v>
      </c>
    </row>
    <row r="46" spans="1:32" s="109" customFormat="1" ht="17.25" customHeight="1">
      <c r="A46" s="225" t="s">
        <v>156</v>
      </c>
      <c r="B46" s="929">
        <v>0</v>
      </c>
      <c r="C46" s="929">
        <v>0</v>
      </c>
      <c r="D46" s="929">
        <v>0</v>
      </c>
      <c r="E46" s="929">
        <v>0</v>
      </c>
      <c r="F46" s="929">
        <v>0</v>
      </c>
      <c r="G46" s="929">
        <v>0</v>
      </c>
      <c r="H46" s="929">
        <v>0</v>
      </c>
      <c r="I46" s="929">
        <v>0</v>
      </c>
      <c r="J46" s="929">
        <v>0</v>
      </c>
      <c r="K46" s="929">
        <v>0</v>
      </c>
      <c r="L46" s="929">
        <v>0</v>
      </c>
      <c r="M46" s="929">
        <v>0</v>
      </c>
      <c r="N46" s="929">
        <v>0</v>
      </c>
      <c r="O46" s="929">
        <v>0</v>
      </c>
      <c r="P46" s="929">
        <v>0</v>
      </c>
      <c r="Q46" s="929">
        <v>0</v>
      </c>
      <c r="R46" s="929">
        <v>0</v>
      </c>
      <c r="S46" s="929">
        <v>0</v>
      </c>
      <c r="T46" s="929">
        <v>0</v>
      </c>
      <c r="U46" s="929">
        <v>0</v>
      </c>
      <c r="V46" s="929">
        <v>0</v>
      </c>
      <c r="W46" s="929">
        <v>0</v>
      </c>
      <c r="X46" s="929">
        <v>0</v>
      </c>
      <c r="Y46" s="929">
        <v>0</v>
      </c>
      <c r="Z46" s="929">
        <v>0</v>
      </c>
      <c r="AA46" s="929">
        <v>0</v>
      </c>
      <c r="AB46" s="929">
        <v>0</v>
      </c>
      <c r="AC46" s="929">
        <v>0</v>
      </c>
      <c r="AD46" s="929">
        <v>0</v>
      </c>
      <c r="AE46" s="929">
        <v>0</v>
      </c>
      <c r="AF46" s="929">
        <v>0</v>
      </c>
    </row>
    <row r="47" spans="1:32" s="109" customFormat="1" ht="22.5" customHeight="1">
      <c r="A47" s="225" t="s">
        <v>160</v>
      </c>
      <c r="B47" s="929">
        <v>71958919.420000002</v>
      </c>
      <c r="C47" s="929">
        <v>39273407.560000002</v>
      </c>
      <c r="D47" s="929">
        <v>40198611.710000001</v>
      </c>
      <c r="E47" s="929">
        <v>21330031.239999998</v>
      </c>
      <c r="F47" s="929">
        <v>40136441.399999999</v>
      </c>
      <c r="G47" s="929">
        <v>42618023.200000003</v>
      </c>
      <c r="H47" s="929">
        <v>31218716.440000001</v>
      </c>
      <c r="I47" s="929">
        <v>37211469.009999998</v>
      </c>
      <c r="J47" s="929">
        <v>29188387.949999999</v>
      </c>
      <c r="K47" s="929">
        <v>18268532.399999999</v>
      </c>
      <c r="L47" s="929">
        <v>24590177.940000001</v>
      </c>
      <c r="M47" s="929">
        <v>8791477.3399999999</v>
      </c>
      <c r="N47" s="929">
        <v>29397320.5</v>
      </c>
      <c r="O47" s="929">
        <v>11799459.689999999</v>
      </c>
      <c r="P47" s="929">
        <v>9240555.4900000002</v>
      </c>
      <c r="Q47" s="929">
        <v>4040172.52</v>
      </c>
      <c r="R47" s="929">
        <v>7291474.21</v>
      </c>
      <c r="S47" s="929">
        <v>16907961.690000001</v>
      </c>
      <c r="T47" s="929">
        <v>8590809.0399999991</v>
      </c>
      <c r="U47" s="929">
        <v>13634273.109999999</v>
      </c>
      <c r="V47" s="929">
        <v>17438675.219999999</v>
      </c>
      <c r="W47" s="929">
        <v>19335008.120000001</v>
      </c>
      <c r="X47" s="929">
        <v>16685256.720000001</v>
      </c>
      <c r="Y47" s="929">
        <v>10717405.5</v>
      </c>
      <c r="Z47" s="929">
        <v>2505000.66</v>
      </c>
      <c r="AA47" s="929">
        <v>8690127.7100000009</v>
      </c>
      <c r="AB47" s="929">
        <v>10006167.199999999</v>
      </c>
      <c r="AC47" s="929">
        <v>22268450.559999999</v>
      </c>
      <c r="AD47" s="929">
        <v>877596.14</v>
      </c>
      <c r="AE47" s="929">
        <v>15895700.33</v>
      </c>
      <c r="AF47" s="929">
        <v>630105610.01999998</v>
      </c>
    </row>
    <row r="48" spans="1:32" s="109" customFormat="1" ht="19.5" customHeight="1">
      <c r="A48" s="225" t="s">
        <v>164</v>
      </c>
      <c r="B48" s="929">
        <v>1026337.3100000002</v>
      </c>
      <c r="C48" s="929">
        <v>1543078.84</v>
      </c>
      <c r="D48" s="929">
        <v>2265948.88</v>
      </c>
      <c r="E48" s="929">
        <v>-4151975.44</v>
      </c>
      <c r="F48" s="929">
        <v>507871.71</v>
      </c>
      <c r="G48" s="929">
        <v>1232105.6100000001</v>
      </c>
      <c r="H48" s="929">
        <v>878123.76</v>
      </c>
      <c r="I48" s="929">
        <v>651527.21</v>
      </c>
      <c r="J48" s="929">
        <v>1688707.73</v>
      </c>
      <c r="K48" s="929">
        <v>2522.15</v>
      </c>
      <c r="L48" s="929">
        <v>1931387.66</v>
      </c>
      <c r="M48" s="929">
        <v>-1078384.1399999999</v>
      </c>
      <c r="N48" s="929">
        <v>2264970.0299999998</v>
      </c>
      <c r="O48" s="929">
        <v>601161.69999999995</v>
      </c>
      <c r="P48" s="929">
        <v>-871996.99</v>
      </c>
      <c r="Q48" s="929">
        <v>-327727.46999999997</v>
      </c>
      <c r="R48" s="929">
        <v>447938.25</v>
      </c>
      <c r="S48" s="929">
        <v>-165272.18</v>
      </c>
      <c r="T48" s="929">
        <v>392067.76</v>
      </c>
      <c r="U48" s="929">
        <v>3050625.97</v>
      </c>
      <c r="V48" s="929">
        <v>3572794.27</v>
      </c>
      <c r="W48" s="929">
        <v>374691.62</v>
      </c>
      <c r="X48" s="929">
        <v>-520988.64</v>
      </c>
      <c r="Y48" s="929">
        <v>311689.96999999997</v>
      </c>
      <c r="Z48" s="929">
        <v>-1330004.6599999999</v>
      </c>
      <c r="AA48" s="929">
        <v>619688.06000000006</v>
      </c>
      <c r="AB48" s="929">
        <v>2165492.9500000002</v>
      </c>
      <c r="AC48" s="929">
        <v>87802.16</v>
      </c>
      <c r="AD48" s="929">
        <v>-206029</v>
      </c>
      <c r="AE48" s="929">
        <v>1244080.45</v>
      </c>
      <c r="AF48" s="929">
        <v>18208235.530000001</v>
      </c>
    </row>
    <row r="49" spans="1:32" s="109" customFormat="1" ht="19.5" customHeight="1">
      <c r="A49" s="204" t="s">
        <v>165</v>
      </c>
      <c r="B49" s="929">
        <v>0</v>
      </c>
      <c r="C49" s="929">
        <v>0</v>
      </c>
      <c r="D49" s="929">
        <v>0</v>
      </c>
      <c r="E49" s="929">
        <v>0</v>
      </c>
      <c r="F49" s="929">
        <v>0</v>
      </c>
      <c r="G49" s="929">
        <v>0</v>
      </c>
      <c r="H49" s="929">
        <v>0</v>
      </c>
      <c r="I49" s="929">
        <v>0</v>
      </c>
      <c r="J49" s="929">
        <v>1605140.61</v>
      </c>
      <c r="K49" s="929">
        <v>0</v>
      </c>
      <c r="L49" s="929">
        <v>0</v>
      </c>
      <c r="M49" s="929">
        <v>-520682.32</v>
      </c>
      <c r="N49" s="929">
        <v>938048.43</v>
      </c>
      <c r="O49" s="929">
        <v>0</v>
      </c>
      <c r="P49" s="929">
        <v>402903.92</v>
      </c>
      <c r="Q49" s="929">
        <v>0</v>
      </c>
      <c r="R49" s="929">
        <v>0</v>
      </c>
      <c r="S49" s="929">
        <v>0</v>
      </c>
      <c r="T49" s="929">
        <v>132850.79999999999</v>
      </c>
      <c r="U49" s="929">
        <v>1252003.3899999999</v>
      </c>
      <c r="V49" s="929">
        <v>255986.7</v>
      </c>
      <c r="W49" s="929">
        <v>0</v>
      </c>
      <c r="X49" s="929">
        <v>0</v>
      </c>
      <c r="Y49" s="929">
        <v>0</v>
      </c>
      <c r="Z49" s="929">
        <v>1002.4199999999998</v>
      </c>
      <c r="AA49" s="929">
        <v>0</v>
      </c>
      <c r="AB49" s="929">
        <v>0</v>
      </c>
      <c r="AC49" s="929">
        <v>0</v>
      </c>
      <c r="AD49" s="929">
        <v>17652.82</v>
      </c>
      <c r="AE49" s="929">
        <v>0</v>
      </c>
      <c r="AF49" s="929">
        <v>4084906.77</v>
      </c>
    </row>
    <row r="50" spans="1:32" s="109" customFormat="1" ht="17.25" customHeight="1" thickBot="1">
      <c r="A50" s="204" t="s">
        <v>166</v>
      </c>
      <c r="B50" s="929">
        <v>1026337.3100000002</v>
      </c>
      <c r="C50" s="929">
        <v>1543078.84</v>
      </c>
      <c r="D50" s="929">
        <v>2265948.88</v>
      </c>
      <c r="E50" s="929">
        <v>-4151975.44</v>
      </c>
      <c r="F50" s="929">
        <v>507871.71</v>
      </c>
      <c r="G50" s="929">
        <v>1232105.6100000001</v>
      </c>
      <c r="H50" s="929">
        <v>878123.76</v>
      </c>
      <c r="I50" s="929">
        <v>651527.21</v>
      </c>
      <c r="J50" s="929">
        <v>83567.12</v>
      </c>
      <c r="K50" s="929">
        <v>2522.15</v>
      </c>
      <c r="L50" s="929">
        <v>1931387.66</v>
      </c>
      <c r="M50" s="929">
        <v>-557701.81999999995</v>
      </c>
      <c r="N50" s="929">
        <v>1326921.6000000001</v>
      </c>
      <c r="O50" s="929">
        <v>601161.69999999995</v>
      </c>
      <c r="P50" s="929">
        <v>-1274900.9099999999</v>
      </c>
      <c r="Q50" s="929">
        <v>-327727.46999999997</v>
      </c>
      <c r="R50" s="929">
        <v>447938.25</v>
      </c>
      <c r="S50" s="929">
        <v>-165272.18</v>
      </c>
      <c r="T50" s="929">
        <v>259216.95999999996</v>
      </c>
      <c r="U50" s="929">
        <v>1798622.58</v>
      </c>
      <c r="V50" s="929">
        <v>3316807.57</v>
      </c>
      <c r="W50" s="929">
        <v>374691.62</v>
      </c>
      <c r="X50" s="929">
        <v>-520988.64</v>
      </c>
      <c r="Y50" s="929">
        <v>311689.96999999997</v>
      </c>
      <c r="Z50" s="929">
        <v>-1331007.08</v>
      </c>
      <c r="AA50" s="929">
        <v>619688.06000000006</v>
      </c>
      <c r="AB50" s="929">
        <v>2165492.9500000002</v>
      </c>
      <c r="AC50" s="929">
        <v>87802.16</v>
      </c>
      <c r="AD50" s="929">
        <v>-223681.82</v>
      </c>
      <c r="AE50" s="929">
        <v>1244080.45</v>
      </c>
      <c r="AF50" s="929">
        <v>14123328.76</v>
      </c>
    </row>
    <row r="51" spans="1:32" s="109" customFormat="1" ht="28.5" customHeight="1" thickTop="1" thickBot="1">
      <c r="A51" s="372" t="s">
        <v>167</v>
      </c>
      <c r="B51" s="931">
        <v>1741225482.73</v>
      </c>
      <c r="C51" s="931">
        <v>944946853.62</v>
      </c>
      <c r="D51" s="931">
        <v>540853828.36000001</v>
      </c>
      <c r="E51" s="931">
        <v>135020022.71000001</v>
      </c>
      <c r="F51" s="931">
        <v>255930160.33000001</v>
      </c>
      <c r="G51" s="931">
        <v>361632467.44999999</v>
      </c>
      <c r="H51" s="931">
        <v>221651664.00999999</v>
      </c>
      <c r="I51" s="931">
        <v>227207954.65000001</v>
      </c>
      <c r="J51" s="931">
        <v>192189393.61000001</v>
      </c>
      <c r="K51" s="931">
        <v>135896763.78999999</v>
      </c>
      <c r="L51" s="931">
        <v>116898721.84999999</v>
      </c>
      <c r="M51" s="931">
        <v>64746220.490000002</v>
      </c>
      <c r="N51" s="931">
        <v>239562801.37</v>
      </c>
      <c r="O51" s="931">
        <v>142930380.68000001</v>
      </c>
      <c r="P51" s="931">
        <v>102344326.09</v>
      </c>
      <c r="Q51" s="931">
        <v>65319004.340000004</v>
      </c>
      <c r="R51" s="931">
        <v>112954077.93000001</v>
      </c>
      <c r="S51" s="931">
        <v>177418757.96000001</v>
      </c>
      <c r="T51" s="931">
        <v>82897620.180000007</v>
      </c>
      <c r="U51" s="931">
        <v>230316080.93000001</v>
      </c>
      <c r="V51" s="931">
        <v>281424583.80000001</v>
      </c>
      <c r="W51" s="931">
        <v>140682891.16999999</v>
      </c>
      <c r="X51" s="931">
        <v>223709147.46000001</v>
      </c>
      <c r="Y51" s="931">
        <v>118060875.06</v>
      </c>
      <c r="Z51" s="931">
        <v>321654895.13</v>
      </c>
      <c r="AA51" s="931">
        <v>115752019.61</v>
      </c>
      <c r="AB51" s="931">
        <v>281354740.33999997</v>
      </c>
      <c r="AC51" s="931">
        <v>275031562.91000003</v>
      </c>
      <c r="AD51" s="931">
        <v>60106587.659999996</v>
      </c>
      <c r="AE51" s="931">
        <v>256922665.19999999</v>
      </c>
      <c r="AF51" s="931">
        <v>8166642551.4200001</v>
      </c>
    </row>
    <row r="52" spans="1:32" s="109" customFormat="1" ht="28.5" customHeight="1" thickTop="1" thickBot="1">
      <c r="A52" s="372" t="s">
        <v>168</v>
      </c>
      <c r="B52" s="931">
        <v>2489455.4900000002</v>
      </c>
      <c r="C52" s="931">
        <v>0</v>
      </c>
      <c r="D52" s="931">
        <v>0</v>
      </c>
      <c r="E52" s="931">
        <v>0</v>
      </c>
      <c r="F52" s="931">
        <v>0</v>
      </c>
      <c r="G52" s="931">
        <v>0</v>
      </c>
      <c r="H52" s="931">
        <v>0</v>
      </c>
      <c r="I52" s="931">
        <v>0</v>
      </c>
      <c r="J52" s="931">
        <v>0</v>
      </c>
      <c r="K52" s="931">
        <v>0</v>
      </c>
      <c r="L52" s="931">
        <v>0</v>
      </c>
      <c r="M52" s="931">
        <v>0</v>
      </c>
      <c r="N52" s="931">
        <v>0</v>
      </c>
      <c r="O52" s="931">
        <v>0</v>
      </c>
      <c r="P52" s="931">
        <v>0</v>
      </c>
      <c r="Q52" s="931">
        <v>0</v>
      </c>
      <c r="R52" s="931">
        <v>0</v>
      </c>
      <c r="S52" s="931">
        <v>0</v>
      </c>
      <c r="T52" s="931">
        <v>0</v>
      </c>
      <c r="U52" s="931">
        <v>0</v>
      </c>
      <c r="V52" s="931">
        <v>0</v>
      </c>
      <c r="W52" s="931">
        <v>0</v>
      </c>
      <c r="X52" s="931">
        <v>0</v>
      </c>
      <c r="Y52" s="931">
        <v>0</v>
      </c>
      <c r="Z52" s="928">
        <v>0</v>
      </c>
      <c r="AA52" s="928">
        <v>0</v>
      </c>
      <c r="AB52" s="928">
        <v>0</v>
      </c>
      <c r="AC52" s="928">
        <v>0</v>
      </c>
      <c r="AD52" s="928">
        <v>1715354</v>
      </c>
      <c r="AE52" s="928">
        <v>0</v>
      </c>
      <c r="AF52" s="928">
        <v>4204809.49</v>
      </c>
    </row>
    <row r="53" spans="1:32" s="109" customFormat="1" ht="32.25" customHeight="1" thickTop="1" thickBot="1">
      <c r="A53" s="372" t="s">
        <v>463</v>
      </c>
      <c r="B53" s="931"/>
      <c r="C53" s="931"/>
      <c r="D53" s="931"/>
      <c r="E53" s="931"/>
      <c r="F53" s="931"/>
      <c r="G53" s="931"/>
      <c r="H53" s="931"/>
      <c r="I53" s="931"/>
      <c r="J53" s="931"/>
      <c r="K53" s="931"/>
      <c r="L53" s="931"/>
      <c r="M53" s="931"/>
      <c r="N53" s="931"/>
      <c r="O53" s="931"/>
      <c r="P53" s="931"/>
      <c r="Q53" s="931"/>
      <c r="R53" s="931"/>
      <c r="S53" s="931"/>
      <c r="T53" s="931"/>
      <c r="U53" s="931"/>
      <c r="V53" s="931"/>
      <c r="W53" s="931"/>
      <c r="X53" s="931"/>
      <c r="Y53" s="931"/>
      <c r="Z53" s="931"/>
      <c r="AA53" s="931"/>
      <c r="AB53" s="931"/>
      <c r="AC53" s="931"/>
      <c r="AD53" s="931"/>
      <c r="AE53" s="931"/>
      <c r="AF53" s="931"/>
    </row>
    <row r="54" spans="1:32" s="109" customFormat="1" ht="29.25" customHeight="1" thickTop="1" thickBot="1">
      <c r="A54" s="371" t="s">
        <v>188</v>
      </c>
      <c r="B54" s="928">
        <v>3034360883.5900002</v>
      </c>
      <c r="C54" s="928">
        <v>1685445042.8900001</v>
      </c>
      <c r="D54" s="928">
        <v>969712194.92999995</v>
      </c>
      <c r="E54" s="928">
        <v>178938251.87</v>
      </c>
      <c r="F54" s="928">
        <v>324254476.33999997</v>
      </c>
      <c r="G54" s="928">
        <v>1123581430.77</v>
      </c>
      <c r="H54" s="928">
        <v>461080518.29000002</v>
      </c>
      <c r="I54" s="928">
        <v>555479254.96000004</v>
      </c>
      <c r="J54" s="928">
        <v>329514763.56999999</v>
      </c>
      <c r="K54" s="928">
        <v>119574968.22</v>
      </c>
      <c r="L54" s="928">
        <v>141279301.97999999</v>
      </c>
      <c r="M54" s="928">
        <v>178179945.03999999</v>
      </c>
      <c r="N54" s="928">
        <v>271091578.5</v>
      </c>
      <c r="O54" s="928">
        <v>284555302.10000002</v>
      </c>
      <c r="P54" s="928">
        <v>144406418.09999999</v>
      </c>
      <c r="Q54" s="928">
        <v>88880740.090000004</v>
      </c>
      <c r="R54" s="928">
        <v>195679914.81999999</v>
      </c>
      <c r="S54" s="928">
        <v>176346048.55000001</v>
      </c>
      <c r="T54" s="928">
        <v>130440811.47</v>
      </c>
      <c r="U54" s="928">
        <v>474646961.06</v>
      </c>
      <c r="V54" s="928">
        <v>167699254.50999999</v>
      </c>
      <c r="W54" s="928">
        <v>73381759.030000001</v>
      </c>
      <c r="X54" s="928">
        <v>239193258.37</v>
      </c>
      <c r="Y54" s="928">
        <v>37407254.75</v>
      </c>
      <c r="Z54" s="928">
        <v>560794657.55999994</v>
      </c>
      <c r="AA54" s="928">
        <v>155290964.40000001</v>
      </c>
      <c r="AB54" s="928">
        <v>303786353.37</v>
      </c>
      <c r="AC54" s="928">
        <v>440832279.77999997</v>
      </c>
      <c r="AD54" s="928">
        <v>290743318.69</v>
      </c>
      <c r="AE54" s="928">
        <v>161181486.93000001</v>
      </c>
      <c r="AF54" s="928">
        <v>13297759394.530001</v>
      </c>
    </row>
    <row r="55" spans="1:32" s="109" customFormat="1" ht="20.25" customHeight="1" thickTop="1">
      <c r="A55" s="225" t="s">
        <v>222</v>
      </c>
      <c r="B55" s="929">
        <v>78216697.920000002</v>
      </c>
      <c r="C55" s="929">
        <v>47055395.880000003</v>
      </c>
      <c r="D55" s="929">
        <v>19888629.48</v>
      </c>
      <c r="E55" s="929">
        <v>4212725.16</v>
      </c>
      <c r="F55" s="929">
        <v>8871397.7100000009</v>
      </c>
      <c r="G55" s="929">
        <v>16685588.710000001</v>
      </c>
      <c r="H55" s="929">
        <v>11276503.800000001</v>
      </c>
      <c r="I55" s="929">
        <v>9515178.9299999997</v>
      </c>
      <c r="J55" s="929">
        <v>8679183.2100000009</v>
      </c>
      <c r="K55" s="929">
        <v>5896968.4800000004</v>
      </c>
      <c r="L55" s="929">
        <v>7624931.1299999999</v>
      </c>
      <c r="M55" s="929">
        <v>3963014.82</v>
      </c>
      <c r="N55" s="929">
        <v>11581543.52</v>
      </c>
      <c r="O55" s="929">
        <v>6991452.7699999996</v>
      </c>
      <c r="P55" s="929">
        <v>5367308.32</v>
      </c>
      <c r="Q55" s="929">
        <v>4535560.7</v>
      </c>
      <c r="R55" s="929">
        <v>5005941.57</v>
      </c>
      <c r="S55" s="929">
        <v>9612135</v>
      </c>
      <c r="T55" s="929">
        <v>3988489.47</v>
      </c>
      <c r="U55" s="929">
        <v>9492000.1999999993</v>
      </c>
      <c r="V55" s="929">
        <v>12804475.85</v>
      </c>
      <c r="W55" s="929">
        <v>7538074.7999999998</v>
      </c>
      <c r="X55" s="929">
        <v>10363873.140000001</v>
      </c>
      <c r="Y55" s="929">
        <v>5735558.6799999997</v>
      </c>
      <c r="Z55" s="929">
        <v>15541335.01</v>
      </c>
      <c r="AA55" s="929">
        <v>5828820.4199999999</v>
      </c>
      <c r="AB55" s="929">
        <v>11973492.720000001</v>
      </c>
      <c r="AC55" s="929">
        <v>14338412.869999999</v>
      </c>
      <c r="AD55" s="929">
        <v>6079234.7000000002</v>
      </c>
      <c r="AE55" s="929">
        <v>11716902.689999999</v>
      </c>
      <c r="AF55" s="929">
        <v>380380827.66000003</v>
      </c>
    </row>
    <row r="56" spans="1:32" s="109" customFormat="1" ht="26.25" customHeight="1">
      <c r="A56" s="225" t="s">
        <v>234</v>
      </c>
      <c r="B56" s="929">
        <v>-18050031.07</v>
      </c>
      <c r="C56" s="929">
        <v>-13941666.59</v>
      </c>
      <c r="D56" s="929">
        <v>-6253896.9100000001</v>
      </c>
      <c r="E56" s="929">
        <v>-845512.43</v>
      </c>
      <c r="F56" s="929">
        <v>-3360560.93</v>
      </c>
      <c r="G56" s="929">
        <v>-4094033.54</v>
      </c>
      <c r="H56" s="929">
        <v>-3446635.48</v>
      </c>
      <c r="I56" s="929">
        <v>-2741432.93</v>
      </c>
      <c r="J56" s="929">
        <v>-2344139.73</v>
      </c>
      <c r="K56" s="929">
        <v>-1149004.06</v>
      </c>
      <c r="L56" s="929">
        <v>-1094154.28</v>
      </c>
      <c r="M56" s="929">
        <v>-851754.38</v>
      </c>
      <c r="N56" s="929">
        <v>-3446824.77</v>
      </c>
      <c r="O56" s="929">
        <v>-2069167.2</v>
      </c>
      <c r="P56" s="929">
        <v>-1340307.8799999999</v>
      </c>
      <c r="Q56" s="929">
        <v>-1014042.17</v>
      </c>
      <c r="R56" s="929">
        <v>-1419947.94</v>
      </c>
      <c r="S56" s="929">
        <v>-3090707</v>
      </c>
      <c r="T56" s="929">
        <v>-714832.2</v>
      </c>
      <c r="U56" s="929">
        <v>-2316824.29</v>
      </c>
      <c r="V56" s="929">
        <v>-2472323.48</v>
      </c>
      <c r="W56" s="929">
        <v>-1717930.72</v>
      </c>
      <c r="X56" s="929">
        <v>-4071068.24</v>
      </c>
      <c r="Y56" s="929">
        <v>-1624438.18</v>
      </c>
      <c r="Z56" s="929">
        <v>-5386638.4699999997</v>
      </c>
      <c r="AA56" s="929">
        <v>-1979316.23</v>
      </c>
      <c r="AB56" s="929">
        <v>-4290980.38</v>
      </c>
      <c r="AC56" s="929">
        <v>-3867586.49</v>
      </c>
      <c r="AD56" s="929">
        <v>-1175711.3999999999</v>
      </c>
      <c r="AE56" s="929">
        <v>-3123386.91</v>
      </c>
      <c r="AF56" s="929">
        <v>-103294856.28</v>
      </c>
    </row>
    <row r="57" spans="1:32" s="109" customFormat="1" ht="20.25" customHeight="1">
      <c r="A57" s="225" t="s">
        <v>242</v>
      </c>
      <c r="B57" s="929">
        <v>60166666.850000001</v>
      </c>
      <c r="C57" s="929">
        <v>33113729.289999995</v>
      </c>
      <c r="D57" s="929">
        <v>13634732.57</v>
      </c>
      <c r="E57" s="929">
        <v>3367212.73</v>
      </c>
      <c r="F57" s="929">
        <v>5510836.7800000003</v>
      </c>
      <c r="G57" s="929">
        <v>12591555.17</v>
      </c>
      <c r="H57" s="929">
        <v>7829868.3200000003</v>
      </c>
      <c r="I57" s="929">
        <v>6773746</v>
      </c>
      <c r="J57" s="929">
        <v>6335043.4800000004</v>
      </c>
      <c r="K57" s="929">
        <v>4747964.42</v>
      </c>
      <c r="L57" s="929">
        <v>6530776.8499999996</v>
      </c>
      <c r="M57" s="929">
        <v>3111260.44</v>
      </c>
      <c r="N57" s="929">
        <v>8134718.75</v>
      </c>
      <c r="O57" s="929">
        <v>4922285.57</v>
      </c>
      <c r="P57" s="929">
        <v>4027000.44</v>
      </c>
      <c r="Q57" s="929">
        <v>3521518.53</v>
      </c>
      <c r="R57" s="929">
        <v>3585993.63</v>
      </c>
      <c r="S57" s="929">
        <v>6521428</v>
      </c>
      <c r="T57" s="929">
        <v>3273657.27</v>
      </c>
      <c r="U57" s="929">
        <v>7175175.9100000001</v>
      </c>
      <c r="V57" s="929">
        <v>10332152.369999999</v>
      </c>
      <c r="W57" s="929">
        <v>5820144.0800000001</v>
      </c>
      <c r="X57" s="929">
        <v>6292804.9000000004</v>
      </c>
      <c r="Y57" s="929">
        <v>4111120.5</v>
      </c>
      <c r="Z57" s="929">
        <v>10154696.539999999</v>
      </c>
      <c r="AA57" s="929">
        <v>3849504.19</v>
      </c>
      <c r="AB57" s="929">
        <v>7682512.3399999999</v>
      </c>
      <c r="AC57" s="929">
        <v>10470826.380000001</v>
      </c>
      <c r="AD57" s="929">
        <v>4903523.3</v>
      </c>
      <c r="AE57" s="929">
        <v>8593515.7799999993</v>
      </c>
      <c r="AF57" s="929">
        <v>277085971.38</v>
      </c>
    </row>
    <row r="58" spans="1:32" s="109" customFormat="1" ht="20.25" customHeight="1">
      <c r="A58" s="225" t="s">
        <v>243</v>
      </c>
      <c r="B58" s="929">
        <v>4100668.81</v>
      </c>
      <c r="C58" s="929">
        <v>2742428.16</v>
      </c>
      <c r="D58" s="929">
        <v>1186633.68</v>
      </c>
      <c r="E58" s="929">
        <v>83057.69</v>
      </c>
      <c r="F58" s="929">
        <v>459216.7</v>
      </c>
      <c r="G58" s="929">
        <v>466885.16</v>
      </c>
      <c r="H58" s="929">
        <v>489701.97</v>
      </c>
      <c r="I58" s="929">
        <v>115668.97</v>
      </c>
      <c r="J58" s="929">
        <v>118875.48</v>
      </c>
      <c r="K58" s="929">
        <v>55797.96</v>
      </c>
      <c r="L58" s="929">
        <v>23553.01</v>
      </c>
      <c r="M58" s="929">
        <v>55359.03</v>
      </c>
      <c r="N58" s="929">
        <v>24686.39</v>
      </c>
      <c r="O58" s="929">
        <v>200485.23</v>
      </c>
      <c r="P58" s="929">
        <v>82004.009999999995</v>
      </c>
      <c r="Q58" s="929">
        <v>165710.5</v>
      </c>
      <c r="R58" s="929">
        <v>141755.82</v>
      </c>
      <c r="S58" s="929">
        <v>11698.96</v>
      </c>
      <c r="T58" s="929">
        <v>6210</v>
      </c>
      <c r="U58" s="929">
        <v>50419.4</v>
      </c>
      <c r="V58" s="929">
        <v>83609.64</v>
      </c>
      <c r="W58" s="929">
        <v>192244.27</v>
      </c>
      <c r="X58" s="929">
        <v>55096.6</v>
      </c>
      <c r="Y58" s="929">
        <v>82217.53</v>
      </c>
      <c r="Z58" s="929">
        <v>677640.55</v>
      </c>
      <c r="AA58" s="929">
        <v>132241.01</v>
      </c>
      <c r="AB58" s="929">
        <v>157713.54</v>
      </c>
      <c r="AC58" s="929">
        <v>552827.03</v>
      </c>
      <c r="AD58" s="929">
        <v>154041.20000000001</v>
      </c>
      <c r="AE58" s="929">
        <v>158463.49</v>
      </c>
      <c r="AF58" s="929">
        <v>12826911.789999999</v>
      </c>
    </row>
    <row r="59" spans="1:32" s="109" customFormat="1" ht="26.25" customHeight="1">
      <c r="A59" s="225" t="s">
        <v>249</v>
      </c>
      <c r="B59" s="929">
        <v>-2935168.67</v>
      </c>
      <c r="C59" s="929">
        <v>-1332584.5</v>
      </c>
      <c r="D59" s="929">
        <v>-670880.57999999996</v>
      </c>
      <c r="E59" s="929">
        <v>-4033.0000000000005</v>
      </c>
      <c r="F59" s="929">
        <v>-13248.14</v>
      </c>
      <c r="G59" s="929">
        <v>-60746.720000000001</v>
      </c>
      <c r="H59" s="929">
        <v>-354498.07</v>
      </c>
      <c r="I59" s="929">
        <v>-0.37</v>
      </c>
      <c r="J59" s="929">
        <v>-78427.95</v>
      </c>
      <c r="K59" s="929">
        <v>-34544.050000000003</v>
      </c>
      <c r="L59" s="929">
        <v>-11.9</v>
      </c>
      <c r="M59" s="929">
        <v>-32012.860000000004</v>
      </c>
      <c r="N59" s="929">
        <v>-48688.42</v>
      </c>
      <c r="O59" s="929">
        <v>-22865.19</v>
      </c>
      <c r="P59" s="929">
        <v>-27687</v>
      </c>
      <c r="Q59" s="929">
        <v>-334018.05</v>
      </c>
      <c r="R59" s="929">
        <v>-22667.15</v>
      </c>
      <c r="S59" s="929">
        <v>0</v>
      </c>
      <c r="T59" s="929">
        <v>-22707.54</v>
      </c>
      <c r="U59" s="929">
        <v>-36004.04</v>
      </c>
      <c r="V59" s="929">
        <v>-23321.48</v>
      </c>
      <c r="W59" s="929">
        <v>-114383.51</v>
      </c>
      <c r="X59" s="929">
        <v>-119309.58</v>
      </c>
      <c r="Y59" s="929">
        <v>-51710.76</v>
      </c>
      <c r="Z59" s="929">
        <v>-281541.95</v>
      </c>
      <c r="AA59" s="929">
        <v>-22808.79</v>
      </c>
      <c r="AB59" s="929">
        <v>-61496.76</v>
      </c>
      <c r="AC59" s="929">
        <v>-172454.63</v>
      </c>
      <c r="AD59" s="929">
        <v>-54112.63</v>
      </c>
      <c r="AE59" s="929">
        <v>-211344.28</v>
      </c>
      <c r="AF59" s="929">
        <v>-7143278.5700000003</v>
      </c>
    </row>
    <row r="60" spans="1:32" s="109" customFormat="1" ht="20.25" customHeight="1">
      <c r="A60" s="225" t="s">
        <v>254</v>
      </c>
      <c r="B60" s="929">
        <v>61332166.990000002</v>
      </c>
      <c r="C60" s="929">
        <v>34523572.950000003</v>
      </c>
      <c r="D60" s="929">
        <v>14150485.67</v>
      </c>
      <c r="E60" s="929">
        <v>3446237.42</v>
      </c>
      <c r="F60" s="929">
        <v>5956805.3399999999</v>
      </c>
      <c r="G60" s="929">
        <v>12997693.609999999</v>
      </c>
      <c r="H60" s="929">
        <v>7965072.2199999997</v>
      </c>
      <c r="I60" s="929">
        <v>6889414.5999999996</v>
      </c>
      <c r="J60" s="929">
        <v>6375491.0099999998</v>
      </c>
      <c r="K60" s="929">
        <v>4769218.33</v>
      </c>
      <c r="L60" s="929">
        <v>6554317.96</v>
      </c>
      <c r="M60" s="929">
        <v>3134606.61</v>
      </c>
      <c r="N60" s="929">
        <v>8110716.7199999997</v>
      </c>
      <c r="O60" s="929">
        <v>5099905.6100000003</v>
      </c>
      <c r="P60" s="929">
        <v>4081317.45</v>
      </c>
      <c r="Q60" s="929">
        <v>3353210.98</v>
      </c>
      <c r="R60" s="929">
        <v>3705082.3</v>
      </c>
      <c r="S60" s="929">
        <v>6533126.96</v>
      </c>
      <c r="T60" s="929">
        <v>3257159.73</v>
      </c>
      <c r="U60" s="929">
        <v>7189591.2699999996</v>
      </c>
      <c r="V60" s="929">
        <v>10392440.529999999</v>
      </c>
      <c r="W60" s="929">
        <v>5898004.8399999999</v>
      </c>
      <c r="X60" s="929">
        <v>6228591.9199999999</v>
      </c>
      <c r="Y60" s="929">
        <v>4141627.27</v>
      </c>
      <c r="Z60" s="929">
        <v>10550795.140000001</v>
      </c>
      <c r="AA60" s="929">
        <v>3958936.41</v>
      </c>
      <c r="AB60" s="929">
        <v>7778729.1200000001</v>
      </c>
      <c r="AC60" s="929">
        <v>10851198.779999999</v>
      </c>
      <c r="AD60" s="929">
        <v>5003451.87</v>
      </c>
      <c r="AE60" s="929">
        <v>8540634.9900000002</v>
      </c>
      <c r="AF60" s="929">
        <v>282769604.60000002</v>
      </c>
    </row>
    <row r="61" spans="1:32" s="109" customFormat="1" ht="20.25" customHeight="1">
      <c r="A61" s="225" t="s">
        <v>255</v>
      </c>
      <c r="B61" s="929">
        <v>5770066.5499999998</v>
      </c>
      <c r="C61" s="929">
        <v>8639901.2300000004</v>
      </c>
      <c r="D61" s="929">
        <v>2482123.69</v>
      </c>
      <c r="E61" s="929">
        <v>2980825.5</v>
      </c>
      <c r="F61" s="929">
        <v>719110.85</v>
      </c>
      <c r="G61" s="929">
        <v>541777.43999999994</v>
      </c>
      <c r="H61" s="929">
        <v>1408936.76</v>
      </c>
      <c r="I61" s="929">
        <v>316775.93</v>
      </c>
      <c r="J61" s="929">
        <v>45169.79</v>
      </c>
      <c r="K61" s="929">
        <v>1056853.48</v>
      </c>
      <c r="L61" s="929">
        <v>209942.51</v>
      </c>
      <c r="M61" s="929">
        <v>1559853.62</v>
      </c>
      <c r="N61" s="929">
        <v>1298989.46</v>
      </c>
      <c r="O61" s="929">
        <v>1404799.75</v>
      </c>
      <c r="P61" s="929">
        <v>528698.79</v>
      </c>
      <c r="Q61" s="929">
        <v>39383.879999999997</v>
      </c>
      <c r="R61" s="929">
        <v>482288.51</v>
      </c>
      <c r="S61" s="929">
        <v>376787.1</v>
      </c>
      <c r="T61" s="929">
        <v>3265.33</v>
      </c>
      <c r="U61" s="929">
        <v>264439.03999999998</v>
      </c>
      <c r="V61" s="929">
        <v>570998.38</v>
      </c>
      <c r="W61" s="929">
        <v>663899.03</v>
      </c>
      <c r="X61" s="929">
        <v>1252644.56</v>
      </c>
      <c r="Y61" s="929">
        <v>346056.99</v>
      </c>
      <c r="Z61" s="929">
        <v>3745769.61</v>
      </c>
      <c r="AA61" s="929">
        <v>577176.9</v>
      </c>
      <c r="AB61" s="929">
        <v>1471054.24</v>
      </c>
      <c r="AC61" s="929">
        <v>1142360.5</v>
      </c>
      <c r="AD61" s="929">
        <v>297445.73</v>
      </c>
      <c r="AE61" s="929">
        <v>268972.40999999997</v>
      </c>
      <c r="AF61" s="929">
        <v>40466367.560000002</v>
      </c>
    </row>
    <row r="62" spans="1:32" s="109" customFormat="1" ht="29.25" customHeight="1">
      <c r="A62" s="225" t="s">
        <v>262</v>
      </c>
      <c r="B62" s="929">
        <v>-10344244.210000001</v>
      </c>
      <c r="C62" s="929">
        <v>-13439748.949999999</v>
      </c>
      <c r="D62" s="929">
        <v>-2446973.0099999998</v>
      </c>
      <c r="E62" s="929">
        <v>-6068046</v>
      </c>
      <c r="F62" s="929">
        <v>-677847.09</v>
      </c>
      <c r="G62" s="929">
        <v>-2017740.55</v>
      </c>
      <c r="H62" s="929">
        <v>-2203978.7400000002</v>
      </c>
      <c r="I62" s="929">
        <v>-882347.43</v>
      </c>
      <c r="J62" s="929">
        <v>-938065.76</v>
      </c>
      <c r="K62" s="929">
        <v>-1348260.66</v>
      </c>
      <c r="L62" s="929">
        <v>-442564.69</v>
      </c>
      <c r="M62" s="929">
        <v>-2075995.4600000002</v>
      </c>
      <c r="N62" s="929">
        <v>-1931467.27</v>
      </c>
      <c r="O62" s="929">
        <v>-1800289.64</v>
      </c>
      <c r="P62" s="929">
        <v>-2101244.5499999998</v>
      </c>
      <c r="Q62" s="929">
        <v>-215940.44</v>
      </c>
      <c r="R62" s="929">
        <v>-596163.12</v>
      </c>
      <c r="S62" s="929">
        <v>-1743672.46</v>
      </c>
      <c r="T62" s="929">
        <v>-64273.78</v>
      </c>
      <c r="U62" s="929">
        <v>-918337.36</v>
      </c>
      <c r="V62" s="929">
        <v>-1258834.8899999999</v>
      </c>
      <c r="W62" s="929">
        <v>-1152572.6100000001</v>
      </c>
      <c r="X62" s="929">
        <v>-2418451.89</v>
      </c>
      <c r="Y62" s="929">
        <v>-763585.7</v>
      </c>
      <c r="Z62" s="929">
        <v>-4998844.21</v>
      </c>
      <c r="AA62" s="929">
        <v>-871797.62</v>
      </c>
      <c r="AB62" s="929">
        <v>-1690211.46</v>
      </c>
      <c r="AC62" s="929">
        <v>-2274648.63</v>
      </c>
      <c r="AD62" s="929">
        <v>-553108.63</v>
      </c>
      <c r="AE62" s="929">
        <v>-681010.42</v>
      </c>
      <c r="AF62" s="929">
        <v>-68920267.230000004</v>
      </c>
    </row>
    <row r="63" spans="1:32" s="109" customFormat="1" ht="20.25" customHeight="1">
      <c r="A63" s="225" t="s">
        <v>269</v>
      </c>
      <c r="B63" s="929">
        <v>56757989.329999998</v>
      </c>
      <c r="C63" s="929">
        <v>29723725.23</v>
      </c>
      <c r="D63" s="929">
        <v>14185636.35</v>
      </c>
      <c r="E63" s="929">
        <v>359016.92</v>
      </c>
      <c r="F63" s="929">
        <v>5998069.0999999996</v>
      </c>
      <c r="G63" s="929">
        <v>11521730.5</v>
      </c>
      <c r="H63" s="929">
        <v>7170030.2400000002</v>
      </c>
      <c r="I63" s="929">
        <v>6323843.0999999996</v>
      </c>
      <c r="J63" s="929">
        <v>5482595.04</v>
      </c>
      <c r="K63" s="929">
        <v>4477811.1500000004</v>
      </c>
      <c r="L63" s="929">
        <v>6321695.7800000003</v>
      </c>
      <c r="M63" s="929">
        <v>2618464.77</v>
      </c>
      <c r="N63" s="929">
        <v>7478238.9100000001</v>
      </c>
      <c r="O63" s="929">
        <v>4704415.72</v>
      </c>
      <c r="P63" s="929">
        <v>2508771.69</v>
      </c>
      <c r="Q63" s="929">
        <v>3176654.42</v>
      </c>
      <c r="R63" s="929">
        <v>3591207.69</v>
      </c>
      <c r="S63" s="929">
        <v>5166241.5999999996</v>
      </c>
      <c r="T63" s="929">
        <v>3196151.28</v>
      </c>
      <c r="U63" s="929">
        <v>6535692.9500000002</v>
      </c>
      <c r="V63" s="929">
        <v>9704604.0199999996</v>
      </c>
      <c r="W63" s="929">
        <v>5409331.2599999998</v>
      </c>
      <c r="X63" s="929">
        <v>5062784.59</v>
      </c>
      <c r="Y63" s="929">
        <v>3724098.56</v>
      </c>
      <c r="Z63" s="929">
        <v>9297720.5399999991</v>
      </c>
      <c r="AA63" s="929">
        <v>3664315.69</v>
      </c>
      <c r="AB63" s="929">
        <v>7559571.9000000004</v>
      </c>
      <c r="AC63" s="929">
        <v>9718910.6500000004</v>
      </c>
      <c r="AD63" s="929">
        <v>4747788.97</v>
      </c>
      <c r="AE63" s="929">
        <v>8128596.9800000004</v>
      </c>
      <c r="AF63" s="929">
        <v>254315704.93000001</v>
      </c>
    </row>
    <row r="64" spans="1:32" s="109" customFormat="1" ht="20.25" customHeight="1">
      <c r="A64" s="225" t="s">
        <v>270</v>
      </c>
      <c r="B64" s="929">
        <v>-55561089.82</v>
      </c>
      <c r="C64" s="929">
        <v>-28275029.210000001</v>
      </c>
      <c r="D64" s="929">
        <v>-11989813.74</v>
      </c>
      <c r="E64" s="929">
        <v>-4182098.1300000004</v>
      </c>
      <c r="F64" s="929">
        <v>-5292915.28</v>
      </c>
      <c r="G64" s="929">
        <v>-10285822.369999999</v>
      </c>
      <c r="H64" s="929">
        <v>-6251902.6299999999</v>
      </c>
      <c r="I64" s="929">
        <v>-5541434.0300000003</v>
      </c>
      <c r="J64" s="929">
        <v>-5441731.2300000004</v>
      </c>
      <c r="K64" s="929">
        <v>-4030023.7</v>
      </c>
      <c r="L64" s="929">
        <v>-4389433.1399999997</v>
      </c>
      <c r="M64" s="929">
        <v>-3188675.23</v>
      </c>
      <c r="N64" s="929">
        <v>-5831985.5499999998</v>
      </c>
      <c r="O64" s="929">
        <v>-3888205.03</v>
      </c>
      <c r="P64" s="929">
        <v>-3844686.64</v>
      </c>
      <c r="Q64" s="929">
        <v>-3500126.53</v>
      </c>
      <c r="R64" s="929">
        <v>-3276424.42</v>
      </c>
      <c r="S64" s="929">
        <v>-5278305.4000000004</v>
      </c>
      <c r="T64" s="929">
        <v>-2926495.33</v>
      </c>
      <c r="U64" s="929">
        <v>-4425267.91</v>
      </c>
      <c r="V64" s="929">
        <v>-6447344.0599999996</v>
      </c>
      <c r="W64" s="929">
        <v>-5056562.24</v>
      </c>
      <c r="X64" s="929">
        <v>-5450450.7999999998</v>
      </c>
      <c r="Y64" s="929">
        <v>-3535480.21</v>
      </c>
      <c r="Z64" s="929">
        <v>-10788003.470000001</v>
      </c>
      <c r="AA64" s="929">
        <v>-2968373.08</v>
      </c>
      <c r="AB64" s="929">
        <v>-5450025.9500000002</v>
      </c>
      <c r="AC64" s="929">
        <v>-9631108.8499999996</v>
      </c>
      <c r="AD64" s="929">
        <v>-4949797.07</v>
      </c>
      <c r="AE64" s="929">
        <v>-6883201.8899999997</v>
      </c>
      <c r="AF64" s="929">
        <v>-238561812.94</v>
      </c>
    </row>
    <row r="65" spans="1:32" s="109" customFormat="1" ht="20.25" customHeight="1">
      <c r="A65" s="225" t="s">
        <v>280</v>
      </c>
      <c r="B65" s="929">
        <v>1196899.51</v>
      </c>
      <c r="C65" s="929">
        <v>1448696.02</v>
      </c>
      <c r="D65" s="929">
        <v>2195822.61</v>
      </c>
      <c r="E65" s="929">
        <v>-3823081.21</v>
      </c>
      <c r="F65" s="929">
        <v>705153.82</v>
      </c>
      <c r="G65" s="929">
        <v>1235908.1299999999</v>
      </c>
      <c r="H65" s="929">
        <v>918127.61</v>
      </c>
      <c r="I65" s="929">
        <v>782409.07</v>
      </c>
      <c r="J65" s="929">
        <v>40863.81</v>
      </c>
      <c r="K65" s="929">
        <v>447787.45</v>
      </c>
      <c r="L65" s="929">
        <v>1932262.64</v>
      </c>
      <c r="M65" s="929">
        <v>-570210.46</v>
      </c>
      <c r="N65" s="929">
        <v>1646253.36</v>
      </c>
      <c r="O65" s="929">
        <v>816210.69</v>
      </c>
      <c r="P65" s="929">
        <v>-1335914.95</v>
      </c>
      <c r="Q65" s="929">
        <v>-323472.11</v>
      </c>
      <c r="R65" s="929">
        <v>314783.27</v>
      </c>
      <c r="S65" s="929">
        <v>-112063.8</v>
      </c>
      <c r="T65" s="929">
        <v>269655.95</v>
      </c>
      <c r="U65" s="929">
        <v>2110425.04</v>
      </c>
      <c r="V65" s="929">
        <v>3257259.96</v>
      </c>
      <c r="W65" s="929">
        <v>352769.02</v>
      </c>
      <c r="X65" s="929">
        <v>-387666.21</v>
      </c>
      <c r="Y65" s="929">
        <v>188618.35</v>
      </c>
      <c r="Z65" s="929">
        <v>-1490282.93</v>
      </c>
      <c r="AA65" s="929">
        <v>695942.61</v>
      </c>
      <c r="AB65" s="929">
        <v>2109545.9500000002</v>
      </c>
      <c r="AC65" s="929">
        <v>87801.8</v>
      </c>
      <c r="AD65" s="929">
        <v>-202008.1</v>
      </c>
      <c r="AE65" s="929">
        <v>1245395.0900000001</v>
      </c>
      <c r="AF65" s="929">
        <v>15753891.99</v>
      </c>
    </row>
    <row r="66" spans="1:32" s="109" customFormat="1" ht="20.25" customHeight="1">
      <c r="A66" s="225" t="s">
        <v>281</v>
      </c>
      <c r="B66" s="929">
        <v>15682.72</v>
      </c>
      <c r="C66" s="929">
        <v>0</v>
      </c>
      <c r="D66" s="929">
        <v>16197.39</v>
      </c>
      <c r="E66" s="929">
        <v>1188.71</v>
      </c>
      <c r="F66" s="929">
        <v>0</v>
      </c>
      <c r="G66" s="929">
        <v>0</v>
      </c>
      <c r="H66" s="929">
        <v>732.52</v>
      </c>
      <c r="I66" s="929">
        <v>0</v>
      </c>
      <c r="J66" s="929">
        <v>12.41</v>
      </c>
      <c r="K66" s="929">
        <v>-2724.32</v>
      </c>
      <c r="L66" s="929">
        <v>0.51</v>
      </c>
      <c r="M66" s="929">
        <v>707.43</v>
      </c>
      <c r="N66" s="929">
        <v>369.98</v>
      </c>
      <c r="O66" s="929">
        <v>939.26</v>
      </c>
      <c r="P66" s="929">
        <v>28239.58</v>
      </c>
      <c r="Q66" s="929">
        <v>354.57</v>
      </c>
      <c r="R66" s="929">
        <v>0</v>
      </c>
      <c r="S66" s="929">
        <v>19212.400000000001</v>
      </c>
      <c r="T66" s="929">
        <v>0</v>
      </c>
      <c r="U66" s="929">
        <v>0</v>
      </c>
      <c r="V66" s="929">
        <v>2191.0700000000002</v>
      </c>
      <c r="W66" s="929">
        <v>0</v>
      </c>
      <c r="X66" s="929">
        <v>20077.53</v>
      </c>
      <c r="Y66" s="929">
        <v>0</v>
      </c>
      <c r="Z66" s="929">
        <v>0</v>
      </c>
      <c r="AA66" s="929">
        <v>0</v>
      </c>
      <c r="AB66" s="929">
        <v>584.35</v>
      </c>
      <c r="AC66" s="929">
        <v>-0.01</v>
      </c>
      <c r="AD66" s="929">
        <v>0</v>
      </c>
      <c r="AE66" s="929">
        <v>0</v>
      </c>
      <c r="AF66" s="929">
        <v>103766.1</v>
      </c>
    </row>
    <row r="67" spans="1:32" s="109" customFormat="1" ht="20.25" customHeight="1">
      <c r="A67" s="204" t="s">
        <v>282</v>
      </c>
      <c r="B67" s="929">
        <v>14932.72</v>
      </c>
      <c r="C67" s="929">
        <v>0</v>
      </c>
      <c r="D67" s="929">
        <v>16197.39</v>
      </c>
      <c r="E67" s="929">
        <v>1188.71</v>
      </c>
      <c r="F67" s="929">
        <v>0</v>
      </c>
      <c r="G67" s="929">
        <v>0</v>
      </c>
      <c r="H67" s="929">
        <v>732.52</v>
      </c>
      <c r="I67" s="929">
        <v>0</v>
      </c>
      <c r="J67" s="929">
        <v>12.41</v>
      </c>
      <c r="K67" s="929">
        <v>-2724.32</v>
      </c>
      <c r="L67" s="929">
        <v>0.51</v>
      </c>
      <c r="M67" s="929">
        <v>707.43</v>
      </c>
      <c r="N67" s="929">
        <v>369.98</v>
      </c>
      <c r="O67" s="929">
        <v>939.26</v>
      </c>
      <c r="P67" s="929">
        <v>28239.58</v>
      </c>
      <c r="Q67" s="929">
        <v>354.57</v>
      </c>
      <c r="R67" s="929">
        <v>0</v>
      </c>
      <c r="S67" s="929">
        <v>19212.400000000001</v>
      </c>
      <c r="T67" s="929">
        <v>0</v>
      </c>
      <c r="U67" s="929">
        <v>0</v>
      </c>
      <c r="V67" s="929">
        <v>2191.0700000000002</v>
      </c>
      <c r="W67" s="929">
        <v>0</v>
      </c>
      <c r="X67" s="929">
        <v>20077.53</v>
      </c>
      <c r="Y67" s="929">
        <v>0</v>
      </c>
      <c r="Z67" s="929">
        <v>0</v>
      </c>
      <c r="AA67" s="929">
        <v>0</v>
      </c>
      <c r="AB67" s="929">
        <v>584.35</v>
      </c>
      <c r="AC67" s="929">
        <v>-0.01</v>
      </c>
      <c r="AD67" s="929">
        <v>0</v>
      </c>
      <c r="AE67" s="929">
        <v>0</v>
      </c>
      <c r="AF67" s="929">
        <v>103016.1</v>
      </c>
    </row>
    <row r="68" spans="1:32" s="109" customFormat="1" ht="23.25" customHeight="1">
      <c r="A68" s="204" t="s">
        <v>283</v>
      </c>
      <c r="B68" s="929">
        <v>750</v>
      </c>
      <c r="C68" s="929">
        <v>0</v>
      </c>
      <c r="D68" s="929">
        <v>0</v>
      </c>
      <c r="E68" s="929">
        <v>0</v>
      </c>
      <c r="F68" s="929">
        <v>0</v>
      </c>
      <c r="G68" s="929">
        <v>0</v>
      </c>
      <c r="H68" s="929">
        <v>0</v>
      </c>
      <c r="I68" s="929">
        <v>0</v>
      </c>
      <c r="J68" s="929">
        <v>0</v>
      </c>
      <c r="K68" s="929">
        <v>0</v>
      </c>
      <c r="L68" s="929">
        <v>0</v>
      </c>
      <c r="M68" s="929">
        <v>0</v>
      </c>
      <c r="N68" s="929">
        <v>0</v>
      </c>
      <c r="O68" s="929">
        <v>0</v>
      </c>
      <c r="P68" s="929">
        <v>0</v>
      </c>
      <c r="Q68" s="929">
        <v>0</v>
      </c>
      <c r="R68" s="929">
        <v>0</v>
      </c>
      <c r="S68" s="929">
        <v>0</v>
      </c>
      <c r="T68" s="929">
        <v>0</v>
      </c>
      <c r="U68" s="929">
        <v>0</v>
      </c>
      <c r="V68" s="929">
        <v>0</v>
      </c>
      <c r="W68" s="929">
        <v>0</v>
      </c>
      <c r="X68" s="929">
        <v>0</v>
      </c>
      <c r="Y68" s="929">
        <v>0</v>
      </c>
      <c r="Z68" s="929">
        <v>0</v>
      </c>
      <c r="AA68" s="929">
        <v>0</v>
      </c>
      <c r="AB68" s="929">
        <v>0</v>
      </c>
      <c r="AC68" s="929">
        <v>0</v>
      </c>
      <c r="AD68" s="929">
        <v>0</v>
      </c>
      <c r="AE68" s="929">
        <v>0</v>
      </c>
      <c r="AF68" s="929">
        <v>750</v>
      </c>
    </row>
    <row r="69" spans="1:32" s="109" customFormat="1" ht="20.25" customHeight="1">
      <c r="A69" s="225" t="s">
        <v>284</v>
      </c>
      <c r="B69" s="929">
        <v>-8064.94</v>
      </c>
      <c r="C69" s="929">
        <v>0</v>
      </c>
      <c r="D69" s="929">
        <v>-628.9</v>
      </c>
      <c r="E69" s="929">
        <v>0</v>
      </c>
      <c r="F69" s="929">
        <v>0</v>
      </c>
      <c r="G69" s="929">
        <v>0</v>
      </c>
      <c r="H69" s="929">
        <v>-2937.47</v>
      </c>
      <c r="I69" s="929">
        <v>-4.5599999999999996</v>
      </c>
      <c r="J69" s="929">
        <v>0</v>
      </c>
      <c r="K69" s="929">
        <v>-0.03</v>
      </c>
      <c r="L69" s="929">
        <v>1.35</v>
      </c>
      <c r="M69" s="929">
        <v>-63.37</v>
      </c>
      <c r="N69" s="929">
        <v>7.35</v>
      </c>
      <c r="O69" s="929">
        <v>0</v>
      </c>
      <c r="P69" s="929">
        <v>0</v>
      </c>
      <c r="Q69" s="929">
        <v>0</v>
      </c>
      <c r="R69" s="929">
        <v>0</v>
      </c>
      <c r="S69" s="929">
        <v>0.03</v>
      </c>
      <c r="T69" s="929">
        <v>0</v>
      </c>
      <c r="U69" s="929">
        <v>0</v>
      </c>
      <c r="V69" s="929">
        <v>-5204.8</v>
      </c>
      <c r="W69" s="929">
        <v>0</v>
      </c>
      <c r="X69" s="929">
        <v>-15.56</v>
      </c>
      <c r="Y69" s="929">
        <v>0</v>
      </c>
      <c r="Z69" s="929">
        <v>0</v>
      </c>
      <c r="AA69" s="929">
        <v>0</v>
      </c>
      <c r="AB69" s="929">
        <v>6.18</v>
      </c>
      <c r="AC69" s="929">
        <v>0.37</v>
      </c>
      <c r="AD69" s="929">
        <v>0</v>
      </c>
      <c r="AE69" s="929">
        <v>0</v>
      </c>
      <c r="AF69" s="929">
        <v>-16904.349999999999</v>
      </c>
    </row>
    <row r="70" spans="1:32" s="109" customFormat="1" ht="20.25" customHeight="1">
      <c r="A70" s="204" t="s">
        <v>285</v>
      </c>
      <c r="B70" s="929">
        <v>-7850.92</v>
      </c>
      <c r="C70" s="929">
        <v>0</v>
      </c>
      <c r="D70" s="929">
        <v>-628.9</v>
      </c>
      <c r="E70" s="929">
        <v>0</v>
      </c>
      <c r="F70" s="929">
        <v>0</v>
      </c>
      <c r="G70" s="929">
        <v>0</v>
      </c>
      <c r="H70" s="929">
        <v>-2937.47</v>
      </c>
      <c r="I70" s="929">
        <v>-4.5599999999999996</v>
      </c>
      <c r="J70" s="929">
        <v>0</v>
      </c>
      <c r="K70" s="929">
        <v>-0.03</v>
      </c>
      <c r="L70" s="929">
        <v>1.35</v>
      </c>
      <c r="M70" s="929">
        <v>0</v>
      </c>
      <c r="N70" s="929">
        <v>7.35</v>
      </c>
      <c r="O70" s="929">
        <v>0</v>
      </c>
      <c r="P70" s="929">
        <v>0</v>
      </c>
      <c r="Q70" s="929">
        <v>0</v>
      </c>
      <c r="R70" s="929">
        <v>0</v>
      </c>
      <c r="S70" s="929">
        <v>0.03</v>
      </c>
      <c r="T70" s="929">
        <v>0</v>
      </c>
      <c r="U70" s="929">
        <v>0</v>
      </c>
      <c r="V70" s="929">
        <v>-5204.8</v>
      </c>
      <c r="W70" s="929">
        <v>0</v>
      </c>
      <c r="X70" s="929">
        <v>-15.56</v>
      </c>
      <c r="Y70" s="929">
        <v>0</v>
      </c>
      <c r="Z70" s="929">
        <v>0</v>
      </c>
      <c r="AA70" s="929">
        <v>0</v>
      </c>
      <c r="AB70" s="929">
        <v>6.18</v>
      </c>
      <c r="AC70" s="929">
        <v>0.37</v>
      </c>
      <c r="AD70" s="929">
        <v>0</v>
      </c>
      <c r="AE70" s="929">
        <v>0</v>
      </c>
      <c r="AF70" s="929">
        <v>-16626.96</v>
      </c>
    </row>
    <row r="71" spans="1:32" s="109" customFormat="1" ht="21" customHeight="1">
      <c r="A71" s="204" t="s">
        <v>286</v>
      </c>
      <c r="B71" s="929">
        <v>-214.02</v>
      </c>
      <c r="C71" s="929">
        <v>0</v>
      </c>
      <c r="D71" s="929">
        <v>0</v>
      </c>
      <c r="E71" s="929">
        <v>0</v>
      </c>
      <c r="F71" s="929">
        <v>0</v>
      </c>
      <c r="G71" s="929">
        <v>0</v>
      </c>
      <c r="H71" s="929">
        <v>0</v>
      </c>
      <c r="I71" s="929">
        <v>0</v>
      </c>
      <c r="J71" s="929">
        <v>0</v>
      </c>
      <c r="K71" s="929">
        <v>0</v>
      </c>
      <c r="L71" s="929">
        <v>0</v>
      </c>
      <c r="M71" s="929">
        <v>-63.37</v>
      </c>
      <c r="N71" s="929">
        <v>0</v>
      </c>
      <c r="O71" s="929">
        <v>0</v>
      </c>
      <c r="P71" s="929">
        <v>0</v>
      </c>
      <c r="Q71" s="929">
        <v>0</v>
      </c>
      <c r="R71" s="929">
        <v>0</v>
      </c>
      <c r="S71" s="929">
        <v>0</v>
      </c>
      <c r="T71" s="929">
        <v>0</v>
      </c>
      <c r="U71" s="929">
        <v>0</v>
      </c>
      <c r="V71" s="929">
        <v>0</v>
      </c>
      <c r="W71" s="929">
        <v>0</v>
      </c>
      <c r="X71" s="929">
        <v>0</v>
      </c>
      <c r="Y71" s="929">
        <v>0</v>
      </c>
      <c r="Z71" s="929">
        <v>0</v>
      </c>
      <c r="AA71" s="929">
        <v>0</v>
      </c>
      <c r="AB71" s="929">
        <v>0</v>
      </c>
      <c r="AC71" s="929">
        <v>0</v>
      </c>
      <c r="AD71" s="929">
        <v>0</v>
      </c>
      <c r="AE71" s="929">
        <v>0</v>
      </c>
      <c r="AF71" s="929">
        <v>-277.39</v>
      </c>
    </row>
    <row r="72" spans="1:32" s="109" customFormat="1" ht="20.25" customHeight="1">
      <c r="A72" s="225" t="s">
        <v>287</v>
      </c>
      <c r="B72" s="929">
        <v>1204517.29</v>
      </c>
      <c r="C72" s="929">
        <v>1448696.02</v>
      </c>
      <c r="D72" s="929">
        <v>2211391.1</v>
      </c>
      <c r="E72" s="929">
        <v>-3821892.5</v>
      </c>
      <c r="F72" s="929">
        <v>705153.82</v>
      </c>
      <c r="G72" s="929">
        <v>1235908.1299999999</v>
      </c>
      <c r="H72" s="929">
        <v>915922.66</v>
      </c>
      <c r="I72" s="929">
        <v>782404.51</v>
      </c>
      <c r="J72" s="929">
        <v>40876.22</v>
      </c>
      <c r="K72" s="929">
        <v>445063.1</v>
      </c>
      <c r="L72" s="929">
        <v>1932264.5</v>
      </c>
      <c r="M72" s="929">
        <v>-569566.4</v>
      </c>
      <c r="N72" s="929">
        <v>1646630.69</v>
      </c>
      <c r="O72" s="929">
        <v>817149.95</v>
      </c>
      <c r="P72" s="929">
        <v>-1307675.3700000001</v>
      </c>
      <c r="Q72" s="929">
        <v>-323117.53999999998</v>
      </c>
      <c r="R72" s="929">
        <v>314783.27</v>
      </c>
      <c r="S72" s="929">
        <v>-92851.37</v>
      </c>
      <c r="T72" s="929">
        <v>269655.95</v>
      </c>
      <c r="U72" s="929">
        <v>2110425.04</v>
      </c>
      <c r="V72" s="929">
        <v>3254246.23</v>
      </c>
      <c r="W72" s="929">
        <v>352769.02</v>
      </c>
      <c r="X72" s="929">
        <v>-367604.24</v>
      </c>
      <c r="Y72" s="929">
        <v>188618.35</v>
      </c>
      <c r="Z72" s="929">
        <v>-1490282.93</v>
      </c>
      <c r="AA72" s="929">
        <v>695942.61</v>
      </c>
      <c r="AB72" s="929">
        <v>2110136.48</v>
      </c>
      <c r="AC72" s="929">
        <v>87802.16</v>
      </c>
      <c r="AD72" s="929">
        <v>-202008.1</v>
      </c>
      <c r="AE72" s="929">
        <v>1245395.0900000001</v>
      </c>
      <c r="AF72" s="929">
        <v>15840753.74</v>
      </c>
    </row>
    <row r="73" spans="1:32" s="109" customFormat="1" ht="20.25" customHeight="1">
      <c r="A73" s="204" t="s">
        <v>878</v>
      </c>
      <c r="B73" s="929">
        <v>0</v>
      </c>
      <c r="C73" s="929">
        <v>0</v>
      </c>
      <c r="D73" s="929">
        <v>0</v>
      </c>
      <c r="E73" s="929">
        <v>0</v>
      </c>
      <c r="F73" s="929">
        <v>0</v>
      </c>
      <c r="G73" s="929">
        <v>0</v>
      </c>
      <c r="H73" s="929">
        <v>4573.8599999999997</v>
      </c>
      <c r="I73" s="929">
        <v>0</v>
      </c>
      <c r="J73" s="929">
        <v>0</v>
      </c>
      <c r="K73" s="929">
        <v>0</v>
      </c>
      <c r="L73" s="929">
        <v>4349.01</v>
      </c>
      <c r="M73" s="929">
        <v>5050.8</v>
      </c>
      <c r="N73" s="929">
        <v>39239.19</v>
      </c>
      <c r="O73" s="929">
        <v>2855.96</v>
      </c>
      <c r="P73" s="929">
        <v>0</v>
      </c>
      <c r="Q73" s="929">
        <v>0</v>
      </c>
      <c r="R73" s="929">
        <v>0</v>
      </c>
      <c r="S73" s="929">
        <v>20296.75</v>
      </c>
      <c r="T73" s="929">
        <v>0</v>
      </c>
      <c r="U73" s="929">
        <v>0</v>
      </c>
      <c r="V73" s="929">
        <v>0</v>
      </c>
      <c r="W73" s="929">
        <v>0</v>
      </c>
      <c r="X73" s="929">
        <v>2860.31</v>
      </c>
      <c r="Y73" s="929">
        <v>15090.6</v>
      </c>
      <c r="Z73" s="929">
        <v>159275.85</v>
      </c>
      <c r="AA73" s="929">
        <v>0</v>
      </c>
      <c r="AB73" s="929">
        <v>300.5</v>
      </c>
      <c r="AC73" s="929">
        <v>0</v>
      </c>
      <c r="AD73" s="929">
        <v>0</v>
      </c>
      <c r="AE73" s="929">
        <v>3964.42</v>
      </c>
      <c r="AF73" s="929">
        <v>257857.25000000003</v>
      </c>
    </row>
    <row r="74" spans="1:32" s="109" customFormat="1" ht="20.25" customHeight="1">
      <c r="A74" s="204" t="s">
        <v>879</v>
      </c>
      <c r="B74" s="929">
        <v>0</v>
      </c>
      <c r="C74" s="929">
        <v>0</v>
      </c>
      <c r="D74" s="929">
        <v>0</v>
      </c>
      <c r="E74" s="929">
        <v>0</v>
      </c>
      <c r="F74" s="929">
        <v>0</v>
      </c>
      <c r="G74" s="929">
        <v>0</v>
      </c>
      <c r="H74" s="929">
        <v>0</v>
      </c>
      <c r="I74" s="929">
        <v>0</v>
      </c>
      <c r="J74" s="929">
        <v>0</v>
      </c>
      <c r="K74" s="929">
        <v>0</v>
      </c>
      <c r="L74" s="929">
        <v>0</v>
      </c>
      <c r="M74" s="929">
        <v>-10.44</v>
      </c>
      <c r="N74" s="929">
        <v>0</v>
      </c>
      <c r="O74" s="929">
        <v>0</v>
      </c>
      <c r="P74" s="929">
        <v>0</v>
      </c>
      <c r="Q74" s="929">
        <v>0</v>
      </c>
      <c r="R74" s="929">
        <v>-3265.27</v>
      </c>
      <c r="S74" s="929">
        <v>0</v>
      </c>
      <c r="T74" s="929">
        <v>0</v>
      </c>
      <c r="U74" s="929">
        <v>0</v>
      </c>
      <c r="V74" s="929">
        <v>0</v>
      </c>
      <c r="W74" s="929">
        <v>0</v>
      </c>
      <c r="X74" s="929">
        <v>-112381.87</v>
      </c>
      <c r="Y74" s="929">
        <v>-4394.5</v>
      </c>
      <c r="Z74" s="929">
        <v>0</v>
      </c>
      <c r="AA74" s="929">
        <v>0</v>
      </c>
      <c r="AB74" s="929">
        <v>0</v>
      </c>
      <c r="AC74" s="929">
        <v>0</v>
      </c>
      <c r="AD74" s="929">
        <v>-40000</v>
      </c>
      <c r="AE74" s="929">
        <v>-518.17999999999995</v>
      </c>
      <c r="AF74" s="929">
        <v>-160570.26</v>
      </c>
    </row>
    <row r="75" spans="1:32" s="109" customFormat="1" ht="20.25" customHeight="1">
      <c r="A75" s="225" t="s">
        <v>289</v>
      </c>
      <c r="B75" s="929">
        <v>1204517.29</v>
      </c>
      <c r="C75" s="929">
        <v>1448696.02</v>
      </c>
      <c r="D75" s="929">
        <v>2211391.1</v>
      </c>
      <c r="E75" s="929">
        <v>-3821892.5</v>
      </c>
      <c r="F75" s="929">
        <v>705153.82</v>
      </c>
      <c r="G75" s="929">
        <v>1235908.1299999999</v>
      </c>
      <c r="H75" s="929">
        <v>920496.52</v>
      </c>
      <c r="I75" s="929">
        <v>782404.51</v>
      </c>
      <c r="J75" s="929">
        <v>40876.22</v>
      </c>
      <c r="K75" s="929">
        <v>445063.1</v>
      </c>
      <c r="L75" s="929">
        <v>1936613.51</v>
      </c>
      <c r="M75" s="929">
        <v>-564526.04</v>
      </c>
      <c r="N75" s="929">
        <v>1685869.88</v>
      </c>
      <c r="O75" s="929">
        <v>820005.91</v>
      </c>
      <c r="P75" s="929">
        <v>-1307675.3700000001</v>
      </c>
      <c r="Q75" s="929">
        <v>-323117.53999999998</v>
      </c>
      <c r="R75" s="929">
        <v>311518</v>
      </c>
      <c r="S75" s="929">
        <v>-72554.62</v>
      </c>
      <c r="T75" s="929">
        <v>269655.95</v>
      </c>
      <c r="U75" s="929">
        <v>2110425.04</v>
      </c>
      <c r="V75" s="929">
        <v>3254246.23</v>
      </c>
      <c r="W75" s="929">
        <v>352769.02</v>
      </c>
      <c r="X75" s="929">
        <v>-477125.8</v>
      </c>
      <c r="Y75" s="929">
        <v>199314.45</v>
      </c>
      <c r="Z75" s="929">
        <v>-1331007.08</v>
      </c>
      <c r="AA75" s="929">
        <v>695942.61</v>
      </c>
      <c r="AB75" s="929">
        <v>2110436.98</v>
      </c>
      <c r="AC75" s="929">
        <v>87802.16</v>
      </c>
      <c r="AD75" s="929">
        <v>-242008.1</v>
      </c>
      <c r="AE75" s="929">
        <v>1248841.33</v>
      </c>
      <c r="AF75" s="929">
        <v>15938040.73</v>
      </c>
    </row>
    <row r="76" spans="1:32" s="109" customFormat="1" ht="21" customHeight="1">
      <c r="A76" s="204" t="s">
        <v>880</v>
      </c>
      <c r="B76" s="929">
        <v>0</v>
      </c>
      <c r="C76" s="929">
        <v>105637.14</v>
      </c>
      <c r="D76" s="929">
        <v>66560.14</v>
      </c>
      <c r="E76" s="929">
        <v>611</v>
      </c>
      <c r="F76" s="929">
        <v>47337.86</v>
      </c>
      <c r="G76" s="929">
        <v>4799.09</v>
      </c>
      <c r="H76" s="929">
        <v>49612.42</v>
      </c>
      <c r="I76" s="929">
        <v>12835.25</v>
      </c>
      <c r="J76" s="929">
        <v>96862.34</v>
      </c>
      <c r="K76" s="929">
        <v>11014.86</v>
      </c>
      <c r="L76" s="929">
        <v>8755.83</v>
      </c>
      <c r="M76" s="929">
        <v>20744.55</v>
      </c>
      <c r="N76" s="929">
        <v>199.13</v>
      </c>
      <c r="O76" s="929">
        <v>6313.53</v>
      </c>
      <c r="P76" s="929">
        <v>42497.75</v>
      </c>
      <c r="Q76" s="929">
        <v>0</v>
      </c>
      <c r="R76" s="929">
        <v>137530.76999999999</v>
      </c>
      <c r="S76" s="929">
        <v>0</v>
      </c>
      <c r="T76" s="929">
        <v>25918.85</v>
      </c>
      <c r="U76" s="929">
        <v>150798.16</v>
      </c>
      <c r="V76" s="929">
        <v>135248.65</v>
      </c>
      <c r="W76" s="929">
        <v>65342.600000000006</v>
      </c>
      <c r="X76" s="929">
        <v>9251.7000000000007</v>
      </c>
      <c r="Y76" s="929">
        <v>138756.01</v>
      </c>
      <c r="Z76" s="929">
        <v>0</v>
      </c>
      <c r="AA76" s="929">
        <v>419.23</v>
      </c>
      <c r="AB76" s="929">
        <v>91890.67</v>
      </c>
      <c r="AC76" s="929">
        <v>0</v>
      </c>
      <c r="AD76" s="929">
        <v>48533.38</v>
      </c>
      <c r="AE76" s="929">
        <v>3586.84</v>
      </c>
      <c r="AF76" s="929">
        <v>1281057.75</v>
      </c>
    </row>
    <row r="77" spans="1:32" s="109" customFormat="1" ht="27" customHeight="1">
      <c r="A77" s="204" t="s">
        <v>881</v>
      </c>
      <c r="B77" s="929">
        <v>0</v>
      </c>
      <c r="C77" s="929">
        <v>-11254.32</v>
      </c>
      <c r="D77" s="929">
        <v>-12002.36</v>
      </c>
      <c r="E77" s="929">
        <v>-330693.94</v>
      </c>
      <c r="F77" s="929">
        <v>-85329.73</v>
      </c>
      <c r="G77" s="929">
        <v>-8601.61</v>
      </c>
      <c r="H77" s="929">
        <v>-91985.18</v>
      </c>
      <c r="I77" s="929">
        <v>-143712.54999999999</v>
      </c>
      <c r="J77" s="929">
        <v>-54171.44</v>
      </c>
      <c r="K77" s="929">
        <v>-31979.81</v>
      </c>
      <c r="L77" s="929">
        <v>-13981.68</v>
      </c>
      <c r="M77" s="929">
        <v>-13920.33</v>
      </c>
      <c r="N77" s="929">
        <v>-11359.41</v>
      </c>
      <c r="O77" s="929">
        <v>-54625.29</v>
      </c>
      <c r="P77" s="929">
        <v>-9723.2900000000009</v>
      </c>
      <c r="Q77" s="929">
        <v>-4609.93</v>
      </c>
      <c r="R77" s="929">
        <v>-1110.52</v>
      </c>
      <c r="S77" s="929">
        <v>-92717.55</v>
      </c>
      <c r="T77" s="929">
        <v>-36357.839999999997</v>
      </c>
      <c r="U77" s="929">
        <v>-12945.62</v>
      </c>
      <c r="V77" s="929">
        <v>-72687.31</v>
      </c>
      <c r="W77" s="929">
        <v>-43420</v>
      </c>
      <c r="X77" s="929">
        <v>-53114.54</v>
      </c>
      <c r="Y77" s="929">
        <v>-26380.49</v>
      </c>
      <c r="Z77" s="929">
        <v>0</v>
      </c>
      <c r="AA77" s="929">
        <v>-76673.78</v>
      </c>
      <c r="AB77" s="929">
        <v>-36834.699999999997</v>
      </c>
      <c r="AC77" s="929">
        <v>0</v>
      </c>
      <c r="AD77" s="929">
        <v>-30207.1</v>
      </c>
      <c r="AE77" s="929">
        <v>-8347.7199999999993</v>
      </c>
      <c r="AF77" s="929">
        <v>-1368748.04</v>
      </c>
    </row>
    <row r="78" spans="1:32" s="109" customFormat="1" ht="19.5" customHeight="1">
      <c r="A78" s="225" t="s">
        <v>291</v>
      </c>
      <c r="B78" s="929">
        <v>1204517.29</v>
      </c>
      <c r="C78" s="929">
        <v>1543078.84</v>
      </c>
      <c r="D78" s="929">
        <v>2265948.88</v>
      </c>
      <c r="E78" s="929">
        <v>-4151975.44</v>
      </c>
      <c r="F78" s="929">
        <v>667161.94999999995</v>
      </c>
      <c r="G78" s="929">
        <v>1232105.6100000001</v>
      </c>
      <c r="H78" s="929">
        <v>878123.76</v>
      </c>
      <c r="I78" s="929">
        <v>651527.21</v>
      </c>
      <c r="J78" s="929">
        <v>83567.12</v>
      </c>
      <c r="K78" s="929">
        <v>424098.15</v>
      </c>
      <c r="L78" s="929">
        <v>1931387.66</v>
      </c>
      <c r="M78" s="929">
        <v>-557701.81999999995</v>
      </c>
      <c r="N78" s="929">
        <v>1674709.6</v>
      </c>
      <c r="O78" s="929">
        <v>771694.15</v>
      </c>
      <c r="P78" s="929">
        <v>-1274900.9099999999</v>
      </c>
      <c r="Q78" s="929">
        <v>-327727.46999999997</v>
      </c>
      <c r="R78" s="929">
        <v>447938.25</v>
      </c>
      <c r="S78" s="929">
        <v>-165272.17000000001</v>
      </c>
      <c r="T78" s="929">
        <v>259216.95999999996</v>
      </c>
      <c r="U78" s="929">
        <v>2248277.58</v>
      </c>
      <c r="V78" s="929">
        <v>3316807.57</v>
      </c>
      <c r="W78" s="929">
        <v>374691.62</v>
      </c>
      <c r="X78" s="929">
        <v>-520988.64</v>
      </c>
      <c r="Y78" s="929">
        <v>311689.96999999997</v>
      </c>
      <c r="Z78" s="929">
        <v>-1331007.08</v>
      </c>
      <c r="AA78" s="929">
        <v>619688.06000000006</v>
      </c>
      <c r="AB78" s="929">
        <v>2165492.9500000002</v>
      </c>
      <c r="AC78" s="929">
        <v>87802.16</v>
      </c>
      <c r="AD78" s="929">
        <v>-223681.82</v>
      </c>
      <c r="AE78" s="929">
        <v>1244080.45</v>
      </c>
      <c r="AF78" s="929">
        <v>15850350.439999999</v>
      </c>
    </row>
    <row r="79" spans="1:32" s="109" customFormat="1" ht="21.75" customHeight="1">
      <c r="A79" s="204" t="s">
        <v>292</v>
      </c>
      <c r="B79" s="929">
        <v>0</v>
      </c>
      <c r="C79" s="929">
        <v>0</v>
      </c>
      <c r="D79" s="929">
        <v>0</v>
      </c>
      <c r="E79" s="929">
        <v>0</v>
      </c>
      <c r="F79" s="929">
        <v>0</v>
      </c>
      <c r="G79" s="929">
        <v>0</v>
      </c>
      <c r="H79" s="929">
        <v>0</v>
      </c>
      <c r="I79" s="929">
        <v>0</v>
      </c>
      <c r="J79" s="929">
        <v>0</v>
      </c>
      <c r="K79" s="929">
        <v>0</v>
      </c>
      <c r="L79" s="929">
        <v>0</v>
      </c>
      <c r="M79" s="929">
        <v>0</v>
      </c>
      <c r="N79" s="929">
        <v>0</v>
      </c>
      <c r="O79" s="929">
        <v>0</v>
      </c>
      <c r="P79" s="929">
        <v>0</v>
      </c>
      <c r="Q79" s="929">
        <v>0</v>
      </c>
      <c r="R79" s="929">
        <v>0</v>
      </c>
      <c r="S79" s="929">
        <v>0</v>
      </c>
      <c r="T79" s="929">
        <v>0</v>
      </c>
      <c r="U79" s="929">
        <v>0</v>
      </c>
      <c r="V79" s="929">
        <v>0</v>
      </c>
      <c r="W79" s="929">
        <v>0</v>
      </c>
      <c r="X79" s="929">
        <v>0</v>
      </c>
      <c r="Y79" s="929">
        <v>0</v>
      </c>
      <c r="Z79" s="929">
        <v>0</v>
      </c>
      <c r="AA79" s="929">
        <v>0</v>
      </c>
      <c r="AB79" s="929">
        <v>0</v>
      </c>
      <c r="AC79" s="929">
        <v>0</v>
      </c>
      <c r="AD79" s="929">
        <v>0</v>
      </c>
      <c r="AE79" s="929">
        <v>0</v>
      </c>
      <c r="AF79" s="929">
        <v>0</v>
      </c>
    </row>
    <row r="80" spans="1:32" s="109" customFormat="1" ht="19.5" customHeight="1">
      <c r="A80" s="225" t="s">
        <v>293</v>
      </c>
      <c r="B80" s="929">
        <v>1204517.29</v>
      </c>
      <c r="C80" s="929">
        <v>1543078.84</v>
      </c>
      <c r="D80" s="929">
        <v>2265948.88</v>
      </c>
      <c r="E80" s="929">
        <v>-4151975.44</v>
      </c>
      <c r="F80" s="929">
        <v>667161.94999999995</v>
      </c>
      <c r="G80" s="929">
        <v>1232105.6100000001</v>
      </c>
      <c r="H80" s="929">
        <v>878123.76</v>
      </c>
      <c r="I80" s="929">
        <v>651527.21</v>
      </c>
      <c r="J80" s="929">
        <v>83567.12</v>
      </c>
      <c r="K80" s="929">
        <v>424098.15</v>
      </c>
      <c r="L80" s="929">
        <v>1931387.66</v>
      </c>
      <c r="M80" s="929">
        <v>-557701.81999999995</v>
      </c>
      <c r="N80" s="929">
        <v>1674709.6</v>
      </c>
      <c r="O80" s="929">
        <v>771694.15</v>
      </c>
      <c r="P80" s="929">
        <v>-1274900.9099999999</v>
      </c>
      <c r="Q80" s="929">
        <v>-327727.46999999997</v>
      </c>
      <c r="R80" s="929">
        <v>447938.25</v>
      </c>
      <c r="S80" s="929">
        <v>-165272.17000000001</v>
      </c>
      <c r="T80" s="929">
        <v>259216.95999999996</v>
      </c>
      <c r="U80" s="929">
        <v>2248277.58</v>
      </c>
      <c r="V80" s="929">
        <v>3316807.57</v>
      </c>
      <c r="W80" s="929">
        <v>374691.62</v>
      </c>
      <c r="X80" s="929">
        <v>-520988.64</v>
      </c>
      <c r="Y80" s="929">
        <v>311689.96999999997</v>
      </c>
      <c r="Z80" s="929">
        <v>-1331007.08</v>
      </c>
      <c r="AA80" s="929">
        <v>619688.06000000006</v>
      </c>
      <c r="AB80" s="929">
        <v>2165492.9500000002</v>
      </c>
      <c r="AC80" s="929">
        <v>87802.16</v>
      </c>
      <c r="AD80" s="929">
        <v>-223681.82</v>
      </c>
      <c r="AE80" s="929">
        <v>1244080.45</v>
      </c>
      <c r="AF80" s="929">
        <v>15850350.439999999</v>
      </c>
    </row>
    <row r="81" spans="1:32" s="109" customFormat="1" ht="21" customHeight="1" thickBot="1">
      <c r="A81" s="225" t="s">
        <v>294</v>
      </c>
      <c r="B81" s="929">
        <v>-178180</v>
      </c>
      <c r="C81" s="929">
        <v>0</v>
      </c>
      <c r="D81" s="929">
        <v>0</v>
      </c>
      <c r="E81" s="929">
        <v>0</v>
      </c>
      <c r="F81" s="929">
        <v>-159290.23999999999</v>
      </c>
      <c r="G81" s="929">
        <v>0</v>
      </c>
      <c r="H81" s="929">
        <v>0</v>
      </c>
      <c r="I81" s="929">
        <v>0</v>
      </c>
      <c r="J81" s="929">
        <v>0</v>
      </c>
      <c r="K81" s="929">
        <v>-421576</v>
      </c>
      <c r="L81" s="929">
        <v>0</v>
      </c>
      <c r="M81" s="929">
        <v>0</v>
      </c>
      <c r="N81" s="929">
        <v>-347788</v>
      </c>
      <c r="O81" s="929">
        <v>-170532.45</v>
      </c>
      <c r="P81" s="929">
        <v>0</v>
      </c>
      <c r="Q81" s="929">
        <v>0</v>
      </c>
      <c r="R81" s="929">
        <v>0</v>
      </c>
      <c r="S81" s="929">
        <v>0</v>
      </c>
      <c r="T81" s="929">
        <v>0</v>
      </c>
      <c r="U81" s="929">
        <v>-449655</v>
      </c>
      <c r="V81" s="929">
        <v>0</v>
      </c>
      <c r="W81" s="929">
        <v>0</v>
      </c>
      <c r="X81" s="929">
        <v>0</v>
      </c>
      <c r="Y81" s="929">
        <v>0</v>
      </c>
      <c r="Z81" s="929">
        <v>0</v>
      </c>
      <c r="AA81" s="929">
        <v>0</v>
      </c>
      <c r="AB81" s="929">
        <v>0</v>
      </c>
      <c r="AC81" s="929">
        <v>0</v>
      </c>
      <c r="AD81" s="929">
        <v>0</v>
      </c>
      <c r="AE81" s="929">
        <v>0</v>
      </c>
      <c r="AF81" s="929">
        <v>-1727021.69</v>
      </c>
    </row>
    <row r="82" spans="1:32" s="109" customFormat="1" ht="19.5" customHeight="1" thickTop="1" thickBot="1">
      <c r="A82" s="371" t="s">
        <v>295</v>
      </c>
      <c r="B82" s="928">
        <v>1026337.2899999999</v>
      </c>
      <c r="C82" s="928">
        <v>1543078.84</v>
      </c>
      <c r="D82" s="928">
        <v>2265948.88</v>
      </c>
      <c r="E82" s="928">
        <v>-4151975.44</v>
      </c>
      <c r="F82" s="928">
        <v>507871.71</v>
      </c>
      <c r="G82" s="928">
        <v>1232105.6100000001</v>
      </c>
      <c r="H82" s="928">
        <v>878123.76</v>
      </c>
      <c r="I82" s="928">
        <v>651527.21</v>
      </c>
      <c r="J82" s="928">
        <v>83567.12</v>
      </c>
      <c r="K82" s="928">
        <v>2522.15</v>
      </c>
      <c r="L82" s="928">
        <v>1931387.66</v>
      </c>
      <c r="M82" s="928">
        <v>-557701.81999999995</v>
      </c>
      <c r="N82" s="928">
        <v>1326921.6000000001</v>
      </c>
      <c r="O82" s="928">
        <v>601161.69999999995</v>
      </c>
      <c r="P82" s="928">
        <v>-1274900.9099999999</v>
      </c>
      <c r="Q82" s="928">
        <v>-327727.46999999997</v>
      </c>
      <c r="R82" s="928">
        <v>447938.25</v>
      </c>
      <c r="S82" s="928">
        <v>-165272.17000000001</v>
      </c>
      <c r="T82" s="928">
        <v>259216.95999999996</v>
      </c>
      <c r="U82" s="928">
        <v>1798622.58</v>
      </c>
      <c r="V82" s="928">
        <v>3316807.57</v>
      </c>
      <c r="W82" s="928">
        <v>374691.62</v>
      </c>
      <c r="X82" s="928">
        <v>-520988.64</v>
      </c>
      <c r="Y82" s="928">
        <v>311689.96999999997</v>
      </c>
      <c r="Z82" s="928">
        <v>-1331007.08</v>
      </c>
      <c r="AA82" s="928">
        <v>619688.06000000006</v>
      </c>
      <c r="AB82" s="928">
        <v>2165492.9500000002</v>
      </c>
      <c r="AC82" s="928">
        <v>87802.16</v>
      </c>
      <c r="AD82" s="928">
        <v>-223681.82</v>
      </c>
      <c r="AE82" s="928">
        <v>1244080.45</v>
      </c>
      <c r="AF82" s="928">
        <v>14123328.75</v>
      </c>
    </row>
    <row r="83" spans="1:32" ht="9.75" customHeight="1" thickTop="1" thickBot="1">
      <c r="A83" s="314"/>
      <c r="B83" s="373"/>
      <c r="C83" s="373"/>
      <c r="D83" s="373"/>
      <c r="E83" s="373"/>
      <c r="F83" s="932"/>
      <c r="G83" s="374"/>
      <c r="H83" s="374"/>
      <c r="I83" s="374"/>
      <c r="J83" s="373"/>
      <c r="K83" s="373"/>
      <c r="L83" s="373"/>
      <c r="M83" s="373"/>
      <c r="N83" s="932"/>
      <c r="O83" s="374"/>
      <c r="P83" s="374"/>
      <c r="Q83" s="374"/>
      <c r="R83" s="373"/>
      <c r="S83" s="373"/>
      <c r="T83" s="373"/>
      <c r="U83" s="373"/>
      <c r="V83" s="932"/>
      <c r="W83" s="374"/>
      <c r="X83" s="374"/>
      <c r="Y83" s="374"/>
      <c r="Z83" s="373"/>
      <c r="AA83" s="373"/>
      <c r="AB83" s="373"/>
      <c r="AC83" s="373"/>
      <c r="AD83" s="932"/>
      <c r="AE83" s="374"/>
      <c r="AF83" s="374"/>
    </row>
    <row r="84" spans="1:32" ht="15" customHeight="1" thickTop="1">
      <c r="A84" s="38"/>
      <c r="F84" s="449"/>
      <c r="G84" s="375"/>
      <c r="H84" s="375"/>
      <c r="J84" s="48"/>
      <c r="K84" s="48"/>
      <c r="L84" s="48"/>
    </row>
    <row r="85" spans="1:32">
      <c r="A85" s="38"/>
      <c r="F85" s="449"/>
      <c r="G85" s="375"/>
      <c r="H85" s="375"/>
      <c r="J85" s="48"/>
      <c r="K85" s="48"/>
      <c r="L85" s="48"/>
    </row>
    <row r="86" spans="1:32">
      <c r="A86" s="38"/>
      <c r="F86" s="449"/>
      <c r="G86" s="375"/>
      <c r="H86" s="375"/>
      <c r="J86" s="48"/>
      <c r="K86" s="48"/>
      <c r="L86" s="48"/>
    </row>
    <row r="87" spans="1:32">
      <c r="A87" s="38"/>
      <c r="F87" s="449"/>
      <c r="G87" s="375"/>
      <c r="H87" s="375"/>
      <c r="J87" s="48"/>
      <c r="K87" s="48"/>
      <c r="L87" s="48"/>
    </row>
    <row r="88" spans="1:32">
      <c r="A88" s="38"/>
      <c r="F88" s="449"/>
      <c r="G88" s="375"/>
      <c r="H88" s="375"/>
      <c r="J88" s="48"/>
      <c r="K88" s="48"/>
      <c r="L88" s="48"/>
    </row>
    <row r="89" spans="1:32" ht="15.75">
      <c r="A89" s="47"/>
      <c r="F89" s="449"/>
      <c r="G89" s="375"/>
      <c r="H89" s="375"/>
      <c r="J89" s="48"/>
      <c r="K89" s="48"/>
      <c r="L89" s="48"/>
    </row>
    <row r="90" spans="1:32" ht="15.75">
      <c r="A90" s="47"/>
      <c r="F90" s="449"/>
      <c r="G90" s="375"/>
      <c r="H90" s="375"/>
      <c r="J90" s="48"/>
      <c r="K90" s="48"/>
      <c r="L90" s="48"/>
    </row>
    <row r="91" spans="1:32" ht="15.75">
      <c r="A91" s="47"/>
      <c r="F91" s="449"/>
      <c r="G91" s="375"/>
      <c r="H91" s="375"/>
      <c r="J91" s="48"/>
      <c r="K91" s="48"/>
      <c r="L91" s="48"/>
    </row>
    <row r="92" spans="1:32" ht="15.75">
      <c r="A92" s="47"/>
      <c r="F92" s="449"/>
      <c r="G92" s="375"/>
      <c r="H92" s="375"/>
      <c r="J92" s="48"/>
      <c r="K92" s="48"/>
      <c r="L92" s="48"/>
    </row>
    <row r="93" spans="1:32" ht="15.75">
      <c r="A93" s="47"/>
      <c r="F93" s="449"/>
      <c r="J93" s="48"/>
      <c r="K93" s="48"/>
      <c r="L93" s="48"/>
    </row>
    <row r="94" spans="1:32" ht="15.75">
      <c r="A94" s="47"/>
      <c r="F94" s="449"/>
      <c r="J94" s="48"/>
      <c r="K94" s="48"/>
      <c r="L94" s="48"/>
    </row>
    <row r="95" spans="1:32" ht="15.75">
      <c r="A95" s="47"/>
      <c r="F95" s="449"/>
      <c r="J95" s="48"/>
      <c r="K95" s="48"/>
      <c r="L95" s="48"/>
    </row>
    <row r="96" spans="1:32" ht="15.75">
      <c r="A96" s="47"/>
      <c r="F96" s="449"/>
      <c r="J96" s="48"/>
      <c r="K96" s="48"/>
      <c r="L96" s="48"/>
    </row>
    <row r="97" spans="1:12" ht="15.75">
      <c r="A97" s="47"/>
      <c r="F97" s="449"/>
      <c r="J97" s="48"/>
      <c r="K97" s="48"/>
      <c r="L97" s="48"/>
    </row>
    <row r="98" spans="1:12" ht="15.75">
      <c r="A98" s="47"/>
      <c r="F98" s="449"/>
      <c r="J98" s="48"/>
      <c r="K98" s="48"/>
      <c r="L98" s="48"/>
    </row>
    <row r="99" spans="1:12" ht="15.75">
      <c r="A99" s="47"/>
      <c r="F99" s="449"/>
      <c r="J99" s="48"/>
      <c r="K99" s="48"/>
      <c r="L99" s="48"/>
    </row>
    <row r="100" spans="1:12" ht="15.75">
      <c r="A100" s="47"/>
      <c r="F100" s="449"/>
      <c r="J100" s="48"/>
      <c r="K100" s="48"/>
      <c r="L100" s="48"/>
    </row>
    <row r="101" spans="1:12" ht="15.75">
      <c r="A101" s="47"/>
      <c r="F101" s="449"/>
      <c r="J101" s="48"/>
      <c r="K101" s="48"/>
      <c r="L101" s="48"/>
    </row>
    <row r="102" spans="1:12" ht="15.75">
      <c r="A102" s="47"/>
      <c r="F102" s="449"/>
      <c r="J102" s="48"/>
      <c r="K102" s="48"/>
      <c r="L102" s="48"/>
    </row>
    <row r="103" spans="1:12" ht="15.75">
      <c r="A103" s="47"/>
      <c r="F103" s="449"/>
      <c r="J103" s="48"/>
      <c r="K103" s="48"/>
      <c r="L103" s="48"/>
    </row>
    <row r="104" spans="1:12" ht="15.75">
      <c r="A104" s="47"/>
      <c r="F104" s="449"/>
      <c r="J104" s="48"/>
      <c r="K104" s="48"/>
      <c r="L104" s="48"/>
    </row>
    <row r="105" spans="1:12" ht="15.75">
      <c r="A105" s="47"/>
      <c r="F105" s="449"/>
      <c r="J105" s="48"/>
      <c r="K105" s="48"/>
      <c r="L105" s="48"/>
    </row>
    <row r="106" spans="1:12" ht="15.75">
      <c r="A106" s="47"/>
      <c r="F106" s="449"/>
      <c r="J106" s="48"/>
      <c r="K106" s="48"/>
      <c r="L106" s="48"/>
    </row>
    <row r="107" spans="1:12" ht="15.75">
      <c r="A107" s="47"/>
      <c r="F107" s="449"/>
      <c r="J107" s="48"/>
      <c r="K107" s="48"/>
      <c r="L107" s="48"/>
    </row>
    <row r="108" spans="1:12" ht="15.75">
      <c r="A108" s="47"/>
      <c r="F108" s="449"/>
      <c r="J108" s="48"/>
      <c r="K108" s="48"/>
      <c r="L108" s="48"/>
    </row>
    <row r="109" spans="1:12" ht="15.75">
      <c r="A109" s="47"/>
      <c r="F109" s="449"/>
      <c r="J109" s="48"/>
      <c r="K109" s="48"/>
      <c r="L109" s="48"/>
    </row>
    <row r="110" spans="1:12" ht="15.75">
      <c r="A110" s="47"/>
      <c r="F110" s="449"/>
      <c r="J110" s="48"/>
      <c r="K110" s="48"/>
      <c r="L110" s="48"/>
    </row>
    <row r="111" spans="1:12" ht="15.75">
      <c r="A111" s="47"/>
      <c r="F111" s="449"/>
      <c r="J111" s="48"/>
      <c r="K111" s="48"/>
      <c r="L111" s="48"/>
    </row>
    <row r="112" spans="1:12" ht="15.75">
      <c r="A112" s="47"/>
      <c r="F112" s="449"/>
      <c r="J112" s="48"/>
      <c r="K112" s="48"/>
      <c r="L112" s="48"/>
    </row>
    <row r="113" spans="1:12" ht="15.75">
      <c r="A113" s="47"/>
      <c r="F113" s="449"/>
      <c r="J113" s="48"/>
      <c r="K113" s="48"/>
      <c r="L113" s="48"/>
    </row>
    <row r="114" spans="1:12" ht="15.75">
      <c r="A114" s="47"/>
      <c r="J114" s="48"/>
      <c r="K114" s="48"/>
      <c r="L114" s="48"/>
    </row>
    <row r="115" spans="1:12" ht="15.75">
      <c r="A115" s="47"/>
      <c r="J115" s="48"/>
      <c r="K115" s="48"/>
      <c r="L115" s="48"/>
    </row>
    <row r="116" spans="1:12" ht="15.75">
      <c r="A116" s="47"/>
      <c r="J116" s="48"/>
      <c r="K116" s="48"/>
      <c r="L116" s="48"/>
    </row>
    <row r="117" spans="1:12" ht="15.75">
      <c r="A117" s="47"/>
      <c r="J117" s="48"/>
      <c r="K117" s="48"/>
      <c r="L117" s="48"/>
    </row>
    <row r="118" spans="1:12" ht="15.75">
      <c r="A118" s="47"/>
      <c r="J118" s="48"/>
      <c r="K118" s="48"/>
      <c r="L118" s="48"/>
    </row>
    <row r="119" spans="1:12" ht="15.75">
      <c r="A119" s="47"/>
      <c r="J119" s="48"/>
      <c r="K119" s="48"/>
      <c r="L119" s="48"/>
    </row>
    <row r="120" spans="1:12" ht="15.75">
      <c r="A120" s="47"/>
      <c r="J120" s="48"/>
      <c r="K120" s="48"/>
      <c r="L120" s="48"/>
    </row>
    <row r="121" spans="1:12" ht="15.75">
      <c r="A121" s="47"/>
      <c r="J121" s="48"/>
      <c r="K121" s="48"/>
      <c r="L121" s="48"/>
    </row>
    <row r="122" spans="1:12" ht="15.75">
      <c r="A122" s="47"/>
      <c r="J122" s="48"/>
      <c r="K122" s="48"/>
      <c r="L122" s="48"/>
    </row>
    <row r="123" spans="1:12" ht="15.75">
      <c r="A123" s="47"/>
      <c r="J123" s="48"/>
      <c r="K123" s="48"/>
      <c r="L123" s="48"/>
    </row>
    <row r="124" spans="1:12" ht="15.75">
      <c r="A124" s="47"/>
      <c r="J124" s="48"/>
      <c r="K124" s="48"/>
      <c r="L124" s="48"/>
    </row>
    <row r="125" spans="1:12" ht="15.75">
      <c r="A125" s="47"/>
      <c r="J125" s="48"/>
      <c r="K125" s="48"/>
      <c r="L125" s="48"/>
    </row>
    <row r="126" spans="1:12" ht="15.75">
      <c r="A126" s="47"/>
      <c r="J126" s="48"/>
      <c r="K126" s="48"/>
      <c r="L126" s="48"/>
    </row>
    <row r="127" spans="1:12" ht="15.75">
      <c r="A127" s="47"/>
      <c r="J127" s="48"/>
      <c r="K127" s="48"/>
      <c r="L127" s="48"/>
    </row>
    <row r="128" spans="1:12" ht="15.75">
      <c r="A128" s="47"/>
      <c r="J128" s="48"/>
      <c r="K128" s="48"/>
      <c r="L128" s="48"/>
    </row>
    <row r="129" spans="1:12" ht="15.75">
      <c r="A129" s="47"/>
      <c r="J129" s="48"/>
      <c r="K129" s="48"/>
      <c r="L129" s="48"/>
    </row>
    <row r="130" spans="1:12" ht="15.75">
      <c r="A130" s="47"/>
      <c r="J130" s="48"/>
      <c r="K130" s="48"/>
      <c r="L130" s="48"/>
    </row>
    <row r="131" spans="1:12" ht="15.75">
      <c r="A131" s="47"/>
      <c r="J131" s="48"/>
      <c r="K131" s="48"/>
      <c r="L131" s="48"/>
    </row>
    <row r="132" spans="1:12" ht="15.75">
      <c r="A132" s="47"/>
      <c r="J132" s="48"/>
      <c r="K132" s="48"/>
      <c r="L132" s="48"/>
    </row>
    <row r="133" spans="1:12" ht="15.75">
      <c r="A133" s="47"/>
      <c r="J133" s="48"/>
      <c r="K133" s="48"/>
      <c r="L133" s="48"/>
    </row>
    <row r="134" spans="1:12" ht="15.75">
      <c r="A134" s="47"/>
      <c r="J134" s="48"/>
      <c r="K134" s="48"/>
      <c r="L134" s="48"/>
    </row>
    <row r="135" spans="1:12" ht="15.75">
      <c r="A135" s="47"/>
      <c r="J135" s="48"/>
      <c r="K135" s="48"/>
      <c r="L135" s="48"/>
    </row>
    <row r="136" spans="1:12" ht="15.75">
      <c r="A136" s="47"/>
      <c r="J136" s="48"/>
      <c r="K136" s="48"/>
      <c r="L136" s="48"/>
    </row>
    <row r="137" spans="1:12" ht="15.75">
      <c r="A137" s="47"/>
      <c r="J137" s="48"/>
      <c r="K137" s="48"/>
      <c r="L137" s="48"/>
    </row>
    <row r="138" spans="1:12" ht="15.75">
      <c r="A138" s="47"/>
      <c r="J138" s="48"/>
      <c r="K138" s="48"/>
      <c r="L138" s="48"/>
    </row>
    <row r="139" spans="1:12" ht="15.75">
      <c r="A139" s="47"/>
      <c r="J139" s="48"/>
      <c r="K139" s="48"/>
      <c r="L139" s="48"/>
    </row>
    <row r="140" spans="1:12" ht="15.75">
      <c r="A140" s="47"/>
      <c r="J140" s="48"/>
      <c r="K140" s="48"/>
      <c r="L140" s="48"/>
    </row>
    <row r="141" spans="1:12" ht="15.75">
      <c r="A141" s="47"/>
      <c r="J141" s="48"/>
      <c r="K141" s="48"/>
      <c r="L141" s="48"/>
    </row>
    <row r="142" spans="1:12" ht="15.75">
      <c r="A142" s="47"/>
      <c r="J142" s="48"/>
      <c r="K142" s="48"/>
      <c r="L142" s="48"/>
    </row>
    <row r="143" spans="1:12" ht="15.75">
      <c r="A143" s="47"/>
      <c r="J143" s="48"/>
      <c r="K143" s="48"/>
      <c r="L143" s="48"/>
    </row>
    <row r="144" spans="1:12" ht="15.75">
      <c r="A144" s="47"/>
      <c r="J144" s="48"/>
      <c r="K144" s="48"/>
      <c r="L144" s="48"/>
    </row>
    <row r="145" spans="1:12" ht="15.75">
      <c r="A145" s="47"/>
      <c r="J145" s="48"/>
      <c r="K145" s="48"/>
      <c r="L145" s="48"/>
    </row>
    <row r="146" spans="1:12" ht="15.75">
      <c r="A146" s="47"/>
      <c r="J146" s="48"/>
      <c r="K146" s="48"/>
      <c r="L146" s="48"/>
    </row>
    <row r="147" spans="1:12" ht="15.75">
      <c r="A147" s="47"/>
      <c r="J147" s="48"/>
      <c r="K147" s="48"/>
      <c r="L147" s="48"/>
    </row>
    <row r="148" spans="1:12" ht="15.75">
      <c r="A148" s="47"/>
      <c r="J148" s="48"/>
      <c r="K148" s="48"/>
      <c r="L148" s="48"/>
    </row>
    <row r="149" spans="1:12" ht="15.75">
      <c r="A149" s="47"/>
      <c r="J149" s="48"/>
      <c r="K149" s="48"/>
      <c r="L149" s="48"/>
    </row>
    <row r="150" spans="1:12" ht="15.75">
      <c r="A150" s="47"/>
      <c r="J150" s="48"/>
      <c r="K150" s="48"/>
      <c r="L150" s="48"/>
    </row>
    <row r="151" spans="1:12" ht="15.75">
      <c r="A151" s="47"/>
      <c r="J151" s="48"/>
      <c r="K151" s="48"/>
      <c r="L151" s="48"/>
    </row>
    <row r="152" spans="1:12" ht="15.75">
      <c r="A152" s="47"/>
      <c r="J152" s="48"/>
      <c r="K152" s="48"/>
      <c r="L152" s="48"/>
    </row>
    <row r="153" spans="1:12" ht="15.75">
      <c r="A153" s="47"/>
      <c r="J153" s="48"/>
      <c r="K153" s="48"/>
      <c r="L153" s="48"/>
    </row>
    <row r="154" spans="1:12" ht="15.75">
      <c r="A154" s="47"/>
      <c r="J154" s="48"/>
      <c r="K154" s="48"/>
      <c r="L154" s="48"/>
    </row>
    <row r="155" spans="1:12" ht="15.75">
      <c r="A155" s="47"/>
      <c r="J155" s="48"/>
      <c r="K155" s="48"/>
      <c r="L155" s="48"/>
    </row>
    <row r="156" spans="1:12" ht="15.75">
      <c r="A156" s="47"/>
      <c r="J156" s="48"/>
      <c r="K156" s="48"/>
      <c r="L156" s="48"/>
    </row>
    <row r="157" spans="1:12" ht="15.75">
      <c r="A157" s="47"/>
      <c r="J157" s="48"/>
      <c r="K157" s="48"/>
      <c r="L157" s="48"/>
    </row>
    <row r="158" spans="1:12" ht="15.75">
      <c r="A158" s="47"/>
      <c r="J158" s="48"/>
      <c r="K158" s="48"/>
      <c r="L158" s="48"/>
    </row>
    <row r="159" spans="1:12" ht="15.75">
      <c r="A159" s="47"/>
      <c r="J159" s="48"/>
      <c r="K159" s="48"/>
      <c r="L159" s="48"/>
    </row>
    <row r="160" spans="1:12" ht="15.75">
      <c r="A160" s="47"/>
      <c r="J160" s="48"/>
      <c r="K160" s="48"/>
      <c r="L160" s="48"/>
    </row>
    <row r="161" spans="1:12" ht="15.75">
      <c r="A161" s="47"/>
      <c r="J161" s="48"/>
      <c r="K161" s="48"/>
      <c r="L161" s="48"/>
    </row>
    <row r="162" spans="1:12" ht="15.75">
      <c r="A162" s="47"/>
      <c r="J162" s="48"/>
      <c r="K162" s="48"/>
      <c r="L162" s="48"/>
    </row>
    <row r="163" spans="1:12" ht="15.75">
      <c r="A163" s="47"/>
      <c r="J163" s="48"/>
      <c r="K163" s="48"/>
      <c r="L163" s="48"/>
    </row>
    <row r="164" spans="1:12" ht="15.75">
      <c r="A164" s="47"/>
      <c r="J164" s="48"/>
      <c r="K164" s="48"/>
      <c r="L164" s="48"/>
    </row>
    <row r="165" spans="1:12" ht="15.75">
      <c r="A165" s="47"/>
      <c r="J165" s="48"/>
      <c r="K165" s="48"/>
      <c r="L165" s="48"/>
    </row>
    <row r="166" spans="1:12" ht="15.75">
      <c r="A166" s="47"/>
      <c r="J166" s="48"/>
      <c r="K166" s="48"/>
      <c r="L166" s="48"/>
    </row>
    <row r="167" spans="1:12" ht="15.75">
      <c r="A167" s="47"/>
      <c r="J167" s="48"/>
      <c r="K167" s="48"/>
      <c r="L167" s="48"/>
    </row>
    <row r="168" spans="1:12" ht="15.75">
      <c r="A168" s="47"/>
      <c r="J168" s="48"/>
      <c r="K168" s="48"/>
      <c r="L168" s="48"/>
    </row>
    <row r="169" spans="1:12" ht="15.75">
      <c r="A169" s="47"/>
      <c r="J169" s="48"/>
      <c r="K169" s="48"/>
      <c r="L169" s="48"/>
    </row>
    <row r="170" spans="1:12" ht="15.75">
      <c r="A170" s="47"/>
      <c r="J170" s="48"/>
      <c r="K170" s="48"/>
      <c r="L170" s="48"/>
    </row>
    <row r="171" spans="1:12" ht="15.75">
      <c r="A171" s="47"/>
      <c r="J171" s="48"/>
      <c r="K171" s="48"/>
      <c r="L171" s="48"/>
    </row>
    <row r="172" spans="1:12" ht="15.75">
      <c r="A172" s="47"/>
      <c r="J172" s="48"/>
      <c r="K172" s="48"/>
      <c r="L172" s="48"/>
    </row>
    <row r="173" spans="1:12" ht="15.75">
      <c r="A173" s="47"/>
      <c r="J173" s="48"/>
      <c r="K173" s="48"/>
      <c r="L173" s="48"/>
    </row>
    <row r="174" spans="1:12" ht="15.75">
      <c r="A174" s="47"/>
      <c r="J174" s="48"/>
      <c r="K174" s="48"/>
      <c r="L174" s="48"/>
    </row>
    <row r="175" spans="1:12" ht="15.75">
      <c r="A175" s="47"/>
      <c r="J175" s="48"/>
      <c r="K175" s="48"/>
      <c r="L175" s="48"/>
    </row>
    <row r="176" spans="1:12" ht="15.75">
      <c r="A176" s="47"/>
      <c r="J176" s="48"/>
      <c r="K176" s="48"/>
      <c r="L176" s="48"/>
    </row>
    <row r="177" spans="1:12" ht="15.75">
      <c r="A177" s="47"/>
      <c r="J177" s="48"/>
      <c r="K177" s="48"/>
      <c r="L177" s="48"/>
    </row>
    <row r="178" spans="1:12" ht="15.75">
      <c r="A178" s="47"/>
      <c r="J178" s="48"/>
      <c r="K178" s="48"/>
      <c r="L178" s="48"/>
    </row>
    <row r="179" spans="1:12" ht="15.75">
      <c r="A179" s="47"/>
      <c r="J179" s="48"/>
      <c r="K179" s="48"/>
      <c r="L179" s="48"/>
    </row>
    <row r="180" spans="1:12" ht="15.75">
      <c r="A180" s="47"/>
      <c r="J180" s="48"/>
      <c r="K180" s="48"/>
      <c r="L180" s="48"/>
    </row>
    <row r="181" spans="1:12" ht="15.75">
      <c r="A181" s="47"/>
      <c r="J181" s="48"/>
      <c r="K181" s="48"/>
      <c r="L181" s="48"/>
    </row>
    <row r="182" spans="1:12" ht="15.75">
      <c r="A182" s="47"/>
      <c r="J182" s="48"/>
      <c r="K182" s="48"/>
      <c r="L182" s="48"/>
    </row>
    <row r="183" spans="1:12" ht="15.75">
      <c r="A183" s="47"/>
      <c r="J183" s="48"/>
      <c r="K183" s="48"/>
      <c r="L183" s="48"/>
    </row>
    <row r="184" spans="1:12" ht="15.75">
      <c r="A184" s="47"/>
      <c r="J184" s="48"/>
      <c r="K184" s="48"/>
      <c r="L184" s="48"/>
    </row>
    <row r="185" spans="1:12" ht="15.75">
      <c r="A185" s="47"/>
      <c r="J185" s="48"/>
      <c r="K185" s="48"/>
      <c r="L185" s="48"/>
    </row>
    <row r="186" spans="1:12" ht="15.75">
      <c r="A186" s="47"/>
      <c r="J186" s="48"/>
      <c r="K186" s="48"/>
      <c r="L186" s="48"/>
    </row>
    <row r="187" spans="1:12" ht="15.75">
      <c r="A187" s="47"/>
      <c r="J187" s="48"/>
      <c r="K187" s="48"/>
      <c r="L187" s="48"/>
    </row>
    <row r="188" spans="1:12" ht="15.75">
      <c r="A188" s="47"/>
      <c r="J188" s="48"/>
      <c r="K188" s="48"/>
      <c r="L188" s="48"/>
    </row>
    <row r="189" spans="1:12" ht="15.75">
      <c r="A189" s="47"/>
      <c r="J189" s="48"/>
      <c r="K189" s="48"/>
      <c r="L189" s="48"/>
    </row>
    <row r="190" spans="1:12" ht="15.75">
      <c r="A190" s="47"/>
      <c r="J190" s="48"/>
      <c r="K190" s="48"/>
      <c r="L190" s="48"/>
    </row>
    <row r="191" spans="1:12" ht="15.75">
      <c r="A191" s="47"/>
      <c r="J191" s="48"/>
      <c r="K191" s="48"/>
      <c r="L191" s="48"/>
    </row>
    <row r="192" spans="1:12" ht="15.75">
      <c r="A192" s="47"/>
      <c r="J192" s="48"/>
      <c r="K192" s="48"/>
      <c r="L192" s="48"/>
    </row>
    <row r="193" spans="1:12" ht="15.75">
      <c r="A193" s="47"/>
      <c r="J193" s="48"/>
      <c r="K193" s="48"/>
      <c r="L193" s="48"/>
    </row>
    <row r="194" spans="1:12" ht="15.75">
      <c r="A194" s="47"/>
      <c r="J194" s="48"/>
      <c r="K194" s="48"/>
      <c r="L194" s="48"/>
    </row>
    <row r="195" spans="1:12" ht="15.75">
      <c r="A195" s="47"/>
      <c r="J195" s="48"/>
      <c r="K195" s="48"/>
      <c r="L195" s="48"/>
    </row>
    <row r="196" spans="1:12" ht="15.75">
      <c r="A196" s="47"/>
      <c r="J196" s="48"/>
      <c r="K196" s="48"/>
      <c r="L196" s="48"/>
    </row>
    <row r="197" spans="1:12" ht="15.75">
      <c r="A197" s="47"/>
      <c r="J197" s="48"/>
      <c r="K197" s="48"/>
      <c r="L197" s="48"/>
    </row>
    <row r="198" spans="1:12" ht="15.75">
      <c r="A198" s="47"/>
      <c r="J198" s="48"/>
      <c r="K198" s="48"/>
      <c r="L198" s="48"/>
    </row>
    <row r="199" spans="1:12" ht="15.75">
      <c r="A199" s="47"/>
      <c r="J199" s="48"/>
      <c r="K199" s="48"/>
      <c r="L199" s="48"/>
    </row>
    <row r="200" spans="1:12" ht="15.75">
      <c r="A200" s="47"/>
    </row>
    <row r="201" spans="1:12" ht="15.75">
      <c r="A201" s="47"/>
    </row>
    <row r="202" spans="1:12" ht="15.75">
      <c r="A202" s="47"/>
    </row>
    <row r="203" spans="1:12" ht="15.75">
      <c r="A203" s="47"/>
    </row>
    <row r="204" spans="1:12" ht="15.75">
      <c r="A204" s="47"/>
    </row>
    <row r="205" spans="1:12" ht="15.75">
      <c r="A205" s="47"/>
    </row>
    <row r="206" spans="1:12" ht="15.75">
      <c r="A206" s="47"/>
    </row>
    <row r="207" spans="1:12" ht="15.75">
      <c r="A207" s="47"/>
    </row>
    <row r="208" spans="1:12" ht="15.75">
      <c r="A208" s="47"/>
    </row>
    <row r="209" spans="1:1" ht="15.75">
      <c r="A209" s="47"/>
    </row>
    <row r="210" spans="1:1" ht="15.75">
      <c r="A210" s="47"/>
    </row>
    <row r="211" spans="1:1" ht="15.75">
      <c r="A211" s="47"/>
    </row>
    <row r="212" spans="1:1" ht="15.75">
      <c r="A212" s="47"/>
    </row>
    <row r="213" spans="1:1" ht="15.75">
      <c r="A213" s="47"/>
    </row>
    <row r="214" spans="1:1" ht="15.75">
      <c r="A214" s="47"/>
    </row>
    <row r="215" spans="1:1" ht="15.75">
      <c r="A215" s="47"/>
    </row>
    <row r="216" spans="1:1" ht="15.75">
      <c r="A216" s="47"/>
    </row>
    <row r="217" spans="1:1" ht="15.75">
      <c r="A217" s="47"/>
    </row>
    <row r="218" spans="1:1" ht="15.75">
      <c r="A218" s="47"/>
    </row>
    <row r="219" spans="1:1" ht="15.75">
      <c r="A219" s="47"/>
    </row>
    <row r="220" spans="1:1" ht="15.75">
      <c r="A220" s="47"/>
    </row>
    <row r="221" spans="1:1" ht="15.75">
      <c r="A221" s="47"/>
    </row>
    <row r="222" spans="1:1" ht="15.75">
      <c r="A222" s="47"/>
    </row>
    <row r="223" spans="1:1" ht="15.75">
      <c r="A223" s="47"/>
    </row>
    <row r="224" spans="1:1" ht="15.75">
      <c r="A224" s="47"/>
    </row>
    <row r="225" spans="1:1" ht="15.75">
      <c r="A225" s="47"/>
    </row>
    <row r="226" spans="1:1" ht="15.75">
      <c r="A226" s="47"/>
    </row>
    <row r="227" spans="1:1" ht="15.75">
      <c r="A227" s="47"/>
    </row>
    <row r="228" spans="1:1" ht="15.75">
      <c r="A228" s="47"/>
    </row>
    <row r="229" spans="1:1" ht="15.75">
      <c r="A229" s="47"/>
    </row>
    <row r="230" spans="1:1" ht="15.75">
      <c r="A230" s="47"/>
    </row>
    <row r="231" spans="1:1" ht="15.75">
      <c r="A231" s="47"/>
    </row>
    <row r="232" spans="1:1" ht="15.75">
      <c r="A232" s="47"/>
    </row>
    <row r="233" spans="1:1" ht="15.75">
      <c r="A233" s="47"/>
    </row>
    <row r="234" spans="1:1" ht="15.75">
      <c r="A234" s="47"/>
    </row>
    <row r="235" spans="1:1" ht="15.75">
      <c r="A235" s="47"/>
    </row>
    <row r="236" spans="1:1" ht="15.75">
      <c r="A236" s="47"/>
    </row>
    <row r="237" spans="1:1" ht="15.75">
      <c r="A237" s="47"/>
    </row>
    <row r="238" spans="1:1" ht="15.75">
      <c r="A238" s="47"/>
    </row>
    <row r="239" spans="1:1" ht="15.75">
      <c r="A239" s="47"/>
    </row>
    <row r="240" spans="1:1" ht="15.75">
      <c r="A240" s="47"/>
    </row>
    <row r="241" spans="1:1" ht="15.75">
      <c r="A241" s="47"/>
    </row>
    <row r="242" spans="1:1" ht="15.75">
      <c r="A242" s="47"/>
    </row>
    <row r="243" spans="1:1" ht="15.75">
      <c r="A243" s="47"/>
    </row>
    <row r="244" spans="1:1" ht="15.75">
      <c r="A244" s="47"/>
    </row>
    <row r="245" spans="1:1" ht="15.75">
      <c r="A245" s="47"/>
    </row>
    <row r="246" spans="1:1" ht="15.75">
      <c r="A246" s="47"/>
    </row>
    <row r="247" spans="1:1" ht="15.75">
      <c r="A247" s="47"/>
    </row>
    <row r="248" spans="1:1" ht="15.75">
      <c r="A248" s="47"/>
    </row>
    <row r="249" spans="1:1" ht="15.75">
      <c r="A249" s="47"/>
    </row>
    <row r="250" spans="1:1" ht="15.75">
      <c r="A250" s="47"/>
    </row>
    <row r="251" spans="1:1" ht="15.75">
      <c r="A251" s="47"/>
    </row>
    <row r="252" spans="1:1" ht="15.75">
      <c r="A252" s="47"/>
    </row>
    <row r="253" spans="1:1" ht="15.75">
      <c r="A253" s="47"/>
    </row>
    <row r="254" spans="1:1" ht="15.75">
      <c r="A254" s="47"/>
    </row>
    <row r="255" spans="1:1" ht="15.75">
      <c r="A255" s="47"/>
    </row>
    <row r="256" spans="1:1" ht="15.75">
      <c r="A256" s="47"/>
    </row>
    <row r="257" spans="1:1" ht="15.75">
      <c r="A257" s="47"/>
    </row>
    <row r="258" spans="1:1" ht="15.75">
      <c r="A258" s="47"/>
    </row>
    <row r="259" spans="1:1" ht="15.75">
      <c r="A259" s="47"/>
    </row>
    <row r="260" spans="1:1" ht="15.75">
      <c r="A260" s="47"/>
    </row>
    <row r="261" spans="1:1" ht="15.75">
      <c r="A261" s="47"/>
    </row>
    <row r="262" spans="1:1" ht="15.75">
      <c r="A262" s="47"/>
    </row>
    <row r="263" spans="1:1" ht="15.75">
      <c r="A263" s="47"/>
    </row>
    <row r="264" spans="1:1" ht="15.75">
      <c r="A264" s="47"/>
    </row>
    <row r="265" spans="1:1" ht="15.75">
      <c r="A265" s="47"/>
    </row>
    <row r="266" spans="1:1" ht="15.75">
      <c r="A266" s="47"/>
    </row>
    <row r="267" spans="1:1" ht="15.75">
      <c r="A267" s="47"/>
    </row>
    <row r="268" spans="1:1" ht="15.75">
      <c r="A268" s="47"/>
    </row>
    <row r="269" spans="1:1" ht="15.75">
      <c r="A269" s="47"/>
    </row>
    <row r="270" spans="1:1" ht="15.75">
      <c r="A270" s="47"/>
    </row>
    <row r="271" spans="1:1" ht="15.75">
      <c r="A271" s="47"/>
    </row>
    <row r="272" spans="1:1"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sheetData>
  <mergeCells count="4">
    <mergeCell ref="A4:AF4"/>
    <mergeCell ref="A5:AF5"/>
    <mergeCell ref="A3:AF3"/>
    <mergeCell ref="A2:AF2"/>
  </mergeCells>
  <pageMargins left="0.75" right="0.75" top="1" bottom="1" header="0.5" footer="0.5"/>
  <pageSetup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showGridLines="0" zoomScale="85" zoomScaleNormal="85" workbookViewId="0">
      <selection sqref="A1:AF1"/>
    </sheetView>
  </sheetViews>
  <sheetFormatPr baseColWidth="10" defaultRowHeight="15"/>
  <cols>
    <col min="1" max="1" width="77.28515625" style="49" customWidth="1"/>
    <col min="2" max="8" width="11.28515625" style="48" customWidth="1"/>
    <col min="9" max="9" width="11.28515625" style="449" customWidth="1"/>
    <col min="10" max="31" width="11.28515625" style="48" customWidth="1"/>
    <col min="32" max="32" width="9.28515625" style="48" bestFit="1" customWidth="1"/>
    <col min="33" max="256" width="11.42578125" style="978"/>
    <col min="257" max="257" width="77.28515625" style="978" customWidth="1"/>
    <col min="258" max="287" width="11.28515625" style="978" customWidth="1"/>
    <col min="288" max="288" width="9.28515625" style="978" bestFit="1" customWidth="1"/>
    <col min="289" max="512" width="11.42578125" style="978"/>
    <col min="513" max="513" width="77.28515625" style="978" customWidth="1"/>
    <col min="514" max="543" width="11.28515625" style="978" customWidth="1"/>
    <col min="544" max="544" width="9.28515625" style="978" bestFit="1" customWidth="1"/>
    <col min="545" max="768" width="11.42578125" style="978"/>
    <col min="769" max="769" width="77.28515625" style="978" customWidth="1"/>
    <col min="770" max="799" width="11.28515625" style="978" customWidth="1"/>
    <col min="800" max="800" width="9.28515625" style="978" bestFit="1" customWidth="1"/>
    <col min="801" max="1024" width="11.42578125" style="978"/>
    <col min="1025" max="1025" width="77.28515625" style="978" customWidth="1"/>
    <col min="1026" max="1055" width="11.28515625" style="978" customWidth="1"/>
    <col min="1056" max="1056" width="9.28515625" style="978" bestFit="1" customWidth="1"/>
    <col min="1057" max="1280" width="11.42578125" style="978"/>
    <col min="1281" max="1281" width="77.28515625" style="978" customWidth="1"/>
    <col min="1282" max="1311" width="11.28515625" style="978" customWidth="1"/>
    <col min="1312" max="1312" width="9.28515625" style="978" bestFit="1" customWidth="1"/>
    <col min="1313" max="1536" width="11.42578125" style="978"/>
    <col min="1537" max="1537" width="77.28515625" style="978" customWidth="1"/>
    <col min="1538" max="1567" width="11.28515625" style="978" customWidth="1"/>
    <col min="1568" max="1568" width="9.28515625" style="978" bestFit="1" customWidth="1"/>
    <col min="1569" max="1792" width="11.42578125" style="978"/>
    <col min="1793" max="1793" width="77.28515625" style="978" customWidth="1"/>
    <col min="1794" max="1823" width="11.28515625" style="978" customWidth="1"/>
    <col min="1824" max="1824" width="9.28515625" style="978" bestFit="1" customWidth="1"/>
    <col min="1825" max="2048" width="11.42578125" style="978"/>
    <col min="2049" max="2049" width="77.28515625" style="978" customWidth="1"/>
    <col min="2050" max="2079" width="11.28515625" style="978" customWidth="1"/>
    <col min="2080" max="2080" width="9.28515625" style="978" bestFit="1" customWidth="1"/>
    <col min="2081" max="2304" width="11.42578125" style="978"/>
    <col min="2305" max="2305" width="77.28515625" style="978" customWidth="1"/>
    <col min="2306" max="2335" width="11.28515625" style="978" customWidth="1"/>
    <col min="2336" max="2336" width="9.28515625" style="978" bestFit="1" customWidth="1"/>
    <col min="2337" max="2560" width="11.42578125" style="978"/>
    <col min="2561" max="2561" width="77.28515625" style="978" customWidth="1"/>
    <col min="2562" max="2591" width="11.28515625" style="978" customWidth="1"/>
    <col min="2592" max="2592" width="9.28515625" style="978" bestFit="1" customWidth="1"/>
    <col min="2593" max="2816" width="11.42578125" style="978"/>
    <col min="2817" max="2817" width="77.28515625" style="978" customWidth="1"/>
    <col min="2818" max="2847" width="11.28515625" style="978" customWidth="1"/>
    <col min="2848" max="2848" width="9.28515625" style="978" bestFit="1" customWidth="1"/>
    <col min="2849" max="3072" width="11.42578125" style="978"/>
    <col min="3073" max="3073" width="77.28515625" style="978" customWidth="1"/>
    <col min="3074" max="3103" width="11.28515625" style="978" customWidth="1"/>
    <col min="3104" max="3104" width="9.28515625" style="978" bestFit="1" customWidth="1"/>
    <col min="3105" max="3328" width="11.42578125" style="978"/>
    <col min="3329" max="3329" width="77.28515625" style="978" customWidth="1"/>
    <col min="3330" max="3359" width="11.28515625" style="978" customWidth="1"/>
    <col min="3360" max="3360" width="9.28515625" style="978" bestFit="1" customWidth="1"/>
    <col min="3361" max="3584" width="11.42578125" style="978"/>
    <col min="3585" max="3585" width="77.28515625" style="978" customWidth="1"/>
    <col min="3586" max="3615" width="11.28515625" style="978" customWidth="1"/>
    <col min="3616" max="3616" width="9.28515625" style="978" bestFit="1" customWidth="1"/>
    <col min="3617" max="3840" width="11.42578125" style="978"/>
    <col min="3841" max="3841" width="77.28515625" style="978" customWidth="1"/>
    <col min="3842" max="3871" width="11.28515625" style="978" customWidth="1"/>
    <col min="3872" max="3872" width="9.28515625" style="978" bestFit="1" customWidth="1"/>
    <col min="3873" max="4096" width="11.42578125" style="978"/>
    <col min="4097" max="4097" width="77.28515625" style="978" customWidth="1"/>
    <col min="4098" max="4127" width="11.28515625" style="978" customWidth="1"/>
    <col min="4128" max="4128" width="9.28515625" style="978" bestFit="1" customWidth="1"/>
    <col min="4129" max="4352" width="11.42578125" style="978"/>
    <col min="4353" max="4353" width="77.28515625" style="978" customWidth="1"/>
    <col min="4354" max="4383" width="11.28515625" style="978" customWidth="1"/>
    <col min="4384" max="4384" width="9.28515625" style="978" bestFit="1" customWidth="1"/>
    <col min="4385" max="4608" width="11.42578125" style="978"/>
    <col min="4609" max="4609" width="77.28515625" style="978" customWidth="1"/>
    <col min="4610" max="4639" width="11.28515625" style="978" customWidth="1"/>
    <col min="4640" max="4640" width="9.28515625" style="978" bestFit="1" customWidth="1"/>
    <col min="4641" max="4864" width="11.42578125" style="978"/>
    <col min="4865" max="4865" width="77.28515625" style="978" customWidth="1"/>
    <col min="4866" max="4895" width="11.28515625" style="978" customWidth="1"/>
    <col min="4896" max="4896" width="9.28515625" style="978" bestFit="1" customWidth="1"/>
    <col min="4897" max="5120" width="11.42578125" style="978"/>
    <col min="5121" max="5121" width="77.28515625" style="978" customWidth="1"/>
    <col min="5122" max="5151" width="11.28515625" style="978" customWidth="1"/>
    <col min="5152" max="5152" width="9.28515625" style="978" bestFit="1" customWidth="1"/>
    <col min="5153" max="5376" width="11.42578125" style="978"/>
    <col min="5377" max="5377" width="77.28515625" style="978" customWidth="1"/>
    <col min="5378" max="5407" width="11.28515625" style="978" customWidth="1"/>
    <col min="5408" max="5408" width="9.28515625" style="978" bestFit="1" customWidth="1"/>
    <col min="5409" max="5632" width="11.42578125" style="978"/>
    <col min="5633" max="5633" width="77.28515625" style="978" customWidth="1"/>
    <col min="5634" max="5663" width="11.28515625" style="978" customWidth="1"/>
    <col min="5664" max="5664" width="9.28515625" style="978" bestFit="1" customWidth="1"/>
    <col min="5665" max="5888" width="11.42578125" style="978"/>
    <col min="5889" max="5889" width="77.28515625" style="978" customWidth="1"/>
    <col min="5890" max="5919" width="11.28515625" style="978" customWidth="1"/>
    <col min="5920" max="5920" width="9.28515625" style="978" bestFit="1" customWidth="1"/>
    <col min="5921" max="6144" width="11.42578125" style="978"/>
    <col min="6145" max="6145" width="77.28515625" style="978" customWidth="1"/>
    <col min="6146" max="6175" width="11.28515625" style="978" customWidth="1"/>
    <col min="6176" max="6176" width="9.28515625" style="978" bestFit="1" customWidth="1"/>
    <col min="6177" max="6400" width="11.42578125" style="978"/>
    <col min="6401" max="6401" width="77.28515625" style="978" customWidth="1"/>
    <col min="6402" max="6431" width="11.28515625" style="978" customWidth="1"/>
    <col min="6432" max="6432" width="9.28515625" style="978" bestFit="1" customWidth="1"/>
    <col min="6433" max="6656" width="11.42578125" style="978"/>
    <col min="6657" max="6657" width="77.28515625" style="978" customWidth="1"/>
    <col min="6658" max="6687" width="11.28515625" style="978" customWidth="1"/>
    <col min="6688" max="6688" width="9.28515625" style="978" bestFit="1" customWidth="1"/>
    <col min="6689" max="6912" width="11.42578125" style="978"/>
    <col min="6913" max="6913" width="77.28515625" style="978" customWidth="1"/>
    <col min="6914" max="6943" width="11.28515625" style="978" customWidth="1"/>
    <col min="6944" max="6944" width="9.28515625" style="978" bestFit="1" customWidth="1"/>
    <col min="6945" max="7168" width="11.42578125" style="978"/>
    <col min="7169" max="7169" width="77.28515625" style="978" customWidth="1"/>
    <col min="7170" max="7199" width="11.28515625" style="978" customWidth="1"/>
    <col min="7200" max="7200" width="9.28515625" style="978" bestFit="1" customWidth="1"/>
    <col min="7201" max="7424" width="11.42578125" style="978"/>
    <col min="7425" max="7425" width="77.28515625" style="978" customWidth="1"/>
    <col min="7426" max="7455" width="11.28515625" style="978" customWidth="1"/>
    <col min="7456" max="7456" width="9.28515625" style="978" bestFit="1" customWidth="1"/>
    <col min="7457" max="7680" width="11.42578125" style="978"/>
    <col min="7681" max="7681" width="77.28515625" style="978" customWidth="1"/>
    <col min="7682" max="7711" width="11.28515625" style="978" customWidth="1"/>
    <col min="7712" max="7712" width="9.28515625" style="978" bestFit="1" customWidth="1"/>
    <col min="7713" max="7936" width="11.42578125" style="978"/>
    <col min="7937" max="7937" width="77.28515625" style="978" customWidth="1"/>
    <col min="7938" max="7967" width="11.28515625" style="978" customWidth="1"/>
    <col min="7968" max="7968" width="9.28515625" style="978" bestFit="1" customWidth="1"/>
    <col min="7969" max="8192" width="11.42578125" style="978"/>
    <col min="8193" max="8193" width="77.28515625" style="978" customWidth="1"/>
    <col min="8194" max="8223" width="11.28515625" style="978" customWidth="1"/>
    <col min="8224" max="8224" width="9.28515625" style="978" bestFit="1" customWidth="1"/>
    <col min="8225" max="8448" width="11.42578125" style="978"/>
    <col min="8449" max="8449" width="77.28515625" style="978" customWidth="1"/>
    <col min="8450" max="8479" width="11.28515625" style="978" customWidth="1"/>
    <col min="8480" max="8480" width="9.28515625" style="978" bestFit="1" customWidth="1"/>
    <col min="8481" max="8704" width="11.42578125" style="978"/>
    <col min="8705" max="8705" width="77.28515625" style="978" customWidth="1"/>
    <col min="8706" max="8735" width="11.28515625" style="978" customWidth="1"/>
    <col min="8736" max="8736" width="9.28515625" style="978" bestFit="1" customWidth="1"/>
    <col min="8737" max="8960" width="11.42578125" style="978"/>
    <col min="8961" max="8961" width="77.28515625" style="978" customWidth="1"/>
    <col min="8962" max="8991" width="11.28515625" style="978" customWidth="1"/>
    <col min="8992" max="8992" width="9.28515625" style="978" bestFit="1" customWidth="1"/>
    <col min="8993" max="9216" width="11.42578125" style="978"/>
    <col min="9217" max="9217" width="77.28515625" style="978" customWidth="1"/>
    <col min="9218" max="9247" width="11.28515625" style="978" customWidth="1"/>
    <col min="9248" max="9248" width="9.28515625" style="978" bestFit="1" customWidth="1"/>
    <col min="9249" max="9472" width="11.42578125" style="978"/>
    <col min="9473" max="9473" width="77.28515625" style="978" customWidth="1"/>
    <col min="9474" max="9503" width="11.28515625" style="978" customWidth="1"/>
    <col min="9504" max="9504" width="9.28515625" style="978" bestFit="1" customWidth="1"/>
    <col min="9505" max="9728" width="11.42578125" style="978"/>
    <col min="9729" max="9729" width="77.28515625" style="978" customWidth="1"/>
    <col min="9730" max="9759" width="11.28515625" style="978" customWidth="1"/>
    <col min="9760" max="9760" width="9.28515625" style="978" bestFit="1" customWidth="1"/>
    <col min="9761" max="9984" width="11.42578125" style="978"/>
    <col min="9985" max="9985" width="77.28515625" style="978" customWidth="1"/>
    <col min="9986" max="10015" width="11.28515625" style="978" customWidth="1"/>
    <col min="10016" max="10016" width="9.28515625" style="978" bestFit="1" customWidth="1"/>
    <col min="10017" max="10240" width="11.42578125" style="978"/>
    <col min="10241" max="10241" width="77.28515625" style="978" customWidth="1"/>
    <col min="10242" max="10271" width="11.28515625" style="978" customWidth="1"/>
    <col min="10272" max="10272" width="9.28515625" style="978" bestFit="1" customWidth="1"/>
    <col min="10273" max="10496" width="11.42578125" style="978"/>
    <col min="10497" max="10497" width="77.28515625" style="978" customWidth="1"/>
    <col min="10498" max="10527" width="11.28515625" style="978" customWidth="1"/>
    <col min="10528" max="10528" width="9.28515625" style="978" bestFit="1" customWidth="1"/>
    <col min="10529" max="10752" width="11.42578125" style="978"/>
    <col min="10753" max="10753" width="77.28515625" style="978" customWidth="1"/>
    <col min="10754" max="10783" width="11.28515625" style="978" customWidth="1"/>
    <col min="10784" max="10784" width="9.28515625" style="978" bestFit="1" customWidth="1"/>
    <col min="10785" max="11008" width="11.42578125" style="978"/>
    <col min="11009" max="11009" width="77.28515625" style="978" customWidth="1"/>
    <col min="11010" max="11039" width="11.28515625" style="978" customWidth="1"/>
    <col min="11040" max="11040" width="9.28515625" style="978" bestFit="1" customWidth="1"/>
    <col min="11041" max="11264" width="11.42578125" style="978"/>
    <col min="11265" max="11265" width="77.28515625" style="978" customWidth="1"/>
    <col min="11266" max="11295" width="11.28515625" style="978" customWidth="1"/>
    <col min="11296" max="11296" width="9.28515625" style="978" bestFit="1" customWidth="1"/>
    <col min="11297" max="11520" width="11.42578125" style="978"/>
    <col min="11521" max="11521" width="77.28515625" style="978" customWidth="1"/>
    <col min="11522" max="11551" width="11.28515625" style="978" customWidth="1"/>
    <col min="11552" max="11552" width="9.28515625" style="978" bestFit="1" customWidth="1"/>
    <col min="11553" max="11776" width="11.42578125" style="978"/>
    <col min="11777" max="11777" width="77.28515625" style="978" customWidth="1"/>
    <col min="11778" max="11807" width="11.28515625" style="978" customWidth="1"/>
    <col min="11808" max="11808" width="9.28515625" style="978" bestFit="1" customWidth="1"/>
    <col min="11809" max="12032" width="11.42578125" style="978"/>
    <col min="12033" max="12033" width="77.28515625" style="978" customWidth="1"/>
    <col min="12034" max="12063" width="11.28515625" style="978" customWidth="1"/>
    <col min="12064" max="12064" width="9.28515625" style="978" bestFit="1" customWidth="1"/>
    <col min="12065" max="12288" width="11.42578125" style="978"/>
    <col min="12289" max="12289" width="77.28515625" style="978" customWidth="1"/>
    <col min="12290" max="12319" width="11.28515625" style="978" customWidth="1"/>
    <col min="12320" max="12320" width="9.28515625" style="978" bestFit="1" customWidth="1"/>
    <col min="12321" max="12544" width="11.42578125" style="978"/>
    <col min="12545" max="12545" width="77.28515625" style="978" customWidth="1"/>
    <col min="12546" max="12575" width="11.28515625" style="978" customWidth="1"/>
    <col min="12576" max="12576" width="9.28515625" style="978" bestFit="1" customWidth="1"/>
    <col min="12577" max="12800" width="11.42578125" style="978"/>
    <col min="12801" max="12801" width="77.28515625" style="978" customWidth="1"/>
    <col min="12802" max="12831" width="11.28515625" style="978" customWidth="1"/>
    <col min="12832" max="12832" width="9.28515625" style="978" bestFit="1" customWidth="1"/>
    <col min="12833" max="13056" width="11.42578125" style="978"/>
    <col min="13057" max="13057" width="77.28515625" style="978" customWidth="1"/>
    <col min="13058" max="13087" width="11.28515625" style="978" customWidth="1"/>
    <col min="13088" max="13088" width="9.28515625" style="978" bestFit="1" customWidth="1"/>
    <col min="13089" max="13312" width="11.42578125" style="978"/>
    <col min="13313" max="13313" width="77.28515625" style="978" customWidth="1"/>
    <col min="13314" max="13343" width="11.28515625" style="978" customWidth="1"/>
    <col min="13344" max="13344" width="9.28515625" style="978" bestFit="1" customWidth="1"/>
    <col min="13345" max="13568" width="11.42578125" style="978"/>
    <col min="13569" max="13569" width="77.28515625" style="978" customWidth="1"/>
    <col min="13570" max="13599" width="11.28515625" style="978" customWidth="1"/>
    <col min="13600" max="13600" width="9.28515625" style="978" bestFit="1" customWidth="1"/>
    <col min="13601" max="13824" width="11.42578125" style="978"/>
    <col min="13825" max="13825" width="77.28515625" style="978" customWidth="1"/>
    <col min="13826" max="13855" width="11.28515625" style="978" customWidth="1"/>
    <col min="13856" max="13856" width="9.28515625" style="978" bestFit="1" customWidth="1"/>
    <col min="13857" max="14080" width="11.42578125" style="978"/>
    <col min="14081" max="14081" width="77.28515625" style="978" customWidth="1"/>
    <col min="14082" max="14111" width="11.28515625" style="978" customWidth="1"/>
    <col min="14112" max="14112" width="9.28515625" style="978" bestFit="1" customWidth="1"/>
    <col min="14113" max="14336" width="11.42578125" style="978"/>
    <col min="14337" max="14337" width="77.28515625" style="978" customWidth="1"/>
    <col min="14338" max="14367" width="11.28515625" style="978" customWidth="1"/>
    <col min="14368" max="14368" width="9.28515625" style="978" bestFit="1" customWidth="1"/>
    <col min="14369" max="14592" width="11.42578125" style="978"/>
    <col min="14593" max="14593" width="77.28515625" style="978" customWidth="1"/>
    <col min="14594" max="14623" width="11.28515625" style="978" customWidth="1"/>
    <col min="14624" max="14624" width="9.28515625" style="978" bestFit="1" customWidth="1"/>
    <col min="14625" max="14848" width="11.42578125" style="978"/>
    <col min="14849" max="14849" width="77.28515625" style="978" customWidth="1"/>
    <col min="14850" max="14879" width="11.28515625" style="978" customWidth="1"/>
    <col min="14880" max="14880" width="9.28515625" style="978" bestFit="1" customWidth="1"/>
    <col min="14881" max="15104" width="11.42578125" style="978"/>
    <col min="15105" max="15105" width="77.28515625" style="978" customWidth="1"/>
    <col min="15106" max="15135" width="11.28515625" style="978" customWidth="1"/>
    <col min="15136" max="15136" width="9.28515625" style="978" bestFit="1" customWidth="1"/>
    <col min="15137" max="15360" width="11.42578125" style="978"/>
    <col min="15361" max="15361" width="77.28515625" style="978" customWidth="1"/>
    <col min="15362" max="15391" width="11.28515625" style="978" customWidth="1"/>
    <col min="15392" max="15392" width="9.28515625" style="978" bestFit="1" customWidth="1"/>
    <col min="15393" max="15616" width="11.42578125" style="978"/>
    <col min="15617" max="15617" width="77.28515625" style="978" customWidth="1"/>
    <col min="15618" max="15647" width="11.28515625" style="978" customWidth="1"/>
    <col min="15648" max="15648" width="9.28515625" style="978" bestFit="1" customWidth="1"/>
    <col min="15649" max="15872" width="11.42578125" style="978"/>
    <col min="15873" max="15873" width="77.28515625" style="978" customWidth="1"/>
    <col min="15874" max="15903" width="11.28515625" style="978" customWidth="1"/>
    <col min="15904" max="15904" width="9.28515625" style="978" bestFit="1" customWidth="1"/>
    <col min="15905" max="16128" width="11.42578125" style="978"/>
    <col min="16129" max="16129" width="77.28515625" style="978" customWidth="1"/>
    <col min="16130" max="16159" width="11.28515625" style="978" customWidth="1"/>
    <col min="16160" max="16160" width="9.28515625" style="978" bestFit="1" customWidth="1"/>
    <col min="16161" max="16384" width="11.42578125" style="978"/>
  </cols>
  <sheetData>
    <row r="1" spans="1:218" s="52" customFormat="1" ht="17.25" customHeight="1">
      <c r="A1" s="1166"/>
      <c r="B1" s="1166"/>
      <c r="C1" s="1166"/>
      <c r="D1" s="1166"/>
      <c r="E1" s="1166"/>
      <c r="F1" s="1166"/>
      <c r="G1" s="1166"/>
      <c r="H1" s="1166"/>
      <c r="I1" s="1166"/>
      <c r="J1" s="1166"/>
      <c r="K1" s="1166"/>
      <c r="L1" s="1166"/>
      <c r="M1" s="1166"/>
      <c r="N1" s="1166"/>
      <c r="O1" s="1166"/>
      <c r="P1" s="1166"/>
      <c r="Q1" s="1166"/>
      <c r="R1" s="1166"/>
      <c r="S1" s="1166"/>
      <c r="T1" s="1166"/>
      <c r="U1" s="1166"/>
      <c r="V1" s="1166"/>
      <c r="W1" s="1166"/>
      <c r="X1" s="1166"/>
      <c r="Y1" s="1166"/>
      <c r="Z1" s="1166"/>
      <c r="AA1" s="1166"/>
      <c r="AB1" s="1166"/>
      <c r="AC1" s="1166"/>
      <c r="AD1" s="1166"/>
      <c r="AE1" s="1166"/>
      <c r="AF1" s="1166"/>
    </row>
    <row r="2" spans="1:218" s="42" customFormat="1" ht="27" customHeight="1">
      <c r="A2" s="1091" t="s">
        <v>873</v>
      </c>
      <c r="B2" s="1091"/>
      <c r="C2" s="1091"/>
      <c r="D2" s="1091"/>
      <c r="E2" s="1091"/>
      <c r="F2" s="1091"/>
      <c r="G2" s="1091"/>
      <c r="H2" s="1091"/>
      <c r="I2" s="1091"/>
      <c r="J2" s="1091"/>
      <c r="K2" s="1091"/>
      <c r="L2" s="1091"/>
      <c r="M2" s="1091"/>
      <c r="N2" s="1091"/>
      <c r="O2" s="1091"/>
      <c r="P2" s="1091"/>
      <c r="Q2" s="1091"/>
      <c r="R2" s="1091"/>
      <c r="S2" s="1091"/>
      <c r="T2" s="1091"/>
      <c r="U2" s="1091"/>
      <c r="V2" s="1091"/>
      <c r="W2" s="1091"/>
      <c r="X2" s="1091"/>
      <c r="Y2" s="1091"/>
      <c r="Z2" s="1091"/>
      <c r="AA2" s="1091"/>
      <c r="AB2" s="1091"/>
      <c r="AC2" s="1091"/>
      <c r="AD2" s="1091"/>
      <c r="AE2" s="1091"/>
      <c r="AF2" s="1091"/>
    </row>
    <row r="3" spans="1:218" s="42" customFormat="1" ht="27.75" customHeight="1">
      <c r="A3" s="1091" t="s">
        <v>1195</v>
      </c>
      <c r="B3" s="1091"/>
      <c r="C3" s="1091"/>
      <c r="D3" s="1091"/>
      <c r="E3" s="1091"/>
      <c r="F3" s="1091"/>
      <c r="G3" s="1091"/>
      <c r="H3" s="1091"/>
      <c r="I3" s="1091"/>
      <c r="J3" s="1091"/>
      <c r="K3" s="1091"/>
      <c r="L3" s="1091"/>
      <c r="M3" s="1091"/>
      <c r="N3" s="1091"/>
      <c r="O3" s="1091"/>
      <c r="P3" s="1091"/>
      <c r="Q3" s="1091"/>
      <c r="R3" s="1091"/>
      <c r="S3" s="1091"/>
      <c r="T3" s="1091"/>
      <c r="U3" s="1091"/>
      <c r="V3" s="1091"/>
      <c r="W3" s="1091"/>
      <c r="X3" s="1091"/>
      <c r="Y3" s="1091"/>
      <c r="Z3" s="1091"/>
      <c r="AA3" s="1091"/>
      <c r="AB3" s="1091"/>
      <c r="AC3" s="1091"/>
      <c r="AD3" s="1091"/>
      <c r="AE3" s="1091"/>
      <c r="AF3" s="1091"/>
    </row>
    <row r="4" spans="1:218" s="56" customFormat="1" ht="28.5" customHeight="1">
      <c r="A4" s="1101" t="s">
        <v>1432</v>
      </c>
      <c r="B4" s="1101"/>
      <c r="C4" s="1101"/>
      <c r="D4" s="1101"/>
      <c r="E4" s="1101"/>
      <c r="F4" s="1101"/>
      <c r="G4" s="1101"/>
      <c r="H4" s="1101"/>
      <c r="I4" s="1101"/>
      <c r="J4" s="1101"/>
      <c r="K4" s="1101"/>
      <c r="L4" s="1101"/>
      <c r="M4" s="1101"/>
      <c r="N4" s="1101"/>
      <c r="O4" s="1101"/>
      <c r="P4" s="1101"/>
      <c r="Q4" s="1101"/>
      <c r="R4" s="1101"/>
      <c r="S4" s="1101"/>
      <c r="T4" s="1101"/>
      <c r="U4" s="1101"/>
      <c r="V4" s="1101"/>
      <c r="W4" s="1101"/>
      <c r="X4" s="1101"/>
      <c r="Y4" s="1101"/>
      <c r="Z4" s="1101"/>
      <c r="AA4" s="1101"/>
      <c r="AB4" s="1101"/>
      <c r="AC4" s="1101"/>
      <c r="AD4" s="1101"/>
      <c r="AE4" s="1101"/>
      <c r="AF4" s="1101"/>
    </row>
    <row r="5" spans="1:218" s="42" customFormat="1" ht="9" customHeight="1">
      <c r="A5" s="1101"/>
      <c r="B5" s="1101"/>
      <c r="C5" s="1101"/>
      <c r="D5" s="1101"/>
      <c r="E5" s="1101"/>
      <c r="F5" s="1101"/>
      <c r="G5" s="1101"/>
      <c r="H5" s="1101"/>
      <c r="I5" s="1101"/>
      <c r="J5" s="1101"/>
      <c r="K5" s="1101"/>
      <c r="L5" s="1101"/>
      <c r="M5" s="1101"/>
      <c r="N5" s="1101"/>
      <c r="O5" s="1101"/>
      <c r="P5" s="1101"/>
      <c r="Q5" s="1101"/>
      <c r="R5" s="1101"/>
      <c r="S5" s="1101"/>
      <c r="T5" s="1101"/>
      <c r="U5" s="1101"/>
      <c r="V5" s="1101"/>
      <c r="W5" s="1101"/>
      <c r="X5" s="1101"/>
      <c r="Y5" s="1101"/>
      <c r="Z5" s="1101"/>
      <c r="AA5" s="1101"/>
      <c r="AB5" s="1101"/>
      <c r="AC5" s="1101"/>
      <c r="AD5" s="1101"/>
      <c r="AE5" s="1101"/>
      <c r="AF5" s="1101"/>
    </row>
    <row r="6" spans="1:218" ht="6.75" customHeight="1">
      <c r="A6" s="203"/>
      <c r="I6" s="48"/>
    </row>
    <row r="7" spans="1:218" ht="5.25" customHeight="1" thickBot="1">
      <c r="A7" s="203"/>
      <c r="B7" s="853"/>
      <c r="C7" s="853"/>
      <c r="D7" s="853"/>
      <c r="E7" s="853"/>
      <c r="F7" s="853"/>
      <c r="G7" s="853"/>
      <c r="H7" s="853"/>
      <c r="I7" s="48"/>
    </row>
    <row r="8" spans="1:218" ht="28.5" customHeight="1" thickTop="1" thickBot="1">
      <c r="A8" s="315"/>
      <c r="B8" s="854" t="s">
        <v>847</v>
      </c>
      <c r="C8" s="854" t="s">
        <v>848</v>
      </c>
      <c r="D8" s="854" t="s">
        <v>849</v>
      </c>
      <c r="E8" s="854" t="s">
        <v>871</v>
      </c>
      <c r="F8" s="854" t="s">
        <v>850</v>
      </c>
      <c r="G8" s="854" t="s">
        <v>851</v>
      </c>
      <c r="H8" s="855" t="s">
        <v>868</v>
      </c>
      <c r="I8" s="854" t="s">
        <v>852</v>
      </c>
      <c r="J8" s="854" t="s">
        <v>853</v>
      </c>
      <c r="K8" s="854" t="s">
        <v>854</v>
      </c>
      <c r="L8" s="854" t="s">
        <v>855</v>
      </c>
      <c r="M8" s="854" t="s">
        <v>856</v>
      </c>
      <c r="N8" s="854" t="s">
        <v>862</v>
      </c>
      <c r="O8" s="855" t="s">
        <v>860</v>
      </c>
      <c r="P8" s="854" t="s">
        <v>869</v>
      </c>
      <c r="Q8" s="854" t="s">
        <v>861</v>
      </c>
      <c r="R8" s="854" t="s">
        <v>859</v>
      </c>
      <c r="S8" s="854" t="s">
        <v>857</v>
      </c>
      <c r="T8" s="854" t="s">
        <v>870</v>
      </c>
      <c r="U8" s="854" t="s">
        <v>858</v>
      </c>
      <c r="V8" s="855" t="s">
        <v>866</v>
      </c>
      <c r="W8" s="854" t="s">
        <v>867</v>
      </c>
      <c r="X8" s="854" t="s">
        <v>865</v>
      </c>
      <c r="Y8" s="854" t="s">
        <v>864</v>
      </c>
      <c r="Z8" s="854" t="s">
        <v>863</v>
      </c>
      <c r="AA8" s="854" t="s">
        <v>872</v>
      </c>
      <c r="AB8" s="854" t="s">
        <v>1249</v>
      </c>
      <c r="AC8" s="854" t="s">
        <v>1259</v>
      </c>
      <c r="AD8" s="854" t="s">
        <v>1294</v>
      </c>
      <c r="AE8" s="854" t="s">
        <v>1295</v>
      </c>
      <c r="AF8" s="855" t="s">
        <v>309</v>
      </c>
    </row>
    <row r="9" spans="1:218" ht="12" customHeight="1" thickTop="1" thickBot="1">
      <c r="A9" s="316"/>
      <c r="B9" s="449"/>
      <c r="C9" s="449"/>
      <c r="D9" s="449"/>
      <c r="E9" s="449"/>
      <c r="F9" s="449"/>
      <c r="G9" s="449"/>
      <c r="H9" s="856"/>
      <c r="J9" s="449"/>
      <c r="K9" s="449"/>
      <c r="L9" s="449"/>
      <c r="M9" s="449"/>
      <c r="N9" s="449"/>
      <c r="O9" s="856"/>
      <c r="P9" s="449"/>
      <c r="Q9" s="449"/>
      <c r="R9" s="449"/>
      <c r="S9" s="449"/>
      <c r="T9" s="449"/>
      <c r="U9" s="449"/>
      <c r="V9" s="856"/>
      <c r="W9" s="449"/>
      <c r="X9" s="449"/>
      <c r="Y9" s="449"/>
      <c r="Z9" s="449"/>
      <c r="AA9" s="449"/>
      <c r="AB9" s="449"/>
      <c r="AC9" s="449"/>
      <c r="AD9" s="449"/>
      <c r="AE9" s="449"/>
      <c r="AF9" s="856"/>
    </row>
    <row r="10" spans="1:218" ht="18" customHeight="1" thickTop="1" thickBot="1">
      <c r="A10" s="57" t="s">
        <v>310</v>
      </c>
      <c r="B10" s="854"/>
      <c r="C10" s="854"/>
      <c r="D10" s="854"/>
      <c r="E10" s="854"/>
      <c r="F10" s="854"/>
      <c r="G10" s="854"/>
      <c r="H10" s="855"/>
      <c r="I10" s="854"/>
      <c r="J10" s="854"/>
      <c r="K10" s="854"/>
      <c r="L10" s="854"/>
      <c r="M10" s="854"/>
      <c r="N10" s="854"/>
      <c r="O10" s="855"/>
      <c r="P10" s="854"/>
      <c r="Q10" s="854"/>
      <c r="R10" s="854"/>
      <c r="S10" s="854"/>
      <c r="T10" s="854"/>
      <c r="U10" s="854"/>
      <c r="V10" s="855"/>
      <c r="W10" s="854"/>
      <c r="X10" s="854"/>
      <c r="Y10" s="854"/>
      <c r="Z10" s="854"/>
      <c r="AA10" s="854"/>
      <c r="AB10" s="854"/>
      <c r="AC10" s="854"/>
      <c r="AD10" s="854"/>
      <c r="AE10" s="854"/>
      <c r="AF10" s="855"/>
    </row>
    <row r="11" spans="1:218" ht="18" customHeight="1" thickTop="1">
      <c r="A11" s="316" t="s">
        <v>311</v>
      </c>
      <c r="B11" s="334">
        <v>0.16209999999999999</v>
      </c>
      <c r="C11" s="334">
        <v>0.1331</v>
      </c>
      <c r="D11" s="334">
        <v>0.1399</v>
      </c>
      <c r="E11" s="334">
        <v>0.1022</v>
      </c>
      <c r="F11" s="334">
        <v>0.22850000000000001</v>
      </c>
      <c r="G11" s="334">
        <v>0.12759999999999999</v>
      </c>
      <c r="H11" s="334">
        <v>7.0400000000000004E-2</v>
      </c>
      <c r="I11" s="334">
        <v>6.9400000000000003E-2</v>
      </c>
      <c r="J11" s="334">
        <v>6.6000000000000003E-2</v>
      </c>
      <c r="K11" s="334">
        <v>0.12239999999999999</v>
      </c>
      <c r="L11" s="334">
        <v>4.7100000000000003E-2</v>
      </c>
      <c r="M11" s="334">
        <v>5.6899999999999999E-2</v>
      </c>
      <c r="N11" s="334">
        <v>9.9000000000000005E-2</v>
      </c>
      <c r="O11" s="334">
        <v>0.15720000000000001</v>
      </c>
      <c r="P11" s="334">
        <v>7.8399999999999997E-2</v>
      </c>
      <c r="Q11" s="334">
        <v>0.12280000000000001</v>
      </c>
      <c r="R11" s="334">
        <v>0.12859999999999999</v>
      </c>
      <c r="S11" s="334">
        <v>8.4699999999999998E-2</v>
      </c>
      <c r="T11" s="334">
        <v>8.4199999999999997E-2</v>
      </c>
      <c r="U11" s="334">
        <v>0.1062</v>
      </c>
      <c r="V11" s="334">
        <v>9.7100000000000006E-2</v>
      </c>
      <c r="W11" s="334">
        <v>7.3499999999999996E-2</v>
      </c>
      <c r="X11" s="334">
        <v>9.5399999999999999E-2</v>
      </c>
      <c r="Y11" s="334">
        <v>5.8900000000000001E-2</v>
      </c>
      <c r="Z11" s="334">
        <v>6.2199999999999998E-2</v>
      </c>
      <c r="AA11" s="334">
        <v>5.6599999999999998E-2</v>
      </c>
      <c r="AB11" s="334">
        <v>0.108</v>
      </c>
      <c r="AC11" s="334">
        <v>9.9699999999999997E-2</v>
      </c>
      <c r="AD11" s="334">
        <v>4.36E-2</v>
      </c>
      <c r="AE11" s="334">
        <v>6.1699999999999998E-2</v>
      </c>
      <c r="AF11" s="334">
        <v>0.1154</v>
      </c>
      <c r="AG11" s="58"/>
      <c r="AH11" s="58"/>
      <c r="AI11" s="58"/>
      <c r="AJ11" s="58"/>
      <c r="AK11" s="58"/>
      <c r="AL11" s="58"/>
      <c r="AM11" s="58"/>
      <c r="AN11" s="58"/>
      <c r="AO11" s="58"/>
      <c r="AP11" s="58"/>
      <c r="AQ11" s="58"/>
      <c r="AR11" s="58"/>
      <c r="AS11" s="58"/>
      <c r="AT11" s="58"/>
      <c r="AU11" s="58"/>
      <c r="AV11" s="58"/>
      <c r="AW11" s="58"/>
      <c r="AX11" s="58"/>
      <c r="AY11" s="58"/>
      <c r="AZ11" s="58"/>
      <c r="BA11" s="58"/>
      <c r="BB11" s="58"/>
      <c r="BC11" s="58"/>
      <c r="BD11" s="58"/>
      <c r="BE11" s="58"/>
      <c r="BF11" s="58"/>
      <c r="BG11" s="58"/>
      <c r="BH11" s="58"/>
      <c r="BI11" s="58"/>
      <c r="BJ11" s="58"/>
      <c r="BK11" s="58"/>
      <c r="BL11" s="58"/>
      <c r="BM11" s="58"/>
      <c r="BN11" s="58"/>
      <c r="BO11" s="58"/>
      <c r="BP11" s="58"/>
      <c r="BQ11" s="58"/>
      <c r="BR11" s="58"/>
      <c r="BS11" s="58"/>
      <c r="BT11" s="58"/>
      <c r="BU11" s="58"/>
      <c r="BV11" s="58"/>
      <c r="BW11" s="58"/>
      <c r="BX11" s="58"/>
      <c r="BY11" s="58"/>
      <c r="BZ11" s="58"/>
      <c r="CA11" s="58"/>
      <c r="CB11" s="58"/>
      <c r="CC11" s="58"/>
      <c r="CD11" s="58"/>
      <c r="CE11" s="58"/>
      <c r="CF11" s="58"/>
      <c r="CG11" s="58"/>
      <c r="CH11" s="58"/>
      <c r="CI11" s="58"/>
      <c r="CJ11" s="58"/>
      <c r="CK11" s="58"/>
      <c r="CL11" s="58"/>
      <c r="CM11" s="58"/>
      <c r="CN11" s="58"/>
      <c r="CO11" s="58"/>
      <c r="CP11" s="58"/>
      <c r="CQ11" s="58"/>
      <c r="CR11" s="58"/>
      <c r="CS11" s="58"/>
      <c r="CT11" s="58"/>
      <c r="CU11" s="58"/>
      <c r="CV11" s="58"/>
      <c r="CW11" s="58"/>
      <c r="CX11" s="58"/>
      <c r="CY11" s="58"/>
      <c r="CZ11" s="58"/>
      <c r="DA11" s="58"/>
      <c r="DB11" s="58"/>
      <c r="DC11" s="58"/>
      <c r="DD11" s="58"/>
      <c r="DE11" s="58"/>
      <c r="DF11" s="58"/>
      <c r="DG11" s="58"/>
      <c r="DH11" s="58"/>
      <c r="DI11" s="58"/>
      <c r="DJ11" s="58"/>
      <c r="DK11" s="58"/>
      <c r="DL11" s="58"/>
      <c r="DM11" s="58"/>
      <c r="DN11" s="58"/>
      <c r="DO11" s="58"/>
      <c r="DP11" s="58"/>
      <c r="DQ11" s="58"/>
      <c r="DR11" s="58"/>
      <c r="DS11" s="58"/>
      <c r="DT11" s="58"/>
      <c r="DU11" s="58"/>
      <c r="DV11" s="58"/>
      <c r="DW11" s="58"/>
      <c r="DX11" s="58"/>
      <c r="DY11" s="58"/>
      <c r="DZ11" s="58"/>
      <c r="EA11" s="58"/>
      <c r="EB11" s="58"/>
      <c r="EC11" s="58"/>
      <c r="ED11" s="58"/>
      <c r="EE11" s="58"/>
      <c r="EF11" s="58"/>
      <c r="EG11" s="58"/>
      <c r="EH11" s="58"/>
      <c r="EI11" s="58"/>
      <c r="EJ11" s="58"/>
      <c r="EK11" s="58"/>
      <c r="EL11" s="58"/>
      <c r="EM11" s="58"/>
      <c r="EN11" s="58"/>
      <c r="EO11" s="58"/>
      <c r="EP11" s="58"/>
      <c r="EQ11" s="58"/>
      <c r="ER11" s="58"/>
      <c r="ES11" s="58"/>
      <c r="ET11" s="58"/>
      <c r="EU11" s="58"/>
      <c r="EV11" s="58"/>
      <c r="EW11" s="58"/>
      <c r="EX11" s="58"/>
      <c r="EY11" s="58"/>
      <c r="EZ11" s="58"/>
      <c r="FA11" s="58"/>
      <c r="FB11" s="58"/>
      <c r="FC11" s="58"/>
      <c r="FD11" s="58"/>
      <c r="FE11" s="58"/>
      <c r="FF11" s="58"/>
      <c r="FG11" s="58"/>
      <c r="FH11" s="58"/>
      <c r="FI11" s="58"/>
      <c r="FJ11" s="58"/>
      <c r="FK11" s="58"/>
      <c r="FL11" s="58"/>
      <c r="FM11" s="58"/>
      <c r="FN11" s="58"/>
      <c r="FO11" s="58"/>
      <c r="FP11" s="58"/>
      <c r="FQ11" s="58"/>
      <c r="FR11" s="58"/>
      <c r="FS11" s="58"/>
      <c r="FT11" s="58"/>
      <c r="FU11" s="58"/>
      <c r="FV11" s="58"/>
      <c r="FW11" s="58"/>
      <c r="FX11" s="58"/>
      <c r="FY11" s="58"/>
      <c r="FZ11" s="58"/>
      <c r="GA11" s="58"/>
      <c r="GB11" s="58"/>
      <c r="GC11" s="58"/>
      <c r="GD11" s="58"/>
      <c r="GE11" s="58"/>
      <c r="GF11" s="58"/>
      <c r="GG11" s="58"/>
      <c r="GH11" s="58"/>
      <c r="GI11" s="58"/>
      <c r="GJ11" s="58"/>
      <c r="GK11" s="58"/>
      <c r="GL11" s="58"/>
      <c r="GM11" s="58"/>
      <c r="GN11" s="58"/>
      <c r="GO11" s="58"/>
      <c r="GP11" s="58"/>
      <c r="GQ11" s="58"/>
      <c r="GR11" s="58"/>
      <c r="GS11" s="58"/>
      <c r="GT11" s="58"/>
      <c r="GU11" s="58"/>
      <c r="GV11" s="58"/>
      <c r="GW11" s="58"/>
      <c r="GX11" s="58"/>
      <c r="GY11" s="58"/>
      <c r="GZ11" s="58"/>
      <c r="HA11" s="58"/>
      <c r="HB11" s="58"/>
      <c r="HC11" s="58"/>
      <c r="HD11" s="58"/>
      <c r="HE11" s="58"/>
      <c r="HF11" s="58"/>
      <c r="HG11" s="58"/>
      <c r="HH11" s="58"/>
      <c r="HI11" s="58"/>
      <c r="HJ11" s="58"/>
    </row>
    <row r="12" spans="1:218" ht="20.25" customHeight="1">
      <c r="A12" s="316" t="s">
        <v>312</v>
      </c>
      <c r="B12" s="334">
        <v>0.6946</v>
      </c>
      <c r="C12" s="334">
        <v>0.73899999999999999</v>
      </c>
      <c r="D12" s="334">
        <v>0.59760000000000002</v>
      </c>
      <c r="E12" s="334">
        <v>0.72950000000000004</v>
      </c>
      <c r="F12" s="334">
        <v>0.50939999999999996</v>
      </c>
      <c r="G12" s="334">
        <v>0.6875</v>
      </c>
      <c r="H12" s="334">
        <v>0.71919999999999995</v>
      </c>
      <c r="I12" s="334">
        <v>0.8286</v>
      </c>
      <c r="J12" s="334">
        <v>0.82789999999999997</v>
      </c>
      <c r="K12" s="334">
        <v>0.72909999999999997</v>
      </c>
      <c r="L12" s="334">
        <v>0.73340000000000005</v>
      </c>
      <c r="M12" s="334">
        <v>0.7631</v>
      </c>
      <c r="N12" s="334">
        <v>0.78949999999999998</v>
      </c>
      <c r="O12" s="334">
        <v>0.75409999999999999</v>
      </c>
      <c r="P12" s="334">
        <v>0.70340000000000003</v>
      </c>
      <c r="Q12" s="334">
        <v>0.75700000000000001</v>
      </c>
      <c r="R12" s="334">
        <v>0.73050000000000004</v>
      </c>
      <c r="S12" s="334">
        <v>0.76229999999999998</v>
      </c>
      <c r="T12" s="334">
        <v>0.71899999999999997</v>
      </c>
      <c r="U12" s="334">
        <v>0.76490000000000002</v>
      </c>
      <c r="V12" s="334">
        <v>0.79239999999999999</v>
      </c>
      <c r="W12" s="334">
        <v>0.74109999999999998</v>
      </c>
      <c r="X12" s="334">
        <v>0.72430000000000005</v>
      </c>
      <c r="Y12" s="334">
        <v>0.76670000000000005</v>
      </c>
      <c r="Z12" s="334">
        <v>0.73240000000000005</v>
      </c>
      <c r="AA12" s="334">
        <v>0.82540000000000002</v>
      </c>
      <c r="AB12" s="334">
        <v>0.74199999999999999</v>
      </c>
      <c r="AC12" s="334">
        <v>0.79420000000000002</v>
      </c>
      <c r="AD12" s="334">
        <v>0.90259999999999996</v>
      </c>
      <c r="AE12" s="334">
        <v>0.73870000000000002</v>
      </c>
      <c r="AF12" s="334">
        <v>0.72670000000000001</v>
      </c>
    </row>
    <row r="13" spans="1:218" ht="12" customHeight="1" thickBot="1">
      <c r="A13" s="316"/>
      <c r="B13" s="334"/>
      <c r="C13" s="334"/>
      <c r="D13" s="334"/>
      <c r="E13" s="334"/>
      <c r="F13" s="334"/>
      <c r="G13" s="334"/>
      <c r="H13" s="334"/>
      <c r="I13" s="334"/>
      <c r="J13" s="334"/>
      <c r="K13" s="334"/>
      <c r="L13" s="334"/>
      <c r="M13" s="334"/>
      <c r="N13" s="334"/>
      <c r="O13" s="334"/>
      <c r="P13" s="334"/>
      <c r="Q13" s="334"/>
      <c r="R13" s="334"/>
      <c r="S13" s="334"/>
      <c r="T13" s="334"/>
      <c r="U13" s="334"/>
      <c r="V13" s="334"/>
      <c r="W13" s="334"/>
      <c r="X13" s="334"/>
      <c r="Y13" s="334"/>
      <c r="Z13" s="334"/>
      <c r="AA13" s="334"/>
      <c r="AB13" s="334"/>
      <c r="AC13" s="334"/>
      <c r="AD13" s="334"/>
      <c r="AE13" s="334"/>
      <c r="AF13" s="334"/>
    </row>
    <row r="14" spans="1:218" ht="15" customHeight="1" thickTop="1" thickBot="1">
      <c r="A14" s="57" t="s">
        <v>313</v>
      </c>
      <c r="B14" s="335"/>
      <c r="C14" s="335"/>
      <c r="D14" s="335"/>
      <c r="E14" s="335"/>
      <c r="F14" s="335"/>
      <c r="G14" s="335"/>
      <c r="H14" s="335"/>
      <c r="I14" s="335"/>
      <c r="J14" s="335"/>
      <c r="K14" s="335"/>
      <c r="L14" s="335"/>
      <c r="M14" s="335"/>
      <c r="N14" s="335"/>
      <c r="O14" s="335"/>
      <c r="P14" s="335"/>
      <c r="Q14" s="335"/>
      <c r="R14" s="335"/>
      <c r="S14" s="335"/>
      <c r="T14" s="335"/>
      <c r="U14" s="335"/>
      <c r="V14" s="335"/>
      <c r="W14" s="335"/>
      <c r="X14" s="335"/>
      <c r="Y14" s="335"/>
      <c r="Z14" s="335"/>
      <c r="AA14" s="335"/>
      <c r="AB14" s="335"/>
      <c r="AC14" s="335"/>
      <c r="AD14" s="335"/>
      <c r="AE14" s="335"/>
      <c r="AF14" s="335"/>
    </row>
    <row r="15" spans="1:218" ht="20.25" customHeight="1" thickTop="1">
      <c r="A15" s="317" t="s">
        <v>314</v>
      </c>
      <c r="B15" s="334">
        <v>0.67569999999999997</v>
      </c>
      <c r="C15" s="334">
        <v>0.77580000000000005</v>
      </c>
      <c r="D15" s="334">
        <v>0.77359999999999995</v>
      </c>
      <c r="E15" s="334">
        <v>0.88939999999999997</v>
      </c>
      <c r="F15" s="334">
        <v>0.75570000000000004</v>
      </c>
      <c r="G15" s="334">
        <v>0.73080000000000001</v>
      </c>
      <c r="H15" s="334">
        <v>0.79190000000000005</v>
      </c>
      <c r="I15" s="334">
        <v>0.72150000000000003</v>
      </c>
      <c r="J15" s="334">
        <v>0.74360000000000004</v>
      </c>
      <c r="K15" s="334">
        <v>0.76229999999999998</v>
      </c>
      <c r="L15" s="334">
        <v>0.75860000000000005</v>
      </c>
      <c r="M15" s="334">
        <v>0.75590000000000002</v>
      </c>
      <c r="N15" s="334">
        <v>0.72340000000000004</v>
      </c>
      <c r="O15" s="334">
        <v>0.8327</v>
      </c>
      <c r="P15" s="334">
        <v>0.80210000000000004</v>
      </c>
      <c r="Q15" s="334">
        <v>0.83479999999999999</v>
      </c>
      <c r="R15" s="334">
        <v>0.79310000000000003</v>
      </c>
      <c r="S15" s="334">
        <v>0.62250000000000005</v>
      </c>
      <c r="T15" s="334">
        <v>0.82030000000000003</v>
      </c>
      <c r="U15" s="334">
        <v>0.77249999999999996</v>
      </c>
      <c r="V15" s="334">
        <v>0.85470000000000002</v>
      </c>
      <c r="W15" s="334">
        <v>0.84560000000000002</v>
      </c>
      <c r="X15" s="334">
        <v>0.77370000000000005</v>
      </c>
      <c r="Y15" s="334">
        <v>0.75860000000000005</v>
      </c>
      <c r="Z15" s="334">
        <v>0.84279999999999999</v>
      </c>
      <c r="AA15" s="334">
        <v>0.82299999999999995</v>
      </c>
      <c r="AB15" s="334">
        <v>0.74339999999999995</v>
      </c>
      <c r="AC15" s="334">
        <v>0.81100000000000005</v>
      </c>
      <c r="AD15" s="334">
        <v>0.49530000000000002</v>
      </c>
      <c r="AE15" s="334">
        <v>0.81869999999999998</v>
      </c>
      <c r="AF15" s="334">
        <v>0.7591</v>
      </c>
    </row>
    <row r="16" spans="1:218" ht="18" customHeight="1">
      <c r="A16" s="317" t="s">
        <v>315</v>
      </c>
      <c r="B16" s="334">
        <v>0.67569999999999997</v>
      </c>
      <c r="C16" s="334">
        <v>0.77580000000000005</v>
      </c>
      <c r="D16" s="334">
        <v>0.77359999999999995</v>
      </c>
      <c r="E16" s="334">
        <v>0.88939999999999997</v>
      </c>
      <c r="F16" s="334">
        <v>0.75570000000000004</v>
      </c>
      <c r="G16" s="334">
        <v>0.73080000000000001</v>
      </c>
      <c r="H16" s="334">
        <v>0.79190000000000005</v>
      </c>
      <c r="I16" s="334">
        <v>0.72150000000000003</v>
      </c>
      <c r="J16" s="334">
        <v>0.74360000000000004</v>
      </c>
      <c r="K16" s="334">
        <v>0.76229999999999998</v>
      </c>
      <c r="L16" s="334">
        <v>0.75860000000000005</v>
      </c>
      <c r="M16" s="334">
        <v>0.75590000000000002</v>
      </c>
      <c r="N16" s="334">
        <v>0.72340000000000004</v>
      </c>
      <c r="O16" s="334">
        <v>0.8327</v>
      </c>
      <c r="P16" s="334">
        <v>0.80210000000000004</v>
      </c>
      <c r="Q16" s="334">
        <v>0.83479999999999999</v>
      </c>
      <c r="R16" s="334">
        <v>0.79310000000000003</v>
      </c>
      <c r="S16" s="334">
        <v>0.62250000000000005</v>
      </c>
      <c r="T16" s="334">
        <v>0.82030000000000003</v>
      </c>
      <c r="U16" s="334">
        <v>0.77249999999999996</v>
      </c>
      <c r="V16" s="334">
        <v>0.85470000000000002</v>
      </c>
      <c r="W16" s="334">
        <v>0.84560000000000002</v>
      </c>
      <c r="X16" s="334">
        <v>0.77370000000000005</v>
      </c>
      <c r="Y16" s="334">
        <v>0.75860000000000005</v>
      </c>
      <c r="Z16" s="334">
        <v>0.84279999999999999</v>
      </c>
      <c r="AA16" s="334">
        <v>0.82299999999999995</v>
      </c>
      <c r="AB16" s="334">
        <v>0.74339999999999995</v>
      </c>
      <c r="AC16" s="334">
        <v>0.81100000000000005</v>
      </c>
      <c r="AD16" s="334">
        <v>0.49530000000000002</v>
      </c>
      <c r="AE16" s="334">
        <v>0.81869999999999998</v>
      </c>
      <c r="AF16" s="334">
        <v>0.7591</v>
      </c>
    </row>
    <row r="17" spans="1:32" ht="20.25" customHeight="1">
      <c r="A17" s="316" t="s">
        <v>316</v>
      </c>
      <c r="B17" s="334">
        <v>0.12540000000000001</v>
      </c>
      <c r="C17" s="334">
        <v>0.1074</v>
      </c>
      <c r="D17" s="334">
        <v>6.9599999999999995E-2</v>
      </c>
      <c r="E17" s="334">
        <v>1.5E-3</v>
      </c>
      <c r="F17" s="334">
        <v>0</v>
      </c>
      <c r="G17" s="334">
        <v>4.4299999999999999E-2</v>
      </c>
      <c r="H17" s="334">
        <v>1.5E-3</v>
      </c>
      <c r="I17" s="334">
        <v>5.8000000000000003E-2</v>
      </c>
      <c r="J17" s="334">
        <v>6.0400000000000002E-2</v>
      </c>
      <c r="K17" s="334">
        <v>5.5999999999999999E-3</v>
      </c>
      <c r="L17" s="334">
        <v>1.5800000000000002E-2</v>
      </c>
      <c r="M17" s="334">
        <v>0</v>
      </c>
      <c r="N17" s="334">
        <v>0.1065</v>
      </c>
      <c r="O17" s="334">
        <v>2.93E-2</v>
      </c>
      <c r="P17" s="334">
        <v>7.3599999999999999E-2</v>
      </c>
      <c r="Q17" s="334">
        <v>0</v>
      </c>
      <c r="R17" s="334">
        <v>0</v>
      </c>
      <c r="S17" s="334">
        <v>2.86E-2</v>
      </c>
      <c r="T17" s="334">
        <v>0</v>
      </c>
      <c r="U17" s="334">
        <v>1.12E-2</v>
      </c>
      <c r="V17" s="334">
        <v>2.0000000000000001E-4</v>
      </c>
      <c r="W17" s="334">
        <v>4.1000000000000003E-3</v>
      </c>
      <c r="X17" s="334">
        <v>1E-4</v>
      </c>
      <c r="Y17" s="334">
        <v>8.2900000000000001E-2</v>
      </c>
      <c r="Z17" s="334">
        <v>2.2800000000000001E-2</v>
      </c>
      <c r="AA17" s="334">
        <v>2.9399999999999999E-2</v>
      </c>
      <c r="AB17" s="334">
        <v>9.64E-2</v>
      </c>
      <c r="AC17" s="334">
        <v>2.5600000000000001E-2</v>
      </c>
      <c r="AD17" s="334">
        <v>0.28910000000000002</v>
      </c>
      <c r="AE17" s="334">
        <v>0.02</v>
      </c>
      <c r="AF17" s="334">
        <v>6.3500000000000001E-2</v>
      </c>
    </row>
    <row r="18" spans="1:32" ht="20.25" customHeight="1">
      <c r="A18" s="317" t="s">
        <v>317</v>
      </c>
      <c r="B18" s="334">
        <v>0</v>
      </c>
      <c r="C18" s="334">
        <v>0</v>
      </c>
      <c r="D18" s="334">
        <v>0</v>
      </c>
      <c r="E18" s="334">
        <v>2.9999999999999997E-4</v>
      </c>
      <c r="F18" s="334">
        <v>0</v>
      </c>
      <c r="G18" s="334">
        <v>0</v>
      </c>
      <c r="H18" s="334">
        <v>1.6999999999999999E-3</v>
      </c>
      <c r="I18" s="334">
        <v>0</v>
      </c>
      <c r="J18" s="334">
        <v>0</v>
      </c>
      <c r="K18" s="334">
        <v>0</v>
      </c>
      <c r="L18" s="334">
        <v>0</v>
      </c>
      <c r="M18" s="334">
        <v>0</v>
      </c>
      <c r="N18" s="334">
        <v>0</v>
      </c>
      <c r="O18" s="334">
        <v>0</v>
      </c>
      <c r="P18" s="334">
        <v>0</v>
      </c>
      <c r="Q18" s="334">
        <v>0</v>
      </c>
      <c r="R18" s="334">
        <v>0</v>
      </c>
      <c r="S18" s="334">
        <v>0</v>
      </c>
      <c r="T18" s="334">
        <v>4.1000000000000003E-3</v>
      </c>
      <c r="U18" s="334">
        <v>0</v>
      </c>
      <c r="V18" s="334">
        <v>0</v>
      </c>
      <c r="W18" s="334">
        <v>0</v>
      </c>
      <c r="X18" s="334">
        <v>0</v>
      </c>
      <c r="Y18" s="334">
        <v>0</v>
      </c>
      <c r="Z18" s="334">
        <v>0</v>
      </c>
      <c r="AA18" s="334">
        <v>3.0000000000000001E-3</v>
      </c>
      <c r="AB18" s="334">
        <v>1.6000000000000001E-3</v>
      </c>
      <c r="AC18" s="334">
        <v>2.0000000000000001E-4</v>
      </c>
      <c r="AD18" s="334">
        <v>0</v>
      </c>
      <c r="AE18" s="334">
        <v>8.0000000000000004E-4</v>
      </c>
      <c r="AF18" s="334">
        <v>2.0000000000000001E-4</v>
      </c>
    </row>
    <row r="19" spans="1:32" ht="12" customHeight="1" thickBot="1">
      <c r="A19" s="317"/>
      <c r="B19" s="334"/>
      <c r="C19" s="334"/>
      <c r="D19" s="334"/>
      <c r="E19" s="334"/>
      <c r="F19" s="334"/>
      <c r="G19" s="334"/>
      <c r="H19" s="334"/>
      <c r="I19" s="334"/>
      <c r="J19" s="334"/>
      <c r="K19" s="334"/>
      <c r="L19" s="334"/>
      <c r="M19" s="334"/>
      <c r="N19" s="334"/>
      <c r="O19" s="334"/>
      <c r="P19" s="334"/>
      <c r="Q19" s="334"/>
      <c r="R19" s="334"/>
      <c r="S19" s="334"/>
      <c r="T19" s="334"/>
      <c r="U19" s="334"/>
      <c r="V19" s="334"/>
      <c r="W19" s="334"/>
      <c r="X19" s="334"/>
      <c r="Y19" s="334"/>
      <c r="Z19" s="334"/>
      <c r="AA19" s="334"/>
      <c r="AB19" s="334"/>
      <c r="AC19" s="334"/>
      <c r="AD19" s="334"/>
      <c r="AE19" s="334"/>
      <c r="AF19" s="334"/>
    </row>
    <row r="20" spans="1:32" ht="16.5" customHeight="1" thickTop="1" thickBot="1">
      <c r="A20" s="59" t="s">
        <v>318</v>
      </c>
      <c r="B20" s="335"/>
      <c r="C20" s="335"/>
      <c r="D20" s="335"/>
      <c r="E20" s="335"/>
      <c r="F20" s="335"/>
      <c r="G20" s="335"/>
      <c r="H20" s="335"/>
      <c r="I20" s="335"/>
      <c r="J20" s="335"/>
      <c r="K20" s="335"/>
      <c r="L20" s="335"/>
      <c r="M20" s="335"/>
      <c r="N20" s="335"/>
      <c r="O20" s="335"/>
      <c r="P20" s="335"/>
      <c r="Q20" s="335"/>
      <c r="R20" s="335"/>
      <c r="S20" s="335"/>
      <c r="T20" s="335"/>
      <c r="U20" s="335"/>
      <c r="V20" s="335"/>
      <c r="W20" s="335"/>
      <c r="X20" s="335"/>
      <c r="Y20" s="335"/>
      <c r="Z20" s="335"/>
      <c r="AA20" s="335"/>
      <c r="AB20" s="335"/>
      <c r="AC20" s="335"/>
      <c r="AD20" s="335"/>
      <c r="AE20" s="335"/>
      <c r="AF20" s="335"/>
    </row>
    <row r="21" spans="1:32" ht="20.25" customHeight="1" thickTop="1">
      <c r="A21" s="317" t="s">
        <v>319</v>
      </c>
      <c r="B21" s="334">
        <v>0.17150000000000001</v>
      </c>
      <c r="C21" s="334">
        <v>8.2100000000000006E-2</v>
      </c>
      <c r="D21" s="334">
        <v>8.6400000000000005E-2</v>
      </c>
      <c r="E21" s="334">
        <v>3.15E-2</v>
      </c>
      <c r="F21" s="334">
        <v>0.15010000000000001</v>
      </c>
      <c r="G21" s="334">
        <v>0.1986</v>
      </c>
      <c r="H21" s="334">
        <v>6.2600000000000003E-2</v>
      </c>
      <c r="I21" s="334">
        <v>3.8800000000000001E-2</v>
      </c>
      <c r="J21" s="334">
        <v>0.15049999999999999</v>
      </c>
      <c r="K21" s="334">
        <v>3.5900000000000001E-2</v>
      </c>
      <c r="L21" s="334">
        <v>0.32450000000000001</v>
      </c>
      <c r="M21" s="334">
        <v>7.0199999999999999E-2</v>
      </c>
      <c r="N21" s="334">
        <v>0.1009</v>
      </c>
      <c r="O21" s="334">
        <v>0.14419999999999999</v>
      </c>
      <c r="P21" s="334">
        <v>0.18390000000000001</v>
      </c>
      <c r="Q21" s="334">
        <v>1.5699999999999999E-2</v>
      </c>
      <c r="R21" s="334">
        <v>2.92E-2</v>
      </c>
      <c r="S21" s="334">
        <v>0.12</v>
      </c>
      <c r="T21" s="334">
        <v>1.2800000000000001E-2</v>
      </c>
      <c r="U21" s="334">
        <v>3.8800000000000001E-2</v>
      </c>
      <c r="V21" s="334">
        <v>7.46E-2</v>
      </c>
      <c r="W21" s="334">
        <v>9.7999999999999997E-3</v>
      </c>
      <c r="X21" s="334">
        <v>3.5099999999999999E-2</v>
      </c>
      <c r="Y21" s="334">
        <v>1.2999999999999999E-2</v>
      </c>
      <c r="Z21" s="334">
        <v>5.9299999999999999E-2</v>
      </c>
      <c r="AA21" s="334">
        <v>0.2636</v>
      </c>
      <c r="AB21" s="334">
        <v>0.68220000000000003</v>
      </c>
      <c r="AC21" s="334">
        <v>5.1799999999999999E-2</v>
      </c>
      <c r="AD21" s="334">
        <v>7.7299999999999994E-2</v>
      </c>
      <c r="AE21" s="334">
        <v>8.5000000000000006E-3</v>
      </c>
      <c r="AF21" s="334">
        <v>0.11799999999999999</v>
      </c>
    </row>
    <row r="22" spans="1:32" ht="20.25" customHeight="1">
      <c r="A22" s="317" t="s">
        <v>320</v>
      </c>
      <c r="B22" s="334">
        <v>0.82850000000000001</v>
      </c>
      <c r="C22" s="334">
        <v>0.91790000000000005</v>
      </c>
      <c r="D22" s="334">
        <v>0.91359999999999997</v>
      </c>
      <c r="E22" s="334">
        <v>0.96850000000000003</v>
      </c>
      <c r="F22" s="334">
        <v>0.84989999999999999</v>
      </c>
      <c r="G22" s="334">
        <v>0.8014</v>
      </c>
      <c r="H22" s="334">
        <v>0.93740000000000001</v>
      </c>
      <c r="I22" s="334">
        <v>0.96120000000000005</v>
      </c>
      <c r="J22" s="334">
        <v>0.84950000000000003</v>
      </c>
      <c r="K22" s="334">
        <v>0.96409999999999996</v>
      </c>
      <c r="L22" s="334">
        <v>0.67549999999999999</v>
      </c>
      <c r="M22" s="334">
        <v>0.92979999999999996</v>
      </c>
      <c r="N22" s="334">
        <v>0.89910000000000001</v>
      </c>
      <c r="O22" s="334">
        <v>0.85580000000000001</v>
      </c>
      <c r="P22" s="334">
        <v>0.81610000000000005</v>
      </c>
      <c r="Q22" s="334">
        <v>0.98429999999999995</v>
      </c>
      <c r="R22" s="334">
        <v>0.9708</v>
      </c>
      <c r="S22" s="334">
        <v>0.88</v>
      </c>
      <c r="T22" s="334">
        <v>0.98719999999999997</v>
      </c>
      <c r="U22" s="334">
        <v>0.96120000000000005</v>
      </c>
      <c r="V22" s="334">
        <v>0.9254</v>
      </c>
      <c r="W22" s="334">
        <v>0.99019999999999997</v>
      </c>
      <c r="X22" s="334">
        <v>0.96489999999999998</v>
      </c>
      <c r="Y22" s="334">
        <v>0.98699999999999999</v>
      </c>
      <c r="Z22" s="334">
        <v>0.94069999999999998</v>
      </c>
      <c r="AA22" s="334">
        <v>0.73640000000000005</v>
      </c>
      <c r="AB22" s="334">
        <v>0.31780000000000003</v>
      </c>
      <c r="AC22" s="334">
        <v>0.94820000000000004</v>
      </c>
      <c r="AD22" s="334">
        <v>0.92269999999999996</v>
      </c>
      <c r="AE22" s="334">
        <v>0.99150000000000005</v>
      </c>
      <c r="AF22" s="334">
        <v>0.88200000000000001</v>
      </c>
    </row>
    <row r="23" spans="1:32" ht="18" customHeight="1">
      <c r="A23" s="317" t="s">
        <v>321</v>
      </c>
      <c r="B23" s="762">
        <v>839.8338</v>
      </c>
      <c r="C23" s="762">
        <v>709.02530000000002</v>
      </c>
      <c r="D23" s="762">
        <v>660.20910000000003</v>
      </c>
      <c r="E23" s="762">
        <v>779.3</v>
      </c>
      <c r="F23" s="762">
        <v>680.99149999999997</v>
      </c>
      <c r="G23" s="762">
        <v>613.63599999999997</v>
      </c>
      <c r="H23" s="762">
        <v>481.46280000000002</v>
      </c>
      <c r="I23" s="762">
        <v>571.15440000000001</v>
      </c>
      <c r="J23" s="762">
        <v>633.02260000000001</v>
      </c>
      <c r="K23" s="762">
        <v>614.5829</v>
      </c>
      <c r="L23" s="762">
        <v>602.9461</v>
      </c>
      <c r="M23" s="762">
        <v>506.98</v>
      </c>
      <c r="N23" s="762">
        <v>915.61410000000001</v>
      </c>
      <c r="O23" s="762">
        <v>693.58270000000005</v>
      </c>
      <c r="P23" s="762">
        <v>445.78800000000001</v>
      </c>
      <c r="Q23" s="762">
        <v>783.3827</v>
      </c>
      <c r="R23" s="762">
        <v>602.9162</v>
      </c>
      <c r="S23" s="762">
        <v>471.18849999999998</v>
      </c>
      <c r="T23" s="762">
        <v>410.16460000000001</v>
      </c>
      <c r="U23" s="762">
        <v>437.42250000000001</v>
      </c>
      <c r="V23" s="762">
        <v>457.21289999999999</v>
      </c>
      <c r="W23" s="762">
        <v>484.66050000000001</v>
      </c>
      <c r="X23" s="762">
        <v>367.65019999999998</v>
      </c>
      <c r="Y23" s="762">
        <v>544.63289999999995</v>
      </c>
      <c r="Z23" s="762">
        <v>513.08259999999996</v>
      </c>
      <c r="AA23" s="762">
        <v>701.62639999999999</v>
      </c>
      <c r="AB23" s="762">
        <v>639.63729999999998</v>
      </c>
      <c r="AC23" s="762">
        <v>589.11379999999997</v>
      </c>
      <c r="AD23" s="762">
        <v>628.94849999999997</v>
      </c>
      <c r="AE23" s="762">
        <v>470.30009999999999</v>
      </c>
      <c r="AF23" s="762">
        <v>653.01139999999998</v>
      </c>
    </row>
    <row r="24" spans="1:32" ht="12" customHeight="1" thickBot="1">
      <c r="A24" s="317"/>
      <c r="B24" s="762"/>
      <c r="C24" s="762"/>
      <c r="D24" s="762"/>
      <c r="E24" s="762"/>
      <c r="F24" s="762"/>
      <c r="G24" s="762"/>
      <c r="H24" s="762"/>
      <c r="I24" s="762"/>
      <c r="J24" s="762"/>
      <c r="K24" s="762"/>
      <c r="L24" s="762"/>
      <c r="M24" s="762"/>
      <c r="N24" s="762"/>
      <c r="O24" s="762"/>
      <c r="P24" s="762"/>
      <c r="Q24" s="762"/>
      <c r="R24" s="762"/>
      <c r="S24" s="762"/>
      <c r="T24" s="762"/>
      <c r="U24" s="762"/>
      <c r="V24" s="762"/>
      <c r="W24" s="762"/>
      <c r="X24" s="762"/>
      <c r="Y24" s="762"/>
      <c r="Z24" s="762"/>
      <c r="AA24" s="762"/>
      <c r="AB24" s="762"/>
      <c r="AC24" s="762"/>
      <c r="AD24" s="762"/>
      <c r="AE24" s="762"/>
      <c r="AF24" s="762"/>
    </row>
    <row r="25" spans="1:32" ht="17.25" customHeight="1" thickTop="1" thickBot="1">
      <c r="A25" s="60" t="s">
        <v>322</v>
      </c>
      <c r="B25" s="763"/>
      <c r="C25" s="763"/>
      <c r="D25" s="763"/>
      <c r="E25" s="763"/>
      <c r="F25" s="763"/>
      <c r="G25" s="763"/>
      <c r="H25" s="763"/>
      <c r="I25" s="763"/>
      <c r="J25" s="763"/>
      <c r="K25" s="763"/>
      <c r="L25" s="763"/>
      <c r="M25" s="763"/>
      <c r="N25" s="763"/>
      <c r="O25" s="763"/>
      <c r="P25" s="763"/>
      <c r="Q25" s="763"/>
      <c r="R25" s="763"/>
      <c r="S25" s="763"/>
      <c r="T25" s="763"/>
      <c r="U25" s="763"/>
      <c r="V25" s="763"/>
      <c r="W25" s="763"/>
      <c r="X25" s="763"/>
      <c r="Y25" s="763"/>
      <c r="Z25" s="763"/>
      <c r="AA25" s="763"/>
      <c r="AB25" s="763"/>
      <c r="AC25" s="763"/>
      <c r="AD25" s="763"/>
      <c r="AE25" s="763"/>
      <c r="AF25" s="763"/>
    </row>
    <row r="26" spans="1:32" ht="20.25" customHeight="1" thickTop="1">
      <c r="A26" s="316" t="s">
        <v>323</v>
      </c>
      <c r="B26" s="334">
        <v>0.97189999999999999</v>
      </c>
      <c r="C26" s="334">
        <v>0.95589999999999997</v>
      </c>
      <c r="D26" s="334">
        <v>0.9425</v>
      </c>
      <c r="E26" s="334">
        <v>0.96779999999999999</v>
      </c>
      <c r="F26" s="334">
        <v>0.88880000000000003</v>
      </c>
      <c r="G26" s="334">
        <v>0.94979999999999998</v>
      </c>
      <c r="H26" s="334">
        <v>0.96619999999999995</v>
      </c>
      <c r="I26" s="334">
        <v>0.96189999999999998</v>
      </c>
      <c r="J26" s="334">
        <v>0.96589999999999998</v>
      </c>
      <c r="K26" s="334">
        <v>0.97889999999999999</v>
      </c>
      <c r="L26" s="334">
        <v>0.95350000000000001</v>
      </c>
      <c r="M26" s="334">
        <v>0.98780000000000001</v>
      </c>
      <c r="N26" s="334">
        <v>0.9748</v>
      </c>
      <c r="O26" s="334">
        <v>0.99029999999999996</v>
      </c>
      <c r="P26" s="334">
        <v>0.97140000000000004</v>
      </c>
      <c r="Q26" s="334">
        <v>0.96030000000000004</v>
      </c>
      <c r="R26" s="334">
        <v>0.97970000000000002</v>
      </c>
      <c r="S26" s="334">
        <v>0.98729999999999996</v>
      </c>
      <c r="T26" s="334">
        <v>0.98629999999999995</v>
      </c>
      <c r="U26" s="334">
        <v>0.95620000000000005</v>
      </c>
      <c r="V26" s="334">
        <v>0.98950000000000005</v>
      </c>
      <c r="W26" s="334">
        <v>0.99109999999999998</v>
      </c>
      <c r="X26" s="334">
        <v>0.98729999999999996</v>
      </c>
      <c r="Y26" s="334">
        <v>0.98109999999999997</v>
      </c>
      <c r="Z26" s="334">
        <v>0.97809999999999997</v>
      </c>
      <c r="AA26" s="334">
        <v>0.96460000000000001</v>
      </c>
      <c r="AB26" s="334">
        <v>0.98980000000000001</v>
      </c>
      <c r="AC26" s="334">
        <v>0.98150000000000004</v>
      </c>
      <c r="AD26" s="334">
        <v>0.96630000000000005</v>
      </c>
      <c r="AE26" s="334">
        <v>0.998</v>
      </c>
      <c r="AF26" s="334">
        <v>0.9698</v>
      </c>
    </row>
    <row r="27" spans="1:32" ht="20.25" customHeight="1">
      <c r="A27" s="316" t="s">
        <v>324</v>
      </c>
      <c r="B27" s="334">
        <v>5.74E-2</v>
      </c>
      <c r="C27" s="334">
        <v>0.1086</v>
      </c>
      <c r="D27" s="334">
        <v>0.1027</v>
      </c>
      <c r="E27" s="334">
        <v>0.11609999999999999</v>
      </c>
      <c r="F27" s="334">
        <v>1E-3</v>
      </c>
      <c r="G27" s="334">
        <v>4.7600000000000003E-2</v>
      </c>
      <c r="H27" s="334">
        <v>1.6799999999999999E-2</v>
      </c>
      <c r="I27" s="334">
        <v>4.4999999999999997E-3</v>
      </c>
      <c r="J27" s="334">
        <v>3.3500000000000002E-2</v>
      </c>
      <c r="K27" s="334">
        <v>0</v>
      </c>
      <c r="L27" s="334">
        <v>7.7999999999999996E-3</v>
      </c>
      <c r="M27" s="334">
        <v>1.1000000000000001E-3</v>
      </c>
      <c r="N27" s="334">
        <v>1.35E-2</v>
      </c>
      <c r="O27" s="334">
        <v>5.1999999999999998E-3</v>
      </c>
      <c r="P27" s="334">
        <v>1.61E-2</v>
      </c>
      <c r="Q27" s="334">
        <v>1.55E-2</v>
      </c>
      <c r="R27" s="334">
        <v>1.61E-2</v>
      </c>
      <c r="S27" s="334">
        <v>1.1999999999999999E-3</v>
      </c>
      <c r="T27" s="334">
        <v>6.9999999999999999E-4</v>
      </c>
      <c r="U27" s="334">
        <v>3.1899999999999998E-2</v>
      </c>
      <c r="V27" s="334">
        <v>7.7000000000000002E-3</v>
      </c>
      <c r="W27" s="334">
        <v>1.2999999999999999E-3</v>
      </c>
      <c r="X27" s="334">
        <v>0</v>
      </c>
      <c r="Y27" s="334">
        <v>6.6E-3</v>
      </c>
      <c r="Z27" s="334">
        <v>3.8E-3</v>
      </c>
      <c r="AA27" s="334">
        <v>2.2700000000000001E-2</v>
      </c>
      <c r="AB27" s="334">
        <v>3.5999999999999999E-3</v>
      </c>
      <c r="AC27" s="334">
        <v>6.7000000000000002E-3</v>
      </c>
      <c r="AD27" s="334">
        <v>5.0799999999999998E-2</v>
      </c>
      <c r="AE27" s="334">
        <v>2.0000000000000001E-4</v>
      </c>
      <c r="AF27" s="334">
        <v>4.0800000000000003E-2</v>
      </c>
    </row>
    <row r="28" spans="1:32" ht="20.25" customHeight="1">
      <c r="A28" s="317" t="s">
        <v>325</v>
      </c>
      <c r="B28" s="334">
        <v>2.81E-2</v>
      </c>
      <c r="C28" s="334">
        <v>4.41E-2</v>
      </c>
      <c r="D28" s="334">
        <v>5.7500000000000002E-2</v>
      </c>
      <c r="E28" s="334">
        <v>3.2199999999999999E-2</v>
      </c>
      <c r="F28" s="334">
        <v>0.11119999999999999</v>
      </c>
      <c r="G28" s="334">
        <v>5.0200000000000002E-2</v>
      </c>
      <c r="H28" s="334">
        <v>3.3799999999999997E-2</v>
      </c>
      <c r="I28" s="334">
        <v>3.8100000000000002E-2</v>
      </c>
      <c r="J28" s="334">
        <v>3.4099999999999998E-2</v>
      </c>
      <c r="K28" s="334">
        <v>2.1100000000000001E-2</v>
      </c>
      <c r="L28" s="334">
        <v>4.65E-2</v>
      </c>
      <c r="M28" s="334">
        <v>1.2200000000000001E-2</v>
      </c>
      <c r="N28" s="334">
        <v>2.52E-2</v>
      </c>
      <c r="O28" s="334">
        <v>9.7000000000000003E-3</v>
      </c>
      <c r="P28" s="334">
        <v>2.86E-2</v>
      </c>
      <c r="Q28" s="334">
        <v>3.9699999999999999E-2</v>
      </c>
      <c r="R28" s="334">
        <v>2.0299999999999999E-2</v>
      </c>
      <c r="S28" s="334">
        <v>1.2699999999999999E-2</v>
      </c>
      <c r="T28" s="334">
        <v>1.37E-2</v>
      </c>
      <c r="U28" s="334">
        <v>4.3799999999999999E-2</v>
      </c>
      <c r="V28" s="334">
        <v>1.0500000000000001E-2</v>
      </c>
      <c r="W28" s="334">
        <v>8.8999999999999999E-3</v>
      </c>
      <c r="X28" s="334">
        <v>1.2699999999999999E-2</v>
      </c>
      <c r="Y28" s="334">
        <v>1.89E-2</v>
      </c>
      <c r="Z28" s="334">
        <v>2.1899999999999999E-2</v>
      </c>
      <c r="AA28" s="334">
        <v>3.5400000000000001E-2</v>
      </c>
      <c r="AB28" s="334">
        <v>1.0200000000000001E-2</v>
      </c>
      <c r="AC28" s="334">
        <v>1.8499999999999999E-2</v>
      </c>
      <c r="AD28" s="334">
        <v>3.3700000000000001E-2</v>
      </c>
      <c r="AE28" s="334">
        <v>2E-3</v>
      </c>
      <c r="AF28" s="334">
        <v>3.0200000000000001E-2</v>
      </c>
    </row>
    <row r="29" spans="1:32" ht="18" customHeight="1">
      <c r="A29" s="317" t="s">
        <v>326</v>
      </c>
      <c r="B29" s="334">
        <v>4.8099999999999997E-2</v>
      </c>
      <c r="C29" s="334">
        <v>8.8999999999999996E-2</v>
      </c>
      <c r="D29" s="334">
        <v>8.6900000000000005E-2</v>
      </c>
      <c r="E29" s="334">
        <v>0.10589999999999999</v>
      </c>
      <c r="F29" s="334">
        <v>5.0000000000000001E-4</v>
      </c>
      <c r="G29" s="334">
        <v>2.75E-2</v>
      </c>
      <c r="H29" s="334">
        <v>1.5299999999999999E-2</v>
      </c>
      <c r="I29" s="334">
        <v>4.5999999999999999E-3</v>
      </c>
      <c r="J29" s="334">
        <v>2.7799999999999998E-2</v>
      </c>
      <c r="K29" s="334">
        <v>0</v>
      </c>
      <c r="L29" s="334">
        <v>6.4999999999999997E-3</v>
      </c>
      <c r="M29" s="334">
        <v>1.1000000000000001E-3</v>
      </c>
      <c r="N29" s="334">
        <v>1.09E-2</v>
      </c>
      <c r="O29" s="334">
        <v>5.1999999999999998E-3</v>
      </c>
      <c r="P29" s="334">
        <v>1.52E-2</v>
      </c>
      <c r="Q29" s="334">
        <v>1.4999999999999999E-2</v>
      </c>
      <c r="R29" s="334">
        <v>1.3599999999999999E-2</v>
      </c>
      <c r="S29" s="334">
        <v>5.9999999999999995E-4</v>
      </c>
      <c r="T29" s="334">
        <v>6.9999999999999999E-4</v>
      </c>
      <c r="U29" s="334">
        <v>2.8000000000000001E-2</v>
      </c>
      <c r="V29" s="334">
        <v>7.7999999999999996E-3</v>
      </c>
      <c r="W29" s="334">
        <v>1.2999999999999999E-3</v>
      </c>
      <c r="X29" s="334">
        <v>0</v>
      </c>
      <c r="Y29" s="334">
        <v>5.0000000000000001E-3</v>
      </c>
      <c r="Z29" s="334">
        <v>2.7000000000000001E-3</v>
      </c>
      <c r="AA29" s="334">
        <v>2.2200000000000001E-2</v>
      </c>
      <c r="AB29" s="334">
        <v>3.5999999999999999E-3</v>
      </c>
      <c r="AC29" s="334">
        <v>6.7000000000000002E-3</v>
      </c>
      <c r="AD29" s="334">
        <v>4.41E-2</v>
      </c>
      <c r="AE29" s="334">
        <v>2.0000000000000001E-4</v>
      </c>
      <c r="AF29" s="334">
        <v>3.4000000000000002E-2</v>
      </c>
    </row>
    <row r="30" spans="1:32" ht="20.25" customHeight="1">
      <c r="A30" s="317" t="s">
        <v>327</v>
      </c>
      <c r="B30" s="334">
        <v>0.186</v>
      </c>
      <c r="C30" s="334">
        <v>0.2165</v>
      </c>
      <c r="D30" s="334">
        <v>0.20280000000000001</v>
      </c>
      <c r="E30" s="334">
        <v>0.1171</v>
      </c>
      <c r="F30" s="334">
        <v>0.54169999999999996</v>
      </c>
      <c r="G30" s="334">
        <v>0.45140000000000002</v>
      </c>
      <c r="H30" s="334">
        <v>0.1198</v>
      </c>
      <c r="I30" s="334">
        <v>2.46E-2</v>
      </c>
      <c r="J30" s="334">
        <v>0.2</v>
      </c>
      <c r="K30" s="334">
        <v>0</v>
      </c>
      <c r="L30" s="334">
        <v>0.2064</v>
      </c>
      <c r="M30" s="334">
        <v>0</v>
      </c>
      <c r="N30" s="334">
        <v>0.2104</v>
      </c>
      <c r="O30" s="334">
        <v>0</v>
      </c>
      <c r="P30" s="334">
        <v>8.7400000000000005E-2</v>
      </c>
      <c r="Q30" s="334">
        <v>7.0800000000000002E-2</v>
      </c>
      <c r="R30" s="334">
        <v>0.17430000000000001</v>
      </c>
      <c r="S30" s="334">
        <v>0.46920000000000001</v>
      </c>
      <c r="T30" s="334">
        <v>0</v>
      </c>
      <c r="U30" s="334">
        <v>0.1595</v>
      </c>
      <c r="V30" s="334">
        <v>0</v>
      </c>
      <c r="W30" s="334">
        <v>0</v>
      </c>
      <c r="X30" s="334">
        <v>0</v>
      </c>
      <c r="Y30" s="334">
        <v>0.24679999999999999</v>
      </c>
      <c r="Z30" s="334">
        <v>0.3004</v>
      </c>
      <c r="AA30" s="334">
        <v>5.5E-2</v>
      </c>
      <c r="AB30" s="334">
        <v>0</v>
      </c>
      <c r="AC30" s="334">
        <v>2.64E-2</v>
      </c>
      <c r="AD30" s="334">
        <v>0.16089999999999999</v>
      </c>
      <c r="AE30" s="334">
        <v>0</v>
      </c>
      <c r="AF30" s="334">
        <v>0.19239999999999999</v>
      </c>
    </row>
    <row r="31" spans="1:32" ht="20.25" customHeight="1">
      <c r="A31" s="317" t="s">
        <v>328</v>
      </c>
      <c r="B31" s="334">
        <v>9.4999999999999998E-3</v>
      </c>
      <c r="C31" s="334">
        <v>1.0699999999999999E-2</v>
      </c>
      <c r="D31" s="334">
        <v>6.1999999999999998E-3</v>
      </c>
      <c r="E31" s="334">
        <v>1.4500000000000001E-2</v>
      </c>
      <c r="F31" s="334">
        <v>6.3E-3</v>
      </c>
      <c r="G31" s="334">
        <v>7.1000000000000004E-3</v>
      </c>
      <c r="H31" s="334">
        <v>7.7999999999999996E-3</v>
      </c>
      <c r="I31" s="334">
        <v>7.1999999999999998E-3</v>
      </c>
      <c r="J31" s="334">
        <v>9.9000000000000008E-3</v>
      </c>
      <c r="K31" s="334">
        <v>6.6E-3</v>
      </c>
      <c r="L31" s="334">
        <v>7.7999999999999996E-3</v>
      </c>
      <c r="M31" s="334">
        <v>7.6E-3</v>
      </c>
      <c r="N31" s="334">
        <v>1.11E-2</v>
      </c>
      <c r="O31" s="334">
        <v>2.8000000000000001E-2</v>
      </c>
      <c r="P31" s="334">
        <v>8.6E-3</v>
      </c>
      <c r="Q31" s="334">
        <v>1.6799999999999999E-2</v>
      </c>
      <c r="R31" s="334">
        <v>6.3E-3</v>
      </c>
      <c r="S31" s="334">
        <v>8.6E-3</v>
      </c>
      <c r="T31" s="334">
        <v>7.3000000000000001E-3</v>
      </c>
      <c r="U31" s="334">
        <v>8.3000000000000001E-3</v>
      </c>
      <c r="V31" s="334">
        <v>6.0000000000000001E-3</v>
      </c>
      <c r="W31" s="334">
        <v>6.0000000000000001E-3</v>
      </c>
      <c r="X31" s="334">
        <v>8.0000000000000002E-3</v>
      </c>
      <c r="Y31" s="334">
        <v>8.0000000000000002E-3</v>
      </c>
      <c r="Z31" s="334">
        <v>6.6E-3</v>
      </c>
      <c r="AA31" s="334">
        <v>8.3999999999999995E-3</v>
      </c>
      <c r="AB31" s="334">
        <v>1.54E-2</v>
      </c>
      <c r="AC31" s="334">
        <v>2.06E-2</v>
      </c>
      <c r="AD31" s="334">
        <v>1.21E-2</v>
      </c>
      <c r="AE31" s="334">
        <v>7.7999999999999996E-3</v>
      </c>
      <c r="AF31" s="334">
        <v>9.7999999999999997E-3</v>
      </c>
    </row>
    <row r="32" spans="1:32" ht="20.25" customHeight="1">
      <c r="A32" s="317" t="s">
        <v>329</v>
      </c>
      <c r="B32" s="334">
        <v>8.8800000000000004E-2</v>
      </c>
      <c r="C32" s="334">
        <v>5.2900000000000003E-2</v>
      </c>
      <c r="D32" s="334">
        <v>8.3299999999999999E-2</v>
      </c>
      <c r="E32" s="334">
        <v>4.3999999999999997E-2</v>
      </c>
      <c r="F32" s="334">
        <v>0.18659999999999999</v>
      </c>
      <c r="G32" s="334">
        <v>8.8800000000000004E-2</v>
      </c>
      <c r="H32" s="334">
        <v>9.8100000000000007E-2</v>
      </c>
      <c r="I32" s="334">
        <v>7.0000000000000007E-2</v>
      </c>
      <c r="J32" s="334">
        <v>7.1800000000000003E-2</v>
      </c>
      <c r="K32" s="334">
        <v>5.2499999999999998E-2</v>
      </c>
      <c r="L32" s="334">
        <v>8.4199999999999997E-2</v>
      </c>
      <c r="M32" s="334">
        <v>7.3899999999999993E-2</v>
      </c>
      <c r="N32" s="334">
        <v>6.4899999999999999E-2</v>
      </c>
      <c r="O32" s="334">
        <v>4.8500000000000001E-2</v>
      </c>
      <c r="P32" s="334">
        <v>5.3699999999999998E-2</v>
      </c>
      <c r="Q32" s="334">
        <v>7.7600000000000002E-2</v>
      </c>
      <c r="R32" s="334">
        <v>0.1074</v>
      </c>
      <c r="S32" s="334">
        <v>7.6399999999999996E-2</v>
      </c>
      <c r="T32" s="334">
        <v>9.8299999999999998E-2</v>
      </c>
      <c r="U32" s="334">
        <v>8.1299999999999997E-2</v>
      </c>
      <c r="V32" s="334">
        <v>5.0099999999999999E-2</v>
      </c>
      <c r="W32" s="334">
        <v>9.8699999999999996E-2</v>
      </c>
      <c r="X32" s="334">
        <v>8.1500000000000003E-2</v>
      </c>
      <c r="Y32" s="334">
        <v>8.4400000000000003E-2</v>
      </c>
      <c r="Z32" s="334">
        <v>5.7299999999999997E-2</v>
      </c>
      <c r="AA32" s="334">
        <v>7.7399999999999997E-2</v>
      </c>
      <c r="AB32" s="334">
        <v>8.3799999999999999E-2</v>
      </c>
      <c r="AC32" s="334">
        <v>8.0299999999999996E-2</v>
      </c>
      <c r="AD32" s="334">
        <v>5.2299999999999999E-2</v>
      </c>
      <c r="AE32" s="334">
        <v>8.4000000000000005E-2</v>
      </c>
      <c r="AF32" s="334">
        <v>7.7100000000000002E-2</v>
      </c>
    </row>
    <row r="33" spans="1:32" ht="20.25" customHeight="1">
      <c r="A33" s="317" t="s">
        <v>330</v>
      </c>
      <c r="B33" s="334">
        <v>0.95699999999999996</v>
      </c>
      <c r="C33" s="334">
        <v>0.91959999999999997</v>
      </c>
      <c r="D33" s="334">
        <v>0.8931</v>
      </c>
      <c r="E33" s="334">
        <v>0.92069999999999996</v>
      </c>
      <c r="F33" s="334">
        <v>0.84470000000000001</v>
      </c>
      <c r="G33" s="334">
        <v>0.93789999999999996</v>
      </c>
      <c r="H33" s="334">
        <v>0.94099999999999995</v>
      </c>
      <c r="I33" s="334">
        <v>0.94010000000000005</v>
      </c>
      <c r="J33" s="334">
        <v>0.95589999999999997</v>
      </c>
      <c r="K33" s="334">
        <v>0.96760000000000002</v>
      </c>
      <c r="L33" s="334">
        <v>0.94930000000000003</v>
      </c>
      <c r="M33" s="334">
        <v>0.97629999999999995</v>
      </c>
      <c r="N33" s="334">
        <v>0.97499999999999998</v>
      </c>
      <c r="O33" s="334">
        <v>0.97870000000000001</v>
      </c>
      <c r="P33" s="334">
        <v>0.94220000000000004</v>
      </c>
      <c r="Q33" s="334">
        <v>0.9123</v>
      </c>
      <c r="R33" s="334">
        <v>0.96519999999999995</v>
      </c>
      <c r="S33" s="334">
        <v>0.96819999999999995</v>
      </c>
      <c r="T33" s="334">
        <v>0.97799999999999998</v>
      </c>
      <c r="U33" s="334">
        <v>0.92110000000000003</v>
      </c>
      <c r="V33" s="334">
        <v>0.98419999999999996</v>
      </c>
      <c r="W33" s="334">
        <v>0.98080000000000001</v>
      </c>
      <c r="X33" s="334">
        <v>0.96289999999999998</v>
      </c>
      <c r="Y33" s="334">
        <v>0.96579999999999999</v>
      </c>
      <c r="Z33" s="334">
        <v>0.96799999999999997</v>
      </c>
      <c r="AA33" s="334">
        <v>0.93959999999999999</v>
      </c>
      <c r="AB33" s="334">
        <v>0.97189999999999999</v>
      </c>
      <c r="AC33" s="334">
        <v>0.96419999999999995</v>
      </c>
      <c r="AD33" s="334">
        <v>0.96209999999999996</v>
      </c>
      <c r="AE33" s="334">
        <v>0.99529999999999996</v>
      </c>
      <c r="AF33" s="334">
        <v>0.94879999999999998</v>
      </c>
    </row>
    <row r="34" spans="1:32" ht="20.25" customHeight="1">
      <c r="A34" s="317" t="s">
        <v>331</v>
      </c>
      <c r="B34" s="334">
        <v>1.3299999999999999E-2</v>
      </c>
      <c r="C34" s="334">
        <v>3.5700000000000003E-2</v>
      </c>
      <c r="D34" s="334">
        <v>4.4400000000000002E-2</v>
      </c>
      <c r="E34" s="334">
        <v>4.2900000000000001E-2</v>
      </c>
      <c r="F34" s="334">
        <v>6.2700000000000006E-2</v>
      </c>
      <c r="G34" s="334">
        <v>2.2800000000000001E-2</v>
      </c>
      <c r="H34" s="334">
        <v>2.3099999999999999E-2</v>
      </c>
      <c r="I34" s="334">
        <v>1.77E-2</v>
      </c>
      <c r="J34" s="334">
        <v>1.0500000000000001E-2</v>
      </c>
      <c r="K34" s="334">
        <v>1.15E-2</v>
      </c>
      <c r="L34" s="334">
        <v>3.8999999999999998E-3</v>
      </c>
      <c r="M34" s="334">
        <v>9.4999999999999998E-3</v>
      </c>
      <c r="N34" s="334">
        <v>1.9E-3</v>
      </c>
      <c r="O34" s="334">
        <v>1.12E-2</v>
      </c>
      <c r="P34" s="334">
        <v>3.3599999999999998E-2</v>
      </c>
      <c r="Q34" s="334">
        <v>4.6100000000000002E-2</v>
      </c>
      <c r="R34" s="334">
        <v>1.3299999999999999E-2</v>
      </c>
      <c r="S34" s="334">
        <v>2.2700000000000001E-2</v>
      </c>
      <c r="T34" s="334">
        <v>8.3000000000000001E-3</v>
      </c>
      <c r="U34" s="334">
        <v>3.5099999999999999E-2</v>
      </c>
      <c r="V34" s="334">
        <v>4.3E-3</v>
      </c>
      <c r="W34" s="334">
        <v>1.0200000000000001E-2</v>
      </c>
      <c r="X34" s="334">
        <v>2.35E-2</v>
      </c>
      <c r="Y34" s="334">
        <v>1.12E-2</v>
      </c>
      <c r="Z34" s="334">
        <v>1.0500000000000001E-2</v>
      </c>
      <c r="AA34" s="334">
        <v>2.5499999999999998E-2</v>
      </c>
      <c r="AB34" s="334">
        <v>1.7500000000000002E-2</v>
      </c>
      <c r="AC34" s="334">
        <v>1.7500000000000002E-2</v>
      </c>
      <c r="AD34" s="334">
        <v>5.1999999999999998E-3</v>
      </c>
      <c r="AE34" s="334">
        <v>2.5999999999999999E-3</v>
      </c>
      <c r="AF34" s="334">
        <v>2.0400000000000001E-2</v>
      </c>
    </row>
    <row r="35" spans="1:32" ht="20.25" customHeight="1">
      <c r="A35" s="317" t="s">
        <v>332</v>
      </c>
      <c r="B35" s="334">
        <v>2.2000000000000001E-3</v>
      </c>
      <c r="C35" s="334">
        <v>1.1900000000000001E-2</v>
      </c>
      <c r="D35" s="334">
        <v>2.1399999999999999E-2</v>
      </c>
      <c r="E35" s="334">
        <v>7.7999999999999996E-3</v>
      </c>
      <c r="F35" s="334">
        <v>1.09E-2</v>
      </c>
      <c r="G35" s="334">
        <v>2.5999999999999999E-3</v>
      </c>
      <c r="H35" s="334">
        <v>5.0000000000000001E-3</v>
      </c>
      <c r="I35" s="334">
        <v>9.1000000000000004E-3</v>
      </c>
      <c r="J35" s="334">
        <v>6.7000000000000002E-3</v>
      </c>
      <c r="K35" s="334">
        <v>4.8999999999999998E-3</v>
      </c>
      <c r="L35" s="334">
        <v>1.6999999999999999E-3</v>
      </c>
      <c r="M35" s="334">
        <v>6.1999999999999998E-3</v>
      </c>
      <c r="N35" s="334">
        <v>6.9999999999999999E-4</v>
      </c>
      <c r="O35" s="334">
        <v>2.3E-3</v>
      </c>
      <c r="P35" s="334">
        <v>1.1299999999999999E-2</v>
      </c>
      <c r="Q35" s="334">
        <v>7.4999999999999997E-3</v>
      </c>
      <c r="R35" s="334">
        <v>6.1999999999999998E-3</v>
      </c>
      <c r="S35" s="334">
        <v>3.2000000000000002E-3</v>
      </c>
      <c r="T35" s="334">
        <v>1E-3</v>
      </c>
      <c r="U35" s="334">
        <v>4.1000000000000003E-3</v>
      </c>
      <c r="V35" s="334">
        <v>1.6999999999999999E-3</v>
      </c>
      <c r="W35" s="334">
        <v>1.4E-3</v>
      </c>
      <c r="X35" s="334">
        <v>2.8E-3</v>
      </c>
      <c r="Y35" s="334">
        <v>5.5999999999999999E-3</v>
      </c>
      <c r="Z35" s="334">
        <v>5.7000000000000002E-3</v>
      </c>
      <c r="AA35" s="334">
        <v>4.4000000000000003E-3</v>
      </c>
      <c r="AB35" s="334">
        <v>8.9999999999999998E-4</v>
      </c>
      <c r="AC35" s="334">
        <v>2.3999999999999998E-3</v>
      </c>
      <c r="AD35" s="334">
        <v>6.1000000000000004E-3</v>
      </c>
      <c r="AE35" s="334">
        <v>0</v>
      </c>
      <c r="AF35" s="334">
        <v>5.8999999999999999E-3</v>
      </c>
    </row>
    <row r="36" spans="1:32" ht="20.25" customHeight="1">
      <c r="A36" s="317" t="s">
        <v>333</v>
      </c>
      <c r="B36" s="334">
        <v>1.6000000000000001E-3</v>
      </c>
      <c r="C36" s="334">
        <v>2.5999999999999999E-3</v>
      </c>
      <c r="D36" s="334">
        <v>2.8999999999999998E-3</v>
      </c>
      <c r="E36" s="334">
        <v>3.2000000000000002E-3</v>
      </c>
      <c r="F36" s="334">
        <v>0</v>
      </c>
      <c r="G36" s="334">
        <v>3.5000000000000001E-3</v>
      </c>
      <c r="H36" s="334">
        <v>2E-3</v>
      </c>
      <c r="I36" s="334">
        <v>3.8E-3</v>
      </c>
      <c r="J36" s="334">
        <v>5.0000000000000001E-4</v>
      </c>
      <c r="K36" s="334">
        <v>2.3E-3</v>
      </c>
      <c r="L36" s="334">
        <v>1.6000000000000001E-3</v>
      </c>
      <c r="M36" s="334">
        <v>2.0000000000000001E-4</v>
      </c>
      <c r="N36" s="334">
        <v>0</v>
      </c>
      <c r="O36" s="334">
        <v>8.9999999999999998E-4</v>
      </c>
      <c r="P36" s="334">
        <v>1E-3</v>
      </c>
      <c r="Q36" s="334">
        <v>1.09E-2</v>
      </c>
      <c r="R36" s="334">
        <v>3.8E-3</v>
      </c>
      <c r="S36" s="334">
        <v>1.8E-3</v>
      </c>
      <c r="T36" s="334">
        <v>5.0000000000000001E-4</v>
      </c>
      <c r="U36" s="334">
        <v>1E-3</v>
      </c>
      <c r="V36" s="334">
        <v>4.0000000000000002E-4</v>
      </c>
      <c r="W36" s="334">
        <v>1.4E-3</v>
      </c>
      <c r="X36" s="334">
        <v>2.5999999999999999E-3</v>
      </c>
      <c r="Y36" s="334">
        <v>1.4E-3</v>
      </c>
      <c r="Z36" s="334">
        <v>1.6999999999999999E-3</v>
      </c>
      <c r="AA36" s="334">
        <v>0</v>
      </c>
      <c r="AB36" s="334">
        <v>1E-4</v>
      </c>
      <c r="AC36" s="334">
        <v>8.0000000000000004E-4</v>
      </c>
      <c r="AD36" s="334">
        <v>1.1000000000000001E-3</v>
      </c>
      <c r="AE36" s="334">
        <v>0</v>
      </c>
      <c r="AF36" s="334">
        <v>1.9E-3</v>
      </c>
    </row>
    <row r="37" spans="1:32" ht="20.25" customHeight="1">
      <c r="A37" s="317" t="s">
        <v>334</v>
      </c>
      <c r="B37" s="334">
        <v>1.4E-3</v>
      </c>
      <c r="C37" s="334">
        <v>2.8999999999999998E-3</v>
      </c>
      <c r="D37" s="334">
        <v>3.0000000000000001E-3</v>
      </c>
      <c r="E37" s="334">
        <v>2.3999999999999998E-3</v>
      </c>
      <c r="F37" s="334">
        <v>5.3E-3</v>
      </c>
      <c r="G37" s="334">
        <v>4.0000000000000002E-4</v>
      </c>
      <c r="H37" s="334">
        <v>8.0000000000000004E-4</v>
      </c>
      <c r="I37" s="334">
        <v>1.2999999999999999E-3</v>
      </c>
      <c r="J37" s="334">
        <v>6.3E-3</v>
      </c>
      <c r="K37" s="334">
        <v>1.2999999999999999E-3</v>
      </c>
      <c r="L37" s="334">
        <v>8.9999999999999998E-4</v>
      </c>
      <c r="M37" s="334">
        <v>2E-3</v>
      </c>
      <c r="N37" s="334">
        <v>1.8E-3</v>
      </c>
      <c r="O37" s="334">
        <v>2.8E-3</v>
      </c>
      <c r="P37" s="334">
        <v>2.8999999999999998E-3</v>
      </c>
      <c r="Q37" s="334">
        <v>2.8999999999999998E-3</v>
      </c>
      <c r="R37" s="334">
        <v>6.9999999999999999E-4</v>
      </c>
      <c r="S37" s="334">
        <v>8.9999999999999998E-4</v>
      </c>
      <c r="T37" s="334">
        <v>2.9999999999999997E-4</v>
      </c>
      <c r="U37" s="334">
        <v>2E-3</v>
      </c>
      <c r="V37" s="334">
        <v>4.0000000000000002E-4</v>
      </c>
      <c r="W37" s="334">
        <v>0</v>
      </c>
      <c r="X37" s="334">
        <v>0</v>
      </c>
      <c r="Y37" s="334">
        <v>5.0000000000000001E-4</v>
      </c>
      <c r="Z37" s="334">
        <v>1E-3</v>
      </c>
      <c r="AA37" s="334">
        <v>5.0000000000000001E-4</v>
      </c>
      <c r="AB37" s="334">
        <v>1.1999999999999999E-3</v>
      </c>
      <c r="AC37" s="334">
        <v>4.1000000000000003E-3</v>
      </c>
      <c r="AD37" s="334">
        <v>2E-3</v>
      </c>
      <c r="AE37" s="334">
        <v>2.0000000000000001E-4</v>
      </c>
      <c r="AF37" s="334">
        <v>1.8E-3</v>
      </c>
    </row>
    <row r="38" spans="1:32" ht="20.25" customHeight="1">
      <c r="A38" s="317" t="s">
        <v>335</v>
      </c>
      <c r="B38" s="334">
        <v>2.4400000000000002E-2</v>
      </c>
      <c r="C38" s="334">
        <v>2.7199999999999998E-2</v>
      </c>
      <c r="D38" s="334">
        <v>3.5200000000000002E-2</v>
      </c>
      <c r="E38" s="334">
        <v>2.3099999999999999E-2</v>
      </c>
      <c r="F38" s="334">
        <v>7.6300000000000007E-2</v>
      </c>
      <c r="G38" s="334">
        <v>3.2800000000000003E-2</v>
      </c>
      <c r="H38" s="334">
        <v>2.81E-2</v>
      </c>
      <c r="I38" s="334">
        <v>2.8000000000000001E-2</v>
      </c>
      <c r="J38" s="334">
        <v>2.01E-2</v>
      </c>
      <c r="K38" s="334">
        <v>1.2500000000000001E-2</v>
      </c>
      <c r="L38" s="334">
        <v>4.2599999999999999E-2</v>
      </c>
      <c r="M38" s="334">
        <v>5.8999999999999999E-3</v>
      </c>
      <c r="N38" s="334">
        <v>2.06E-2</v>
      </c>
      <c r="O38" s="334">
        <v>4.0000000000000001E-3</v>
      </c>
      <c r="P38" s="334">
        <v>9.1000000000000004E-3</v>
      </c>
      <c r="Q38" s="334">
        <v>2.0299999999999999E-2</v>
      </c>
      <c r="R38" s="334">
        <v>1.0800000000000001E-2</v>
      </c>
      <c r="S38" s="334">
        <v>3.2000000000000002E-3</v>
      </c>
      <c r="T38" s="334">
        <v>1.18E-2</v>
      </c>
      <c r="U38" s="334">
        <v>3.6700000000000003E-2</v>
      </c>
      <c r="V38" s="334">
        <v>8.8999999999999999E-3</v>
      </c>
      <c r="W38" s="334">
        <v>6.1999999999999998E-3</v>
      </c>
      <c r="X38" s="334">
        <v>8.2000000000000007E-3</v>
      </c>
      <c r="Y38" s="334">
        <v>1.54E-2</v>
      </c>
      <c r="Z38" s="334">
        <v>1.3100000000000001E-2</v>
      </c>
      <c r="AA38" s="334">
        <v>2.9899999999999999E-2</v>
      </c>
      <c r="AB38" s="334">
        <v>8.3999999999999995E-3</v>
      </c>
      <c r="AC38" s="334">
        <v>1.0999999999999999E-2</v>
      </c>
      <c r="AD38" s="334">
        <v>2.35E-2</v>
      </c>
      <c r="AE38" s="334">
        <v>1.9E-3</v>
      </c>
      <c r="AF38" s="334">
        <v>2.1100000000000001E-2</v>
      </c>
    </row>
    <row r="39" spans="1:32" ht="12" customHeight="1" thickBot="1">
      <c r="A39" s="317"/>
      <c r="B39" s="334"/>
      <c r="C39" s="334"/>
      <c r="D39" s="334"/>
      <c r="E39" s="334"/>
      <c r="F39" s="334"/>
      <c r="G39" s="334"/>
      <c r="H39" s="334"/>
      <c r="I39" s="334"/>
      <c r="J39" s="334"/>
      <c r="K39" s="334"/>
      <c r="L39" s="334"/>
      <c r="M39" s="334"/>
      <c r="N39" s="334"/>
      <c r="O39" s="334"/>
      <c r="P39" s="334"/>
      <c r="Q39" s="334"/>
      <c r="R39" s="334"/>
      <c r="S39" s="334"/>
      <c r="T39" s="334"/>
      <c r="U39" s="334"/>
      <c r="V39" s="334"/>
      <c r="W39" s="334"/>
      <c r="X39" s="334"/>
      <c r="Y39" s="334"/>
      <c r="Z39" s="334"/>
      <c r="AA39" s="334"/>
      <c r="AB39" s="334"/>
      <c r="AC39" s="334"/>
      <c r="AD39" s="334"/>
      <c r="AE39" s="334"/>
      <c r="AF39" s="334"/>
    </row>
    <row r="40" spans="1:32" ht="17.25" customHeight="1" thickTop="1" thickBot="1">
      <c r="A40" s="60" t="s">
        <v>336</v>
      </c>
      <c r="B40" s="335"/>
      <c r="C40" s="335"/>
      <c r="D40" s="335"/>
      <c r="E40" s="335"/>
      <c r="F40" s="335"/>
      <c r="G40" s="335"/>
      <c r="H40" s="335"/>
      <c r="I40" s="335"/>
      <c r="J40" s="335"/>
      <c r="K40" s="335"/>
      <c r="L40" s="335"/>
      <c r="M40" s="335"/>
      <c r="N40" s="335"/>
      <c r="O40" s="335"/>
      <c r="P40" s="335"/>
      <c r="Q40" s="335"/>
      <c r="R40" s="335"/>
      <c r="S40" s="335"/>
      <c r="T40" s="335"/>
      <c r="U40" s="335"/>
      <c r="V40" s="335"/>
      <c r="W40" s="335"/>
      <c r="X40" s="335"/>
      <c r="Y40" s="335"/>
      <c r="Z40" s="335"/>
      <c r="AA40" s="335"/>
      <c r="AB40" s="335"/>
      <c r="AC40" s="335"/>
      <c r="AD40" s="335"/>
      <c r="AE40" s="335"/>
      <c r="AF40" s="335"/>
    </row>
    <row r="41" spans="1:32" ht="20.25" customHeight="1" thickTop="1">
      <c r="A41" s="317" t="s">
        <v>337</v>
      </c>
      <c r="B41" s="334">
        <v>0.56930000000000003</v>
      </c>
      <c r="C41" s="334">
        <v>0.74480000000000002</v>
      </c>
      <c r="D41" s="334">
        <v>0.55930000000000002</v>
      </c>
      <c r="E41" s="334">
        <v>0.60589999999999999</v>
      </c>
      <c r="F41" s="334">
        <v>0.54669999999999996</v>
      </c>
      <c r="G41" s="334">
        <v>0.54710000000000003</v>
      </c>
      <c r="H41" s="334">
        <v>0.22090000000000001</v>
      </c>
      <c r="I41" s="334">
        <v>0.20180000000000001</v>
      </c>
      <c r="J41" s="334">
        <v>0.34670000000000001</v>
      </c>
      <c r="K41" s="334">
        <v>0.48680000000000001</v>
      </c>
      <c r="L41" s="334">
        <v>0.18909999999999999</v>
      </c>
      <c r="M41" s="334">
        <v>0.15340000000000001</v>
      </c>
      <c r="N41" s="334">
        <v>0.33489999999999998</v>
      </c>
      <c r="O41" s="334">
        <v>0.53159999999999996</v>
      </c>
      <c r="P41" s="334">
        <v>0.58819999999999995</v>
      </c>
      <c r="Q41" s="334">
        <v>0.35560000000000003</v>
      </c>
      <c r="R41" s="334">
        <v>0.38850000000000001</v>
      </c>
      <c r="S41" s="334">
        <v>0.33019999999999999</v>
      </c>
      <c r="T41" s="334">
        <v>0.25009999999999999</v>
      </c>
      <c r="U41" s="334">
        <v>0.4199</v>
      </c>
      <c r="V41" s="334">
        <v>0.19889999999999999</v>
      </c>
      <c r="W41" s="334">
        <v>0.12659999999999999</v>
      </c>
      <c r="X41" s="334">
        <v>0.23769999999999999</v>
      </c>
      <c r="Y41" s="334">
        <v>0.2198</v>
      </c>
      <c r="Z41" s="334">
        <v>0.20200000000000001</v>
      </c>
      <c r="AA41" s="334">
        <v>0.21970000000000001</v>
      </c>
      <c r="AB41" s="334">
        <v>0.53990000000000005</v>
      </c>
      <c r="AC41" s="334">
        <v>0.30840000000000001</v>
      </c>
      <c r="AD41" s="334">
        <v>0.30830000000000002</v>
      </c>
      <c r="AE41" s="334">
        <v>0.1593</v>
      </c>
      <c r="AF41" s="334">
        <v>0.40899999999999997</v>
      </c>
    </row>
    <row r="42" spans="1:32" ht="20.25" customHeight="1">
      <c r="A42" s="317" t="s">
        <v>338</v>
      </c>
      <c r="B42" s="334">
        <v>0.82699999999999996</v>
      </c>
      <c r="C42" s="334">
        <v>1.1311</v>
      </c>
      <c r="D42" s="334">
        <v>1.1055999999999999</v>
      </c>
      <c r="E42" s="334">
        <v>1.0832999999999999</v>
      </c>
      <c r="F42" s="334">
        <v>0.93330000000000002</v>
      </c>
      <c r="G42" s="334">
        <v>1.0232000000000001</v>
      </c>
      <c r="H42" s="334">
        <v>0.78490000000000004</v>
      </c>
      <c r="I42" s="334">
        <v>0.41670000000000001</v>
      </c>
      <c r="J42" s="334">
        <v>0.75639999999999996</v>
      </c>
      <c r="K42" s="334">
        <v>0.97670000000000001</v>
      </c>
      <c r="L42" s="334">
        <v>0.81179999999999997</v>
      </c>
      <c r="M42" s="334">
        <v>0.53720000000000001</v>
      </c>
      <c r="N42" s="334">
        <v>0.45450000000000002</v>
      </c>
      <c r="O42" s="334">
        <v>0.66669999999999996</v>
      </c>
      <c r="P42" s="334">
        <v>1.9007000000000001</v>
      </c>
      <c r="Q42" s="334">
        <v>0.55159999999999998</v>
      </c>
      <c r="R42" s="334">
        <v>0.6391</v>
      </c>
      <c r="S42" s="334">
        <v>0.77239999999999998</v>
      </c>
      <c r="T42" s="334">
        <v>0.75690000000000002</v>
      </c>
      <c r="U42" s="334">
        <v>0.6865</v>
      </c>
      <c r="V42" s="334">
        <v>0.38829999999999998</v>
      </c>
      <c r="W42" s="334">
        <v>0.30980000000000002</v>
      </c>
      <c r="X42" s="334">
        <v>0.4844</v>
      </c>
      <c r="Y42" s="334">
        <v>0.74909999999999999</v>
      </c>
      <c r="Z42" s="334">
        <v>0.61780000000000002</v>
      </c>
      <c r="AA42" s="334">
        <v>0.59330000000000005</v>
      </c>
      <c r="AB42" s="334">
        <v>1.0550999999999999</v>
      </c>
      <c r="AC42" s="334">
        <v>0.44080000000000003</v>
      </c>
      <c r="AD42" s="334">
        <v>0.45250000000000001</v>
      </c>
      <c r="AE42" s="334">
        <v>0.59360000000000002</v>
      </c>
      <c r="AF42" s="334">
        <v>0.75480000000000003</v>
      </c>
    </row>
    <row r="43" spans="1:32" ht="20.25" customHeight="1">
      <c r="A43" s="317" t="s">
        <v>339</v>
      </c>
      <c r="B43" s="334">
        <v>0.26889999999999997</v>
      </c>
      <c r="C43" s="334">
        <v>0.2233</v>
      </c>
      <c r="D43" s="334">
        <v>0.31690000000000002</v>
      </c>
      <c r="E43" s="334">
        <v>0.20019999999999999</v>
      </c>
      <c r="F43" s="334">
        <v>0.49199999999999999</v>
      </c>
      <c r="G43" s="334">
        <v>0.28939999999999999</v>
      </c>
      <c r="H43" s="334">
        <v>0.29599999999999999</v>
      </c>
      <c r="I43" s="334">
        <v>0.17610000000000001</v>
      </c>
      <c r="J43" s="334">
        <v>0.1711</v>
      </c>
      <c r="K43" s="334">
        <v>0.30530000000000002</v>
      </c>
      <c r="L43" s="334">
        <v>0.25090000000000001</v>
      </c>
      <c r="M43" s="334">
        <v>0.2445</v>
      </c>
      <c r="N43" s="334">
        <v>0.1573</v>
      </c>
      <c r="O43" s="334">
        <v>0.22309999999999999</v>
      </c>
      <c r="P43" s="334">
        <v>0.27979999999999999</v>
      </c>
      <c r="Q43" s="334">
        <v>0.21809999999999999</v>
      </c>
      <c r="R43" s="334">
        <v>0.24790000000000001</v>
      </c>
      <c r="S43" s="334">
        <v>0.27539999999999998</v>
      </c>
      <c r="T43" s="334">
        <v>0.28610000000000002</v>
      </c>
      <c r="U43" s="334">
        <v>0.21299999999999999</v>
      </c>
      <c r="V43" s="334">
        <v>0.21479999999999999</v>
      </c>
      <c r="W43" s="334">
        <v>0.20039999999999999</v>
      </c>
      <c r="X43" s="334">
        <v>0.23760000000000001</v>
      </c>
      <c r="Y43" s="334">
        <v>0.22850000000000001</v>
      </c>
      <c r="Z43" s="334">
        <v>0.2112</v>
      </c>
      <c r="AA43" s="334">
        <v>0.17219999999999999</v>
      </c>
      <c r="AB43" s="334">
        <v>0.23599999999999999</v>
      </c>
      <c r="AC43" s="334">
        <v>0.1643</v>
      </c>
      <c r="AD43" s="334">
        <v>7.6999999999999999E-2</v>
      </c>
      <c r="AE43" s="334">
        <v>0.26040000000000002</v>
      </c>
      <c r="AF43" s="334">
        <v>0.2455</v>
      </c>
    </row>
    <row r="44" spans="1:32" ht="20.25" customHeight="1">
      <c r="A44" s="317" t="s">
        <v>340</v>
      </c>
      <c r="B44" s="334">
        <v>0.23549999999999999</v>
      </c>
      <c r="C44" s="334">
        <v>0.2021</v>
      </c>
      <c r="D44" s="334">
        <v>0.27650000000000002</v>
      </c>
      <c r="E44" s="334">
        <v>0.18279999999999999</v>
      </c>
      <c r="F44" s="334">
        <v>0.39019999999999999</v>
      </c>
      <c r="G44" s="334">
        <v>0.23860000000000001</v>
      </c>
      <c r="H44" s="334">
        <v>0.25009999999999999</v>
      </c>
      <c r="I44" s="334">
        <v>0.14330000000000001</v>
      </c>
      <c r="J44" s="334">
        <v>0.1439</v>
      </c>
      <c r="K44" s="334">
        <v>0.24560000000000001</v>
      </c>
      <c r="L44" s="334">
        <v>0.20219999999999999</v>
      </c>
      <c r="M44" s="334">
        <v>0.1993</v>
      </c>
      <c r="N44" s="334">
        <v>0.13439999999999999</v>
      </c>
      <c r="O44" s="334">
        <v>0.1971</v>
      </c>
      <c r="P44" s="334">
        <v>0.25340000000000001</v>
      </c>
      <c r="Q44" s="334">
        <v>0.1905</v>
      </c>
      <c r="R44" s="334">
        <v>0.21160000000000001</v>
      </c>
      <c r="S44" s="334">
        <v>0.1981</v>
      </c>
      <c r="T44" s="334">
        <v>0.25480000000000003</v>
      </c>
      <c r="U44" s="334">
        <v>0.1736</v>
      </c>
      <c r="V44" s="334">
        <v>0.18959999999999999</v>
      </c>
      <c r="W44" s="334">
        <v>0.1797</v>
      </c>
      <c r="X44" s="334">
        <v>0.19439999999999999</v>
      </c>
      <c r="Y44" s="334">
        <v>0.20069999999999999</v>
      </c>
      <c r="Z44" s="334">
        <v>0.19009999999999999</v>
      </c>
      <c r="AA44" s="334">
        <v>0.15279999999999999</v>
      </c>
      <c r="AB44" s="334">
        <v>0.21099999999999999</v>
      </c>
      <c r="AC44" s="334">
        <v>0.14249999999999999</v>
      </c>
      <c r="AD44" s="334">
        <v>6.3899999999999998E-2</v>
      </c>
      <c r="AE44" s="334">
        <v>0.23</v>
      </c>
      <c r="AF44" s="334">
        <v>0.21290000000000001</v>
      </c>
    </row>
    <row r="45" spans="1:32" ht="12" customHeight="1" thickBot="1">
      <c r="A45" s="317"/>
      <c r="B45" s="334"/>
      <c r="C45" s="334"/>
      <c r="D45" s="334"/>
      <c r="E45" s="334"/>
      <c r="F45" s="334"/>
      <c r="G45" s="334"/>
      <c r="H45" s="334"/>
      <c r="I45" s="334"/>
      <c r="J45" s="334"/>
      <c r="K45" s="334"/>
      <c r="L45" s="334"/>
      <c r="M45" s="334"/>
      <c r="N45" s="334"/>
      <c r="O45" s="334"/>
      <c r="P45" s="334"/>
      <c r="Q45" s="334"/>
      <c r="R45" s="334"/>
      <c r="S45" s="334"/>
      <c r="T45" s="334"/>
      <c r="U45" s="334"/>
      <c r="V45" s="334"/>
      <c r="W45" s="334"/>
      <c r="X45" s="334"/>
      <c r="Y45" s="334"/>
      <c r="Z45" s="334"/>
      <c r="AA45" s="334"/>
      <c r="AB45" s="334"/>
      <c r="AC45" s="334"/>
      <c r="AD45" s="334"/>
      <c r="AE45" s="334"/>
      <c r="AF45" s="334"/>
    </row>
    <row r="46" spans="1:32" ht="17.25" customHeight="1" thickTop="1" thickBot="1">
      <c r="A46" s="60" t="s">
        <v>341</v>
      </c>
      <c r="B46" s="335"/>
      <c r="C46" s="335"/>
      <c r="D46" s="335"/>
      <c r="E46" s="335"/>
      <c r="F46" s="335"/>
      <c r="G46" s="335"/>
      <c r="H46" s="335"/>
      <c r="I46" s="335"/>
      <c r="J46" s="335"/>
      <c r="K46" s="335"/>
      <c r="L46" s="335"/>
      <c r="M46" s="335"/>
      <c r="N46" s="335"/>
      <c r="O46" s="335"/>
      <c r="P46" s="335"/>
      <c r="Q46" s="335"/>
      <c r="R46" s="335"/>
      <c r="S46" s="335"/>
      <c r="T46" s="335"/>
      <c r="U46" s="335"/>
      <c r="V46" s="335"/>
      <c r="W46" s="335"/>
      <c r="X46" s="335"/>
      <c r="Y46" s="335"/>
      <c r="Z46" s="335"/>
      <c r="AA46" s="335"/>
      <c r="AB46" s="335"/>
      <c r="AC46" s="335"/>
      <c r="AD46" s="335"/>
      <c r="AE46" s="335"/>
      <c r="AF46" s="335"/>
    </row>
    <row r="47" spans="1:32" ht="20.25" customHeight="1" thickTop="1">
      <c r="A47" s="316" t="s">
        <v>342</v>
      </c>
      <c r="B47" s="334">
        <v>0.124</v>
      </c>
      <c r="C47" s="334">
        <v>9.4899999999999998E-2</v>
      </c>
      <c r="D47" s="334">
        <v>0.12740000000000001</v>
      </c>
      <c r="E47" s="334">
        <v>8.7099999999999997E-2</v>
      </c>
      <c r="F47" s="334">
        <v>0.2069</v>
      </c>
      <c r="G47" s="334">
        <v>0.17530000000000001</v>
      </c>
      <c r="H47" s="334">
        <v>0.15529999999999999</v>
      </c>
      <c r="I47" s="334">
        <v>0.1865</v>
      </c>
      <c r="J47" s="334">
        <v>0.15859999999999999</v>
      </c>
      <c r="K47" s="334">
        <v>0.19570000000000001</v>
      </c>
      <c r="L47" s="334">
        <v>0.19389999999999999</v>
      </c>
      <c r="M47" s="334">
        <v>0.18479999999999999</v>
      </c>
      <c r="N47" s="334">
        <v>0.1454</v>
      </c>
      <c r="O47" s="334">
        <v>0.1166</v>
      </c>
      <c r="P47" s="334">
        <v>9.4399999999999998E-2</v>
      </c>
      <c r="Q47" s="334">
        <v>0.1265</v>
      </c>
      <c r="R47" s="334">
        <v>0.14660000000000001</v>
      </c>
      <c r="S47" s="334">
        <v>0.28070000000000001</v>
      </c>
      <c r="T47" s="334">
        <v>0.1095</v>
      </c>
      <c r="U47" s="334">
        <v>0.18479999999999999</v>
      </c>
      <c r="V47" s="334">
        <v>0.1172</v>
      </c>
      <c r="W47" s="334">
        <v>0.10340000000000001</v>
      </c>
      <c r="X47" s="334">
        <v>0.1817</v>
      </c>
      <c r="Y47" s="334">
        <v>0.12180000000000001</v>
      </c>
      <c r="Z47" s="334">
        <v>9.98E-2</v>
      </c>
      <c r="AA47" s="334">
        <v>0.11269999999999999</v>
      </c>
      <c r="AB47" s="334">
        <v>0.10589999999999999</v>
      </c>
      <c r="AC47" s="334">
        <v>0.13250000000000001</v>
      </c>
      <c r="AD47" s="334">
        <v>0.16930000000000001</v>
      </c>
      <c r="AE47" s="334">
        <v>0.1168</v>
      </c>
      <c r="AF47" s="334">
        <v>0.1326</v>
      </c>
    </row>
    <row r="48" spans="1:32" ht="18" customHeight="1">
      <c r="A48" s="317" t="s">
        <v>343</v>
      </c>
      <c r="B48" s="334">
        <v>0.12379999999999999</v>
      </c>
      <c r="C48" s="334">
        <v>9.4899999999999998E-2</v>
      </c>
      <c r="D48" s="334">
        <v>0.12740000000000001</v>
      </c>
      <c r="E48" s="334">
        <v>8.7099999999999997E-2</v>
      </c>
      <c r="F48" s="334">
        <v>0.2069</v>
      </c>
      <c r="G48" s="334">
        <v>0.17530000000000001</v>
      </c>
      <c r="H48" s="334">
        <v>0.15529999999999999</v>
      </c>
      <c r="I48" s="334">
        <v>0.1865</v>
      </c>
      <c r="J48" s="334">
        <v>0.15859999999999999</v>
      </c>
      <c r="K48" s="334">
        <v>0.19570000000000001</v>
      </c>
      <c r="L48" s="334">
        <v>0.19389999999999999</v>
      </c>
      <c r="M48" s="334">
        <v>0.18479999999999999</v>
      </c>
      <c r="N48" s="334">
        <v>0.1454</v>
      </c>
      <c r="O48" s="334">
        <v>0.1166</v>
      </c>
      <c r="P48" s="334">
        <v>9.4399999999999998E-2</v>
      </c>
      <c r="Q48" s="334">
        <v>0.1265</v>
      </c>
      <c r="R48" s="334">
        <v>0.14660000000000001</v>
      </c>
      <c r="S48" s="334">
        <v>0.28070000000000001</v>
      </c>
      <c r="T48" s="334">
        <v>0.1095</v>
      </c>
      <c r="U48" s="334">
        <v>0.18479999999999999</v>
      </c>
      <c r="V48" s="334">
        <v>0.1172</v>
      </c>
      <c r="W48" s="334">
        <v>0.10340000000000001</v>
      </c>
      <c r="X48" s="334">
        <v>0.1817</v>
      </c>
      <c r="Y48" s="334">
        <v>0.12180000000000001</v>
      </c>
      <c r="Z48" s="334">
        <v>9.98E-2</v>
      </c>
      <c r="AA48" s="334">
        <v>0.11269999999999999</v>
      </c>
      <c r="AB48" s="334">
        <v>0.10589999999999999</v>
      </c>
      <c r="AC48" s="334">
        <v>0.13250000000000001</v>
      </c>
      <c r="AD48" s="334">
        <v>0.1646</v>
      </c>
      <c r="AE48" s="334">
        <v>0.1168</v>
      </c>
      <c r="AF48" s="334">
        <v>0.1326</v>
      </c>
    </row>
    <row r="49" spans="1:32" ht="20.25" customHeight="1">
      <c r="A49" s="317" t="s">
        <v>344</v>
      </c>
      <c r="B49" s="334">
        <v>0.1658</v>
      </c>
      <c r="C49" s="334">
        <v>0.35680000000000001</v>
      </c>
      <c r="D49" s="334">
        <v>0.28670000000000001</v>
      </c>
      <c r="E49" s="334">
        <v>0.2782</v>
      </c>
      <c r="F49" s="334">
        <v>0.33189999999999997</v>
      </c>
      <c r="G49" s="334">
        <v>0.2104</v>
      </c>
      <c r="H49" s="334">
        <v>0.17219999999999999</v>
      </c>
      <c r="I49" s="334">
        <v>0.18049999999999999</v>
      </c>
      <c r="J49" s="334">
        <v>0.1883</v>
      </c>
      <c r="K49" s="334">
        <v>8.2000000000000003E-2</v>
      </c>
      <c r="L49" s="334">
        <v>0.1903</v>
      </c>
      <c r="M49" s="334">
        <v>5.4100000000000002E-2</v>
      </c>
      <c r="N49" s="334">
        <v>0.14449999999999999</v>
      </c>
      <c r="O49" s="334">
        <v>6.3899999999999998E-2</v>
      </c>
      <c r="P49" s="334">
        <v>0.22239999999999999</v>
      </c>
      <c r="Q49" s="334">
        <v>0.24909999999999999</v>
      </c>
      <c r="R49" s="334">
        <v>0.10829999999999999</v>
      </c>
      <c r="S49" s="334">
        <v>3.5999999999999997E-2</v>
      </c>
      <c r="T49" s="334">
        <v>9.64E-2</v>
      </c>
      <c r="U49" s="334">
        <v>0.19420000000000001</v>
      </c>
      <c r="V49" s="334">
        <v>7.3999999999999996E-2</v>
      </c>
      <c r="W49" s="334">
        <v>6.8699999999999997E-2</v>
      </c>
      <c r="X49" s="334">
        <v>5.4199999999999998E-2</v>
      </c>
      <c r="Y49" s="334">
        <v>0.1278</v>
      </c>
      <c r="Z49" s="334">
        <v>0.16800000000000001</v>
      </c>
      <c r="AA49" s="334">
        <v>0.27550000000000002</v>
      </c>
      <c r="AB49" s="334">
        <v>7.51E-2</v>
      </c>
      <c r="AC49" s="334">
        <v>0.1176</v>
      </c>
      <c r="AD49" s="334">
        <v>0.18729999999999999</v>
      </c>
      <c r="AE49" s="334">
        <v>1.35E-2</v>
      </c>
      <c r="AF49" s="334">
        <v>0.1749</v>
      </c>
    </row>
    <row r="50" spans="1:32" ht="20.25" customHeight="1">
      <c r="A50" s="317" t="s">
        <v>345</v>
      </c>
      <c r="B50" s="334">
        <v>6.3E-2</v>
      </c>
      <c r="C50" s="334">
        <v>0.19040000000000001</v>
      </c>
      <c r="D50" s="334">
        <v>0.1038</v>
      </c>
      <c r="E50" s="334">
        <v>0.1173</v>
      </c>
      <c r="F50" s="334">
        <v>1.6000000000000001E-3</v>
      </c>
      <c r="G50" s="334">
        <v>0.09</v>
      </c>
      <c r="H50" s="334">
        <v>1.0200000000000001E-2</v>
      </c>
      <c r="I50" s="334">
        <v>5.0000000000000001E-4</v>
      </c>
      <c r="J50" s="334">
        <v>3.6999999999999998E-2</v>
      </c>
      <c r="K50" s="334">
        <v>0</v>
      </c>
      <c r="L50" s="334">
        <v>6.6E-3</v>
      </c>
      <c r="M50" s="334">
        <v>0</v>
      </c>
      <c r="N50" s="334">
        <v>1.6299999999999999E-2</v>
      </c>
      <c r="O50" s="334">
        <v>0</v>
      </c>
      <c r="P50" s="334">
        <v>1.0999999999999999E-2</v>
      </c>
      <c r="Q50" s="334">
        <v>6.8999999999999999E-3</v>
      </c>
      <c r="R50" s="334">
        <v>1.4999999999999999E-2</v>
      </c>
      <c r="S50" s="334">
        <v>1.6000000000000001E-3</v>
      </c>
      <c r="T50" s="334">
        <v>0</v>
      </c>
      <c r="U50" s="334">
        <v>2.2499999999999999E-2</v>
      </c>
      <c r="V50" s="334">
        <v>0</v>
      </c>
      <c r="W50" s="334">
        <v>0</v>
      </c>
      <c r="X50" s="334">
        <v>0</v>
      </c>
      <c r="Y50" s="334">
        <v>1.09E-2</v>
      </c>
      <c r="Z50" s="334">
        <v>8.8000000000000005E-3</v>
      </c>
      <c r="AA50" s="334">
        <v>9.7000000000000003E-3</v>
      </c>
      <c r="AB50" s="334">
        <v>0</v>
      </c>
      <c r="AC50" s="334">
        <v>1.1000000000000001E-3</v>
      </c>
      <c r="AD50" s="334">
        <v>4.5400000000000003E-2</v>
      </c>
      <c r="AE50" s="334">
        <v>0</v>
      </c>
      <c r="AF50" s="334">
        <v>4.5499999999999999E-2</v>
      </c>
    </row>
    <row r="51" spans="1:32" ht="18" customHeight="1">
      <c r="A51" s="317" t="s">
        <v>346</v>
      </c>
      <c r="B51" s="334">
        <v>5.2999999999999999E-2</v>
      </c>
      <c r="C51" s="334">
        <v>0.1555</v>
      </c>
      <c r="D51" s="334">
        <v>0.15690000000000001</v>
      </c>
      <c r="E51" s="334">
        <v>0.1123</v>
      </c>
      <c r="F51" s="334">
        <v>9.9599999999999994E-2</v>
      </c>
      <c r="G51" s="334">
        <v>0.1142</v>
      </c>
      <c r="H51" s="334">
        <v>3.7400000000000003E-2</v>
      </c>
      <c r="I51" s="334">
        <v>6.8500000000000005E-2</v>
      </c>
      <c r="J51" s="334">
        <v>8.7999999999999995E-2</v>
      </c>
      <c r="K51" s="334">
        <v>3.4099999999999998E-2</v>
      </c>
      <c r="L51" s="334">
        <v>1.5100000000000001E-2</v>
      </c>
      <c r="M51" s="334">
        <v>2.0400000000000001E-2</v>
      </c>
      <c r="N51" s="334">
        <v>3.2599999999999997E-2</v>
      </c>
      <c r="O51" s="334">
        <v>2.3400000000000001E-2</v>
      </c>
      <c r="P51" s="334">
        <v>0.12479999999999999</v>
      </c>
      <c r="Q51" s="334">
        <v>0.11849999999999999</v>
      </c>
      <c r="R51" s="334">
        <v>4.4999999999999998E-2</v>
      </c>
      <c r="S51" s="334">
        <v>2.3099999999999999E-2</v>
      </c>
      <c r="T51" s="334">
        <v>7.9000000000000008E-3</v>
      </c>
      <c r="U51" s="334">
        <v>3.5499999999999997E-2</v>
      </c>
      <c r="V51" s="334">
        <v>7.4999999999999997E-3</v>
      </c>
      <c r="W51" s="334">
        <v>1.5299999999999999E-2</v>
      </c>
      <c r="X51" s="334">
        <v>2.3699999999999999E-2</v>
      </c>
      <c r="Y51" s="334">
        <v>1.9599999999999999E-2</v>
      </c>
      <c r="Z51" s="334">
        <v>7.0900000000000005E-2</v>
      </c>
      <c r="AA51" s="334">
        <v>7.2499999999999995E-2</v>
      </c>
      <c r="AB51" s="334">
        <v>2.06E-2</v>
      </c>
      <c r="AC51" s="334">
        <v>4.4499999999999998E-2</v>
      </c>
      <c r="AD51" s="334">
        <v>4.2299999999999997E-2</v>
      </c>
      <c r="AE51" s="334">
        <v>4.1000000000000003E-3</v>
      </c>
      <c r="AF51" s="334">
        <v>6.6500000000000004E-2</v>
      </c>
    </row>
    <row r="52" spans="1:32" ht="18" customHeight="1">
      <c r="A52" s="317" t="s">
        <v>347</v>
      </c>
      <c r="B52" s="334">
        <v>0.18360000000000001</v>
      </c>
      <c r="C52" s="334">
        <v>0.13439999999999999</v>
      </c>
      <c r="D52" s="334">
        <v>0.22950000000000001</v>
      </c>
      <c r="E52" s="334">
        <v>0.11849999999999999</v>
      </c>
      <c r="F52" s="334">
        <v>0.4249</v>
      </c>
      <c r="G52" s="334">
        <v>0.30430000000000001</v>
      </c>
      <c r="H52" s="334">
        <v>0.19689999999999999</v>
      </c>
      <c r="I52" s="334">
        <v>0.2281</v>
      </c>
      <c r="J52" s="334">
        <v>0.19819999999999999</v>
      </c>
      <c r="K52" s="334">
        <v>0.28449999999999998</v>
      </c>
      <c r="L52" s="334">
        <v>0.24299999999999999</v>
      </c>
      <c r="M52" s="334">
        <v>0.23069999999999999</v>
      </c>
      <c r="N52" s="334">
        <v>0.16669999999999999</v>
      </c>
      <c r="O52" s="334">
        <v>0.14829999999999999</v>
      </c>
      <c r="P52" s="334">
        <v>0.13250000000000001</v>
      </c>
      <c r="Q52" s="334">
        <v>0.1767</v>
      </c>
      <c r="R52" s="334">
        <v>0.22070000000000001</v>
      </c>
      <c r="S52" s="334">
        <v>0.37380000000000002</v>
      </c>
      <c r="T52" s="334">
        <v>0.15820000000000001</v>
      </c>
      <c r="U52" s="334">
        <v>0.2369</v>
      </c>
      <c r="V52" s="334">
        <v>0.15509999999999999</v>
      </c>
      <c r="W52" s="334">
        <v>0.15079999999999999</v>
      </c>
      <c r="X52" s="334">
        <v>0.22559999999999999</v>
      </c>
      <c r="Y52" s="334">
        <v>0.15820000000000001</v>
      </c>
      <c r="Z52" s="334">
        <v>0.13930000000000001</v>
      </c>
      <c r="AA52" s="334">
        <v>0.15579999999999999</v>
      </c>
      <c r="AB52" s="334">
        <v>0.14660000000000001</v>
      </c>
      <c r="AC52" s="334">
        <v>0.15429999999999999</v>
      </c>
      <c r="AD52" s="334">
        <v>0.1744</v>
      </c>
      <c r="AE52" s="334">
        <v>0.18129999999999999</v>
      </c>
      <c r="AF52" s="334">
        <v>0.1875</v>
      </c>
    </row>
    <row r="53" spans="1:32" ht="12" customHeight="1" thickBot="1">
      <c r="A53" s="317"/>
      <c r="B53" s="334"/>
      <c r="C53" s="334"/>
      <c r="D53" s="334"/>
      <c r="E53" s="334"/>
      <c r="F53" s="334"/>
      <c r="G53" s="334"/>
      <c r="H53" s="334"/>
      <c r="I53" s="334"/>
      <c r="J53" s="334"/>
      <c r="K53" s="334"/>
      <c r="L53" s="334"/>
      <c r="M53" s="334"/>
      <c r="N53" s="334"/>
      <c r="O53" s="334"/>
      <c r="P53" s="334"/>
      <c r="Q53" s="334"/>
      <c r="R53" s="334"/>
      <c r="S53" s="334"/>
      <c r="T53" s="334"/>
      <c r="U53" s="334"/>
      <c r="V53" s="334"/>
      <c r="W53" s="334"/>
      <c r="X53" s="334"/>
      <c r="Y53" s="334"/>
      <c r="Z53" s="334"/>
      <c r="AA53" s="334"/>
      <c r="AB53" s="334"/>
      <c r="AC53" s="334"/>
      <c r="AD53" s="334"/>
      <c r="AE53" s="334"/>
      <c r="AF53" s="334"/>
    </row>
    <row r="54" spans="1:32" ht="17.25" customHeight="1" thickTop="1" thickBot="1">
      <c r="A54" s="60" t="s">
        <v>348</v>
      </c>
      <c r="B54" s="335"/>
      <c r="C54" s="335"/>
      <c r="D54" s="335"/>
      <c r="E54" s="335"/>
      <c r="F54" s="335"/>
      <c r="G54" s="335"/>
      <c r="H54" s="335"/>
      <c r="I54" s="335"/>
      <c r="J54" s="335"/>
      <c r="K54" s="335"/>
      <c r="L54" s="335"/>
      <c r="M54" s="335"/>
      <c r="N54" s="335"/>
      <c r="O54" s="335"/>
      <c r="P54" s="335"/>
      <c r="Q54" s="335"/>
      <c r="R54" s="335"/>
      <c r="S54" s="335"/>
      <c r="T54" s="335"/>
      <c r="U54" s="335"/>
      <c r="V54" s="335"/>
      <c r="W54" s="335"/>
      <c r="X54" s="335"/>
      <c r="Y54" s="335"/>
      <c r="Z54" s="335"/>
      <c r="AA54" s="335"/>
      <c r="AB54" s="335"/>
      <c r="AC54" s="335"/>
      <c r="AD54" s="335"/>
      <c r="AE54" s="335"/>
      <c r="AF54" s="335"/>
    </row>
    <row r="55" spans="1:32" ht="18" customHeight="1" thickTop="1">
      <c r="A55" s="317" t="s">
        <v>349</v>
      </c>
      <c r="B55" s="334">
        <v>0.79320000000000002</v>
      </c>
      <c r="C55" s="334">
        <v>0.82150000000000001</v>
      </c>
      <c r="D55" s="334">
        <v>0.81769999999999998</v>
      </c>
      <c r="E55" s="334">
        <v>0.83830000000000005</v>
      </c>
      <c r="F55" s="334">
        <v>0.74509999999999998</v>
      </c>
      <c r="G55" s="334">
        <v>0.84689999999999999</v>
      </c>
      <c r="H55" s="334">
        <v>0.93859999999999999</v>
      </c>
      <c r="I55" s="334">
        <v>0.92779999999999996</v>
      </c>
      <c r="J55" s="334">
        <v>0.91969999999999996</v>
      </c>
      <c r="K55" s="334">
        <v>0.87380000000000002</v>
      </c>
      <c r="L55" s="334">
        <v>0.95499999999999996</v>
      </c>
      <c r="M55" s="334">
        <v>0.9516</v>
      </c>
      <c r="N55" s="334">
        <v>0.8347</v>
      </c>
      <c r="O55" s="334">
        <v>0.81599999999999995</v>
      </c>
      <c r="P55" s="334">
        <v>0.8921</v>
      </c>
      <c r="Q55" s="334">
        <v>0.83220000000000005</v>
      </c>
      <c r="R55" s="334">
        <v>0.86890000000000001</v>
      </c>
      <c r="S55" s="334">
        <v>0.88749999999999996</v>
      </c>
      <c r="T55" s="334">
        <v>0.92359999999999998</v>
      </c>
      <c r="U55" s="334">
        <v>0.85750000000000004</v>
      </c>
      <c r="V55" s="334">
        <v>0.90769999999999995</v>
      </c>
      <c r="W55" s="334">
        <v>0.93710000000000004</v>
      </c>
      <c r="X55" s="334">
        <v>0.85860000000000003</v>
      </c>
      <c r="Y55" s="334">
        <v>0.93359999999999999</v>
      </c>
      <c r="Z55" s="334">
        <v>0.91820000000000002</v>
      </c>
      <c r="AA55" s="334">
        <v>0.93569999999999998</v>
      </c>
      <c r="AB55" s="334">
        <v>0.87990000000000002</v>
      </c>
      <c r="AC55" s="334">
        <v>0.87229999999999996</v>
      </c>
      <c r="AD55" s="334">
        <v>0.91810000000000003</v>
      </c>
      <c r="AE55" s="334">
        <v>0.93700000000000006</v>
      </c>
      <c r="AF55" s="334">
        <v>0.85799999999999998</v>
      </c>
    </row>
    <row r="56" spans="1:32" ht="18" customHeight="1">
      <c r="A56" s="317" t="s">
        <v>350</v>
      </c>
      <c r="B56" s="334">
        <v>0.86080000000000001</v>
      </c>
      <c r="C56" s="334">
        <v>0.9546</v>
      </c>
      <c r="D56" s="334">
        <v>0.95189999999999997</v>
      </c>
      <c r="E56" s="334">
        <v>0.94359999999999999</v>
      </c>
      <c r="F56" s="334">
        <v>0.94640000000000002</v>
      </c>
      <c r="G56" s="334">
        <v>0.92810000000000004</v>
      </c>
      <c r="H56" s="334">
        <v>0.92959999999999998</v>
      </c>
      <c r="I56" s="334">
        <v>0.94510000000000005</v>
      </c>
      <c r="J56" s="334">
        <v>0.94469999999999998</v>
      </c>
      <c r="K56" s="334">
        <v>0.93059999999999998</v>
      </c>
      <c r="L56" s="334">
        <v>0.9456</v>
      </c>
      <c r="M56" s="334">
        <v>0.91039999999999999</v>
      </c>
      <c r="N56" s="334">
        <v>0.96599999999999997</v>
      </c>
      <c r="O56" s="334">
        <v>0.96050000000000002</v>
      </c>
      <c r="P56" s="334">
        <v>0.95409999999999995</v>
      </c>
      <c r="Q56" s="334">
        <v>0.94140000000000001</v>
      </c>
      <c r="R56" s="334">
        <v>0.90100000000000002</v>
      </c>
      <c r="S56" s="334">
        <v>0.88160000000000005</v>
      </c>
      <c r="T56" s="334">
        <v>0.91169999999999995</v>
      </c>
      <c r="U56" s="334">
        <v>0.94540000000000002</v>
      </c>
      <c r="V56" s="334">
        <v>0.95379999999999998</v>
      </c>
      <c r="W56" s="334">
        <v>0.9395</v>
      </c>
      <c r="X56" s="334">
        <v>0.93420000000000003</v>
      </c>
      <c r="Y56" s="334">
        <v>0.94569999999999999</v>
      </c>
      <c r="Z56" s="334">
        <v>0.95079999999999998</v>
      </c>
      <c r="AA56" s="334">
        <v>0.95250000000000001</v>
      </c>
      <c r="AB56" s="334">
        <v>0.92789999999999995</v>
      </c>
      <c r="AC56" s="334">
        <v>0.95140000000000002</v>
      </c>
      <c r="AD56" s="334">
        <v>0.90049999999999997</v>
      </c>
      <c r="AE56" s="334">
        <v>0.9375</v>
      </c>
      <c r="AF56" s="334">
        <v>0.92390000000000005</v>
      </c>
    </row>
    <row r="57" spans="1:32" ht="18" customHeight="1">
      <c r="A57" s="317" t="s">
        <v>351</v>
      </c>
      <c r="B57" s="334">
        <v>3.1399999999999997E-2</v>
      </c>
      <c r="C57" s="334">
        <v>-4.9299999999999997E-2</v>
      </c>
      <c r="D57" s="334">
        <v>-1.55E-2</v>
      </c>
      <c r="E57" s="334">
        <v>-2.6800000000000001E-2</v>
      </c>
      <c r="F57" s="334">
        <v>-7.3000000000000001E-3</v>
      </c>
      <c r="G57" s="334">
        <v>0.1065</v>
      </c>
      <c r="H57" s="334">
        <v>0.19520000000000001</v>
      </c>
      <c r="I57" s="334">
        <v>0.20669999999999999</v>
      </c>
      <c r="J57" s="334">
        <v>0.15709999999999999</v>
      </c>
      <c r="K57" s="334">
        <v>0.16739999999999999</v>
      </c>
      <c r="L57" s="334">
        <v>0.253</v>
      </c>
      <c r="M57" s="334">
        <v>0.2823</v>
      </c>
      <c r="N57" s="334">
        <v>1.11E-2</v>
      </c>
      <c r="O57" s="334">
        <v>-3.8300000000000001E-2</v>
      </c>
      <c r="P57" s="334">
        <v>3.2500000000000001E-2</v>
      </c>
      <c r="Q57" s="334">
        <v>1.21E-2</v>
      </c>
      <c r="R57" s="334">
        <v>0.13009999999999999</v>
      </c>
      <c r="S57" s="334">
        <v>0.39960000000000001</v>
      </c>
      <c r="T57" s="334">
        <v>0.1376</v>
      </c>
      <c r="U57" s="334">
        <v>0.11269999999999999</v>
      </c>
      <c r="V57" s="334">
        <v>7.8E-2</v>
      </c>
      <c r="W57" s="334">
        <v>0.1124</v>
      </c>
      <c r="X57" s="334">
        <v>0.1232</v>
      </c>
      <c r="Y57" s="334">
        <v>0.1242</v>
      </c>
      <c r="Z57" s="334">
        <v>7.2900000000000006E-2</v>
      </c>
      <c r="AA57" s="334">
        <v>0.107</v>
      </c>
      <c r="AB57" s="334">
        <v>6.0600000000000001E-2</v>
      </c>
      <c r="AC57" s="334">
        <v>5.6899999999999999E-2</v>
      </c>
      <c r="AD57" s="334">
        <v>0.2205</v>
      </c>
      <c r="AE57" s="334">
        <v>0.13170000000000001</v>
      </c>
      <c r="AF57" s="334">
        <v>6.6100000000000006E-2</v>
      </c>
    </row>
    <row r="58" spans="1:32" ht="18" customHeight="1">
      <c r="A58" s="317" t="s">
        <v>352</v>
      </c>
      <c r="B58" s="334">
        <v>1.67</v>
      </c>
      <c r="C58" s="334">
        <v>1.8819999999999999</v>
      </c>
      <c r="D58" s="334">
        <v>1.4309000000000001</v>
      </c>
      <c r="E58" s="334">
        <v>1.857</v>
      </c>
      <c r="F58" s="334">
        <v>1.2319</v>
      </c>
      <c r="G58" s="334">
        <v>0.87339999999999995</v>
      </c>
      <c r="H58" s="334">
        <v>0.39560000000000001</v>
      </c>
      <c r="I58" s="334">
        <v>0.3871</v>
      </c>
      <c r="J58" s="334">
        <v>0.50609999999999999</v>
      </c>
      <c r="K58" s="334">
        <v>0.64470000000000005</v>
      </c>
      <c r="L58" s="334">
        <v>0.23200000000000001</v>
      </c>
      <c r="M58" s="334">
        <v>0.2616</v>
      </c>
      <c r="N58" s="334">
        <v>1.1371</v>
      </c>
      <c r="O58" s="334">
        <v>1.5779000000000001</v>
      </c>
      <c r="P58" s="334">
        <v>1.1428</v>
      </c>
      <c r="Q58" s="334">
        <v>1.3259000000000001</v>
      </c>
      <c r="R58" s="334">
        <v>0.89429999999999998</v>
      </c>
      <c r="S58" s="334">
        <v>0.4007</v>
      </c>
      <c r="T58" s="334">
        <v>0.69789999999999996</v>
      </c>
      <c r="U58" s="334">
        <v>0.77080000000000004</v>
      </c>
      <c r="V58" s="334">
        <v>0.78769999999999996</v>
      </c>
      <c r="W58" s="334">
        <v>0.60840000000000005</v>
      </c>
      <c r="X58" s="334">
        <v>0.7782</v>
      </c>
      <c r="Y58" s="334">
        <v>0.54479999999999995</v>
      </c>
      <c r="Z58" s="334">
        <v>0.81940000000000002</v>
      </c>
      <c r="AA58" s="334">
        <v>0.57079999999999997</v>
      </c>
      <c r="AB58" s="334">
        <v>1.1343000000000001</v>
      </c>
      <c r="AC58" s="334">
        <v>0.96399999999999997</v>
      </c>
      <c r="AD58" s="334">
        <v>0.49719999999999998</v>
      </c>
      <c r="AE58" s="334">
        <v>0.53910000000000002</v>
      </c>
      <c r="AF58" s="334">
        <v>1.0713999999999999</v>
      </c>
    </row>
    <row r="59" spans="1:32" ht="9.75" customHeight="1" thickBot="1">
      <c r="A59" s="318"/>
      <c r="B59" s="857"/>
      <c r="C59" s="857"/>
      <c r="D59" s="857"/>
      <c r="E59" s="857"/>
      <c r="F59" s="857"/>
      <c r="G59" s="857"/>
      <c r="H59" s="857"/>
      <c r="I59" s="857"/>
      <c r="J59" s="857"/>
      <c r="K59" s="857"/>
      <c r="L59" s="857"/>
      <c r="M59" s="857"/>
      <c r="N59" s="857"/>
      <c r="O59" s="857"/>
      <c r="P59" s="857"/>
      <c r="Q59" s="857"/>
      <c r="R59" s="857"/>
      <c r="S59" s="857"/>
      <c r="T59" s="857"/>
      <c r="U59" s="857"/>
      <c r="V59" s="857"/>
      <c r="W59" s="857"/>
      <c r="X59" s="857"/>
      <c r="Y59" s="857"/>
      <c r="Z59" s="857"/>
      <c r="AA59" s="857"/>
      <c r="AB59" s="857"/>
      <c r="AC59" s="857"/>
      <c r="AD59" s="857"/>
      <c r="AE59" s="857"/>
      <c r="AF59" s="857"/>
    </row>
    <row r="60" spans="1:32" s="38" customFormat="1" ht="12" customHeight="1" thickTop="1">
      <c r="A60" s="61" t="s">
        <v>353</v>
      </c>
      <c r="B60" s="858"/>
      <c r="C60" s="859"/>
      <c r="D60" s="859"/>
      <c r="E60" s="859"/>
      <c r="F60" s="859"/>
      <c r="G60" s="859"/>
      <c r="H60" s="859"/>
      <c r="I60" s="859"/>
      <c r="J60" s="859"/>
      <c r="K60" s="859"/>
      <c r="L60" s="859"/>
      <c r="M60" s="859"/>
      <c r="N60" s="859"/>
      <c r="O60" s="859"/>
      <c r="P60" s="859"/>
      <c r="Q60" s="859"/>
      <c r="R60" s="859"/>
      <c r="S60" s="859"/>
      <c r="T60" s="859"/>
      <c r="U60" s="859"/>
      <c r="V60" s="859"/>
      <c r="W60" s="860"/>
      <c r="X60" s="860"/>
      <c r="Y60" s="860"/>
      <c r="Z60" s="860"/>
      <c r="AA60" s="860"/>
      <c r="AB60" s="860"/>
      <c r="AC60" s="860"/>
      <c r="AD60" s="860"/>
      <c r="AE60" s="860"/>
      <c r="AF60" s="860"/>
    </row>
    <row r="61" spans="1:32" s="38" customFormat="1" ht="45.75" customHeight="1">
      <c r="A61" s="1099" t="s">
        <v>354</v>
      </c>
      <c r="B61" s="1100"/>
      <c r="C61" s="1100"/>
      <c r="D61" s="1100"/>
      <c r="E61" s="1100"/>
      <c r="F61" s="1100"/>
      <c r="G61" s="1100"/>
      <c r="H61" s="1100"/>
      <c r="I61" s="860"/>
      <c r="J61" s="860"/>
      <c r="K61" s="860"/>
      <c r="L61" s="860"/>
      <c r="M61" s="860"/>
      <c r="N61" s="860"/>
      <c r="O61" s="860"/>
      <c r="P61" s="860"/>
      <c r="Q61" s="860"/>
      <c r="R61" s="860"/>
      <c r="S61" s="860"/>
      <c r="T61" s="860"/>
      <c r="U61" s="860"/>
      <c r="V61" s="860"/>
      <c r="W61" s="860"/>
      <c r="X61" s="860"/>
      <c r="Y61" s="860"/>
      <c r="Z61" s="860"/>
      <c r="AA61" s="860"/>
      <c r="AB61" s="860"/>
      <c r="AC61" s="860"/>
      <c r="AD61" s="860"/>
      <c r="AE61" s="860"/>
      <c r="AF61" s="860"/>
    </row>
    <row r="62" spans="1:32" s="38" customFormat="1" ht="35.25" customHeight="1">
      <c r="A62" s="1099" t="s">
        <v>355</v>
      </c>
      <c r="B62" s="1100"/>
      <c r="C62" s="1100"/>
      <c r="D62" s="1100"/>
      <c r="E62" s="1100"/>
      <c r="F62" s="1100"/>
      <c r="G62" s="1100"/>
      <c r="H62" s="1100"/>
      <c r="I62" s="860"/>
      <c r="J62" s="860"/>
      <c r="K62" s="860"/>
      <c r="L62" s="860"/>
      <c r="M62" s="860"/>
      <c r="N62" s="860"/>
      <c r="O62" s="860"/>
      <c r="P62" s="860"/>
      <c r="Q62" s="860"/>
      <c r="R62" s="860"/>
      <c r="S62" s="860"/>
      <c r="T62" s="860"/>
      <c r="U62" s="860"/>
      <c r="V62" s="860"/>
      <c r="W62" s="860"/>
      <c r="X62" s="860"/>
      <c r="Y62" s="860"/>
      <c r="Z62" s="860"/>
      <c r="AA62" s="860"/>
      <c r="AB62" s="860"/>
      <c r="AC62" s="860"/>
      <c r="AD62" s="860"/>
      <c r="AE62" s="860"/>
      <c r="AF62" s="860"/>
    </row>
    <row r="63" spans="1:32" s="38" customFormat="1" ht="11.25">
      <c r="A63" s="63" t="s">
        <v>838</v>
      </c>
      <c r="B63" s="861"/>
      <c r="C63" s="862"/>
      <c r="D63" s="862"/>
      <c r="E63" s="862"/>
      <c r="F63" s="862"/>
      <c r="G63" s="862"/>
      <c r="H63" s="862"/>
      <c r="I63" s="860"/>
      <c r="J63" s="860"/>
      <c r="K63" s="860"/>
      <c r="L63" s="860"/>
      <c r="M63" s="860"/>
      <c r="N63" s="860"/>
      <c r="O63" s="860"/>
      <c r="P63" s="860"/>
      <c r="Q63" s="860"/>
      <c r="R63" s="860"/>
      <c r="S63" s="860"/>
      <c r="T63" s="860"/>
      <c r="U63" s="860"/>
      <c r="V63" s="860"/>
      <c r="W63" s="860"/>
      <c r="X63" s="860"/>
      <c r="Y63" s="860"/>
      <c r="Z63" s="860"/>
      <c r="AA63" s="860"/>
      <c r="AB63" s="860"/>
      <c r="AC63" s="860"/>
      <c r="AD63" s="860"/>
      <c r="AE63" s="860"/>
      <c r="AF63" s="860"/>
    </row>
    <row r="64" spans="1:32" ht="15.75" thickBot="1">
      <c r="A64" s="38"/>
      <c r="B64" s="863"/>
      <c r="C64" s="864"/>
      <c r="D64" s="864"/>
      <c r="E64" s="864"/>
      <c r="F64" s="864"/>
      <c r="G64" s="864"/>
      <c r="H64" s="864"/>
      <c r="I64" s="48"/>
    </row>
    <row r="65" spans="1:32" ht="29.25" customHeight="1" thickTop="1" thickBot="1">
      <c r="A65" s="377"/>
      <c r="B65" s="865" t="s">
        <v>847</v>
      </c>
      <c r="C65" s="865" t="s">
        <v>848</v>
      </c>
      <c r="D65" s="865" t="s">
        <v>849</v>
      </c>
      <c r="E65" s="865" t="s">
        <v>871</v>
      </c>
      <c r="F65" s="866" t="s">
        <v>850</v>
      </c>
      <c r="G65" s="866" t="s">
        <v>851</v>
      </c>
      <c r="H65" s="866" t="s">
        <v>868</v>
      </c>
      <c r="I65" s="865" t="s">
        <v>852</v>
      </c>
      <c r="J65" s="865" t="s">
        <v>853</v>
      </c>
      <c r="K65" s="865" t="s">
        <v>854</v>
      </c>
      <c r="L65" s="865" t="s">
        <v>855</v>
      </c>
      <c r="M65" s="866" t="s">
        <v>856</v>
      </c>
      <c r="N65" s="866" t="s">
        <v>862</v>
      </c>
      <c r="O65" s="866" t="s">
        <v>860</v>
      </c>
      <c r="P65" s="865" t="s">
        <v>869</v>
      </c>
      <c r="Q65" s="865" t="s">
        <v>861</v>
      </c>
      <c r="R65" s="865" t="s">
        <v>859</v>
      </c>
      <c r="S65" s="865" t="s">
        <v>857</v>
      </c>
      <c r="T65" s="866" t="s">
        <v>870</v>
      </c>
      <c r="U65" s="866" t="s">
        <v>858</v>
      </c>
      <c r="V65" s="866" t="s">
        <v>866</v>
      </c>
      <c r="W65" s="865" t="s">
        <v>867</v>
      </c>
      <c r="X65" s="865" t="s">
        <v>865</v>
      </c>
      <c r="Y65" s="865" t="s">
        <v>864</v>
      </c>
      <c r="Z65" s="865" t="s">
        <v>863</v>
      </c>
      <c r="AA65" s="866" t="s">
        <v>872</v>
      </c>
      <c r="AB65" s="866" t="s">
        <v>1249</v>
      </c>
      <c r="AC65" s="866" t="s">
        <v>1259</v>
      </c>
      <c r="AD65" s="866" t="s">
        <v>1294</v>
      </c>
      <c r="AE65" s="866" t="s">
        <v>1295</v>
      </c>
      <c r="AF65" s="866" t="s">
        <v>309</v>
      </c>
    </row>
    <row r="66" spans="1:32" ht="16.5" customHeight="1" thickTop="1" thickBot="1">
      <c r="A66" s="60" t="s">
        <v>356</v>
      </c>
      <c r="B66" s="867"/>
      <c r="C66" s="867"/>
      <c r="D66" s="867"/>
      <c r="E66" s="867"/>
      <c r="F66" s="868"/>
      <c r="G66" s="868"/>
      <c r="H66" s="868"/>
      <c r="I66" s="867"/>
      <c r="J66" s="867"/>
      <c r="K66" s="867"/>
      <c r="L66" s="867"/>
      <c r="M66" s="868"/>
      <c r="N66" s="868"/>
      <c r="O66" s="868"/>
      <c r="P66" s="867"/>
      <c r="Q66" s="867"/>
      <c r="R66" s="867"/>
      <c r="S66" s="867"/>
      <c r="T66" s="868"/>
      <c r="U66" s="868"/>
      <c r="V66" s="868"/>
      <c r="W66" s="867"/>
      <c r="X66" s="867"/>
      <c r="Y66" s="867"/>
      <c r="Z66" s="867"/>
      <c r="AA66" s="868"/>
      <c r="AB66" s="868"/>
      <c r="AC66" s="868"/>
      <c r="AD66" s="868"/>
      <c r="AE66" s="868"/>
      <c r="AF66" s="868"/>
    </row>
    <row r="67" spans="1:32" ht="16.5" customHeight="1" thickTop="1">
      <c r="A67" s="317" t="s">
        <v>357</v>
      </c>
      <c r="B67" s="334">
        <v>8.1299999999999997E-2</v>
      </c>
      <c r="C67" s="334">
        <v>8.4000000000000005E-2</v>
      </c>
      <c r="D67" s="334">
        <v>6.0299999999999999E-2</v>
      </c>
      <c r="E67" s="334">
        <v>7.6399999999999996E-2</v>
      </c>
      <c r="F67" s="334">
        <v>5.8700000000000002E-2</v>
      </c>
      <c r="G67" s="334">
        <v>5.2999999999999999E-2</v>
      </c>
      <c r="H67" s="334">
        <v>9.8799999999999999E-2</v>
      </c>
      <c r="I67" s="334">
        <v>8.77E-2</v>
      </c>
      <c r="J67" s="334">
        <v>8.6300000000000002E-2</v>
      </c>
      <c r="K67" s="334">
        <v>7.2800000000000004E-2</v>
      </c>
      <c r="L67" s="334">
        <v>7.9899999999999999E-2</v>
      </c>
      <c r="M67" s="334">
        <v>8.4900000000000003E-2</v>
      </c>
      <c r="N67" s="334">
        <v>0.1338</v>
      </c>
      <c r="O67" s="334">
        <v>8.0699999999999994E-2</v>
      </c>
      <c r="P67" s="334">
        <v>6.8199999999999997E-2</v>
      </c>
      <c r="Q67" s="334">
        <v>9.5600000000000004E-2</v>
      </c>
      <c r="R67" s="334">
        <v>8.3299999999999999E-2</v>
      </c>
      <c r="S67" s="334">
        <v>0.13750000000000001</v>
      </c>
      <c r="T67" s="334">
        <v>8.4699999999999998E-2</v>
      </c>
      <c r="U67" s="334">
        <v>0.1169</v>
      </c>
      <c r="V67" s="334">
        <v>7.5899999999999995E-2</v>
      </c>
      <c r="W67" s="334">
        <v>8.8599999999999998E-2</v>
      </c>
      <c r="X67" s="334">
        <v>9.5899999999999999E-2</v>
      </c>
      <c r="Y67" s="334">
        <v>8.9499999999999996E-2</v>
      </c>
      <c r="Z67" s="334">
        <v>7.7799999999999994E-2</v>
      </c>
      <c r="AA67" s="334">
        <v>8.0500000000000002E-2</v>
      </c>
      <c r="AB67" s="334">
        <v>6.6900000000000001E-2</v>
      </c>
      <c r="AC67" s="334">
        <v>9.2899999999999996E-2</v>
      </c>
      <c r="AD67" s="334">
        <v>0.38069999999999998</v>
      </c>
      <c r="AE67" s="334">
        <v>8.0699999999999994E-2</v>
      </c>
      <c r="AF67" s="334">
        <v>8.1699999999999995E-2</v>
      </c>
    </row>
    <row r="68" spans="1:32" ht="16.5" customHeight="1">
      <c r="A68" s="317" t="s">
        <v>358</v>
      </c>
      <c r="B68" s="334">
        <v>8.2900000000000001E-2</v>
      </c>
      <c r="C68" s="334">
        <v>8.7599999999999997E-2</v>
      </c>
      <c r="D68" s="334">
        <v>6.25E-2</v>
      </c>
      <c r="E68" s="334">
        <v>7.9399999999999998E-2</v>
      </c>
      <c r="F68" s="334">
        <v>0.06</v>
      </c>
      <c r="G68" s="334">
        <v>5.7299999999999997E-2</v>
      </c>
      <c r="H68" s="334">
        <v>0.10009999999999999</v>
      </c>
      <c r="I68" s="334">
        <v>9.0499999999999997E-2</v>
      </c>
      <c r="J68" s="334">
        <v>8.7800000000000003E-2</v>
      </c>
      <c r="K68" s="334">
        <v>7.3999999999999996E-2</v>
      </c>
      <c r="L68" s="334">
        <v>8.0399999999999999E-2</v>
      </c>
      <c r="M68" s="334">
        <v>8.5300000000000001E-2</v>
      </c>
      <c r="N68" s="334">
        <v>0.12740000000000001</v>
      </c>
      <c r="O68" s="334">
        <v>8.3699999999999997E-2</v>
      </c>
      <c r="P68" s="334">
        <v>6.7500000000000004E-2</v>
      </c>
      <c r="Q68" s="334">
        <v>9.69E-2</v>
      </c>
      <c r="R68" s="334">
        <v>8.3099999999999993E-2</v>
      </c>
      <c r="S68" s="334">
        <v>0.13800000000000001</v>
      </c>
      <c r="T68" s="334">
        <v>8.5400000000000004E-2</v>
      </c>
      <c r="U68" s="334">
        <v>0.1178</v>
      </c>
      <c r="V68" s="334">
        <v>7.6100000000000001E-2</v>
      </c>
      <c r="W68" s="334">
        <v>8.9200000000000002E-2</v>
      </c>
      <c r="X68" s="334">
        <v>9.5399999999999999E-2</v>
      </c>
      <c r="Y68" s="334">
        <v>8.9599999999999999E-2</v>
      </c>
      <c r="Z68" s="334">
        <v>8.0399999999999999E-2</v>
      </c>
      <c r="AA68" s="334">
        <v>8.2699999999999996E-2</v>
      </c>
      <c r="AB68" s="334">
        <v>6.7699999999999996E-2</v>
      </c>
      <c r="AC68" s="334">
        <v>9.6199999999999994E-2</v>
      </c>
      <c r="AD68" s="334">
        <v>0.38850000000000001</v>
      </c>
      <c r="AE68" s="334">
        <v>8.0199999999999994E-2</v>
      </c>
      <c r="AF68" s="334">
        <v>8.3400000000000002E-2</v>
      </c>
    </row>
    <row r="69" spans="1:32" ht="16.5" customHeight="1">
      <c r="A69" s="317" t="s">
        <v>359</v>
      </c>
      <c r="B69" s="334">
        <v>7.6700000000000004E-2</v>
      </c>
      <c r="C69" s="334">
        <v>7.5399999999999995E-2</v>
      </c>
      <c r="D69" s="334">
        <v>6.2700000000000006E-2</v>
      </c>
      <c r="E69" s="334">
        <v>7.0000000000000007E-2</v>
      </c>
      <c r="F69" s="334">
        <v>6.3E-3</v>
      </c>
      <c r="G69" s="334">
        <v>5.7700000000000001E-2</v>
      </c>
      <c r="H69" s="334">
        <v>9.1800000000000007E-2</v>
      </c>
      <c r="I69" s="334">
        <v>8.0299999999999996E-2</v>
      </c>
      <c r="J69" s="334">
        <v>7.9100000000000004E-2</v>
      </c>
      <c r="K69" s="334">
        <v>6.8000000000000005E-2</v>
      </c>
      <c r="L69" s="334">
        <v>6.9199999999999998E-2</v>
      </c>
      <c r="M69" s="334">
        <v>8.0100000000000005E-2</v>
      </c>
      <c r="N69" s="334">
        <v>0.1207</v>
      </c>
      <c r="O69" s="334">
        <v>7.7200000000000005E-2</v>
      </c>
      <c r="P69" s="334">
        <v>5.4899999999999997E-2</v>
      </c>
      <c r="Q69" s="334">
        <v>5.96E-2</v>
      </c>
      <c r="R69" s="334">
        <v>7.6600000000000001E-2</v>
      </c>
      <c r="S69" s="334">
        <v>0.1331</v>
      </c>
      <c r="T69" s="334">
        <v>7.6700000000000004E-2</v>
      </c>
      <c r="U69" s="334">
        <v>9.8400000000000001E-2</v>
      </c>
      <c r="V69" s="334">
        <v>6.9199999999999998E-2</v>
      </c>
      <c r="W69" s="334">
        <v>8.3299999999999999E-2</v>
      </c>
      <c r="X69" s="334">
        <v>9.3600000000000003E-2</v>
      </c>
      <c r="Y69" s="334">
        <v>7.0900000000000005E-2</v>
      </c>
      <c r="Z69" s="334">
        <v>7.7899999999999997E-2</v>
      </c>
      <c r="AA69" s="334">
        <v>7.6600000000000001E-2</v>
      </c>
      <c r="AB69" s="334">
        <v>6.5799999999999997E-2</v>
      </c>
      <c r="AC69" s="334">
        <v>8.6199999999999999E-2</v>
      </c>
      <c r="AD69" s="334">
        <v>0.36859999999999998</v>
      </c>
      <c r="AE69" s="334">
        <v>7.6300000000000007E-2</v>
      </c>
      <c r="AF69" s="334">
        <v>7.4999999999999997E-2</v>
      </c>
    </row>
    <row r="70" spans="1:32" ht="16.5" customHeight="1">
      <c r="A70" s="317" t="s">
        <v>360</v>
      </c>
      <c r="B70" s="334">
        <v>1.6000000000000001E-3</v>
      </c>
      <c r="C70" s="334">
        <v>3.7000000000000002E-3</v>
      </c>
      <c r="D70" s="334">
        <v>9.7000000000000003E-3</v>
      </c>
      <c r="E70" s="334">
        <v>-1.12E-2</v>
      </c>
      <c r="F70" s="334">
        <v>-6.6600000000000006E-2</v>
      </c>
      <c r="G70" s="334">
        <v>6.7999999999999996E-3</v>
      </c>
      <c r="H70" s="334">
        <v>6.0000000000000001E-3</v>
      </c>
      <c r="I70" s="334">
        <v>8.6E-3</v>
      </c>
      <c r="J70" s="334">
        <v>1.01E-2</v>
      </c>
      <c r="K70" s="334">
        <v>8.3999999999999995E-3</v>
      </c>
      <c r="L70" s="334">
        <v>5.0000000000000001E-4</v>
      </c>
      <c r="M70" s="334">
        <v>8.0000000000000002E-3</v>
      </c>
      <c r="N70" s="334">
        <v>-1.23E-2</v>
      </c>
      <c r="O70" s="334">
        <v>1.34E-2</v>
      </c>
      <c r="P70" s="334">
        <v>-4.1999999999999997E-3</v>
      </c>
      <c r="Q70" s="334">
        <v>-3.1699999999999999E-2</v>
      </c>
      <c r="R70" s="334">
        <v>1.6899999999999998E-2</v>
      </c>
      <c r="S70" s="334">
        <v>4.07E-2</v>
      </c>
      <c r="T70" s="334">
        <v>3.8999999999999998E-3</v>
      </c>
      <c r="U70" s="334">
        <v>-2.1399999999999999E-2</v>
      </c>
      <c r="V70" s="334">
        <v>2.23E-2</v>
      </c>
      <c r="W70" s="334">
        <v>2.7900000000000001E-2</v>
      </c>
      <c r="X70" s="334">
        <v>7.9000000000000008E-3</v>
      </c>
      <c r="Y70" s="334">
        <v>-1.5E-3</v>
      </c>
      <c r="Z70" s="334">
        <v>6.7999999999999996E-3</v>
      </c>
      <c r="AA70" s="334">
        <v>1.4500000000000001E-2</v>
      </c>
      <c r="AB70" s="334">
        <v>1.84E-2</v>
      </c>
      <c r="AC70" s="334">
        <v>8.0000000000000004E-4</v>
      </c>
      <c r="AD70" s="334">
        <v>-1.5699999999999999E-2</v>
      </c>
      <c r="AE70" s="334">
        <v>1.17E-2</v>
      </c>
      <c r="AF70" s="334">
        <v>4.5999999999999999E-3</v>
      </c>
    </row>
    <row r="71" spans="1:32" ht="16.5" customHeight="1">
      <c r="A71" s="317" t="s">
        <v>361</v>
      </c>
      <c r="B71" s="334">
        <v>1.6000000000000001E-3</v>
      </c>
      <c r="C71" s="334">
        <v>3.8999999999999998E-3</v>
      </c>
      <c r="D71" s="334">
        <v>0.01</v>
      </c>
      <c r="E71" s="334">
        <v>-0.01</v>
      </c>
      <c r="F71" s="334">
        <v>-7.2300000000000003E-2</v>
      </c>
      <c r="G71" s="334">
        <v>6.4000000000000003E-3</v>
      </c>
      <c r="H71" s="334">
        <v>6.4000000000000003E-3</v>
      </c>
      <c r="I71" s="334">
        <v>8.6E-3</v>
      </c>
      <c r="J71" s="334">
        <v>9.7000000000000003E-3</v>
      </c>
      <c r="K71" s="334">
        <v>7.0000000000000001E-3</v>
      </c>
      <c r="L71" s="334">
        <v>1.1000000000000001E-3</v>
      </c>
      <c r="M71" s="334">
        <v>7.6E-3</v>
      </c>
      <c r="N71" s="334">
        <v>-1.2500000000000001E-2</v>
      </c>
      <c r="O71" s="334">
        <v>1.2699999999999999E-2</v>
      </c>
      <c r="P71" s="334">
        <v>-5.7000000000000002E-3</v>
      </c>
      <c r="Q71" s="334">
        <v>-3.0300000000000001E-2</v>
      </c>
      <c r="R71" s="334">
        <v>1.72E-2</v>
      </c>
      <c r="S71" s="334">
        <v>4.07E-2</v>
      </c>
      <c r="T71" s="334">
        <v>6.4000000000000003E-3</v>
      </c>
      <c r="U71" s="334">
        <v>-2.1000000000000001E-2</v>
      </c>
      <c r="V71" s="334">
        <v>2.3800000000000002E-2</v>
      </c>
      <c r="W71" s="334">
        <v>2.8500000000000001E-2</v>
      </c>
      <c r="X71" s="334">
        <v>7.6E-3</v>
      </c>
      <c r="Y71" s="334">
        <v>-2.3E-3</v>
      </c>
      <c r="Z71" s="334">
        <v>9.7000000000000003E-3</v>
      </c>
      <c r="AA71" s="334">
        <v>1.2999999999999999E-2</v>
      </c>
      <c r="AB71" s="334">
        <v>1.8800000000000001E-2</v>
      </c>
      <c r="AC71" s="334">
        <v>8.0000000000000004E-4</v>
      </c>
      <c r="AD71" s="334">
        <v>-1.7399999999999999E-2</v>
      </c>
      <c r="AE71" s="334">
        <v>1.17E-2</v>
      </c>
      <c r="AF71" s="334">
        <v>4.7000000000000002E-3</v>
      </c>
    </row>
    <row r="72" spans="1:32" ht="16.5" customHeight="1">
      <c r="A72" s="317" t="s">
        <v>362</v>
      </c>
      <c r="B72" s="334">
        <v>1.4E-3</v>
      </c>
      <c r="C72" s="334">
        <v>3.8999999999999998E-3</v>
      </c>
      <c r="D72" s="334">
        <v>0.01</v>
      </c>
      <c r="E72" s="334">
        <v>-0.01</v>
      </c>
      <c r="F72" s="334">
        <v>-7.2300000000000003E-2</v>
      </c>
      <c r="G72" s="334">
        <v>4.8999999999999998E-3</v>
      </c>
      <c r="H72" s="334">
        <v>6.4000000000000003E-3</v>
      </c>
      <c r="I72" s="334">
        <v>8.6E-3</v>
      </c>
      <c r="J72" s="334">
        <v>9.7000000000000003E-3</v>
      </c>
      <c r="K72" s="334">
        <v>7.0000000000000001E-3</v>
      </c>
      <c r="L72" s="334">
        <v>1.1000000000000001E-3</v>
      </c>
      <c r="M72" s="334">
        <v>0</v>
      </c>
      <c r="N72" s="334">
        <v>-1.2500000000000001E-2</v>
      </c>
      <c r="O72" s="334">
        <v>9.9000000000000008E-3</v>
      </c>
      <c r="P72" s="334">
        <v>-5.7000000000000002E-3</v>
      </c>
      <c r="Q72" s="334">
        <v>-3.0300000000000001E-2</v>
      </c>
      <c r="R72" s="334">
        <v>1.3599999999999999E-2</v>
      </c>
      <c r="S72" s="334">
        <v>4.07E-2</v>
      </c>
      <c r="T72" s="334">
        <v>6.4000000000000003E-3</v>
      </c>
      <c r="U72" s="334">
        <v>-2.1000000000000001E-2</v>
      </c>
      <c r="V72" s="334">
        <v>1.9E-2</v>
      </c>
      <c r="W72" s="334">
        <v>2.8500000000000001E-2</v>
      </c>
      <c r="X72" s="334">
        <v>7.6E-3</v>
      </c>
      <c r="Y72" s="334">
        <v>-2.3E-3</v>
      </c>
      <c r="Z72" s="334">
        <v>9.7000000000000003E-3</v>
      </c>
      <c r="AA72" s="334">
        <v>1.2999999999999999E-2</v>
      </c>
      <c r="AB72" s="334">
        <v>1.8800000000000001E-2</v>
      </c>
      <c r="AC72" s="334">
        <v>8.0000000000000004E-4</v>
      </c>
      <c r="AD72" s="334">
        <v>-1.7399999999999999E-2</v>
      </c>
      <c r="AE72" s="334">
        <v>1.17E-2</v>
      </c>
      <c r="AF72" s="334">
        <v>4.1999999999999997E-3</v>
      </c>
    </row>
    <row r="73" spans="1:32" ht="16.5" customHeight="1" thickBot="1">
      <c r="A73" s="317" t="s">
        <v>363</v>
      </c>
      <c r="B73" s="334">
        <v>1.3299999999999999E-2</v>
      </c>
      <c r="C73" s="334">
        <v>4.1599999999999998E-2</v>
      </c>
      <c r="D73" s="334">
        <v>7.9799999999999996E-2</v>
      </c>
      <c r="E73" s="334">
        <v>-0.11219999999999999</v>
      </c>
      <c r="F73" s="334">
        <v>-0.33019999999999999</v>
      </c>
      <c r="G73" s="334">
        <v>2.7199999999999998E-2</v>
      </c>
      <c r="H73" s="334">
        <v>4.1099999999999998E-2</v>
      </c>
      <c r="I73" s="334">
        <v>4.4600000000000001E-2</v>
      </c>
      <c r="J73" s="334">
        <v>5.9799999999999999E-2</v>
      </c>
      <c r="K73" s="334">
        <v>3.5200000000000002E-2</v>
      </c>
      <c r="L73" s="334">
        <v>5.4000000000000003E-3</v>
      </c>
      <c r="M73" s="334">
        <v>2.0000000000000001E-4</v>
      </c>
      <c r="N73" s="334">
        <v>-8.1500000000000003E-2</v>
      </c>
      <c r="O73" s="334">
        <v>8.8400000000000006E-2</v>
      </c>
      <c r="P73" s="334">
        <v>-5.8500000000000003E-2</v>
      </c>
      <c r="Q73" s="334">
        <v>-0.2258</v>
      </c>
      <c r="R73" s="334">
        <v>9.2600000000000002E-2</v>
      </c>
      <c r="S73" s="334">
        <v>0.14530000000000001</v>
      </c>
      <c r="T73" s="334">
        <v>5.8500000000000003E-2</v>
      </c>
      <c r="U73" s="334">
        <v>-0.1095</v>
      </c>
      <c r="V73" s="334">
        <v>0.16650000000000001</v>
      </c>
      <c r="W73" s="334">
        <v>0.28560000000000002</v>
      </c>
      <c r="X73" s="334">
        <v>4.1500000000000002E-2</v>
      </c>
      <c r="Y73" s="334">
        <v>-1.8200000000000001E-2</v>
      </c>
      <c r="Z73" s="334">
        <v>9.7100000000000006E-2</v>
      </c>
      <c r="AA73" s="334">
        <v>0.1167</v>
      </c>
      <c r="AB73" s="334">
        <v>0.17949999999999999</v>
      </c>
      <c r="AC73" s="334">
        <v>5.7999999999999996E-3</v>
      </c>
      <c r="AD73" s="334">
        <v>-0.1055</v>
      </c>
      <c r="AE73" s="334">
        <v>0.1021</v>
      </c>
      <c r="AF73" s="334">
        <v>3.2399999999999998E-2</v>
      </c>
    </row>
    <row r="74" spans="1:32" ht="16.5" customHeight="1" thickTop="1" thickBot="1">
      <c r="A74" s="60" t="s">
        <v>364</v>
      </c>
      <c r="B74" s="867"/>
      <c r="C74" s="867"/>
      <c r="D74" s="867"/>
      <c r="E74" s="867"/>
      <c r="F74" s="868"/>
      <c r="G74" s="868"/>
      <c r="H74" s="868"/>
      <c r="I74" s="867"/>
      <c r="J74" s="867"/>
      <c r="K74" s="867"/>
      <c r="L74" s="867"/>
      <c r="M74" s="868"/>
      <c r="N74" s="868"/>
      <c r="O74" s="868"/>
      <c r="P74" s="867"/>
      <c r="Q74" s="867"/>
      <c r="R74" s="867"/>
      <c r="S74" s="867"/>
      <c r="T74" s="868"/>
      <c r="U74" s="868"/>
      <c r="V74" s="868"/>
      <c r="W74" s="867"/>
      <c r="X74" s="867"/>
      <c r="Y74" s="867"/>
      <c r="Z74" s="867"/>
      <c r="AA74" s="868"/>
      <c r="AB74" s="868"/>
      <c r="AC74" s="868"/>
      <c r="AD74" s="868"/>
      <c r="AE74" s="868"/>
      <c r="AF74" s="868"/>
    </row>
    <row r="75" spans="1:32" ht="16.5" customHeight="1" thickTop="1">
      <c r="A75" s="317" t="s">
        <v>365</v>
      </c>
      <c r="B75" s="334">
        <v>0.1057</v>
      </c>
      <c r="C75" s="334">
        <v>0.11940000000000001</v>
      </c>
      <c r="D75" s="334">
        <v>8.7900000000000006E-2</v>
      </c>
      <c r="E75" s="334">
        <v>0.11700000000000001</v>
      </c>
      <c r="F75" s="334">
        <v>7.3400000000000007E-2</v>
      </c>
      <c r="G75" s="334">
        <v>8.5300000000000001E-2</v>
      </c>
      <c r="H75" s="334">
        <v>0.12790000000000001</v>
      </c>
      <c r="I75" s="334">
        <v>0.1162</v>
      </c>
      <c r="J75" s="334">
        <v>0.12429999999999999</v>
      </c>
      <c r="K75" s="334">
        <v>0.1023</v>
      </c>
      <c r="L75" s="334">
        <v>0.1095</v>
      </c>
      <c r="M75" s="334">
        <v>0.1055</v>
      </c>
      <c r="N75" s="334">
        <v>0.1724</v>
      </c>
      <c r="O75" s="334">
        <v>0.1147</v>
      </c>
      <c r="P75" s="334">
        <v>0.1124</v>
      </c>
      <c r="Q75" s="334">
        <v>0.12740000000000001</v>
      </c>
      <c r="R75" s="334">
        <v>0.1186</v>
      </c>
      <c r="S75" s="334">
        <v>0.1605</v>
      </c>
      <c r="T75" s="334">
        <v>0.1182</v>
      </c>
      <c r="U75" s="334">
        <v>0.1489</v>
      </c>
      <c r="V75" s="334">
        <v>0.10050000000000001</v>
      </c>
      <c r="W75" s="334">
        <v>0.10979999999999999</v>
      </c>
      <c r="X75" s="334">
        <v>0.1169</v>
      </c>
      <c r="Y75" s="334">
        <v>0.13189999999999999</v>
      </c>
      <c r="Z75" s="334">
        <v>0.1086</v>
      </c>
      <c r="AA75" s="334">
        <v>0.12180000000000001</v>
      </c>
      <c r="AB75" s="334">
        <v>0.1042</v>
      </c>
      <c r="AC75" s="334">
        <v>0.12720000000000001</v>
      </c>
      <c r="AD75" s="334">
        <v>0.47199999999999998</v>
      </c>
      <c r="AE75" s="334">
        <v>0.11</v>
      </c>
      <c r="AF75" s="334">
        <v>0.11219999999999999</v>
      </c>
    </row>
    <row r="76" spans="1:32" ht="16.5" customHeight="1">
      <c r="A76" s="317" t="s">
        <v>366</v>
      </c>
      <c r="B76" s="334">
        <v>-2.4400000000000002E-2</v>
      </c>
      <c r="C76" s="334">
        <v>-3.5400000000000001E-2</v>
      </c>
      <c r="D76" s="334">
        <v>-2.76E-2</v>
      </c>
      <c r="E76" s="334">
        <v>-4.0599999999999997E-2</v>
      </c>
      <c r="F76" s="334">
        <v>-1.47E-2</v>
      </c>
      <c r="G76" s="334">
        <v>-3.2300000000000002E-2</v>
      </c>
      <c r="H76" s="334">
        <v>-2.9100000000000001E-2</v>
      </c>
      <c r="I76" s="334">
        <v>-2.8500000000000001E-2</v>
      </c>
      <c r="J76" s="334">
        <v>-3.7999999999999999E-2</v>
      </c>
      <c r="K76" s="334">
        <v>-2.9499999999999998E-2</v>
      </c>
      <c r="L76" s="334">
        <v>-2.9600000000000001E-2</v>
      </c>
      <c r="M76" s="334">
        <v>-2.06E-2</v>
      </c>
      <c r="N76" s="334">
        <v>-3.85E-2</v>
      </c>
      <c r="O76" s="334">
        <v>-3.39E-2</v>
      </c>
      <c r="P76" s="334">
        <v>-4.41E-2</v>
      </c>
      <c r="Q76" s="334">
        <v>-3.1800000000000002E-2</v>
      </c>
      <c r="R76" s="334">
        <v>-3.5299999999999998E-2</v>
      </c>
      <c r="S76" s="334">
        <v>-2.3E-2</v>
      </c>
      <c r="T76" s="334">
        <v>-3.3500000000000002E-2</v>
      </c>
      <c r="U76" s="334">
        <v>-3.2000000000000001E-2</v>
      </c>
      <c r="V76" s="334">
        <v>-2.4500000000000001E-2</v>
      </c>
      <c r="W76" s="334">
        <v>-2.12E-2</v>
      </c>
      <c r="X76" s="334">
        <v>-2.0899999999999998E-2</v>
      </c>
      <c r="Y76" s="334">
        <v>-4.24E-2</v>
      </c>
      <c r="Z76" s="334">
        <v>-3.0800000000000001E-2</v>
      </c>
      <c r="AA76" s="334">
        <v>-4.1399999999999999E-2</v>
      </c>
      <c r="AB76" s="334">
        <v>-3.7400000000000003E-2</v>
      </c>
      <c r="AC76" s="334">
        <v>-3.4299999999999997E-2</v>
      </c>
      <c r="AD76" s="334">
        <v>-9.1300000000000006E-2</v>
      </c>
      <c r="AE76" s="334">
        <v>-2.93E-2</v>
      </c>
      <c r="AF76" s="334">
        <v>-3.0499999999999999E-2</v>
      </c>
    </row>
    <row r="77" spans="1:32" ht="16.5" customHeight="1">
      <c r="A77" s="317" t="s">
        <v>367</v>
      </c>
      <c r="B77" s="334">
        <v>3.0800000000000001E-2</v>
      </c>
      <c r="C77" s="334">
        <v>4.0899999999999999E-2</v>
      </c>
      <c r="D77" s="334">
        <v>3.32E-2</v>
      </c>
      <c r="E77" s="334">
        <v>4.7300000000000002E-2</v>
      </c>
      <c r="F77" s="334">
        <v>1.9900000000000001E-2</v>
      </c>
      <c r="G77" s="334">
        <v>4.24E-2</v>
      </c>
      <c r="H77" s="334">
        <v>3.6999999999999998E-2</v>
      </c>
      <c r="I77" s="334">
        <v>3.7499999999999999E-2</v>
      </c>
      <c r="J77" s="334">
        <v>4.8099999999999997E-2</v>
      </c>
      <c r="K77" s="334">
        <v>3.9399999999999998E-2</v>
      </c>
      <c r="L77" s="334">
        <v>3.8899999999999997E-2</v>
      </c>
      <c r="M77" s="334">
        <v>2.7900000000000001E-2</v>
      </c>
      <c r="N77" s="334">
        <v>4.6899999999999997E-2</v>
      </c>
      <c r="O77" s="334">
        <v>3.9699999999999999E-2</v>
      </c>
      <c r="P77" s="334">
        <v>5.1200000000000002E-2</v>
      </c>
      <c r="Q77" s="334">
        <v>3.8899999999999997E-2</v>
      </c>
      <c r="R77" s="334">
        <v>4.6100000000000002E-2</v>
      </c>
      <c r="S77" s="334">
        <v>3.6499999999999998E-2</v>
      </c>
      <c r="T77" s="334">
        <v>4.1200000000000001E-2</v>
      </c>
      <c r="U77" s="334">
        <v>4.1700000000000001E-2</v>
      </c>
      <c r="V77" s="334">
        <v>2.9000000000000001E-2</v>
      </c>
      <c r="W77" s="334">
        <v>2.5100000000000001E-2</v>
      </c>
      <c r="X77" s="334">
        <v>2.7400000000000001E-2</v>
      </c>
      <c r="Y77" s="334">
        <v>5.1499999999999997E-2</v>
      </c>
      <c r="Z77" s="334">
        <v>3.5999999999999997E-2</v>
      </c>
      <c r="AA77" s="334">
        <v>4.8800000000000003E-2</v>
      </c>
      <c r="AB77" s="334">
        <v>4.5199999999999997E-2</v>
      </c>
      <c r="AC77" s="334">
        <v>4.1599999999999998E-2</v>
      </c>
      <c r="AD77" s="334">
        <v>0.12139999999999999</v>
      </c>
      <c r="AE77" s="334">
        <v>3.5400000000000001E-2</v>
      </c>
      <c r="AF77" s="334">
        <v>3.7699999999999997E-2</v>
      </c>
    </row>
    <row r="78" spans="1:32" ht="16.5" customHeight="1">
      <c r="A78" s="317" t="s">
        <v>368</v>
      </c>
      <c r="B78" s="334">
        <v>0</v>
      </c>
      <c r="C78" s="334">
        <v>0</v>
      </c>
      <c r="D78" s="334">
        <v>1E-4</v>
      </c>
      <c r="E78" s="334">
        <v>0</v>
      </c>
      <c r="F78" s="334">
        <v>0</v>
      </c>
      <c r="G78" s="334">
        <v>0</v>
      </c>
      <c r="H78" s="334">
        <v>0</v>
      </c>
      <c r="I78" s="334">
        <v>0</v>
      </c>
      <c r="J78" s="334">
        <v>0</v>
      </c>
      <c r="K78" s="334">
        <v>0</v>
      </c>
      <c r="L78" s="334">
        <v>0</v>
      </c>
      <c r="M78" s="334">
        <v>0</v>
      </c>
      <c r="N78" s="334">
        <v>0</v>
      </c>
      <c r="O78" s="334">
        <v>0</v>
      </c>
      <c r="P78" s="334">
        <v>2.0000000000000001E-4</v>
      </c>
      <c r="Q78" s="334">
        <v>6.9999999999999999E-4</v>
      </c>
      <c r="R78" s="334">
        <v>0</v>
      </c>
      <c r="S78" s="334">
        <v>0</v>
      </c>
      <c r="T78" s="334">
        <v>0</v>
      </c>
      <c r="U78" s="334">
        <v>0</v>
      </c>
      <c r="V78" s="334">
        <v>0</v>
      </c>
      <c r="W78" s="334">
        <v>0</v>
      </c>
      <c r="X78" s="334">
        <v>0</v>
      </c>
      <c r="Y78" s="334">
        <v>2.9999999999999997E-4</v>
      </c>
      <c r="Z78" s="334">
        <v>0</v>
      </c>
      <c r="AA78" s="334">
        <v>0</v>
      </c>
      <c r="AB78" s="334">
        <v>0</v>
      </c>
      <c r="AC78" s="334">
        <v>0</v>
      </c>
      <c r="AD78" s="334">
        <v>0</v>
      </c>
      <c r="AE78" s="334">
        <v>0</v>
      </c>
      <c r="AF78" s="334">
        <v>0</v>
      </c>
    </row>
    <row r="79" spans="1:32" ht="16.5" customHeight="1">
      <c r="A79" s="317" t="s">
        <v>369</v>
      </c>
      <c r="B79" s="334">
        <v>-6.1999999999999998E-3</v>
      </c>
      <c r="C79" s="334">
        <v>-1.2200000000000001E-2</v>
      </c>
      <c r="D79" s="334">
        <v>2.0000000000000001E-4</v>
      </c>
      <c r="E79" s="334">
        <v>-9.4000000000000004E-3</v>
      </c>
      <c r="F79" s="334">
        <v>-5.3800000000000001E-2</v>
      </c>
      <c r="G79" s="334">
        <v>4.0000000000000002E-4</v>
      </c>
      <c r="H79" s="334">
        <v>-8.3000000000000001E-3</v>
      </c>
      <c r="I79" s="334">
        <v>-1.03E-2</v>
      </c>
      <c r="J79" s="334">
        <v>-8.8000000000000005E-3</v>
      </c>
      <c r="K79" s="334">
        <v>-6.1000000000000004E-3</v>
      </c>
      <c r="L79" s="334">
        <v>-1.1299999999999999E-2</v>
      </c>
      <c r="M79" s="334">
        <v>-5.1999999999999998E-3</v>
      </c>
      <c r="N79" s="334">
        <v>-6.7000000000000002E-3</v>
      </c>
      <c r="O79" s="334">
        <v>-6.4999999999999997E-3</v>
      </c>
      <c r="P79" s="334">
        <v>-1.26E-2</v>
      </c>
      <c r="Q79" s="334">
        <v>-3.73E-2</v>
      </c>
      <c r="R79" s="334">
        <v>-6.4999999999999997E-3</v>
      </c>
      <c r="S79" s="334">
        <v>-4.8999999999999998E-3</v>
      </c>
      <c r="T79" s="334">
        <v>-8.6E-3</v>
      </c>
      <c r="U79" s="334">
        <v>-1.9400000000000001E-2</v>
      </c>
      <c r="V79" s="334">
        <v>-6.8999999999999999E-3</v>
      </c>
      <c r="W79" s="334">
        <v>-5.8999999999999999E-3</v>
      </c>
      <c r="X79" s="334">
        <v>-1.8E-3</v>
      </c>
      <c r="Y79" s="334">
        <v>-1.8800000000000001E-2</v>
      </c>
      <c r="Z79" s="334">
        <v>-2.5000000000000001E-3</v>
      </c>
      <c r="AA79" s="334">
        <v>-6.1999999999999998E-3</v>
      </c>
      <c r="AB79" s="334">
        <v>-1.9E-3</v>
      </c>
      <c r="AC79" s="334">
        <v>-0.01</v>
      </c>
      <c r="AD79" s="334">
        <v>-1.9900000000000001E-2</v>
      </c>
      <c r="AE79" s="334">
        <v>-3.8999999999999998E-3</v>
      </c>
      <c r="AF79" s="334">
        <v>-8.3999999999999995E-3</v>
      </c>
    </row>
    <row r="80" spans="1:32" ht="16.5" customHeight="1">
      <c r="A80" s="317" t="s">
        <v>370</v>
      </c>
      <c r="B80" s="334">
        <v>1.6000000000000001E-3</v>
      </c>
      <c r="C80" s="334">
        <v>3.5999999999999999E-3</v>
      </c>
      <c r="D80" s="334">
        <v>2.3E-3</v>
      </c>
      <c r="E80" s="334">
        <v>3.0000000000000001E-3</v>
      </c>
      <c r="F80" s="334">
        <v>1.4E-3</v>
      </c>
      <c r="G80" s="334">
        <v>4.3E-3</v>
      </c>
      <c r="H80" s="334">
        <v>1.2999999999999999E-3</v>
      </c>
      <c r="I80" s="334">
        <v>2.8E-3</v>
      </c>
      <c r="J80" s="334">
        <v>1.5E-3</v>
      </c>
      <c r="K80" s="334">
        <v>1.1999999999999999E-3</v>
      </c>
      <c r="L80" s="334">
        <v>5.0000000000000001E-4</v>
      </c>
      <c r="M80" s="334">
        <v>4.0000000000000002E-4</v>
      </c>
      <c r="N80" s="334">
        <v>-6.4000000000000003E-3</v>
      </c>
      <c r="O80" s="334">
        <v>2.8999999999999998E-3</v>
      </c>
      <c r="P80" s="334">
        <v>-6.9999999999999999E-4</v>
      </c>
      <c r="Q80" s="334">
        <v>1.2999999999999999E-3</v>
      </c>
      <c r="R80" s="334">
        <v>-2.0000000000000001E-4</v>
      </c>
      <c r="S80" s="334">
        <v>5.0000000000000001E-4</v>
      </c>
      <c r="T80" s="334">
        <v>5.9999999999999995E-4</v>
      </c>
      <c r="U80" s="334">
        <v>8.9999999999999998E-4</v>
      </c>
      <c r="V80" s="334">
        <v>2.0000000000000001E-4</v>
      </c>
      <c r="W80" s="334">
        <v>5.0000000000000001E-4</v>
      </c>
      <c r="X80" s="334">
        <v>-5.0000000000000001E-4</v>
      </c>
      <c r="Y80" s="334">
        <v>2.0000000000000001E-4</v>
      </c>
      <c r="Z80" s="334">
        <v>2.5999999999999999E-3</v>
      </c>
      <c r="AA80" s="334">
        <v>2.3E-3</v>
      </c>
      <c r="AB80" s="334">
        <v>8.0000000000000004E-4</v>
      </c>
      <c r="AC80" s="334">
        <v>3.3999999999999998E-3</v>
      </c>
      <c r="AD80" s="334">
        <v>7.7999999999999996E-3</v>
      </c>
      <c r="AE80" s="334">
        <v>-5.0000000000000001E-4</v>
      </c>
      <c r="AF80" s="334">
        <v>1.6999999999999999E-3</v>
      </c>
    </row>
    <row r="81" spans="1:32" ht="16.5" customHeight="1">
      <c r="A81" s="317" t="s">
        <v>371</v>
      </c>
      <c r="B81" s="334">
        <v>-7.51E-2</v>
      </c>
      <c r="C81" s="334">
        <v>-7.17E-2</v>
      </c>
      <c r="D81" s="334">
        <v>-5.2999999999999999E-2</v>
      </c>
      <c r="E81" s="334">
        <v>-8.1199999999999994E-2</v>
      </c>
      <c r="F81" s="334">
        <v>-7.2900000000000006E-2</v>
      </c>
      <c r="G81" s="334">
        <v>-5.0900000000000001E-2</v>
      </c>
      <c r="H81" s="334">
        <v>-8.5800000000000001E-2</v>
      </c>
      <c r="I81" s="334">
        <v>-7.1599999999999997E-2</v>
      </c>
      <c r="J81" s="334">
        <v>-6.8900000000000003E-2</v>
      </c>
      <c r="K81" s="334">
        <v>-5.96E-2</v>
      </c>
      <c r="L81" s="334">
        <v>-6.8699999999999997E-2</v>
      </c>
      <c r="M81" s="334">
        <v>-7.2099999999999997E-2</v>
      </c>
      <c r="N81" s="334">
        <v>-0.13300000000000001</v>
      </c>
      <c r="O81" s="334">
        <v>-6.3799999999999996E-2</v>
      </c>
      <c r="P81" s="334">
        <v>-5.91E-2</v>
      </c>
      <c r="Q81" s="334">
        <v>-9.1300000000000006E-2</v>
      </c>
      <c r="R81" s="334">
        <v>-5.9700000000000003E-2</v>
      </c>
      <c r="S81" s="334">
        <v>-9.2399999999999996E-2</v>
      </c>
      <c r="T81" s="334">
        <v>-7.2900000000000006E-2</v>
      </c>
      <c r="U81" s="334">
        <v>-0.1198</v>
      </c>
      <c r="V81" s="334">
        <v>-4.6800000000000001E-2</v>
      </c>
      <c r="W81" s="334">
        <v>-5.5300000000000002E-2</v>
      </c>
      <c r="X81" s="334">
        <v>-8.5699999999999998E-2</v>
      </c>
      <c r="Y81" s="334">
        <v>-7.2400000000000006E-2</v>
      </c>
      <c r="Z81" s="334">
        <v>-7.1099999999999997E-2</v>
      </c>
      <c r="AA81" s="334">
        <v>-6.2E-2</v>
      </c>
      <c r="AB81" s="334">
        <v>-4.7399999999999998E-2</v>
      </c>
      <c r="AC81" s="334">
        <v>-8.5400000000000004E-2</v>
      </c>
      <c r="AD81" s="334">
        <v>-0.38429999999999997</v>
      </c>
      <c r="AE81" s="334">
        <v>-6.4600000000000005E-2</v>
      </c>
      <c r="AF81" s="334">
        <v>-7.0400000000000004E-2</v>
      </c>
    </row>
    <row r="82" spans="1:32" ht="16.5" customHeight="1">
      <c r="A82" s="317" t="s">
        <v>372</v>
      </c>
      <c r="B82" s="334">
        <v>0</v>
      </c>
      <c r="C82" s="334">
        <v>2.0000000000000001E-4</v>
      </c>
      <c r="D82" s="334">
        <v>2.0000000000000001E-4</v>
      </c>
      <c r="E82" s="334">
        <v>1.1999999999999999E-3</v>
      </c>
      <c r="F82" s="334">
        <v>-5.7999999999999996E-3</v>
      </c>
      <c r="G82" s="334">
        <v>-4.0000000000000002E-4</v>
      </c>
      <c r="H82" s="334">
        <v>4.0000000000000002E-4</v>
      </c>
      <c r="I82" s="334">
        <v>0</v>
      </c>
      <c r="J82" s="334">
        <v>-4.0000000000000002E-4</v>
      </c>
      <c r="K82" s="334">
        <v>-1.4E-3</v>
      </c>
      <c r="L82" s="334">
        <v>5.0000000000000001E-4</v>
      </c>
      <c r="M82" s="334">
        <v>-4.0000000000000002E-4</v>
      </c>
      <c r="N82" s="334">
        <v>-2.0000000000000001E-4</v>
      </c>
      <c r="O82" s="334">
        <v>-6.9999999999999999E-4</v>
      </c>
      <c r="P82" s="334">
        <v>-1.6999999999999999E-3</v>
      </c>
      <c r="Q82" s="334">
        <v>8.0000000000000004E-4</v>
      </c>
      <c r="R82" s="334">
        <v>2.9999999999999997E-4</v>
      </c>
      <c r="S82" s="334">
        <v>0</v>
      </c>
      <c r="T82" s="334">
        <v>2.5000000000000001E-3</v>
      </c>
      <c r="U82" s="334">
        <v>4.0000000000000002E-4</v>
      </c>
      <c r="V82" s="334">
        <v>1.5E-3</v>
      </c>
      <c r="W82" s="334">
        <v>5.0000000000000001E-4</v>
      </c>
      <c r="X82" s="334">
        <v>-2.9999999999999997E-4</v>
      </c>
      <c r="Y82" s="334">
        <v>-1E-3</v>
      </c>
      <c r="Z82" s="334">
        <v>2.8999999999999998E-3</v>
      </c>
      <c r="AA82" s="334">
        <v>-1.6000000000000001E-3</v>
      </c>
      <c r="AB82" s="334">
        <v>5.0000000000000001E-4</v>
      </c>
      <c r="AC82" s="334">
        <v>0</v>
      </c>
      <c r="AD82" s="334">
        <v>-1.6999999999999999E-3</v>
      </c>
      <c r="AE82" s="334">
        <v>0</v>
      </c>
      <c r="AF82" s="334">
        <v>0</v>
      </c>
    </row>
    <row r="83" spans="1:32" ht="16.5" customHeight="1" thickBot="1">
      <c r="A83" s="317" t="s">
        <v>373</v>
      </c>
      <c r="B83" s="334">
        <v>0.10199999999999999</v>
      </c>
      <c r="C83" s="334">
        <v>0.2147</v>
      </c>
      <c r="D83" s="334">
        <v>8.0299999999999996E-2</v>
      </c>
      <c r="E83" s="334">
        <v>8.9300000000000004E-2</v>
      </c>
      <c r="F83" s="334">
        <v>6.8699999999999997E-2</v>
      </c>
      <c r="G83" s="334">
        <v>0.1193</v>
      </c>
      <c r="H83" s="334">
        <v>0.2104</v>
      </c>
      <c r="I83" s="334">
        <v>0.2177</v>
      </c>
      <c r="J83" s="334">
        <v>0.14560000000000001</v>
      </c>
      <c r="K83" s="334">
        <v>0.1658</v>
      </c>
      <c r="L83" s="334">
        <v>0.12759999999999999</v>
      </c>
      <c r="M83" s="334">
        <v>0.15079999999999999</v>
      </c>
      <c r="N83" s="334">
        <v>0.15509999999999999</v>
      </c>
      <c r="O83" s="334">
        <v>0.23749999999999999</v>
      </c>
      <c r="P83" s="334">
        <v>9.74E-2</v>
      </c>
      <c r="Q83" s="334">
        <v>0.19159999999999999</v>
      </c>
      <c r="R83" s="334">
        <v>0.15060000000000001</v>
      </c>
      <c r="S83" s="334">
        <v>0.1729</v>
      </c>
      <c r="T83" s="334">
        <v>0.26529999999999998</v>
      </c>
      <c r="U83" s="334">
        <v>0.1394</v>
      </c>
      <c r="V83" s="334">
        <v>0.1908</v>
      </c>
      <c r="W83" s="334">
        <v>0.1179</v>
      </c>
      <c r="X83" s="334">
        <v>5.7799999999999997E-2</v>
      </c>
      <c r="Y83" s="334">
        <v>0.1462</v>
      </c>
      <c r="Z83" s="334">
        <v>0.1091</v>
      </c>
      <c r="AA83" s="334">
        <v>0.1817</v>
      </c>
      <c r="AB83" s="334">
        <v>0.1159</v>
      </c>
      <c r="AC83" s="334">
        <v>0.11899999999999999</v>
      </c>
      <c r="AD83" s="334">
        <v>0.435</v>
      </c>
      <c r="AE83" s="334">
        <v>0.19819999999999999</v>
      </c>
      <c r="AF83" s="334">
        <v>0.12809999999999999</v>
      </c>
    </row>
    <row r="84" spans="1:32" ht="16.5" customHeight="1" thickTop="1" thickBot="1">
      <c r="A84" s="60" t="s">
        <v>374</v>
      </c>
      <c r="B84" s="867"/>
      <c r="C84" s="867"/>
      <c r="D84" s="867"/>
      <c r="E84" s="867"/>
      <c r="F84" s="868"/>
      <c r="G84" s="868"/>
      <c r="H84" s="868"/>
      <c r="I84" s="867"/>
      <c r="J84" s="867"/>
      <c r="K84" s="867"/>
      <c r="L84" s="867"/>
      <c r="M84" s="868"/>
      <c r="N84" s="868"/>
      <c r="O84" s="868"/>
      <c r="P84" s="867"/>
      <c r="Q84" s="867"/>
      <c r="R84" s="867"/>
      <c r="S84" s="867"/>
      <c r="T84" s="868"/>
      <c r="U84" s="868"/>
      <c r="V84" s="868"/>
      <c r="W84" s="867"/>
      <c r="X84" s="867"/>
      <c r="Y84" s="867"/>
      <c r="Z84" s="867"/>
      <c r="AA84" s="868"/>
      <c r="AB84" s="868"/>
      <c r="AC84" s="868"/>
      <c r="AD84" s="868"/>
      <c r="AE84" s="868"/>
      <c r="AF84" s="868"/>
    </row>
    <row r="85" spans="1:32" ht="16.5" customHeight="1" thickTop="1">
      <c r="A85" s="317" t="s">
        <v>375</v>
      </c>
      <c r="B85" s="334">
        <v>0.1482</v>
      </c>
      <c r="C85" s="334">
        <v>0.1479</v>
      </c>
      <c r="D85" s="334">
        <v>0.12790000000000001</v>
      </c>
      <c r="E85" s="334">
        <v>0.157</v>
      </c>
      <c r="F85" s="334">
        <v>0.1177</v>
      </c>
      <c r="G85" s="334">
        <v>0.1077</v>
      </c>
      <c r="H85" s="334">
        <v>0.16450000000000001</v>
      </c>
      <c r="I85" s="334">
        <v>0.1338</v>
      </c>
      <c r="J85" s="334">
        <v>0.14610000000000001</v>
      </c>
      <c r="K85" s="334">
        <v>0.13089999999999999</v>
      </c>
      <c r="L85" s="334">
        <v>0.13639999999999999</v>
      </c>
      <c r="M85" s="334">
        <v>0.1234</v>
      </c>
      <c r="N85" s="334">
        <v>0.191</v>
      </c>
      <c r="O85" s="334">
        <v>0.15160000000000001</v>
      </c>
      <c r="P85" s="334">
        <v>0.1517</v>
      </c>
      <c r="Q85" s="334">
        <v>0.1552</v>
      </c>
      <c r="R85" s="334">
        <v>0.1472</v>
      </c>
      <c r="S85" s="334">
        <v>0.19889999999999999</v>
      </c>
      <c r="T85" s="334">
        <v>0.15190000000000001</v>
      </c>
      <c r="U85" s="334">
        <v>0.18160000000000001</v>
      </c>
      <c r="V85" s="334">
        <v>0.12429999999999999</v>
      </c>
      <c r="W85" s="334">
        <v>0.1363</v>
      </c>
      <c r="X85" s="334">
        <v>0.15429999999999999</v>
      </c>
      <c r="Y85" s="334">
        <v>0.1598</v>
      </c>
      <c r="Z85" s="334">
        <v>0.1414</v>
      </c>
      <c r="AA85" s="334">
        <v>0.1426</v>
      </c>
      <c r="AB85" s="334">
        <v>0.12970000000000001</v>
      </c>
      <c r="AC85" s="334">
        <v>0.15090000000000001</v>
      </c>
      <c r="AD85" s="334">
        <v>0.52910000000000001</v>
      </c>
      <c r="AE85" s="334">
        <v>0.13880000000000001</v>
      </c>
      <c r="AF85" s="334">
        <v>0.1449</v>
      </c>
    </row>
    <row r="86" spans="1:32" ht="16.5" customHeight="1">
      <c r="A86" s="317" t="s">
        <v>376</v>
      </c>
      <c r="B86" s="334">
        <v>6.1899999999999997E-2</v>
      </c>
      <c r="C86" s="334">
        <v>0.1026</v>
      </c>
      <c r="D86" s="334">
        <v>0.1123</v>
      </c>
      <c r="E86" s="334">
        <v>0.1159</v>
      </c>
      <c r="F86" s="334">
        <v>0</v>
      </c>
      <c r="G86" s="334">
        <v>0</v>
      </c>
      <c r="H86" s="334">
        <v>0.1416</v>
      </c>
      <c r="I86" s="334">
        <v>8.1000000000000003E-2</v>
      </c>
      <c r="J86" s="334">
        <v>0</v>
      </c>
      <c r="K86" s="334">
        <v>0</v>
      </c>
      <c r="L86" s="334">
        <v>0.1118</v>
      </c>
      <c r="M86" s="334">
        <v>0.13819999999999999</v>
      </c>
      <c r="N86" s="334">
        <v>0.17580000000000001</v>
      </c>
      <c r="O86" s="334">
        <v>0</v>
      </c>
      <c r="P86" s="334">
        <v>0</v>
      </c>
      <c r="Q86" s="334">
        <v>0.1246</v>
      </c>
      <c r="R86" s="334">
        <v>0.1198</v>
      </c>
      <c r="S86" s="334">
        <v>0.13969999999999999</v>
      </c>
      <c r="T86" s="334">
        <v>0.13569999999999999</v>
      </c>
      <c r="U86" s="334">
        <v>0.17230000000000001</v>
      </c>
      <c r="V86" s="334">
        <v>0</v>
      </c>
      <c r="W86" s="334">
        <v>0</v>
      </c>
      <c r="X86" s="334">
        <v>0</v>
      </c>
      <c r="Y86" s="334">
        <v>0.30049999999999999</v>
      </c>
      <c r="Z86" s="334">
        <v>0.1245</v>
      </c>
      <c r="AA86" s="334">
        <v>0.1106</v>
      </c>
      <c r="AB86" s="334">
        <v>0.14119999999999999</v>
      </c>
      <c r="AC86" s="334">
        <v>0.1144</v>
      </c>
      <c r="AD86" s="334">
        <v>0.43330000000000002</v>
      </c>
      <c r="AE86" s="334">
        <v>0.12520000000000001</v>
      </c>
      <c r="AF86" s="334">
        <v>9.0899999999999995E-2</v>
      </c>
    </row>
    <row r="87" spans="1:32" ht="16.5" customHeight="1">
      <c r="A87" s="317" t="s">
        <v>377</v>
      </c>
      <c r="B87" s="334">
        <v>0.2218</v>
      </c>
      <c r="C87" s="334">
        <v>0.4672</v>
      </c>
      <c r="D87" s="334">
        <v>0.1983</v>
      </c>
      <c r="E87" s="334">
        <v>0.13100000000000001</v>
      </c>
      <c r="F87" s="334">
        <v>9.7600000000000006E-2</v>
      </c>
      <c r="G87" s="334">
        <v>0.37719999999999998</v>
      </c>
      <c r="H87" s="334">
        <v>7.8200000000000006E-2</v>
      </c>
      <c r="I87" s="334">
        <v>9.6100000000000005E-2</v>
      </c>
      <c r="J87" s="334">
        <v>0.13150000000000001</v>
      </c>
      <c r="K87" s="334">
        <v>5.6899999999999999E-2</v>
      </c>
      <c r="L87" s="334">
        <v>2.2599999999999999E-2</v>
      </c>
      <c r="M87" s="334">
        <v>0.28770000000000001</v>
      </c>
      <c r="N87" s="334">
        <v>0.64770000000000005</v>
      </c>
      <c r="O87" s="334">
        <v>0.32879999999999998</v>
      </c>
      <c r="P87" s="334">
        <v>0.218</v>
      </c>
      <c r="Q87" s="334">
        <v>0.2175</v>
      </c>
      <c r="R87" s="334">
        <v>0.10879999999999999</v>
      </c>
      <c r="S87" s="334">
        <v>0.26910000000000001</v>
      </c>
      <c r="T87" s="334">
        <v>5.11E-2</v>
      </c>
      <c r="U87" s="334">
        <v>0.10299999999999999</v>
      </c>
      <c r="V87" s="334">
        <v>4.0000000000000002E-4</v>
      </c>
      <c r="W87" s="334">
        <v>0.1201</v>
      </c>
      <c r="X87" s="334">
        <v>0.10780000000000001</v>
      </c>
      <c r="Y87" s="334">
        <v>0</v>
      </c>
      <c r="Z87" s="334">
        <v>0.12909999999999999</v>
      </c>
      <c r="AA87" s="334">
        <v>8.5599999999999996E-2</v>
      </c>
      <c r="AB87" s="334">
        <v>0.1113</v>
      </c>
      <c r="AC87" s="334">
        <v>0.1618</v>
      </c>
      <c r="AD87" s="334">
        <v>0.26050000000000001</v>
      </c>
      <c r="AE87" s="334">
        <v>0.16919999999999999</v>
      </c>
      <c r="AF87" s="334">
        <v>0.19789999999999999</v>
      </c>
    </row>
    <row r="88" spans="1:32" ht="16.5" customHeight="1">
      <c r="A88" s="317" t="s">
        <v>378</v>
      </c>
      <c r="B88" s="334">
        <v>0.1193</v>
      </c>
      <c r="C88" s="334">
        <v>0.32240000000000002</v>
      </c>
      <c r="D88" s="334">
        <v>0.27400000000000002</v>
      </c>
      <c r="E88" s="334">
        <v>0.15229999999999999</v>
      </c>
      <c r="F88" s="334">
        <v>0</v>
      </c>
      <c r="G88" s="334">
        <v>0</v>
      </c>
      <c r="H88" s="334">
        <v>7.5399999999999995E-2</v>
      </c>
      <c r="I88" s="334">
        <v>1.0889</v>
      </c>
      <c r="J88" s="334">
        <v>0</v>
      </c>
      <c r="K88" s="334">
        <v>0</v>
      </c>
      <c r="L88" s="334">
        <v>0</v>
      </c>
      <c r="M88" s="334">
        <v>0</v>
      </c>
      <c r="N88" s="334">
        <v>0.23180000000000001</v>
      </c>
      <c r="O88" s="334">
        <v>0</v>
      </c>
      <c r="P88" s="334">
        <v>0</v>
      </c>
      <c r="Q88" s="334">
        <v>0.29559999999999997</v>
      </c>
      <c r="R88" s="334">
        <v>3.3300000000000003E-2</v>
      </c>
      <c r="S88" s="334">
        <v>2.6700000000000002E-2</v>
      </c>
      <c r="T88" s="334">
        <v>0.29330000000000001</v>
      </c>
      <c r="U88" s="334">
        <v>0.14419999999999999</v>
      </c>
      <c r="V88" s="334">
        <v>0</v>
      </c>
      <c r="W88" s="334">
        <v>0</v>
      </c>
      <c r="X88" s="334">
        <v>0</v>
      </c>
      <c r="Y88" s="334">
        <v>0</v>
      </c>
      <c r="Z88" s="334">
        <v>9.5999999999999992E-3</v>
      </c>
      <c r="AA88" s="334">
        <v>0.22989999999999999</v>
      </c>
      <c r="AB88" s="334">
        <v>0</v>
      </c>
      <c r="AC88" s="334">
        <v>2.3400000000000001E-2</v>
      </c>
      <c r="AD88" s="334">
        <v>0.19789999999999999</v>
      </c>
      <c r="AE88" s="334">
        <v>0</v>
      </c>
      <c r="AF88" s="334">
        <v>0.2041</v>
      </c>
    </row>
    <row r="89" spans="1:32" ht="16.5" customHeight="1">
      <c r="A89" s="317" t="s">
        <v>379</v>
      </c>
      <c r="B89" s="334">
        <v>2.8E-3</v>
      </c>
      <c r="C89" s="334">
        <v>0</v>
      </c>
      <c r="D89" s="334">
        <v>2E-3</v>
      </c>
      <c r="E89" s="334">
        <v>3.5999999999999999E-3</v>
      </c>
      <c r="F89" s="334">
        <v>0</v>
      </c>
      <c r="G89" s="334">
        <v>0</v>
      </c>
      <c r="H89" s="334">
        <v>2.8999999999999998E-3</v>
      </c>
      <c r="I89" s="334">
        <v>0</v>
      </c>
      <c r="J89" s="334">
        <v>8.8999999999999999E-3</v>
      </c>
      <c r="K89" s="334">
        <v>0</v>
      </c>
      <c r="L89" s="334">
        <v>0</v>
      </c>
      <c r="M89" s="334">
        <v>2.2000000000000001E-3</v>
      </c>
      <c r="N89" s="334">
        <v>6.0000000000000001E-3</v>
      </c>
      <c r="O89" s="334">
        <v>3.5000000000000001E-3</v>
      </c>
      <c r="P89" s="334">
        <v>0</v>
      </c>
      <c r="Q89" s="334">
        <v>0</v>
      </c>
      <c r="R89" s="334">
        <v>2.9000000000000001E-2</v>
      </c>
      <c r="S89" s="334">
        <v>8.0999999999999996E-3</v>
      </c>
      <c r="T89" s="334">
        <v>7.0000000000000001E-3</v>
      </c>
      <c r="U89" s="334">
        <v>6.8999999999999999E-3</v>
      </c>
      <c r="V89" s="334">
        <v>0</v>
      </c>
      <c r="W89" s="334">
        <v>1.7600000000000001E-2</v>
      </c>
      <c r="X89" s="334">
        <v>1.9300000000000001E-2</v>
      </c>
      <c r="Y89" s="334">
        <v>0</v>
      </c>
      <c r="Z89" s="334">
        <v>2.4400000000000002E-2</v>
      </c>
      <c r="AA89" s="334">
        <v>5.0000000000000001E-3</v>
      </c>
      <c r="AB89" s="334">
        <v>5.8999999999999999E-3</v>
      </c>
      <c r="AC89" s="334">
        <v>0</v>
      </c>
      <c r="AD89" s="334">
        <v>7.9000000000000008E-3</v>
      </c>
      <c r="AE89" s="334">
        <v>0</v>
      </c>
      <c r="AF89" s="334">
        <v>1.6999999999999999E-3</v>
      </c>
    </row>
    <row r="90" spans="1:32" ht="16.5" customHeight="1">
      <c r="A90" s="317" t="s">
        <v>380</v>
      </c>
      <c r="B90" s="334">
        <v>7.7000000000000002E-3</v>
      </c>
      <c r="C90" s="334">
        <v>0</v>
      </c>
      <c r="D90" s="334">
        <v>5.5999999999999999E-3</v>
      </c>
      <c r="E90" s="334">
        <v>1.01E-2</v>
      </c>
      <c r="F90" s="334">
        <v>0</v>
      </c>
      <c r="G90" s="334">
        <v>0</v>
      </c>
      <c r="H90" s="334">
        <v>1.41E-2</v>
      </c>
      <c r="I90" s="334">
        <v>0</v>
      </c>
      <c r="J90" s="334">
        <v>5.1999999999999998E-3</v>
      </c>
      <c r="K90" s="334">
        <v>0</v>
      </c>
      <c r="L90" s="334">
        <v>0</v>
      </c>
      <c r="M90" s="334">
        <v>1.6999999999999999E-3</v>
      </c>
      <c r="N90" s="334">
        <v>0</v>
      </c>
      <c r="O90" s="334">
        <v>1.7500000000000002E-2</v>
      </c>
      <c r="P90" s="334">
        <v>0</v>
      </c>
      <c r="Q90" s="334">
        <v>0</v>
      </c>
      <c r="R90" s="334">
        <v>0</v>
      </c>
      <c r="S90" s="334">
        <v>2.7E-2</v>
      </c>
      <c r="T90" s="334">
        <v>1.5699999999999999E-2</v>
      </c>
      <c r="U90" s="334">
        <v>4.7600000000000003E-2</v>
      </c>
      <c r="V90" s="334">
        <v>0</v>
      </c>
      <c r="W90" s="334">
        <v>2.3300000000000001E-2</v>
      </c>
      <c r="X90" s="334">
        <v>2.3699999999999999E-2</v>
      </c>
      <c r="Y90" s="334">
        <v>0</v>
      </c>
      <c r="Z90" s="334">
        <v>7.6E-3</v>
      </c>
      <c r="AA90" s="334">
        <v>1.0200000000000001E-2</v>
      </c>
      <c r="AB90" s="334">
        <v>1.37E-2</v>
      </c>
      <c r="AC90" s="334">
        <v>0</v>
      </c>
      <c r="AD90" s="334">
        <v>1.5100000000000001E-2</v>
      </c>
      <c r="AE90" s="334">
        <v>0</v>
      </c>
      <c r="AF90" s="334">
        <v>6.4999999999999997E-3</v>
      </c>
    </row>
    <row r="91" spans="1:32" ht="16.5" customHeight="1">
      <c r="A91" s="317" t="s">
        <v>381</v>
      </c>
      <c r="B91" s="334">
        <v>4.4999999999999997E-3</v>
      </c>
      <c r="C91" s="334">
        <v>0</v>
      </c>
      <c r="D91" s="334">
        <v>4.4000000000000003E-3</v>
      </c>
      <c r="E91" s="334">
        <v>6.0000000000000001E-3</v>
      </c>
      <c r="F91" s="334">
        <v>0</v>
      </c>
      <c r="G91" s="334">
        <v>0</v>
      </c>
      <c r="H91" s="334">
        <v>7.7000000000000002E-3</v>
      </c>
      <c r="I91" s="334">
        <v>0</v>
      </c>
      <c r="J91" s="334">
        <v>6.7000000000000002E-3</v>
      </c>
      <c r="K91" s="334">
        <v>0</v>
      </c>
      <c r="L91" s="334">
        <v>0</v>
      </c>
      <c r="M91" s="334">
        <v>1.8E-3</v>
      </c>
      <c r="N91" s="334">
        <v>5.8999999999999999E-3</v>
      </c>
      <c r="O91" s="334">
        <v>7.1999999999999998E-3</v>
      </c>
      <c r="P91" s="334">
        <v>0</v>
      </c>
      <c r="Q91" s="334">
        <v>0</v>
      </c>
      <c r="R91" s="334">
        <v>1.7399999999999999E-2</v>
      </c>
      <c r="S91" s="334">
        <v>2.0199999999999999E-2</v>
      </c>
      <c r="T91" s="334">
        <v>1.2500000000000001E-2</v>
      </c>
      <c r="U91" s="334">
        <v>2.29E-2</v>
      </c>
      <c r="V91" s="334">
        <v>0</v>
      </c>
      <c r="W91" s="334">
        <v>2.1499999999999998E-2</v>
      </c>
      <c r="X91" s="334">
        <v>2.0899999999999998E-2</v>
      </c>
      <c r="Y91" s="334">
        <v>0</v>
      </c>
      <c r="Z91" s="334">
        <v>1.17E-2</v>
      </c>
      <c r="AA91" s="334">
        <v>7.0000000000000001E-3</v>
      </c>
      <c r="AB91" s="334">
        <v>9.7999999999999997E-3</v>
      </c>
      <c r="AC91" s="334">
        <v>0</v>
      </c>
      <c r="AD91" s="334">
        <v>8.5000000000000006E-3</v>
      </c>
      <c r="AE91" s="334">
        <v>0</v>
      </c>
      <c r="AF91" s="334">
        <v>3.0000000000000001E-3</v>
      </c>
    </row>
    <row r="92" spans="1:32" ht="16.5" customHeight="1">
      <c r="A92" s="317" t="s">
        <v>382</v>
      </c>
      <c r="B92" s="334">
        <v>0</v>
      </c>
      <c r="C92" s="334">
        <v>0</v>
      </c>
      <c r="D92" s="334">
        <v>0</v>
      </c>
      <c r="E92" s="334">
        <v>0</v>
      </c>
      <c r="F92" s="334">
        <v>0</v>
      </c>
      <c r="G92" s="334">
        <v>0</v>
      </c>
      <c r="H92" s="334">
        <v>0</v>
      </c>
      <c r="I92" s="334">
        <v>0</v>
      </c>
      <c r="J92" s="334">
        <v>0</v>
      </c>
      <c r="K92" s="334">
        <v>0</v>
      </c>
      <c r="L92" s="334">
        <v>0</v>
      </c>
      <c r="M92" s="334">
        <v>0</v>
      </c>
      <c r="N92" s="334">
        <v>0</v>
      </c>
      <c r="O92" s="334">
        <v>0</v>
      </c>
      <c r="P92" s="334">
        <v>0</v>
      </c>
      <c r="Q92" s="334">
        <v>0</v>
      </c>
      <c r="R92" s="334">
        <v>0</v>
      </c>
      <c r="S92" s="334">
        <v>0</v>
      </c>
      <c r="T92" s="334">
        <v>0</v>
      </c>
      <c r="U92" s="334">
        <v>0</v>
      </c>
      <c r="V92" s="334">
        <v>0</v>
      </c>
      <c r="W92" s="334">
        <v>0</v>
      </c>
      <c r="X92" s="334">
        <v>0</v>
      </c>
      <c r="Y92" s="334">
        <v>0</v>
      </c>
      <c r="Z92" s="334">
        <v>0</v>
      </c>
      <c r="AA92" s="334">
        <v>0</v>
      </c>
      <c r="AB92" s="334">
        <v>0</v>
      </c>
      <c r="AC92" s="334">
        <v>0</v>
      </c>
      <c r="AD92" s="334">
        <v>0</v>
      </c>
      <c r="AE92" s="334">
        <v>0</v>
      </c>
      <c r="AF92" s="334">
        <v>0</v>
      </c>
    </row>
    <row r="93" spans="1:32" ht="16.5" customHeight="1">
      <c r="A93" s="317" t="s">
        <v>383</v>
      </c>
      <c r="B93" s="334">
        <v>8.5000000000000006E-3</v>
      </c>
      <c r="C93" s="334">
        <v>1.61E-2</v>
      </c>
      <c r="D93" s="334">
        <v>1.03E-2</v>
      </c>
      <c r="E93" s="334">
        <v>9.4999999999999998E-3</v>
      </c>
      <c r="F93" s="334">
        <v>1.15E-2</v>
      </c>
      <c r="G93" s="334">
        <v>1.5299999999999999E-2</v>
      </c>
      <c r="H93" s="334">
        <v>1.4999999999999999E-2</v>
      </c>
      <c r="I93" s="334">
        <v>1.6799999999999999E-2</v>
      </c>
      <c r="J93" s="334">
        <v>1.38E-2</v>
      </c>
      <c r="K93" s="334">
        <v>1.52E-2</v>
      </c>
      <c r="L93" s="334">
        <v>1.2500000000000001E-2</v>
      </c>
      <c r="M93" s="334">
        <v>1.6299999999999999E-2</v>
      </c>
      <c r="N93" s="334">
        <v>1.83E-2</v>
      </c>
      <c r="O93" s="334">
        <v>7.4999999999999997E-3</v>
      </c>
      <c r="P93" s="334">
        <v>1.6899999999999998E-2</v>
      </c>
      <c r="Q93" s="334">
        <v>7.6E-3</v>
      </c>
      <c r="R93" s="334">
        <v>1.5800000000000002E-2</v>
      </c>
      <c r="S93" s="334">
        <v>1.7600000000000001E-2</v>
      </c>
      <c r="T93" s="334">
        <v>1.7100000000000001E-2</v>
      </c>
      <c r="U93" s="334">
        <v>1.54E-2</v>
      </c>
      <c r="V93" s="334">
        <v>1.55E-2</v>
      </c>
      <c r="W93" s="334">
        <v>1.3599999999999999E-2</v>
      </c>
      <c r="X93" s="334">
        <v>1.11E-2</v>
      </c>
      <c r="Y93" s="334">
        <v>2.3900000000000001E-2</v>
      </c>
      <c r="Z93" s="334">
        <v>1.37E-2</v>
      </c>
      <c r="AA93" s="334">
        <v>1.7299999999999999E-2</v>
      </c>
      <c r="AB93" s="334">
        <v>1.6400000000000001E-2</v>
      </c>
      <c r="AC93" s="334">
        <v>1.3599999999999999E-2</v>
      </c>
      <c r="AD93" s="334">
        <v>3.1600000000000003E-2</v>
      </c>
      <c r="AE93" s="334">
        <v>1.5900000000000001E-2</v>
      </c>
      <c r="AF93" s="334">
        <v>1.32E-2</v>
      </c>
    </row>
    <row r="94" spans="1:32" ht="16.5" customHeight="1">
      <c r="A94" s="317" t="s">
        <v>384</v>
      </c>
      <c r="B94" s="334">
        <v>4.24E-2</v>
      </c>
      <c r="C94" s="334">
        <v>4.7100000000000003E-2</v>
      </c>
      <c r="D94" s="334">
        <v>4.9299999999999997E-2</v>
      </c>
      <c r="E94" s="334">
        <v>5.74E-2</v>
      </c>
      <c r="F94" s="334">
        <v>2.9499999999999998E-2</v>
      </c>
      <c r="G94" s="334">
        <v>5.4300000000000001E-2</v>
      </c>
      <c r="H94" s="334">
        <v>5.1299999999999998E-2</v>
      </c>
      <c r="I94" s="334">
        <v>5.5899999999999998E-2</v>
      </c>
      <c r="J94" s="334">
        <v>5.91E-2</v>
      </c>
      <c r="K94" s="334">
        <v>5.04E-2</v>
      </c>
      <c r="L94" s="334">
        <v>5.0799999999999998E-2</v>
      </c>
      <c r="M94" s="334">
        <v>3.8199999999999998E-2</v>
      </c>
      <c r="N94" s="334">
        <v>6.9199999999999998E-2</v>
      </c>
      <c r="O94" s="334">
        <v>6.2399999999999997E-2</v>
      </c>
      <c r="P94" s="334">
        <v>5.67E-2</v>
      </c>
      <c r="Q94" s="334">
        <v>6.0699999999999997E-2</v>
      </c>
      <c r="R94" s="334">
        <v>6.5299999999999997E-2</v>
      </c>
      <c r="S94" s="334">
        <v>4.5900000000000003E-2</v>
      </c>
      <c r="T94" s="334">
        <v>5.7599999999999998E-2</v>
      </c>
      <c r="U94" s="334">
        <v>6.2700000000000006E-2</v>
      </c>
      <c r="V94" s="334">
        <v>4.7800000000000002E-2</v>
      </c>
      <c r="W94" s="334">
        <v>4.99E-2</v>
      </c>
      <c r="X94" s="334">
        <v>4.6800000000000001E-2</v>
      </c>
      <c r="Y94" s="334">
        <v>6.0100000000000001E-2</v>
      </c>
      <c r="Z94" s="334">
        <v>4.6699999999999998E-2</v>
      </c>
      <c r="AA94" s="334">
        <v>6.1899999999999997E-2</v>
      </c>
      <c r="AB94" s="334">
        <v>5.4899999999999997E-2</v>
      </c>
      <c r="AC94" s="334">
        <v>5.7299999999999997E-2</v>
      </c>
      <c r="AD94" s="334">
        <v>0.1198</v>
      </c>
      <c r="AE94" s="334">
        <v>5.2200000000000003E-2</v>
      </c>
      <c r="AF94" s="334">
        <v>5.11E-2</v>
      </c>
    </row>
    <row r="95" spans="1:32" ht="16.5" customHeight="1">
      <c r="A95" s="317" t="s">
        <v>385</v>
      </c>
      <c r="B95" s="334">
        <v>0</v>
      </c>
      <c r="C95" s="334">
        <v>0</v>
      </c>
      <c r="D95" s="334">
        <v>0</v>
      </c>
      <c r="E95" s="334">
        <v>0</v>
      </c>
      <c r="F95" s="334">
        <v>0</v>
      </c>
      <c r="G95" s="334">
        <v>0</v>
      </c>
      <c r="H95" s="334">
        <v>0</v>
      </c>
      <c r="I95" s="334">
        <v>0</v>
      </c>
      <c r="J95" s="334">
        <v>0</v>
      </c>
      <c r="K95" s="334">
        <v>0</v>
      </c>
      <c r="L95" s="334">
        <v>0</v>
      </c>
      <c r="M95" s="334">
        <v>0</v>
      </c>
      <c r="N95" s="334">
        <v>0</v>
      </c>
      <c r="O95" s="334">
        <v>0</v>
      </c>
      <c r="P95" s="334">
        <v>0</v>
      </c>
      <c r="Q95" s="334">
        <v>0</v>
      </c>
      <c r="R95" s="334">
        <v>0</v>
      </c>
      <c r="S95" s="334">
        <v>0</v>
      </c>
      <c r="T95" s="334">
        <v>0</v>
      </c>
      <c r="U95" s="334">
        <v>0</v>
      </c>
      <c r="V95" s="334">
        <v>0</v>
      </c>
      <c r="W95" s="334">
        <v>0</v>
      </c>
      <c r="X95" s="334">
        <v>0</v>
      </c>
      <c r="Y95" s="334">
        <v>0</v>
      </c>
      <c r="Z95" s="334">
        <v>0</v>
      </c>
      <c r="AA95" s="334">
        <v>0</v>
      </c>
      <c r="AB95" s="334">
        <v>0</v>
      </c>
      <c r="AC95" s="334">
        <v>0</v>
      </c>
      <c r="AD95" s="334">
        <v>0</v>
      </c>
      <c r="AE95" s="334">
        <v>0</v>
      </c>
      <c r="AF95" s="334">
        <v>0</v>
      </c>
    </row>
    <row r="96" spans="1:32" ht="16.5" customHeight="1" thickBot="1">
      <c r="A96" s="317" t="s">
        <v>386</v>
      </c>
      <c r="B96" s="334">
        <v>0</v>
      </c>
      <c r="C96" s="334">
        <v>0</v>
      </c>
      <c r="D96" s="334">
        <v>0</v>
      </c>
      <c r="E96" s="334">
        <v>0</v>
      </c>
      <c r="F96" s="334">
        <v>0</v>
      </c>
      <c r="G96" s="334">
        <v>0</v>
      </c>
      <c r="H96" s="334">
        <v>0</v>
      </c>
      <c r="I96" s="334">
        <v>0</v>
      </c>
      <c r="J96" s="334">
        <v>0</v>
      </c>
      <c r="K96" s="334">
        <v>0</v>
      </c>
      <c r="L96" s="334">
        <v>0</v>
      </c>
      <c r="M96" s="334">
        <v>0</v>
      </c>
      <c r="N96" s="334">
        <v>0</v>
      </c>
      <c r="O96" s="334">
        <v>0</v>
      </c>
      <c r="P96" s="334">
        <v>0</v>
      </c>
      <c r="Q96" s="334">
        <v>0</v>
      </c>
      <c r="R96" s="334">
        <v>0</v>
      </c>
      <c r="S96" s="334">
        <v>0</v>
      </c>
      <c r="T96" s="334">
        <v>0</v>
      </c>
      <c r="U96" s="334">
        <v>0</v>
      </c>
      <c r="V96" s="334">
        <v>0</v>
      </c>
      <c r="W96" s="334">
        <v>0</v>
      </c>
      <c r="X96" s="334">
        <v>0</v>
      </c>
      <c r="Y96" s="334">
        <v>0</v>
      </c>
      <c r="Z96" s="334">
        <v>0</v>
      </c>
      <c r="AA96" s="334">
        <v>0</v>
      </c>
      <c r="AB96" s="334">
        <v>0</v>
      </c>
      <c r="AC96" s="334">
        <v>0</v>
      </c>
      <c r="AD96" s="334">
        <v>0</v>
      </c>
      <c r="AE96" s="334">
        <v>0</v>
      </c>
      <c r="AF96" s="334">
        <v>8.0000000000000004E-4</v>
      </c>
    </row>
    <row r="97" spans="1:32" ht="16.5" customHeight="1" thickTop="1" thickBot="1">
      <c r="A97" s="64" t="s">
        <v>387</v>
      </c>
      <c r="B97" s="865"/>
      <c r="C97" s="865"/>
      <c r="D97" s="865"/>
      <c r="E97" s="865"/>
      <c r="F97" s="866"/>
      <c r="G97" s="866"/>
      <c r="H97" s="866"/>
      <c r="I97" s="865"/>
      <c r="J97" s="865"/>
      <c r="K97" s="865"/>
      <c r="L97" s="865"/>
      <c r="M97" s="866"/>
      <c r="N97" s="866"/>
      <c r="O97" s="866"/>
      <c r="P97" s="865"/>
      <c r="Q97" s="865"/>
      <c r="R97" s="865"/>
      <c r="S97" s="865"/>
      <c r="T97" s="866"/>
      <c r="U97" s="866"/>
      <c r="V97" s="866"/>
      <c r="W97" s="865"/>
      <c r="X97" s="865"/>
      <c r="Y97" s="865"/>
      <c r="Z97" s="865"/>
      <c r="AA97" s="866"/>
      <c r="AB97" s="866"/>
      <c r="AC97" s="866"/>
      <c r="AD97" s="866"/>
      <c r="AE97" s="866"/>
      <c r="AF97" s="866"/>
    </row>
    <row r="98" spans="1:32" ht="16.5" customHeight="1" thickTop="1" thickBot="1">
      <c r="A98" s="60" t="s">
        <v>388</v>
      </c>
      <c r="B98" s="867"/>
      <c r="C98" s="867"/>
      <c r="D98" s="867"/>
      <c r="E98" s="867"/>
      <c r="F98" s="868"/>
      <c r="G98" s="868"/>
      <c r="H98" s="868"/>
      <c r="I98" s="867"/>
      <c r="J98" s="867"/>
      <c r="K98" s="867"/>
      <c r="L98" s="867"/>
      <c r="M98" s="868"/>
      <c r="N98" s="868"/>
      <c r="O98" s="868"/>
      <c r="P98" s="867"/>
      <c r="Q98" s="867"/>
      <c r="R98" s="867"/>
      <c r="S98" s="867"/>
      <c r="T98" s="868"/>
      <c r="U98" s="868"/>
      <c r="V98" s="868"/>
      <c r="W98" s="867"/>
      <c r="X98" s="867"/>
      <c r="Y98" s="867"/>
      <c r="Z98" s="867"/>
      <c r="AA98" s="868"/>
      <c r="AB98" s="868"/>
      <c r="AC98" s="868"/>
      <c r="AD98" s="868"/>
      <c r="AE98" s="868"/>
      <c r="AF98" s="868"/>
    </row>
    <row r="99" spans="1:32" ht="16.5" customHeight="1" thickTop="1">
      <c r="A99" s="317" t="s">
        <v>389</v>
      </c>
      <c r="B99" s="334">
        <v>7.51E-2</v>
      </c>
      <c r="C99" s="334">
        <v>7.17E-2</v>
      </c>
      <c r="D99" s="334">
        <v>5.2999999999999999E-2</v>
      </c>
      <c r="E99" s="334">
        <v>8.1199999999999994E-2</v>
      </c>
      <c r="F99" s="334">
        <v>7.2900000000000006E-2</v>
      </c>
      <c r="G99" s="334">
        <v>5.0900000000000001E-2</v>
      </c>
      <c r="H99" s="334">
        <v>8.5800000000000001E-2</v>
      </c>
      <c r="I99" s="334">
        <v>7.1599999999999997E-2</v>
      </c>
      <c r="J99" s="334">
        <v>6.8900000000000003E-2</v>
      </c>
      <c r="K99" s="334">
        <v>5.96E-2</v>
      </c>
      <c r="L99" s="334">
        <v>6.8699999999999997E-2</v>
      </c>
      <c r="M99" s="334">
        <v>7.2099999999999997E-2</v>
      </c>
      <c r="N99" s="334">
        <v>0.13300000000000001</v>
      </c>
      <c r="O99" s="334">
        <v>6.3799999999999996E-2</v>
      </c>
      <c r="P99" s="334">
        <v>5.91E-2</v>
      </c>
      <c r="Q99" s="334">
        <v>9.1300000000000006E-2</v>
      </c>
      <c r="R99" s="334">
        <v>5.9700000000000003E-2</v>
      </c>
      <c r="S99" s="334">
        <v>9.2399999999999996E-2</v>
      </c>
      <c r="T99" s="334">
        <v>7.2900000000000006E-2</v>
      </c>
      <c r="U99" s="334">
        <v>0.1198</v>
      </c>
      <c r="V99" s="334">
        <v>4.6800000000000001E-2</v>
      </c>
      <c r="W99" s="334">
        <v>5.5300000000000002E-2</v>
      </c>
      <c r="X99" s="334">
        <v>8.5699999999999998E-2</v>
      </c>
      <c r="Y99" s="334">
        <v>7.2400000000000006E-2</v>
      </c>
      <c r="Z99" s="334">
        <v>7.1099999999999997E-2</v>
      </c>
      <c r="AA99" s="334">
        <v>6.2E-2</v>
      </c>
      <c r="AB99" s="334">
        <v>4.7399999999999998E-2</v>
      </c>
      <c r="AC99" s="334">
        <v>8.5400000000000004E-2</v>
      </c>
      <c r="AD99" s="334">
        <v>0.38429999999999997</v>
      </c>
      <c r="AE99" s="334">
        <v>6.4600000000000005E-2</v>
      </c>
      <c r="AF99" s="334">
        <v>7.0400000000000004E-2</v>
      </c>
    </row>
    <row r="100" spans="1:32" ht="16.5" customHeight="1">
      <c r="A100" s="317" t="s">
        <v>390</v>
      </c>
      <c r="B100" s="334">
        <v>9.4600000000000004E-2</v>
      </c>
      <c r="C100" s="334">
        <v>8.6400000000000005E-2</v>
      </c>
      <c r="D100" s="334">
        <v>6.3600000000000004E-2</v>
      </c>
      <c r="E100" s="334">
        <v>9.4799999999999995E-2</v>
      </c>
      <c r="F100" s="334">
        <v>9.4100000000000003E-2</v>
      </c>
      <c r="G100" s="334">
        <v>5.8400000000000001E-2</v>
      </c>
      <c r="H100" s="334">
        <v>9.1499999999999998E-2</v>
      </c>
      <c r="I100" s="334">
        <v>7.6899999999999996E-2</v>
      </c>
      <c r="J100" s="334">
        <v>7.4999999999999997E-2</v>
      </c>
      <c r="K100" s="334">
        <v>6.7500000000000004E-2</v>
      </c>
      <c r="L100" s="334">
        <v>7.17E-2</v>
      </c>
      <c r="M100" s="334">
        <v>7.6100000000000001E-2</v>
      </c>
      <c r="N100" s="334">
        <v>0.15529999999999999</v>
      </c>
      <c r="O100" s="334">
        <v>7.8200000000000006E-2</v>
      </c>
      <c r="P100" s="334">
        <v>6.5299999999999997E-2</v>
      </c>
      <c r="Q100" s="334">
        <v>0.1057</v>
      </c>
      <c r="R100" s="334">
        <v>6.7699999999999996E-2</v>
      </c>
      <c r="S100" s="334">
        <v>0.10340000000000001</v>
      </c>
      <c r="T100" s="334">
        <v>7.8700000000000006E-2</v>
      </c>
      <c r="U100" s="334">
        <v>0.13830000000000001</v>
      </c>
      <c r="V100" s="334">
        <v>5.1200000000000002E-2</v>
      </c>
      <c r="W100" s="334">
        <v>5.9200000000000003E-2</v>
      </c>
      <c r="X100" s="334">
        <v>0.10050000000000001</v>
      </c>
      <c r="Y100" s="334">
        <v>7.7499999999999999E-2</v>
      </c>
      <c r="Z100" s="334">
        <v>7.7200000000000005E-2</v>
      </c>
      <c r="AA100" s="334">
        <v>6.6000000000000003E-2</v>
      </c>
      <c r="AB100" s="334">
        <v>5.2900000000000003E-2</v>
      </c>
      <c r="AC100" s="334">
        <v>9.7500000000000003E-2</v>
      </c>
      <c r="AD100" s="334">
        <v>0.43159999999999998</v>
      </c>
      <c r="AE100" s="334">
        <v>6.9500000000000006E-2</v>
      </c>
      <c r="AF100" s="334">
        <v>8.1500000000000003E-2</v>
      </c>
    </row>
    <row r="101" spans="1:32" ht="16.5" customHeight="1">
      <c r="A101" s="317" t="s">
        <v>391</v>
      </c>
      <c r="B101" s="334">
        <v>0.1048</v>
      </c>
      <c r="C101" s="334">
        <v>9.3899999999999997E-2</v>
      </c>
      <c r="D101" s="334">
        <v>8.2900000000000001E-2</v>
      </c>
      <c r="E101" s="334">
        <v>0.1074</v>
      </c>
      <c r="F101" s="334">
        <v>0.1203</v>
      </c>
      <c r="G101" s="334">
        <v>6.8199999999999997E-2</v>
      </c>
      <c r="H101" s="334">
        <v>0.1105</v>
      </c>
      <c r="I101" s="334">
        <v>8.2699999999999996E-2</v>
      </c>
      <c r="J101" s="334">
        <v>7.8700000000000006E-2</v>
      </c>
      <c r="K101" s="334">
        <v>7.7600000000000002E-2</v>
      </c>
      <c r="L101" s="334">
        <v>8.6099999999999996E-2</v>
      </c>
      <c r="M101" s="334">
        <v>8.6199999999999999E-2</v>
      </c>
      <c r="N101" s="334">
        <v>0.15609999999999999</v>
      </c>
      <c r="O101" s="334">
        <v>8.6300000000000002E-2</v>
      </c>
      <c r="P101" s="334">
        <v>8.1199999999999994E-2</v>
      </c>
      <c r="Q101" s="334">
        <v>0.1128</v>
      </c>
      <c r="R101" s="334">
        <v>7.51E-2</v>
      </c>
      <c r="S101" s="334">
        <v>0.1153</v>
      </c>
      <c r="T101" s="334">
        <v>9.4E-2</v>
      </c>
      <c r="U101" s="334">
        <v>0.1449</v>
      </c>
      <c r="V101" s="334">
        <v>5.7700000000000001E-2</v>
      </c>
      <c r="W101" s="334">
        <v>7.0800000000000002E-2</v>
      </c>
      <c r="X101" s="334">
        <v>0.1135</v>
      </c>
      <c r="Y101" s="334">
        <v>8.7499999999999994E-2</v>
      </c>
      <c r="Z101" s="334">
        <v>9.4600000000000004E-2</v>
      </c>
      <c r="AA101" s="334">
        <v>7.2099999999999997E-2</v>
      </c>
      <c r="AB101" s="334">
        <v>6.0100000000000001E-2</v>
      </c>
      <c r="AC101" s="334">
        <v>0.1019</v>
      </c>
      <c r="AD101" s="334">
        <v>0.40789999999999998</v>
      </c>
      <c r="AE101" s="334">
        <v>8.4199999999999997E-2</v>
      </c>
      <c r="AF101" s="334">
        <v>9.2299999999999993E-2</v>
      </c>
    </row>
    <row r="102" spans="1:32" ht="16.5" customHeight="1" thickBot="1">
      <c r="A102" s="317" t="s">
        <v>392</v>
      </c>
      <c r="B102" s="334">
        <v>0.1205</v>
      </c>
      <c r="C102" s="334">
        <v>0.1003</v>
      </c>
      <c r="D102" s="334">
        <v>7.1599999999999997E-2</v>
      </c>
      <c r="E102" s="334">
        <v>9.7600000000000006E-2</v>
      </c>
      <c r="F102" s="334">
        <v>9.8599999999999993E-2</v>
      </c>
      <c r="G102" s="334">
        <v>7.2599999999999998E-2</v>
      </c>
      <c r="H102" s="334">
        <v>0.11269999999999999</v>
      </c>
      <c r="I102" s="334">
        <v>0.1037</v>
      </c>
      <c r="J102" s="334">
        <v>9.5799999999999996E-2</v>
      </c>
      <c r="K102" s="334">
        <v>8.1699999999999995E-2</v>
      </c>
      <c r="L102" s="334">
        <v>9.3200000000000005E-2</v>
      </c>
      <c r="M102" s="334">
        <v>9.98E-2</v>
      </c>
      <c r="N102" s="334">
        <v>0.18179999999999999</v>
      </c>
      <c r="O102" s="334">
        <v>8.0399999999999999E-2</v>
      </c>
      <c r="P102" s="334">
        <v>7.5499999999999998E-2</v>
      </c>
      <c r="Q102" s="334">
        <v>0.1153</v>
      </c>
      <c r="R102" s="334">
        <v>8.3400000000000002E-2</v>
      </c>
      <c r="S102" s="334">
        <v>0.15570000000000001</v>
      </c>
      <c r="T102" s="334">
        <v>9.3399999999999997E-2</v>
      </c>
      <c r="U102" s="334">
        <v>0.1744</v>
      </c>
      <c r="V102" s="334">
        <v>5.62E-2</v>
      </c>
      <c r="W102" s="334">
        <v>6.6000000000000003E-2</v>
      </c>
      <c r="X102" s="334">
        <v>0.11600000000000001</v>
      </c>
      <c r="Y102" s="334">
        <v>9.8900000000000002E-2</v>
      </c>
      <c r="Z102" s="334">
        <v>8.8300000000000003E-2</v>
      </c>
      <c r="AA102" s="334">
        <v>7.7100000000000002E-2</v>
      </c>
      <c r="AB102" s="334">
        <v>6.93E-2</v>
      </c>
      <c r="AC102" s="334">
        <v>0.1231</v>
      </c>
      <c r="AD102" s="334">
        <v>0.86980000000000002</v>
      </c>
      <c r="AE102" s="334">
        <v>8.1699999999999995E-2</v>
      </c>
      <c r="AF102" s="334">
        <v>9.8500000000000004E-2</v>
      </c>
    </row>
    <row r="103" spans="1:32" ht="16.5" customHeight="1" thickTop="1" thickBot="1">
      <c r="A103" s="60" t="s">
        <v>393</v>
      </c>
      <c r="B103" s="867"/>
      <c r="C103" s="867"/>
      <c r="D103" s="867"/>
      <c r="E103" s="867"/>
      <c r="F103" s="868"/>
      <c r="G103" s="868"/>
      <c r="H103" s="868"/>
      <c r="I103" s="867"/>
      <c r="J103" s="867"/>
      <c r="K103" s="867"/>
      <c r="L103" s="867"/>
      <c r="M103" s="868"/>
      <c r="N103" s="868"/>
      <c r="O103" s="868"/>
      <c r="P103" s="867"/>
      <c r="Q103" s="867"/>
      <c r="R103" s="867"/>
      <c r="S103" s="867"/>
      <c r="T103" s="868"/>
      <c r="U103" s="868"/>
      <c r="V103" s="868"/>
      <c r="W103" s="867"/>
      <c r="X103" s="867"/>
      <c r="Y103" s="867"/>
      <c r="Z103" s="867"/>
      <c r="AA103" s="868"/>
      <c r="AB103" s="868"/>
      <c r="AC103" s="868"/>
      <c r="AD103" s="868"/>
      <c r="AE103" s="868"/>
      <c r="AF103" s="868"/>
    </row>
    <row r="104" spans="1:32" ht="16.5" customHeight="1" thickTop="1">
      <c r="A104" s="317" t="s">
        <v>394</v>
      </c>
      <c r="B104" s="334">
        <v>0.46079999999999999</v>
      </c>
      <c r="C104" s="334">
        <v>0.55730000000000002</v>
      </c>
      <c r="D104" s="334">
        <v>0.63290000000000002</v>
      </c>
      <c r="E104" s="334">
        <v>0.54730000000000001</v>
      </c>
      <c r="F104" s="334">
        <v>0.64039999999999997</v>
      </c>
      <c r="G104" s="334">
        <v>0.46700000000000003</v>
      </c>
      <c r="H104" s="334">
        <v>0.68879999999999997</v>
      </c>
      <c r="I104" s="334">
        <v>0.5212</v>
      </c>
      <c r="J104" s="334">
        <v>0.59870000000000001</v>
      </c>
      <c r="K104" s="334">
        <v>0.63029999999999997</v>
      </c>
      <c r="L104" s="334">
        <v>0.63719999999999999</v>
      </c>
      <c r="M104" s="334">
        <v>0.67010000000000003</v>
      </c>
      <c r="N104" s="334">
        <v>0.63260000000000005</v>
      </c>
      <c r="O104" s="334">
        <v>0.62790000000000001</v>
      </c>
      <c r="P104" s="334">
        <v>0.56779999999999997</v>
      </c>
      <c r="Q104" s="334">
        <v>0.55489999999999995</v>
      </c>
      <c r="R104" s="334">
        <v>0.61080000000000001</v>
      </c>
      <c r="S104" s="334">
        <v>0.66210000000000002</v>
      </c>
      <c r="T104" s="334">
        <v>0.62429999999999997</v>
      </c>
      <c r="U104" s="334">
        <v>0.64439999999999997</v>
      </c>
      <c r="V104" s="334">
        <v>0.60089999999999999</v>
      </c>
      <c r="W104" s="334">
        <v>0.56840000000000002</v>
      </c>
      <c r="X104" s="334">
        <v>0.69889999999999997</v>
      </c>
      <c r="Y104" s="334">
        <v>0.58309999999999995</v>
      </c>
      <c r="Z104" s="334">
        <v>0.56869999999999998</v>
      </c>
      <c r="AA104" s="334">
        <v>0.6542</v>
      </c>
      <c r="AB104" s="334">
        <v>0.62160000000000004</v>
      </c>
      <c r="AC104" s="334">
        <v>0.60309999999999997</v>
      </c>
      <c r="AD104" s="334">
        <v>0.67420000000000002</v>
      </c>
      <c r="AE104" s="334">
        <v>0.5796</v>
      </c>
      <c r="AF104" s="334">
        <v>0.56440000000000001</v>
      </c>
    </row>
    <row r="105" spans="1:32" ht="16.5" customHeight="1">
      <c r="A105" s="317" t="s">
        <v>395</v>
      </c>
      <c r="B105" s="334">
        <v>4.1200000000000001E-2</v>
      </c>
      <c r="C105" s="334">
        <v>6.0100000000000001E-2</v>
      </c>
      <c r="D105" s="334">
        <v>2.9000000000000001E-2</v>
      </c>
      <c r="E105" s="334">
        <v>3.7900000000000003E-2</v>
      </c>
      <c r="F105" s="334">
        <v>3.56E-2</v>
      </c>
      <c r="G105" s="334">
        <v>0.04</v>
      </c>
      <c r="H105" s="334">
        <v>3.0700000000000002E-2</v>
      </c>
      <c r="I105" s="334">
        <v>2.2100000000000002E-2</v>
      </c>
      <c r="J105" s="334">
        <v>3.5400000000000001E-2</v>
      </c>
      <c r="K105" s="334">
        <v>2.6700000000000002E-2</v>
      </c>
      <c r="L105" s="334">
        <v>3.09E-2</v>
      </c>
      <c r="M105" s="334">
        <v>4.1399999999999999E-2</v>
      </c>
      <c r="N105" s="334">
        <v>2.7799999999999998E-2</v>
      </c>
      <c r="O105" s="334">
        <v>4.5600000000000002E-2</v>
      </c>
      <c r="P105" s="334">
        <v>2.9600000000000001E-2</v>
      </c>
      <c r="Q105" s="334">
        <v>4.2599999999999999E-2</v>
      </c>
      <c r="R105" s="334">
        <v>6.1199999999999997E-2</v>
      </c>
      <c r="S105" s="334">
        <v>3.2599999999999997E-2</v>
      </c>
      <c r="T105" s="334">
        <v>3.7400000000000003E-2</v>
      </c>
      <c r="U105" s="334">
        <v>3.9399999999999998E-2</v>
      </c>
      <c r="V105" s="334">
        <v>3.6700000000000003E-2</v>
      </c>
      <c r="W105" s="334">
        <v>3.5999999999999997E-2</v>
      </c>
      <c r="X105" s="334">
        <v>5.2299999999999999E-2</v>
      </c>
      <c r="Y105" s="334">
        <v>4.2799999999999998E-2</v>
      </c>
      <c r="Z105" s="334">
        <v>3.6299999999999999E-2</v>
      </c>
      <c r="AA105" s="334">
        <v>2.5499999999999998E-2</v>
      </c>
      <c r="AB105" s="334">
        <v>3.5000000000000003E-2</v>
      </c>
      <c r="AC105" s="334">
        <v>5.6099999999999997E-2</v>
      </c>
      <c r="AD105" s="334">
        <v>1.9699999999999999E-2</v>
      </c>
      <c r="AE105" s="334">
        <v>4.3099999999999999E-2</v>
      </c>
      <c r="AF105" s="334">
        <v>4.0399999999999998E-2</v>
      </c>
    </row>
    <row r="106" spans="1:32" ht="16.5" customHeight="1">
      <c r="A106" s="317" t="s">
        <v>396</v>
      </c>
      <c r="B106" s="334">
        <v>0.498</v>
      </c>
      <c r="C106" s="334">
        <v>0.38269999999999998</v>
      </c>
      <c r="D106" s="334">
        <v>0.33810000000000001</v>
      </c>
      <c r="E106" s="334">
        <v>0.4148</v>
      </c>
      <c r="F106" s="334">
        <v>0.32400000000000001</v>
      </c>
      <c r="G106" s="334">
        <v>0.49309999999999998</v>
      </c>
      <c r="H106" s="334">
        <v>0.28050000000000003</v>
      </c>
      <c r="I106" s="334">
        <v>0.45669999999999999</v>
      </c>
      <c r="J106" s="334">
        <v>0.36599999999999999</v>
      </c>
      <c r="K106" s="334">
        <v>0.34300000000000003</v>
      </c>
      <c r="L106" s="334">
        <v>0.33189999999999997</v>
      </c>
      <c r="M106" s="334">
        <v>0.28839999999999999</v>
      </c>
      <c r="N106" s="334">
        <v>0.33960000000000001</v>
      </c>
      <c r="O106" s="334">
        <v>0.32650000000000001</v>
      </c>
      <c r="P106" s="334">
        <v>0.40260000000000001</v>
      </c>
      <c r="Q106" s="334">
        <v>0.40260000000000001</v>
      </c>
      <c r="R106" s="334">
        <v>0.32800000000000001</v>
      </c>
      <c r="S106" s="334">
        <v>0.30530000000000002</v>
      </c>
      <c r="T106" s="334">
        <v>0.33839999999999998</v>
      </c>
      <c r="U106" s="334">
        <v>0.31609999999999999</v>
      </c>
      <c r="V106" s="334">
        <v>0.36230000000000001</v>
      </c>
      <c r="W106" s="334">
        <v>0.39560000000000001</v>
      </c>
      <c r="X106" s="334">
        <v>0.24890000000000001</v>
      </c>
      <c r="Y106" s="334">
        <v>0.37409999999999999</v>
      </c>
      <c r="Z106" s="334">
        <v>0.39500000000000002</v>
      </c>
      <c r="AA106" s="334">
        <v>0.32029999999999997</v>
      </c>
      <c r="AB106" s="334">
        <v>0.34339999999999998</v>
      </c>
      <c r="AC106" s="334">
        <v>0.34089999999999998</v>
      </c>
      <c r="AD106" s="334">
        <v>0.30620000000000003</v>
      </c>
      <c r="AE106" s="334">
        <v>0.37730000000000002</v>
      </c>
      <c r="AF106" s="334">
        <v>0.3952</v>
      </c>
    </row>
    <row r="107" spans="1:32" ht="16.5" customHeight="1" thickBot="1">
      <c r="A107" s="317" t="s">
        <v>397</v>
      </c>
      <c r="B107" s="334">
        <v>0.6381</v>
      </c>
      <c r="C107" s="334">
        <v>0.49609999999999999</v>
      </c>
      <c r="D107" s="334">
        <v>0.56100000000000005</v>
      </c>
      <c r="E107" s="334">
        <v>0.50280000000000002</v>
      </c>
      <c r="F107" s="334">
        <v>0.3659</v>
      </c>
      <c r="G107" s="334">
        <v>0.55200000000000005</v>
      </c>
      <c r="H107" s="334">
        <v>0.62539999999999996</v>
      </c>
      <c r="I107" s="334">
        <v>0.62460000000000004</v>
      </c>
      <c r="J107" s="334">
        <v>0.50629999999999997</v>
      </c>
      <c r="K107" s="334">
        <v>0.59530000000000005</v>
      </c>
      <c r="L107" s="334">
        <v>0.61439999999999995</v>
      </c>
      <c r="M107" s="334">
        <v>0.57450000000000001</v>
      </c>
      <c r="N107" s="334">
        <v>0.6905</v>
      </c>
      <c r="O107" s="334">
        <v>0.48570000000000002</v>
      </c>
      <c r="P107" s="334">
        <v>0.44590000000000002</v>
      </c>
      <c r="Q107" s="334">
        <v>0.52500000000000002</v>
      </c>
      <c r="R107" s="334">
        <v>0.502</v>
      </c>
      <c r="S107" s="334">
        <v>0.7389</v>
      </c>
      <c r="T107" s="334">
        <v>0.5887</v>
      </c>
      <c r="U107" s="334">
        <v>0.51739999999999997</v>
      </c>
      <c r="V107" s="334">
        <v>0.54239999999999999</v>
      </c>
      <c r="W107" s="334">
        <v>0.62749999999999995</v>
      </c>
      <c r="X107" s="334">
        <v>0.77739999999999998</v>
      </c>
      <c r="Y107" s="334">
        <v>0.51719999999999999</v>
      </c>
      <c r="Z107" s="334">
        <v>0.6159</v>
      </c>
      <c r="AA107" s="334">
        <v>0.50149999999999995</v>
      </c>
      <c r="AB107" s="334">
        <v>0.47270000000000001</v>
      </c>
      <c r="AC107" s="334">
        <v>0.60399999999999998</v>
      </c>
      <c r="AD107" s="334">
        <v>0.72760000000000002</v>
      </c>
      <c r="AE107" s="334">
        <v>0.63100000000000001</v>
      </c>
      <c r="AF107" s="334">
        <v>0.56640000000000001</v>
      </c>
    </row>
    <row r="108" spans="1:32" ht="16.5" customHeight="1" thickTop="1" thickBot="1">
      <c r="A108" s="60" t="s">
        <v>398</v>
      </c>
      <c r="B108" s="867"/>
      <c r="C108" s="867"/>
      <c r="D108" s="867"/>
      <c r="E108" s="867"/>
      <c r="F108" s="868"/>
      <c r="G108" s="868"/>
      <c r="H108" s="868"/>
      <c r="I108" s="867"/>
      <c r="J108" s="867"/>
      <c r="K108" s="867"/>
      <c r="L108" s="867"/>
      <c r="M108" s="868"/>
      <c r="N108" s="868"/>
      <c r="O108" s="868"/>
      <c r="P108" s="867"/>
      <c r="Q108" s="867"/>
      <c r="R108" s="867"/>
      <c r="S108" s="867"/>
      <c r="T108" s="868"/>
      <c r="U108" s="868"/>
      <c r="V108" s="868"/>
      <c r="W108" s="867"/>
      <c r="X108" s="867"/>
      <c r="Y108" s="867"/>
      <c r="Z108" s="867"/>
      <c r="AA108" s="868"/>
      <c r="AB108" s="868"/>
      <c r="AC108" s="868"/>
      <c r="AD108" s="868"/>
      <c r="AE108" s="868"/>
      <c r="AF108" s="868"/>
    </row>
    <row r="109" spans="1:32" ht="16.5" customHeight="1" thickTop="1">
      <c r="A109" s="317" t="s">
        <v>399</v>
      </c>
      <c r="B109" s="334">
        <v>8.2100000000000006E-2</v>
      </c>
      <c r="C109" s="334">
        <v>8.1600000000000006E-2</v>
      </c>
      <c r="D109" s="334">
        <v>5.7700000000000001E-2</v>
      </c>
      <c r="E109" s="334">
        <v>7.9399999999999998E-2</v>
      </c>
      <c r="F109" s="334">
        <v>5.9799999999999999E-2</v>
      </c>
      <c r="G109" s="334">
        <v>5.67E-2</v>
      </c>
      <c r="H109" s="334">
        <v>0.10009999999999999</v>
      </c>
      <c r="I109" s="334">
        <v>9.0399999999999994E-2</v>
      </c>
      <c r="J109" s="334">
        <v>8.7800000000000003E-2</v>
      </c>
      <c r="K109" s="334">
        <v>7.3999999999999996E-2</v>
      </c>
      <c r="L109" s="334">
        <v>8.0399999999999999E-2</v>
      </c>
      <c r="M109" s="334">
        <v>8.5300000000000001E-2</v>
      </c>
      <c r="N109" s="334">
        <v>0.12740000000000001</v>
      </c>
      <c r="O109" s="334">
        <v>8.3500000000000005E-2</v>
      </c>
      <c r="P109" s="334">
        <v>6.7299999999999999E-2</v>
      </c>
      <c r="Q109" s="334">
        <v>9.69E-2</v>
      </c>
      <c r="R109" s="334">
        <v>8.3000000000000004E-2</v>
      </c>
      <c r="S109" s="334">
        <v>0.13800000000000001</v>
      </c>
      <c r="T109" s="334">
        <v>8.5400000000000004E-2</v>
      </c>
      <c r="U109" s="334">
        <v>0.1178</v>
      </c>
      <c r="V109" s="334">
        <v>7.6100000000000001E-2</v>
      </c>
      <c r="W109" s="334">
        <v>8.9200000000000002E-2</v>
      </c>
      <c r="X109" s="334">
        <v>9.5399999999999999E-2</v>
      </c>
      <c r="Y109" s="334">
        <v>8.9099999999999999E-2</v>
      </c>
      <c r="Z109" s="334">
        <v>8.0399999999999999E-2</v>
      </c>
      <c r="AA109" s="334">
        <v>8.2500000000000004E-2</v>
      </c>
      <c r="AB109" s="334">
        <v>6.7699999999999996E-2</v>
      </c>
      <c r="AC109" s="334">
        <v>9.6199999999999994E-2</v>
      </c>
      <c r="AD109" s="334">
        <v>0.39589999999999997</v>
      </c>
      <c r="AE109" s="334">
        <v>8.0199999999999994E-2</v>
      </c>
      <c r="AF109" s="334">
        <v>8.2199999999999995E-2</v>
      </c>
    </row>
    <row r="110" spans="1:32" ht="16.5" customHeight="1">
      <c r="A110" s="317" t="s">
        <v>400</v>
      </c>
      <c r="B110" s="334">
        <v>8.1100000000000005E-2</v>
      </c>
      <c r="C110" s="334">
        <v>7.8E-2</v>
      </c>
      <c r="D110" s="334">
        <v>5.5399999999999998E-2</v>
      </c>
      <c r="E110" s="334">
        <v>7.6399999999999996E-2</v>
      </c>
      <c r="F110" s="334">
        <v>5.8700000000000002E-2</v>
      </c>
      <c r="G110" s="334">
        <v>5.2499999999999998E-2</v>
      </c>
      <c r="H110" s="334">
        <v>9.8799999999999999E-2</v>
      </c>
      <c r="I110" s="334">
        <v>8.7599999999999997E-2</v>
      </c>
      <c r="J110" s="334">
        <v>8.6599999999999996E-2</v>
      </c>
      <c r="K110" s="334">
        <v>7.2999999999999995E-2</v>
      </c>
      <c r="L110" s="334">
        <v>0.08</v>
      </c>
      <c r="M110" s="334">
        <v>8.4900000000000003E-2</v>
      </c>
      <c r="N110" s="334">
        <v>0.1338</v>
      </c>
      <c r="O110" s="334">
        <v>8.0600000000000005E-2</v>
      </c>
      <c r="P110" s="334">
        <v>6.8000000000000005E-2</v>
      </c>
      <c r="Q110" s="334">
        <v>9.5600000000000004E-2</v>
      </c>
      <c r="R110" s="334">
        <v>8.3299999999999999E-2</v>
      </c>
      <c r="S110" s="334">
        <v>0.1376</v>
      </c>
      <c r="T110" s="334">
        <v>8.4699999999999998E-2</v>
      </c>
      <c r="U110" s="334">
        <v>0.1169</v>
      </c>
      <c r="V110" s="334">
        <v>7.5899999999999995E-2</v>
      </c>
      <c r="W110" s="334">
        <v>8.8900000000000007E-2</v>
      </c>
      <c r="X110" s="334">
        <v>9.5899999999999999E-2</v>
      </c>
      <c r="Y110" s="334">
        <v>8.8999999999999996E-2</v>
      </c>
      <c r="Z110" s="334">
        <v>7.7899999999999997E-2</v>
      </c>
      <c r="AA110" s="334">
        <v>8.0199999999999994E-2</v>
      </c>
      <c r="AB110" s="334">
        <v>6.6900000000000001E-2</v>
      </c>
      <c r="AC110" s="334">
        <v>9.2799999999999994E-2</v>
      </c>
      <c r="AD110" s="334">
        <v>0.38790000000000002</v>
      </c>
      <c r="AE110" s="334">
        <v>8.0699999999999994E-2</v>
      </c>
      <c r="AF110" s="334">
        <v>8.0699999999999994E-2</v>
      </c>
    </row>
    <row r="111" spans="1:32" ht="16.5" customHeight="1">
      <c r="A111" s="316" t="s">
        <v>401</v>
      </c>
      <c r="B111" s="334">
        <v>0.1036</v>
      </c>
      <c r="C111" s="334">
        <v>8.5900000000000004E-2</v>
      </c>
      <c r="D111" s="334">
        <v>6.1899999999999997E-2</v>
      </c>
      <c r="E111" s="334">
        <v>9.2399999999999996E-2</v>
      </c>
      <c r="F111" s="334">
        <v>7.3999999999999996E-2</v>
      </c>
      <c r="G111" s="334">
        <v>5.4800000000000001E-2</v>
      </c>
      <c r="H111" s="334">
        <v>0.1052</v>
      </c>
      <c r="I111" s="334">
        <v>9.3299999999999994E-2</v>
      </c>
      <c r="J111" s="334">
        <v>9.4299999999999995E-2</v>
      </c>
      <c r="K111" s="334">
        <v>8.3599999999999994E-2</v>
      </c>
      <c r="L111" s="334">
        <v>8.4099999999999994E-2</v>
      </c>
      <c r="M111" s="334">
        <v>8.8099999999999998E-2</v>
      </c>
      <c r="N111" s="334">
        <v>0.1462</v>
      </c>
      <c r="O111" s="334">
        <v>0.104</v>
      </c>
      <c r="P111" s="334">
        <v>7.6700000000000004E-2</v>
      </c>
      <c r="Q111" s="334">
        <v>0.1116</v>
      </c>
      <c r="R111" s="334">
        <v>9.7699999999999995E-2</v>
      </c>
      <c r="S111" s="334">
        <v>0.15379999999999999</v>
      </c>
      <c r="T111" s="334">
        <v>9.3600000000000003E-2</v>
      </c>
      <c r="U111" s="334">
        <v>0.13589999999999999</v>
      </c>
      <c r="V111" s="334">
        <v>8.4500000000000006E-2</v>
      </c>
      <c r="W111" s="334">
        <v>9.5399999999999999E-2</v>
      </c>
      <c r="X111" s="334">
        <v>0.1149</v>
      </c>
      <c r="Y111" s="334">
        <v>9.8199999999999996E-2</v>
      </c>
      <c r="Z111" s="334">
        <v>8.5099999999999995E-2</v>
      </c>
      <c r="AA111" s="334">
        <v>8.5000000000000006E-2</v>
      </c>
      <c r="AB111" s="334">
        <v>7.7899999999999997E-2</v>
      </c>
      <c r="AC111" s="334">
        <v>0.1085</v>
      </c>
      <c r="AD111" s="334">
        <v>0.42370000000000002</v>
      </c>
      <c r="AE111" s="334">
        <v>8.8800000000000004E-2</v>
      </c>
      <c r="AF111" s="334">
        <v>9.3100000000000002E-2</v>
      </c>
    </row>
    <row r="112" spans="1:32" ht="16.5" customHeight="1">
      <c r="A112" s="316" t="s">
        <v>402</v>
      </c>
      <c r="B112" s="334">
        <v>0.12740000000000001</v>
      </c>
      <c r="C112" s="334">
        <v>0.12130000000000001</v>
      </c>
      <c r="D112" s="334">
        <v>8.9499999999999996E-2</v>
      </c>
      <c r="E112" s="334">
        <v>0.13289999999999999</v>
      </c>
      <c r="F112" s="334">
        <v>8.8499999999999995E-2</v>
      </c>
      <c r="G112" s="334">
        <v>8.7099999999999997E-2</v>
      </c>
      <c r="H112" s="334">
        <v>0.1343</v>
      </c>
      <c r="I112" s="334">
        <v>0.12180000000000001</v>
      </c>
      <c r="J112" s="334">
        <v>0.13200000000000001</v>
      </c>
      <c r="K112" s="334">
        <v>0.1129</v>
      </c>
      <c r="L112" s="334">
        <v>0.1135</v>
      </c>
      <c r="M112" s="334">
        <v>0.1087</v>
      </c>
      <c r="N112" s="334">
        <v>0.1847</v>
      </c>
      <c r="O112" s="334">
        <v>0.13789999999999999</v>
      </c>
      <c r="P112" s="334">
        <v>0.1208</v>
      </c>
      <c r="Q112" s="334">
        <v>0.14349999999999999</v>
      </c>
      <c r="R112" s="334">
        <v>0.13289999999999999</v>
      </c>
      <c r="S112" s="334">
        <v>0.17660000000000001</v>
      </c>
      <c r="T112" s="334">
        <v>0.127</v>
      </c>
      <c r="U112" s="334">
        <v>0.16789999999999999</v>
      </c>
      <c r="V112" s="334">
        <v>0.109</v>
      </c>
      <c r="W112" s="334">
        <v>0.1164</v>
      </c>
      <c r="X112" s="334">
        <v>0.13589999999999999</v>
      </c>
      <c r="Y112" s="334">
        <v>0.1406</v>
      </c>
      <c r="Z112" s="334">
        <v>0.1157</v>
      </c>
      <c r="AA112" s="334">
        <v>0.12640000000000001</v>
      </c>
      <c r="AB112" s="334">
        <v>0.1152</v>
      </c>
      <c r="AC112" s="334">
        <v>0.14280000000000001</v>
      </c>
      <c r="AD112" s="334">
        <v>0.51759999999999995</v>
      </c>
      <c r="AE112" s="334">
        <v>0.1182</v>
      </c>
      <c r="AF112" s="334">
        <v>0.1234</v>
      </c>
    </row>
    <row r="113" spans="1:32" ht="16.5" customHeight="1">
      <c r="A113" s="316" t="s">
        <v>403</v>
      </c>
      <c r="B113" s="334">
        <v>-2.3900000000000001E-2</v>
      </c>
      <c r="C113" s="334">
        <v>-3.5400000000000001E-2</v>
      </c>
      <c r="D113" s="334">
        <v>-2.76E-2</v>
      </c>
      <c r="E113" s="334">
        <v>-4.0500000000000001E-2</v>
      </c>
      <c r="F113" s="334">
        <v>-1.4500000000000001E-2</v>
      </c>
      <c r="G113" s="334">
        <v>-3.2300000000000002E-2</v>
      </c>
      <c r="H113" s="334">
        <v>-2.9100000000000001E-2</v>
      </c>
      <c r="I113" s="334">
        <v>-2.8500000000000001E-2</v>
      </c>
      <c r="J113" s="334">
        <v>-3.7699999999999997E-2</v>
      </c>
      <c r="K113" s="334">
        <v>-2.92E-2</v>
      </c>
      <c r="L113" s="334">
        <v>-2.9499999999999998E-2</v>
      </c>
      <c r="M113" s="334">
        <v>-2.06E-2</v>
      </c>
      <c r="N113" s="334">
        <v>-3.85E-2</v>
      </c>
      <c r="O113" s="334">
        <v>-3.39E-2</v>
      </c>
      <c r="P113" s="334">
        <v>-4.41E-2</v>
      </c>
      <c r="Q113" s="334">
        <v>-3.1800000000000002E-2</v>
      </c>
      <c r="R113" s="334">
        <v>-3.5200000000000002E-2</v>
      </c>
      <c r="S113" s="334">
        <v>-2.29E-2</v>
      </c>
      <c r="T113" s="334">
        <v>-3.3500000000000002E-2</v>
      </c>
      <c r="U113" s="334">
        <v>-3.2000000000000001E-2</v>
      </c>
      <c r="V113" s="334">
        <v>-2.4500000000000001E-2</v>
      </c>
      <c r="W113" s="334">
        <v>-2.0899999999999998E-2</v>
      </c>
      <c r="X113" s="334">
        <v>-2.0899999999999998E-2</v>
      </c>
      <c r="Y113" s="334">
        <v>-4.24E-2</v>
      </c>
      <c r="Z113" s="334">
        <v>-3.0700000000000002E-2</v>
      </c>
      <c r="AA113" s="334">
        <v>-4.1399999999999999E-2</v>
      </c>
      <c r="AB113" s="334">
        <v>-3.7400000000000003E-2</v>
      </c>
      <c r="AC113" s="334">
        <v>-3.4299999999999997E-2</v>
      </c>
      <c r="AD113" s="334">
        <v>-9.3899999999999997E-2</v>
      </c>
      <c r="AE113" s="334">
        <v>-2.93E-2</v>
      </c>
      <c r="AF113" s="334">
        <v>-3.0300000000000001E-2</v>
      </c>
    </row>
    <row r="114" spans="1:32" ht="16.5" customHeight="1">
      <c r="A114" s="316" t="s">
        <v>404</v>
      </c>
      <c r="B114" s="334">
        <v>-2.24E-2</v>
      </c>
      <c r="C114" s="334">
        <v>-8.0000000000000002E-3</v>
      </c>
      <c r="D114" s="334">
        <v>-6.4999999999999997E-3</v>
      </c>
      <c r="E114" s="334">
        <v>-1.5900000000000001E-2</v>
      </c>
      <c r="F114" s="334">
        <v>-1.54E-2</v>
      </c>
      <c r="G114" s="334">
        <v>-2.3E-3</v>
      </c>
      <c r="H114" s="334">
        <v>-6.4000000000000003E-3</v>
      </c>
      <c r="I114" s="334">
        <v>-5.7000000000000002E-3</v>
      </c>
      <c r="J114" s="334">
        <v>-7.7000000000000002E-3</v>
      </c>
      <c r="K114" s="334">
        <v>-1.06E-2</v>
      </c>
      <c r="L114" s="334">
        <v>-4.0000000000000001E-3</v>
      </c>
      <c r="M114" s="334">
        <v>-3.2000000000000002E-3</v>
      </c>
      <c r="N114" s="334">
        <v>-1.24E-2</v>
      </c>
      <c r="O114" s="334">
        <v>-2.3300000000000001E-2</v>
      </c>
      <c r="P114" s="334">
        <v>-8.6E-3</v>
      </c>
      <c r="Q114" s="334">
        <v>-1.6E-2</v>
      </c>
      <c r="R114" s="334">
        <v>-1.43E-2</v>
      </c>
      <c r="S114" s="334">
        <v>-1.61E-2</v>
      </c>
      <c r="T114" s="334">
        <v>-8.8000000000000005E-3</v>
      </c>
      <c r="U114" s="334">
        <v>-1.89E-2</v>
      </c>
      <c r="V114" s="334">
        <v>-8.5000000000000006E-3</v>
      </c>
      <c r="W114" s="334">
        <v>-6.4999999999999997E-3</v>
      </c>
      <c r="X114" s="334">
        <v>-1.9E-2</v>
      </c>
      <c r="Y114" s="334">
        <v>-9.2999999999999992E-3</v>
      </c>
      <c r="Z114" s="334">
        <v>-7.1999999999999998E-3</v>
      </c>
      <c r="AA114" s="334">
        <v>-4.7999999999999996E-3</v>
      </c>
      <c r="AB114" s="334">
        <v>-1.0999999999999999E-2</v>
      </c>
      <c r="AC114" s="334">
        <v>-1.5699999999999999E-2</v>
      </c>
      <c r="AD114" s="334">
        <v>-3.5799999999999998E-2</v>
      </c>
      <c r="AE114" s="334">
        <v>-8.2000000000000007E-3</v>
      </c>
      <c r="AF114" s="334">
        <v>-1.2500000000000001E-2</v>
      </c>
    </row>
    <row r="115" spans="1:32" ht="16.5" customHeight="1" thickBot="1">
      <c r="A115" s="316" t="s">
        <v>405</v>
      </c>
      <c r="B115" s="334">
        <v>1E-3</v>
      </c>
      <c r="C115" s="334">
        <v>3.5999999999999999E-3</v>
      </c>
      <c r="D115" s="334">
        <v>2.3E-3</v>
      </c>
      <c r="E115" s="334">
        <v>3.0000000000000001E-3</v>
      </c>
      <c r="F115" s="334">
        <v>1.1000000000000001E-3</v>
      </c>
      <c r="G115" s="334">
        <v>4.3E-3</v>
      </c>
      <c r="H115" s="334">
        <v>1.2999999999999999E-3</v>
      </c>
      <c r="I115" s="334">
        <v>2.8E-3</v>
      </c>
      <c r="J115" s="334">
        <v>1.1999999999999999E-3</v>
      </c>
      <c r="K115" s="334">
        <v>1E-3</v>
      </c>
      <c r="L115" s="334">
        <v>4.0000000000000002E-4</v>
      </c>
      <c r="M115" s="334">
        <v>4.0000000000000002E-4</v>
      </c>
      <c r="N115" s="334">
        <v>-6.4000000000000003E-3</v>
      </c>
      <c r="O115" s="334">
        <v>2.8999999999999998E-3</v>
      </c>
      <c r="P115" s="334">
        <v>-6.9999999999999999E-4</v>
      </c>
      <c r="Q115" s="334">
        <v>1.2999999999999999E-3</v>
      </c>
      <c r="R115" s="334">
        <v>-4.0000000000000002E-4</v>
      </c>
      <c r="S115" s="334">
        <v>2.9999999999999997E-4</v>
      </c>
      <c r="T115" s="334">
        <v>5.9999999999999995E-4</v>
      </c>
      <c r="U115" s="334">
        <v>8.9999999999999998E-4</v>
      </c>
      <c r="V115" s="334">
        <v>2.0000000000000001E-4</v>
      </c>
      <c r="W115" s="334">
        <v>2.9999999999999997E-4</v>
      </c>
      <c r="X115" s="334">
        <v>-5.0000000000000001E-4</v>
      </c>
      <c r="Y115" s="334">
        <v>2.0000000000000001E-4</v>
      </c>
      <c r="Z115" s="334">
        <v>2.5000000000000001E-3</v>
      </c>
      <c r="AA115" s="334">
        <v>2.3E-3</v>
      </c>
      <c r="AB115" s="334">
        <v>8.0000000000000004E-4</v>
      </c>
      <c r="AC115" s="334">
        <v>3.3999999999999998E-3</v>
      </c>
      <c r="AD115" s="334">
        <v>8.0000000000000002E-3</v>
      </c>
      <c r="AE115" s="334">
        <v>-5.0000000000000001E-4</v>
      </c>
      <c r="AF115" s="334">
        <v>1.5E-3</v>
      </c>
    </row>
    <row r="116" spans="1:32" ht="16.5" customHeight="1" thickTop="1" thickBot="1">
      <c r="A116" s="60" t="s">
        <v>406</v>
      </c>
      <c r="B116" s="867"/>
      <c r="C116" s="867"/>
      <c r="D116" s="867"/>
      <c r="E116" s="867"/>
      <c r="F116" s="868"/>
      <c r="G116" s="868"/>
      <c r="H116" s="868"/>
      <c r="I116" s="867"/>
      <c r="J116" s="867"/>
      <c r="K116" s="867"/>
      <c r="L116" s="867"/>
      <c r="M116" s="868"/>
      <c r="N116" s="868"/>
      <c r="O116" s="868"/>
      <c r="P116" s="867"/>
      <c r="Q116" s="867"/>
      <c r="R116" s="867"/>
      <c r="S116" s="867"/>
      <c r="T116" s="868"/>
      <c r="U116" s="868"/>
      <c r="V116" s="868"/>
      <c r="W116" s="867"/>
      <c r="X116" s="867"/>
      <c r="Y116" s="867"/>
      <c r="Z116" s="867"/>
      <c r="AA116" s="868"/>
      <c r="AB116" s="868"/>
      <c r="AC116" s="868"/>
      <c r="AD116" s="868"/>
      <c r="AE116" s="868"/>
      <c r="AF116" s="868"/>
    </row>
    <row r="117" spans="1:32" ht="16.5" customHeight="1" thickTop="1">
      <c r="A117" s="316" t="s">
        <v>399</v>
      </c>
      <c r="B117" s="334">
        <v>8.2100000000000006E-2</v>
      </c>
      <c r="C117" s="334">
        <v>8.1600000000000006E-2</v>
      </c>
      <c r="D117" s="334">
        <v>5.7700000000000001E-2</v>
      </c>
      <c r="E117" s="334">
        <v>7.9399999999999998E-2</v>
      </c>
      <c r="F117" s="334">
        <v>5.9799999999999999E-2</v>
      </c>
      <c r="G117" s="334">
        <v>5.67E-2</v>
      </c>
      <c r="H117" s="334">
        <v>0.10009999999999999</v>
      </c>
      <c r="I117" s="334">
        <v>9.0399999999999994E-2</v>
      </c>
      <c r="J117" s="334">
        <v>8.7800000000000003E-2</v>
      </c>
      <c r="K117" s="334">
        <v>7.3999999999999996E-2</v>
      </c>
      <c r="L117" s="334">
        <v>8.0399999999999999E-2</v>
      </c>
      <c r="M117" s="334">
        <v>8.5300000000000001E-2</v>
      </c>
      <c r="N117" s="334">
        <v>0.12740000000000001</v>
      </c>
      <c r="O117" s="334">
        <v>8.3500000000000005E-2</v>
      </c>
      <c r="P117" s="334">
        <v>6.7299999999999999E-2</v>
      </c>
      <c r="Q117" s="334">
        <v>9.69E-2</v>
      </c>
      <c r="R117" s="334">
        <v>8.3000000000000004E-2</v>
      </c>
      <c r="S117" s="334">
        <v>0.13800000000000001</v>
      </c>
      <c r="T117" s="334">
        <v>8.5400000000000004E-2</v>
      </c>
      <c r="U117" s="334">
        <v>0.1178</v>
      </c>
      <c r="V117" s="334">
        <v>7.6100000000000001E-2</v>
      </c>
      <c r="W117" s="334">
        <v>8.9200000000000002E-2</v>
      </c>
      <c r="X117" s="334">
        <v>9.5399999999999999E-2</v>
      </c>
      <c r="Y117" s="334">
        <v>8.9099999999999999E-2</v>
      </c>
      <c r="Z117" s="334">
        <v>8.0399999999999999E-2</v>
      </c>
      <c r="AA117" s="334">
        <v>8.2500000000000004E-2</v>
      </c>
      <c r="AB117" s="334">
        <v>6.7699999999999996E-2</v>
      </c>
      <c r="AC117" s="334">
        <v>9.6199999999999994E-2</v>
      </c>
      <c r="AD117" s="334">
        <v>0.39589999999999997</v>
      </c>
      <c r="AE117" s="334">
        <v>8.0199999999999994E-2</v>
      </c>
      <c r="AF117" s="334">
        <v>8.2199999999999995E-2</v>
      </c>
    </row>
    <row r="118" spans="1:32" ht="16.5" customHeight="1">
      <c r="A118" s="316" t="s">
        <v>407</v>
      </c>
      <c r="B118" s="334">
        <v>-5.3E-3</v>
      </c>
      <c r="C118" s="334">
        <v>-6.1999999999999998E-3</v>
      </c>
      <c r="D118" s="334">
        <v>5.0000000000000001E-3</v>
      </c>
      <c r="E118" s="334">
        <v>-9.4000000000000004E-3</v>
      </c>
      <c r="F118" s="334">
        <v>-5.3600000000000002E-2</v>
      </c>
      <c r="G118" s="334">
        <v>1E-3</v>
      </c>
      <c r="H118" s="334">
        <v>-8.3000000000000001E-3</v>
      </c>
      <c r="I118" s="334">
        <v>-1.01E-2</v>
      </c>
      <c r="J118" s="334">
        <v>-8.8000000000000005E-3</v>
      </c>
      <c r="K118" s="334">
        <v>-6.1000000000000004E-3</v>
      </c>
      <c r="L118" s="334">
        <v>-1.1299999999999999E-2</v>
      </c>
      <c r="M118" s="334">
        <v>-5.1999999999999998E-3</v>
      </c>
      <c r="N118" s="334">
        <v>-6.7000000000000002E-3</v>
      </c>
      <c r="O118" s="334">
        <v>-6.4000000000000003E-3</v>
      </c>
      <c r="P118" s="334">
        <v>-1.24E-2</v>
      </c>
      <c r="Q118" s="334">
        <v>-3.73E-2</v>
      </c>
      <c r="R118" s="334">
        <v>-6.4000000000000003E-3</v>
      </c>
      <c r="S118" s="334">
        <v>-4.7999999999999996E-3</v>
      </c>
      <c r="T118" s="334">
        <v>-8.6E-3</v>
      </c>
      <c r="U118" s="334">
        <v>-1.9400000000000001E-2</v>
      </c>
      <c r="V118" s="334">
        <v>-6.8999999999999999E-3</v>
      </c>
      <c r="W118" s="334">
        <v>-5.8999999999999999E-3</v>
      </c>
      <c r="X118" s="334">
        <v>-1.8E-3</v>
      </c>
      <c r="Y118" s="334">
        <v>-1.83E-2</v>
      </c>
      <c r="Z118" s="334">
        <v>-2.5000000000000001E-3</v>
      </c>
      <c r="AA118" s="334">
        <v>-5.8999999999999999E-3</v>
      </c>
      <c r="AB118" s="334">
        <v>-1.9E-3</v>
      </c>
      <c r="AC118" s="334">
        <v>-0.01</v>
      </c>
      <c r="AD118" s="334">
        <v>-1.67E-2</v>
      </c>
      <c r="AE118" s="334">
        <v>-3.8999999999999998E-3</v>
      </c>
      <c r="AF118" s="334">
        <v>-7.1000000000000004E-3</v>
      </c>
    </row>
    <row r="119" spans="1:32" ht="16.5" customHeight="1">
      <c r="A119" s="316" t="s">
        <v>408</v>
      </c>
      <c r="B119" s="334">
        <v>-7.5200000000000003E-2</v>
      </c>
      <c r="C119" s="334">
        <v>-7.17E-2</v>
      </c>
      <c r="D119" s="334">
        <v>-5.2999999999999999E-2</v>
      </c>
      <c r="E119" s="334">
        <v>-8.1199999999999994E-2</v>
      </c>
      <c r="F119" s="334">
        <v>-7.2900000000000006E-2</v>
      </c>
      <c r="G119" s="334">
        <v>-5.0900000000000001E-2</v>
      </c>
      <c r="H119" s="334">
        <v>-8.5800000000000001E-2</v>
      </c>
      <c r="I119" s="334">
        <v>-7.1599999999999997E-2</v>
      </c>
      <c r="J119" s="334">
        <v>-6.8900000000000003E-2</v>
      </c>
      <c r="K119" s="334">
        <v>-5.96E-2</v>
      </c>
      <c r="L119" s="334">
        <v>-6.8699999999999997E-2</v>
      </c>
      <c r="M119" s="334">
        <v>-7.2099999999999997E-2</v>
      </c>
      <c r="N119" s="334">
        <v>-0.13300000000000001</v>
      </c>
      <c r="O119" s="334">
        <v>-6.3799999999999996E-2</v>
      </c>
      <c r="P119" s="334">
        <v>-5.91E-2</v>
      </c>
      <c r="Q119" s="334">
        <v>-9.1300000000000006E-2</v>
      </c>
      <c r="R119" s="334">
        <v>-5.9700000000000003E-2</v>
      </c>
      <c r="S119" s="334">
        <v>-9.2399999999999996E-2</v>
      </c>
      <c r="T119" s="334">
        <v>-7.2900000000000006E-2</v>
      </c>
      <c r="U119" s="334">
        <v>-0.1198</v>
      </c>
      <c r="V119" s="334">
        <v>-4.6800000000000001E-2</v>
      </c>
      <c r="W119" s="334">
        <v>-5.5300000000000002E-2</v>
      </c>
      <c r="X119" s="334">
        <v>-8.5699999999999998E-2</v>
      </c>
      <c r="Y119" s="334">
        <v>-7.2400000000000006E-2</v>
      </c>
      <c r="Z119" s="334">
        <v>-7.1099999999999997E-2</v>
      </c>
      <c r="AA119" s="334">
        <v>-6.2E-2</v>
      </c>
      <c r="AB119" s="334">
        <v>-4.7399999999999998E-2</v>
      </c>
      <c r="AC119" s="334">
        <v>-8.5400000000000004E-2</v>
      </c>
      <c r="AD119" s="334">
        <v>-0.39529999999999998</v>
      </c>
      <c r="AE119" s="334">
        <v>-6.4600000000000005E-2</v>
      </c>
      <c r="AF119" s="334">
        <v>-7.0400000000000004E-2</v>
      </c>
    </row>
    <row r="120" spans="1:32" ht="16.5" customHeight="1">
      <c r="A120" s="316" t="s">
        <v>409</v>
      </c>
      <c r="B120" s="334">
        <v>0</v>
      </c>
      <c r="C120" s="334">
        <v>0</v>
      </c>
      <c r="D120" s="334">
        <v>0</v>
      </c>
      <c r="E120" s="334">
        <v>1.1999999999999999E-3</v>
      </c>
      <c r="F120" s="334">
        <v>0</v>
      </c>
      <c r="G120" s="334">
        <v>0</v>
      </c>
      <c r="H120" s="334">
        <v>0</v>
      </c>
      <c r="I120" s="334">
        <v>0</v>
      </c>
      <c r="J120" s="334">
        <v>1E-4</v>
      </c>
      <c r="K120" s="334">
        <v>0</v>
      </c>
      <c r="L120" s="334">
        <v>0</v>
      </c>
      <c r="M120" s="334">
        <v>0</v>
      </c>
      <c r="N120" s="334">
        <v>0</v>
      </c>
      <c r="O120" s="334">
        <v>0</v>
      </c>
      <c r="P120" s="334">
        <v>-1.1999999999999999E-3</v>
      </c>
      <c r="Q120" s="334">
        <v>0</v>
      </c>
      <c r="R120" s="334">
        <v>4.0000000000000002E-4</v>
      </c>
      <c r="S120" s="334">
        <v>1E-4</v>
      </c>
      <c r="T120" s="334">
        <v>2.0000000000000001E-4</v>
      </c>
      <c r="U120" s="334">
        <v>2.0000000000000001E-4</v>
      </c>
      <c r="V120" s="334">
        <v>0</v>
      </c>
      <c r="W120" s="334">
        <v>0</v>
      </c>
      <c r="X120" s="334">
        <v>0</v>
      </c>
      <c r="Y120" s="334">
        <v>2.9999999999999997E-4</v>
      </c>
      <c r="Z120" s="334">
        <v>-1E-4</v>
      </c>
      <c r="AA120" s="334">
        <v>0</v>
      </c>
      <c r="AB120" s="334">
        <v>0</v>
      </c>
      <c r="AC120" s="334">
        <v>0</v>
      </c>
      <c r="AD120" s="334">
        <v>-3.2000000000000002E-3</v>
      </c>
      <c r="AE120" s="334">
        <v>0</v>
      </c>
      <c r="AF120" s="334">
        <v>0</v>
      </c>
    </row>
    <row r="121" spans="1:32" ht="16.5" customHeight="1">
      <c r="A121" s="316" t="s">
        <v>410</v>
      </c>
      <c r="B121" s="334">
        <v>0</v>
      </c>
      <c r="C121" s="334">
        <v>2.0000000000000001E-4</v>
      </c>
      <c r="D121" s="334">
        <v>2.0000000000000001E-4</v>
      </c>
      <c r="E121" s="334">
        <v>0</v>
      </c>
      <c r="F121" s="334">
        <v>-5.7999999999999996E-3</v>
      </c>
      <c r="G121" s="334">
        <v>-4.0000000000000002E-4</v>
      </c>
      <c r="H121" s="334">
        <v>4.0000000000000002E-4</v>
      </c>
      <c r="I121" s="334">
        <v>0</v>
      </c>
      <c r="J121" s="334">
        <v>-5.0000000000000001E-4</v>
      </c>
      <c r="K121" s="334">
        <v>-1.4E-3</v>
      </c>
      <c r="L121" s="334">
        <v>5.0000000000000001E-4</v>
      </c>
      <c r="M121" s="334">
        <v>-4.0000000000000002E-4</v>
      </c>
      <c r="N121" s="334">
        <v>-2.0000000000000001E-4</v>
      </c>
      <c r="O121" s="334">
        <v>-8.0000000000000004E-4</v>
      </c>
      <c r="P121" s="334">
        <v>-5.0000000000000001E-4</v>
      </c>
      <c r="Q121" s="334">
        <v>8.0000000000000004E-4</v>
      </c>
      <c r="R121" s="334">
        <v>-1E-4</v>
      </c>
      <c r="S121" s="334">
        <v>-1E-4</v>
      </c>
      <c r="T121" s="334">
        <v>2.3E-3</v>
      </c>
      <c r="U121" s="334">
        <v>2.9999999999999997E-4</v>
      </c>
      <c r="V121" s="334">
        <v>1.5E-3</v>
      </c>
      <c r="W121" s="334">
        <v>5.0000000000000001E-4</v>
      </c>
      <c r="X121" s="334">
        <v>-2.9999999999999997E-4</v>
      </c>
      <c r="Y121" s="334">
        <v>-1.2999999999999999E-3</v>
      </c>
      <c r="Z121" s="334">
        <v>3.0000000000000001E-3</v>
      </c>
      <c r="AA121" s="334">
        <v>-1.6000000000000001E-3</v>
      </c>
      <c r="AB121" s="334">
        <v>5.0000000000000001E-4</v>
      </c>
      <c r="AC121" s="334">
        <v>0</v>
      </c>
      <c r="AD121" s="334">
        <v>1.5E-3</v>
      </c>
      <c r="AE121" s="334">
        <v>0</v>
      </c>
      <c r="AF121" s="334">
        <v>0</v>
      </c>
    </row>
    <row r="122" spans="1:32" ht="16.5" customHeight="1" thickBot="1">
      <c r="A122" s="316" t="s">
        <v>411</v>
      </c>
      <c r="B122" s="334">
        <v>0</v>
      </c>
      <c r="C122" s="334">
        <v>0</v>
      </c>
      <c r="D122" s="334">
        <v>1E-4</v>
      </c>
      <c r="E122" s="334">
        <v>0</v>
      </c>
      <c r="F122" s="334">
        <v>0</v>
      </c>
      <c r="G122" s="334">
        <v>0</v>
      </c>
      <c r="H122" s="334">
        <v>0</v>
      </c>
      <c r="I122" s="334">
        <v>0</v>
      </c>
      <c r="J122" s="334">
        <v>0</v>
      </c>
      <c r="K122" s="334">
        <v>0</v>
      </c>
      <c r="L122" s="334">
        <v>0</v>
      </c>
      <c r="M122" s="334">
        <v>0</v>
      </c>
      <c r="N122" s="334">
        <v>0</v>
      </c>
      <c r="O122" s="334">
        <v>0</v>
      </c>
      <c r="P122" s="334">
        <v>2.0000000000000001E-4</v>
      </c>
      <c r="Q122" s="334">
        <v>6.9999999999999999E-4</v>
      </c>
      <c r="R122" s="334">
        <v>0</v>
      </c>
      <c r="S122" s="334">
        <v>0</v>
      </c>
      <c r="T122" s="334">
        <v>0</v>
      </c>
      <c r="U122" s="334">
        <v>0</v>
      </c>
      <c r="V122" s="334">
        <v>0</v>
      </c>
      <c r="W122" s="334">
        <v>0</v>
      </c>
      <c r="X122" s="334">
        <v>0</v>
      </c>
      <c r="Y122" s="334">
        <v>2.9999999999999997E-4</v>
      </c>
      <c r="Z122" s="334">
        <v>0</v>
      </c>
      <c r="AA122" s="334">
        <v>0</v>
      </c>
      <c r="AB122" s="334">
        <v>0</v>
      </c>
      <c r="AC122" s="334">
        <v>0</v>
      </c>
      <c r="AD122" s="334">
        <v>0</v>
      </c>
      <c r="AE122" s="334">
        <v>0</v>
      </c>
      <c r="AF122" s="334">
        <v>0</v>
      </c>
    </row>
    <row r="123" spans="1:32" ht="16.5" customHeight="1" thickTop="1" thickBot="1">
      <c r="A123" s="57" t="s">
        <v>412</v>
      </c>
      <c r="B123" s="335">
        <v>1.6000000000000001E-3</v>
      </c>
      <c r="C123" s="335">
        <v>3.8999999999999998E-3</v>
      </c>
      <c r="D123" s="335">
        <v>0.01</v>
      </c>
      <c r="E123" s="335">
        <v>-0.01</v>
      </c>
      <c r="F123" s="335">
        <v>-7.2300000000000003E-2</v>
      </c>
      <c r="G123" s="335">
        <v>6.4000000000000003E-3</v>
      </c>
      <c r="H123" s="335">
        <v>6.4000000000000003E-3</v>
      </c>
      <c r="I123" s="335">
        <v>8.6E-3</v>
      </c>
      <c r="J123" s="335">
        <v>9.7000000000000003E-3</v>
      </c>
      <c r="K123" s="335">
        <v>7.0000000000000001E-3</v>
      </c>
      <c r="L123" s="335">
        <v>1.1000000000000001E-3</v>
      </c>
      <c r="M123" s="335">
        <v>7.6E-3</v>
      </c>
      <c r="N123" s="335">
        <v>-1.2500000000000001E-2</v>
      </c>
      <c r="O123" s="335">
        <v>1.2699999999999999E-2</v>
      </c>
      <c r="P123" s="335">
        <v>-5.7000000000000002E-3</v>
      </c>
      <c r="Q123" s="335">
        <v>-3.0300000000000001E-2</v>
      </c>
      <c r="R123" s="335">
        <v>1.72E-2</v>
      </c>
      <c r="S123" s="335">
        <v>4.07E-2</v>
      </c>
      <c r="T123" s="335">
        <v>6.4000000000000003E-3</v>
      </c>
      <c r="U123" s="335">
        <v>-2.1000000000000001E-2</v>
      </c>
      <c r="V123" s="335">
        <v>2.3800000000000002E-2</v>
      </c>
      <c r="W123" s="335">
        <v>2.8500000000000001E-2</v>
      </c>
      <c r="X123" s="335">
        <v>7.6E-3</v>
      </c>
      <c r="Y123" s="335">
        <v>-2.3E-3</v>
      </c>
      <c r="Z123" s="335">
        <v>9.7000000000000003E-3</v>
      </c>
      <c r="AA123" s="335">
        <v>1.2999999999999999E-2</v>
      </c>
      <c r="AB123" s="335">
        <v>1.8800000000000001E-2</v>
      </c>
      <c r="AC123" s="335">
        <v>8.0000000000000004E-4</v>
      </c>
      <c r="AD123" s="335">
        <v>-1.7899999999999999E-2</v>
      </c>
      <c r="AE123" s="335">
        <v>1.17E-2</v>
      </c>
      <c r="AF123" s="335">
        <v>4.7000000000000002E-3</v>
      </c>
    </row>
    <row r="124" spans="1:32" ht="16.5" thickTop="1" thickBot="1">
      <c r="A124" s="319"/>
      <c r="B124" s="407"/>
      <c r="C124" s="407"/>
      <c r="D124" s="407"/>
      <c r="E124" s="407"/>
      <c r="F124" s="407"/>
      <c r="G124" s="407"/>
      <c r="H124" s="407"/>
      <c r="I124" s="407"/>
      <c r="J124" s="407"/>
      <c r="K124" s="407"/>
      <c r="L124" s="407"/>
      <c r="M124" s="407"/>
      <c r="N124" s="407"/>
      <c r="O124" s="407"/>
      <c r="P124" s="407"/>
      <c r="Q124" s="407"/>
      <c r="R124" s="407"/>
      <c r="S124" s="407"/>
      <c r="T124" s="407"/>
      <c r="U124" s="407"/>
      <c r="V124" s="407"/>
      <c r="W124" s="407"/>
      <c r="X124" s="407"/>
      <c r="Y124" s="407"/>
      <c r="Z124" s="407"/>
      <c r="AA124" s="407"/>
      <c r="AB124" s="407"/>
      <c r="AC124" s="407"/>
      <c r="AD124" s="407"/>
      <c r="AE124" s="407"/>
      <c r="AF124" s="407"/>
    </row>
    <row r="125" spans="1:32" ht="15.75" thickTop="1">
      <c r="A125" s="625" t="s">
        <v>413</v>
      </c>
      <c r="B125" s="864"/>
      <c r="C125" s="864"/>
      <c r="D125" s="864"/>
      <c r="E125" s="864"/>
      <c r="F125" s="864"/>
      <c r="G125" s="864"/>
      <c r="H125" s="864"/>
      <c r="I125" s="48"/>
    </row>
    <row r="126" spans="1:32">
      <c r="A126" s="625" t="s">
        <v>414</v>
      </c>
      <c r="B126" s="864"/>
      <c r="C126" s="864"/>
      <c r="D126" s="864"/>
      <c r="E126" s="864"/>
      <c r="F126" s="864"/>
      <c r="G126" s="864"/>
      <c r="H126" s="864"/>
      <c r="I126" s="48"/>
    </row>
    <row r="127" spans="1:32">
      <c r="A127" s="625" t="s">
        <v>415</v>
      </c>
      <c r="B127" s="864"/>
      <c r="C127" s="864"/>
      <c r="D127" s="864"/>
      <c r="E127" s="864"/>
      <c r="F127" s="864"/>
      <c r="G127" s="864"/>
      <c r="H127" s="864"/>
      <c r="I127" s="48"/>
    </row>
    <row r="128" spans="1:32">
      <c r="A128" s="625" t="s">
        <v>416</v>
      </c>
      <c r="B128" s="864"/>
      <c r="C128" s="864"/>
      <c r="D128" s="864"/>
      <c r="E128" s="864"/>
      <c r="F128" s="864"/>
      <c r="G128" s="864"/>
      <c r="H128" s="864"/>
      <c r="I128" s="48"/>
    </row>
    <row r="129" spans="1:9">
      <c r="A129" s="625" t="s">
        <v>417</v>
      </c>
      <c r="B129" s="864"/>
      <c r="C129" s="864"/>
      <c r="D129" s="864"/>
      <c r="E129" s="864"/>
      <c r="F129" s="864"/>
      <c r="G129" s="864"/>
      <c r="H129" s="864"/>
      <c r="I129" s="48"/>
    </row>
    <row r="130" spans="1:9">
      <c r="A130" s="625" t="s">
        <v>418</v>
      </c>
      <c r="B130" s="864"/>
      <c r="C130" s="864"/>
      <c r="D130" s="864"/>
      <c r="E130" s="864"/>
      <c r="F130" s="864"/>
      <c r="G130" s="864"/>
      <c r="H130" s="864"/>
      <c r="I130" s="48"/>
    </row>
    <row r="131" spans="1:9">
      <c r="A131" s="625" t="s">
        <v>419</v>
      </c>
      <c r="B131" s="864"/>
      <c r="C131" s="864"/>
      <c r="D131" s="864"/>
      <c r="E131" s="864"/>
      <c r="F131" s="864"/>
      <c r="G131" s="864"/>
      <c r="H131" s="864"/>
      <c r="I131" s="48"/>
    </row>
    <row r="132" spans="1:9">
      <c r="A132" s="625" t="s">
        <v>420</v>
      </c>
      <c r="B132" s="864"/>
      <c r="C132" s="864"/>
      <c r="D132" s="864"/>
      <c r="E132" s="864"/>
      <c r="F132" s="864"/>
      <c r="G132" s="864"/>
      <c r="H132" s="864"/>
      <c r="I132" s="48"/>
    </row>
    <row r="133" spans="1:9">
      <c r="A133" s="625" t="s">
        <v>421</v>
      </c>
      <c r="B133" s="864"/>
      <c r="C133" s="864"/>
      <c r="D133" s="864"/>
      <c r="E133" s="864"/>
      <c r="F133" s="864"/>
      <c r="G133" s="864"/>
      <c r="H133" s="864"/>
      <c r="I133" s="48"/>
    </row>
    <row r="134" spans="1:9">
      <c r="A134" s="625" t="s">
        <v>1342</v>
      </c>
      <c r="B134" s="869"/>
      <c r="C134" s="869"/>
      <c r="D134" s="869"/>
      <c r="E134" s="869"/>
      <c r="F134" s="869"/>
      <c r="G134" s="869"/>
      <c r="H134" s="869"/>
      <c r="I134" s="48"/>
    </row>
    <row r="135" spans="1:9" ht="15.75">
      <c r="A135" s="468"/>
      <c r="B135" s="456"/>
      <c r="C135" s="456"/>
      <c r="D135" s="456"/>
      <c r="E135" s="456"/>
      <c r="F135" s="456"/>
      <c r="G135" s="456"/>
      <c r="H135" s="456"/>
      <c r="I135" s="48"/>
    </row>
    <row r="136" spans="1:9" ht="15.75">
      <c r="A136" s="468"/>
      <c r="B136" s="456"/>
      <c r="C136" s="456"/>
      <c r="D136" s="456"/>
      <c r="E136" s="456"/>
      <c r="F136" s="456"/>
      <c r="G136" s="456"/>
      <c r="H136" s="456"/>
      <c r="I136" s="48"/>
    </row>
    <row r="137" spans="1:9" ht="15.75">
      <c r="A137" s="468"/>
      <c r="B137" s="456"/>
      <c r="C137" s="456"/>
      <c r="D137" s="456"/>
      <c r="E137" s="456"/>
      <c r="F137" s="456"/>
      <c r="G137" s="456"/>
      <c r="H137" s="456"/>
      <c r="I137" s="48"/>
    </row>
    <row r="138" spans="1:9" ht="15.75">
      <c r="A138" s="468"/>
      <c r="B138" s="456"/>
      <c r="C138" s="456"/>
      <c r="D138" s="456"/>
      <c r="E138" s="456"/>
      <c r="F138" s="456"/>
      <c r="G138" s="456"/>
      <c r="H138" s="456"/>
      <c r="I138" s="48"/>
    </row>
    <row r="139" spans="1:9" ht="15.75">
      <c r="A139" s="468"/>
      <c r="B139" s="456"/>
      <c r="C139" s="456"/>
      <c r="D139" s="456"/>
      <c r="E139" s="456"/>
      <c r="F139" s="456"/>
      <c r="G139" s="456"/>
      <c r="H139" s="456"/>
      <c r="I139" s="48"/>
    </row>
    <row r="140" spans="1:9" ht="15.75">
      <c r="A140" s="468"/>
      <c r="B140" s="456"/>
      <c r="C140" s="456"/>
      <c r="D140" s="456"/>
      <c r="E140" s="456"/>
      <c r="F140" s="456"/>
      <c r="G140" s="456"/>
      <c r="H140" s="456"/>
      <c r="I140" s="48"/>
    </row>
    <row r="141" spans="1:9" ht="15.75">
      <c r="A141" s="468"/>
      <c r="B141" s="456"/>
      <c r="C141" s="456"/>
      <c r="D141" s="456"/>
      <c r="E141" s="456"/>
      <c r="F141" s="456"/>
      <c r="G141" s="456"/>
      <c r="H141" s="456"/>
      <c r="I141" s="48"/>
    </row>
    <row r="142" spans="1:9" ht="15.75">
      <c r="A142" s="468"/>
      <c r="B142" s="456"/>
      <c r="C142" s="456"/>
      <c r="D142" s="456"/>
      <c r="E142" s="456"/>
      <c r="F142" s="456"/>
      <c r="G142" s="456"/>
      <c r="H142" s="456"/>
      <c r="I142" s="48"/>
    </row>
    <row r="143" spans="1:9" ht="15.75">
      <c r="A143" s="468"/>
      <c r="B143" s="456"/>
      <c r="C143" s="456"/>
      <c r="D143" s="456"/>
      <c r="E143" s="456"/>
      <c r="F143" s="456"/>
      <c r="G143" s="456"/>
      <c r="H143" s="456"/>
      <c r="I143" s="48"/>
    </row>
    <row r="144" spans="1:9" ht="15.75">
      <c r="A144" s="468"/>
      <c r="B144" s="456"/>
      <c r="C144" s="456"/>
      <c r="D144" s="456"/>
      <c r="E144" s="456"/>
      <c r="F144" s="456"/>
      <c r="G144" s="456"/>
      <c r="H144" s="456"/>
      <c r="I144" s="48"/>
    </row>
    <row r="145" spans="1:9" ht="15.75">
      <c r="A145" s="468"/>
      <c r="B145" s="456"/>
      <c r="C145" s="456"/>
      <c r="D145" s="456"/>
      <c r="E145" s="456"/>
      <c r="F145" s="456"/>
      <c r="G145" s="456"/>
      <c r="H145" s="456"/>
      <c r="I145" s="48"/>
    </row>
    <row r="146" spans="1:9" ht="15.75">
      <c r="A146" s="468"/>
      <c r="B146" s="456"/>
      <c r="C146" s="456"/>
      <c r="D146" s="456"/>
      <c r="E146" s="456"/>
      <c r="F146" s="456"/>
      <c r="G146" s="456"/>
      <c r="H146" s="456"/>
      <c r="I146" s="48"/>
    </row>
    <row r="147" spans="1:9" ht="15.75">
      <c r="A147" s="47"/>
      <c r="I147" s="48"/>
    </row>
    <row r="148" spans="1:9" ht="15.75">
      <c r="A148" s="47"/>
      <c r="I148" s="48"/>
    </row>
    <row r="149" spans="1:9" ht="15.75">
      <c r="A149" s="47"/>
      <c r="I149" s="48"/>
    </row>
    <row r="150" spans="1:9" ht="15.75">
      <c r="A150" s="47"/>
      <c r="I150" s="48"/>
    </row>
    <row r="151" spans="1:9" ht="15.75">
      <c r="A151" s="47"/>
      <c r="I151" s="48"/>
    </row>
    <row r="152" spans="1:9" ht="15.75">
      <c r="A152" s="47"/>
      <c r="I152" s="48"/>
    </row>
    <row r="153" spans="1:9" ht="15.75">
      <c r="A153" s="47"/>
      <c r="I153" s="48"/>
    </row>
    <row r="154" spans="1:9" ht="15.75">
      <c r="A154" s="47"/>
      <c r="I154" s="48"/>
    </row>
    <row r="155" spans="1:9" ht="15.75">
      <c r="A155" s="47"/>
      <c r="I155" s="48"/>
    </row>
    <row r="156" spans="1:9" ht="15.75">
      <c r="A156" s="47"/>
      <c r="I156" s="48"/>
    </row>
    <row r="157" spans="1:9" ht="15.75">
      <c r="A157" s="47"/>
      <c r="I157" s="48"/>
    </row>
    <row r="158" spans="1:9" ht="15.75">
      <c r="A158" s="47"/>
      <c r="I158" s="48"/>
    </row>
    <row r="159" spans="1:9" ht="15.75">
      <c r="A159" s="47"/>
      <c r="I159" s="48"/>
    </row>
    <row r="160" spans="1:9" ht="15.75">
      <c r="A160" s="47"/>
      <c r="I160" s="48"/>
    </row>
    <row r="161" spans="1:9" ht="15.75">
      <c r="A161" s="47"/>
      <c r="I161" s="48"/>
    </row>
    <row r="162" spans="1:9" ht="15.75">
      <c r="A162" s="47"/>
      <c r="I162" s="48"/>
    </row>
    <row r="163" spans="1:9" ht="15.75">
      <c r="A163" s="47"/>
      <c r="I163" s="48"/>
    </row>
    <row r="164" spans="1:9" ht="15.75">
      <c r="A164" s="47"/>
      <c r="I164" s="48"/>
    </row>
    <row r="165" spans="1:9" ht="15.75">
      <c r="A165" s="47"/>
      <c r="I165" s="48"/>
    </row>
    <row r="166" spans="1:9" ht="15.75">
      <c r="A166" s="47"/>
      <c r="I166" s="48"/>
    </row>
    <row r="167" spans="1:9" ht="15.75">
      <c r="A167" s="47"/>
      <c r="I167" s="48"/>
    </row>
    <row r="168" spans="1:9" ht="15.75">
      <c r="A168" s="47"/>
      <c r="I168" s="48"/>
    </row>
    <row r="169" spans="1:9" ht="15.75">
      <c r="A169" s="47"/>
      <c r="I169" s="48"/>
    </row>
    <row r="170" spans="1:9" ht="15.75">
      <c r="A170" s="47"/>
      <c r="I170" s="48"/>
    </row>
    <row r="171" spans="1:9" ht="15.75">
      <c r="A171" s="47"/>
      <c r="I171" s="48"/>
    </row>
    <row r="172" spans="1:9" ht="15.75">
      <c r="A172" s="47"/>
      <c r="I172" s="48"/>
    </row>
    <row r="173" spans="1:9" ht="15.75">
      <c r="A173" s="47"/>
      <c r="I173" s="48"/>
    </row>
    <row r="174" spans="1:9" ht="15.75">
      <c r="A174" s="47"/>
      <c r="I174" s="48"/>
    </row>
    <row r="175" spans="1:9" ht="15.75">
      <c r="A175" s="47"/>
      <c r="I175" s="48"/>
    </row>
    <row r="176" spans="1:9" ht="15.75">
      <c r="A176" s="47"/>
      <c r="I176" s="48"/>
    </row>
    <row r="177" spans="1:9" ht="15.75">
      <c r="A177" s="47"/>
      <c r="I177" s="48"/>
    </row>
    <row r="178" spans="1:9" ht="15.75">
      <c r="A178" s="47"/>
      <c r="I178" s="48"/>
    </row>
    <row r="179" spans="1:9" ht="15.75">
      <c r="A179" s="47"/>
      <c r="I179" s="48"/>
    </row>
    <row r="180" spans="1:9" ht="15.75">
      <c r="A180" s="47"/>
      <c r="I180" s="48"/>
    </row>
    <row r="181" spans="1:9" ht="15.75">
      <c r="A181" s="47"/>
      <c r="I181" s="48"/>
    </row>
    <row r="182" spans="1:9" ht="15.75">
      <c r="A182" s="47"/>
      <c r="I182" s="48"/>
    </row>
    <row r="183" spans="1:9" ht="15.75">
      <c r="A183" s="47"/>
      <c r="I183" s="48"/>
    </row>
    <row r="184" spans="1:9" ht="15.75">
      <c r="A184" s="47"/>
      <c r="I184" s="48"/>
    </row>
    <row r="185" spans="1:9" ht="15.75">
      <c r="A185" s="47"/>
      <c r="I185" s="48"/>
    </row>
    <row r="186" spans="1:9" ht="15.75">
      <c r="A186" s="47"/>
      <c r="I186" s="48"/>
    </row>
    <row r="187" spans="1:9" ht="15.75">
      <c r="A187" s="47"/>
      <c r="I187" s="48"/>
    </row>
    <row r="188" spans="1:9" ht="15.75">
      <c r="A188" s="47"/>
      <c r="I188" s="48"/>
    </row>
    <row r="189" spans="1:9" ht="15.75">
      <c r="A189" s="47"/>
      <c r="I189" s="48"/>
    </row>
    <row r="190" spans="1:9" ht="15.75">
      <c r="A190" s="47"/>
      <c r="I190" s="48"/>
    </row>
    <row r="191" spans="1:9" ht="15.75">
      <c r="A191" s="47"/>
      <c r="I191" s="48"/>
    </row>
    <row r="192" spans="1:9" ht="15.75">
      <c r="A192" s="47"/>
      <c r="I192" s="48"/>
    </row>
    <row r="193" spans="1:9" ht="15.75">
      <c r="A193" s="47"/>
      <c r="I193" s="48"/>
    </row>
    <row r="194" spans="1:9" ht="15.75">
      <c r="A194" s="47"/>
      <c r="I194" s="48"/>
    </row>
    <row r="195" spans="1:9" ht="15.75">
      <c r="A195" s="47"/>
      <c r="I195" s="48"/>
    </row>
    <row r="196" spans="1:9" ht="15.75">
      <c r="A196" s="47"/>
      <c r="I196" s="48"/>
    </row>
    <row r="197" spans="1:9" ht="15.75">
      <c r="A197" s="47"/>
      <c r="I197" s="48"/>
    </row>
    <row r="198" spans="1:9" ht="15.75">
      <c r="A198" s="47"/>
      <c r="I198" s="48"/>
    </row>
    <row r="199" spans="1:9" ht="15.75">
      <c r="A199" s="47"/>
      <c r="I199" s="48"/>
    </row>
    <row r="200" spans="1:9" ht="15.75">
      <c r="A200" s="47"/>
      <c r="I200" s="48"/>
    </row>
    <row r="201" spans="1:9" ht="15.75">
      <c r="A201" s="47"/>
    </row>
    <row r="202" spans="1:9" ht="15.75">
      <c r="A202" s="47"/>
    </row>
    <row r="203" spans="1:9" ht="15.75">
      <c r="A203" s="47"/>
    </row>
    <row r="204" spans="1:9" ht="15.75">
      <c r="A204" s="47"/>
    </row>
    <row r="205" spans="1:9" ht="15.75">
      <c r="A205" s="47"/>
    </row>
    <row r="206" spans="1:9" ht="15.75">
      <c r="A206" s="47"/>
    </row>
    <row r="207" spans="1:9" ht="15.75">
      <c r="A207" s="47"/>
    </row>
    <row r="208" spans="1:9" ht="15.75">
      <c r="A208" s="47"/>
    </row>
    <row r="209" spans="1:1" ht="15.75">
      <c r="A209" s="47"/>
    </row>
    <row r="210" spans="1:1" ht="15.75">
      <c r="A210" s="47"/>
    </row>
    <row r="211" spans="1:1" ht="15.75">
      <c r="A211" s="47"/>
    </row>
    <row r="212" spans="1:1" ht="15.75">
      <c r="A212" s="47"/>
    </row>
    <row r="213" spans="1:1" ht="15.75">
      <c r="A213" s="47"/>
    </row>
    <row r="214" spans="1:1" ht="15.75">
      <c r="A214" s="47"/>
    </row>
    <row r="215" spans="1:1" ht="15.75">
      <c r="A215" s="47"/>
    </row>
    <row r="216" spans="1:1" ht="15.75">
      <c r="A216" s="47"/>
    </row>
    <row r="217" spans="1:1" ht="15.75">
      <c r="A217" s="47"/>
    </row>
    <row r="218" spans="1:1" ht="15.75">
      <c r="A218" s="47"/>
    </row>
    <row r="219" spans="1:1" ht="15.75">
      <c r="A219" s="47"/>
    </row>
    <row r="220" spans="1:1" ht="15.75">
      <c r="A220" s="47"/>
    </row>
    <row r="221" spans="1:1" ht="15.75">
      <c r="A221" s="47"/>
    </row>
    <row r="222" spans="1:1" ht="15.75">
      <c r="A222" s="47"/>
    </row>
    <row r="223" spans="1:1" ht="15.75">
      <c r="A223" s="47"/>
    </row>
    <row r="224" spans="1:1" ht="15.75">
      <c r="A224" s="47"/>
    </row>
    <row r="225" spans="1:1" ht="15.75">
      <c r="A225" s="47"/>
    </row>
    <row r="226" spans="1:1" ht="15.75">
      <c r="A226" s="47"/>
    </row>
    <row r="227" spans="1:1" ht="15.75">
      <c r="A227" s="47"/>
    </row>
    <row r="228" spans="1:1" ht="15.75">
      <c r="A228" s="47"/>
    </row>
    <row r="229" spans="1:1" ht="15.75">
      <c r="A229" s="47"/>
    </row>
    <row r="230" spans="1:1" ht="15.75">
      <c r="A230" s="47"/>
    </row>
    <row r="231" spans="1:1" ht="15.75">
      <c r="A231" s="47"/>
    </row>
    <row r="232" spans="1:1" ht="15.75">
      <c r="A232" s="47"/>
    </row>
    <row r="233" spans="1:1" ht="15.75">
      <c r="A233" s="47"/>
    </row>
    <row r="234" spans="1:1" ht="15.75">
      <c r="A234" s="47"/>
    </row>
    <row r="235" spans="1:1" ht="15.75">
      <c r="A235" s="47"/>
    </row>
    <row r="236" spans="1:1" ht="15.75">
      <c r="A236" s="47"/>
    </row>
    <row r="237" spans="1:1" ht="15.75">
      <c r="A237" s="47"/>
    </row>
    <row r="238" spans="1:1" ht="15.75">
      <c r="A238" s="47"/>
    </row>
    <row r="239" spans="1:1" ht="15.75">
      <c r="A239" s="47"/>
    </row>
    <row r="240" spans="1:1" ht="15.75">
      <c r="A240" s="47"/>
    </row>
    <row r="241" spans="1:1" ht="15.75">
      <c r="A241" s="47"/>
    </row>
    <row r="242" spans="1:1" ht="15.75">
      <c r="A242" s="47"/>
    </row>
    <row r="243" spans="1:1" ht="15.75">
      <c r="A243" s="47"/>
    </row>
    <row r="244" spans="1:1" ht="15.75">
      <c r="A244" s="47"/>
    </row>
    <row r="245" spans="1:1" ht="15.75">
      <c r="A245" s="47"/>
    </row>
    <row r="246" spans="1:1" ht="15.75">
      <c r="A246" s="47"/>
    </row>
    <row r="247" spans="1:1" ht="15.75">
      <c r="A247" s="47"/>
    </row>
    <row r="248" spans="1:1" ht="15.75">
      <c r="A248" s="47"/>
    </row>
    <row r="249" spans="1:1" ht="15.75">
      <c r="A249" s="47"/>
    </row>
    <row r="250" spans="1:1" ht="15.75">
      <c r="A250" s="47"/>
    </row>
    <row r="251" spans="1:1" ht="15.75">
      <c r="A251" s="47"/>
    </row>
    <row r="252" spans="1:1" ht="15.75">
      <c r="A252" s="47"/>
    </row>
    <row r="253" spans="1:1" ht="15.75">
      <c r="A253" s="47"/>
    </row>
    <row r="254" spans="1:1" ht="15.75">
      <c r="A254" s="47"/>
    </row>
    <row r="255" spans="1:1" ht="15.75">
      <c r="A255" s="47"/>
    </row>
    <row r="256" spans="1:1" ht="15.75">
      <c r="A256" s="47"/>
    </row>
    <row r="257" spans="1:1" ht="15.75">
      <c r="A257" s="47"/>
    </row>
    <row r="258" spans="1:1" ht="15.75">
      <c r="A258" s="47"/>
    </row>
    <row r="259" spans="1:1" ht="15.75">
      <c r="A259" s="47"/>
    </row>
    <row r="260" spans="1:1" ht="15.75">
      <c r="A260" s="47"/>
    </row>
    <row r="261" spans="1:1" ht="15.75">
      <c r="A261" s="47"/>
    </row>
    <row r="262" spans="1:1" ht="15.75">
      <c r="A262" s="47"/>
    </row>
    <row r="263" spans="1:1" ht="15.75">
      <c r="A263" s="47"/>
    </row>
    <row r="264" spans="1:1" ht="15.75">
      <c r="A264" s="47"/>
    </row>
    <row r="265" spans="1:1" ht="15.75">
      <c r="A265" s="47"/>
    </row>
    <row r="266" spans="1:1" ht="15.75">
      <c r="A266" s="47"/>
    </row>
    <row r="267" spans="1:1" ht="15.75">
      <c r="A267" s="47"/>
    </row>
    <row r="268" spans="1:1" ht="15.75">
      <c r="A268" s="47"/>
    </row>
    <row r="269" spans="1:1" ht="15.75">
      <c r="A269" s="47"/>
    </row>
    <row r="270" spans="1:1" ht="15.75">
      <c r="A270" s="47"/>
    </row>
    <row r="271" spans="1:1" ht="15.75">
      <c r="A271" s="47"/>
    </row>
    <row r="272" spans="1:1"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sheetData>
  <mergeCells count="6">
    <mergeCell ref="A3:AF3"/>
    <mergeCell ref="A4:AF5"/>
    <mergeCell ref="A61:H61"/>
    <mergeCell ref="A62:H62"/>
    <mergeCell ref="A1:AF1"/>
    <mergeCell ref="A2:AF2"/>
  </mergeCells>
  <pageMargins left="0.96" right="0.6" top="0.61" bottom="0.33" header="0.5" footer="0.37"/>
  <pageSetup scale="62"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showGridLines="0" zoomScale="55" zoomScaleNormal="55" workbookViewId="0">
      <selection activeCell="L2" sqref="L2"/>
    </sheetView>
  </sheetViews>
  <sheetFormatPr baseColWidth="10" defaultColWidth="9.140625" defaultRowHeight="18"/>
  <cols>
    <col min="1" max="1" width="132.28515625" style="439" customWidth="1"/>
    <col min="2" max="8" width="20.140625" style="25" bestFit="1" customWidth="1"/>
    <col min="9" max="9" width="20.140625" style="32" bestFit="1" customWidth="1"/>
    <col min="10" max="256" width="9.140625" style="25"/>
    <col min="257" max="257" width="132.28515625" style="25" customWidth="1"/>
    <col min="258" max="265" width="20.140625" style="25" bestFit="1" customWidth="1"/>
    <col min="266" max="512" width="9.140625" style="25"/>
    <col min="513" max="513" width="132.28515625" style="25" customWidth="1"/>
    <col min="514" max="521" width="20.140625" style="25" bestFit="1" customWidth="1"/>
    <col min="522" max="768" width="9.140625" style="25"/>
    <col min="769" max="769" width="132.28515625" style="25" customWidth="1"/>
    <col min="770" max="777" width="20.140625" style="25" bestFit="1" customWidth="1"/>
    <col min="778" max="1024" width="9.140625" style="25"/>
    <col min="1025" max="1025" width="132.28515625" style="25" customWidth="1"/>
    <col min="1026" max="1033" width="20.140625" style="25" bestFit="1" customWidth="1"/>
    <col min="1034" max="1280" width="9.140625" style="25"/>
    <col min="1281" max="1281" width="132.28515625" style="25" customWidth="1"/>
    <col min="1282" max="1289" width="20.140625" style="25" bestFit="1" customWidth="1"/>
    <col min="1290" max="1536" width="9.140625" style="25"/>
    <col min="1537" max="1537" width="132.28515625" style="25" customWidth="1"/>
    <col min="1538" max="1545" width="20.140625" style="25" bestFit="1" customWidth="1"/>
    <col min="1546" max="1792" width="9.140625" style="25"/>
    <col min="1793" max="1793" width="132.28515625" style="25" customWidth="1"/>
    <col min="1794" max="1801" width="20.140625" style="25" bestFit="1" customWidth="1"/>
    <col min="1802" max="2048" width="9.140625" style="25"/>
    <col min="2049" max="2049" width="132.28515625" style="25" customWidth="1"/>
    <col min="2050" max="2057" width="20.140625" style="25" bestFit="1" customWidth="1"/>
    <col min="2058" max="2304" width="9.140625" style="25"/>
    <col min="2305" max="2305" width="132.28515625" style="25" customWidth="1"/>
    <col min="2306" max="2313" width="20.140625" style="25" bestFit="1" customWidth="1"/>
    <col min="2314" max="2560" width="9.140625" style="25"/>
    <col min="2561" max="2561" width="132.28515625" style="25" customWidth="1"/>
    <col min="2562" max="2569" width="20.140625" style="25" bestFit="1" customWidth="1"/>
    <col min="2570" max="2816" width="9.140625" style="25"/>
    <col min="2817" max="2817" width="132.28515625" style="25" customWidth="1"/>
    <col min="2818" max="2825" width="20.140625" style="25" bestFit="1" customWidth="1"/>
    <col min="2826" max="3072" width="9.140625" style="25"/>
    <col min="3073" max="3073" width="132.28515625" style="25" customWidth="1"/>
    <col min="3074" max="3081" width="20.140625" style="25" bestFit="1" customWidth="1"/>
    <col min="3082" max="3328" width="9.140625" style="25"/>
    <col min="3329" max="3329" width="132.28515625" style="25" customWidth="1"/>
    <col min="3330" max="3337" width="20.140625" style="25" bestFit="1" customWidth="1"/>
    <col min="3338" max="3584" width="9.140625" style="25"/>
    <col min="3585" max="3585" width="132.28515625" style="25" customWidth="1"/>
    <col min="3586" max="3593" width="20.140625" style="25" bestFit="1" customWidth="1"/>
    <col min="3594" max="3840" width="9.140625" style="25"/>
    <col min="3841" max="3841" width="132.28515625" style="25" customWidth="1"/>
    <col min="3842" max="3849" width="20.140625" style="25" bestFit="1" customWidth="1"/>
    <col min="3850" max="4096" width="9.140625" style="25"/>
    <col min="4097" max="4097" width="132.28515625" style="25" customWidth="1"/>
    <col min="4098" max="4105" width="20.140625" style="25" bestFit="1" customWidth="1"/>
    <col min="4106" max="4352" width="9.140625" style="25"/>
    <col min="4353" max="4353" width="132.28515625" style="25" customWidth="1"/>
    <col min="4354" max="4361" width="20.140625" style="25" bestFit="1" customWidth="1"/>
    <col min="4362" max="4608" width="9.140625" style="25"/>
    <col min="4609" max="4609" width="132.28515625" style="25" customWidth="1"/>
    <col min="4610" max="4617" width="20.140625" style="25" bestFit="1" customWidth="1"/>
    <col min="4618" max="4864" width="9.140625" style="25"/>
    <col min="4865" max="4865" width="132.28515625" style="25" customWidth="1"/>
    <col min="4866" max="4873" width="20.140625" style="25" bestFit="1" customWidth="1"/>
    <col min="4874" max="5120" width="9.140625" style="25"/>
    <col min="5121" max="5121" width="132.28515625" style="25" customWidth="1"/>
    <col min="5122" max="5129" width="20.140625" style="25" bestFit="1" customWidth="1"/>
    <col min="5130" max="5376" width="9.140625" style="25"/>
    <col min="5377" max="5377" width="132.28515625" style="25" customWidth="1"/>
    <col min="5378" max="5385" width="20.140625" style="25" bestFit="1" customWidth="1"/>
    <col min="5386" max="5632" width="9.140625" style="25"/>
    <col min="5633" max="5633" width="132.28515625" style="25" customWidth="1"/>
    <col min="5634" max="5641" width="20.140625" style="25" bestFit="1" customWidth="1"/>
    <col min="5642" max="5888" width="9.140625" style="25"/>
    <col min="5889" max="5889" width="132.28515625" style="25" customWidth="1"/>
    <col min="5890" max="5897" width="20.140625" style="25" bestFit="1" customWidth="1"/>
    <col min="5898" max="6144" width="9.140625" style="25"/>
    <col min="6145" max="6145" width="132.28515625" style="25" customWidth="1"/>
    <col min="6146" max="6153" width="20.140625" style="25" bestFit="1" customWidth="1"/>
    <col min="6154" max="6400" width="9.140625" style="25"/>
    <col min="6401" max="6401" width="132.28515625" style="25" customWidth="1"/>
    <col min="6402" max="6409" width="20.140625" style="25" bestFit="1" customWidth="1"/>
    <col min="6410" max="6656" width="9.140625" style="25"/>
    <col min="6657" max="6657" width="132.28515625" style="25" customWidth="1"/>
    <col min="6658" max="6665" width="20.140625" style="25" bestFit="1" customWidth="1"/>
    <col min="6666" max="6912" width="9.140625" style="25"/>
    <col min="6913" max="6913" width="132.28515625" style="25" customWidth="1"/>
    <col min="6914" max="6921" width="20.140625" style="25" bestFit="1" customWidth="1"/>
    <col min="6922" max="7168" width="9.140625" style="25"/>
    <col min="7169" max="7169" width="132.28515625" style="25" customWidth="1"/>
    <col min="7170" max="7177" width="20.140625" style="25" bestFit="1" customWidth="1"/>
    <col min="7178" max="7424" width="9.140625" style="25"/>
    <col min="7425" max="7425" width="132.28515625" style="25" customWidth="1"/>
    <col min="7426" max="7433" width="20.140625" style="25" bestFit="1" customWidth="1"/>
    <col min="7434" max="7680" width="9.140625" style="25"/>
    <col min="7681" max="7681" width="132.28515625" style="25" customWidth="1"/>
    <col min="7682" max="7689" width="20.140625" style="25" bestFit="1" customWidth="1"/>
    <col min="7690" max="7936" width="9.140625" style="25"/>
    <col min="7937" max="7937" width="132.28515625" style="25" customWidth="1"/>
    <col min="7938" max="7945" width="20.140625" style="25" bestFit="1" customWidth="1"/>
    <col min="7946" max="8192" width="9.140625" style="25"/>
    <col min="8193" max="8193" width="132.28515625" style="25" customWidth="1"/>
    <col min="8194" max="8201" width="20.140625" style="25" bestFit="1" customWidth="1"/>
    <col min="8202" max="8448" width="9.140625" style="25"/>
    <col min="8449" max="8449" width="132.28515625" style="25" customWidth="1"/>
    <col min="8450" max="8457" width="20.140625" style="25" bestFit="1" customWidth="1"/>
    <col min="8458" max="8704" width="9.140625" style="25"/>
    <col min="8705" max="8705" width="132.28515625" style="25" customWidth="1"/>
    <col min="8706" max="8713" width="20.140625" style="25" bestFit="1" customWidth="1"/>
    <col min="8714" max="8960" width="9.140625" style="25"/>
    <col min="8961" max="8961" width="132.28515625" style="25" customWidth="1"/>
    <col min="8962" max="8969" width="20.140625" style="25" bestFit="1" customWidth="1"/>
    <col min="8970" max="9216" width="9.140625" style="25"/>
    <col min="9217" max="9217" width="132.28515625" style="25" customWidth="1"/>
    <col min="9218" max="9225" width="20.140625" style="25" bestFit="1" customWidth="1"/>
    <col min="9226" max="9472" width="9.140625" style="25"/>
    <col min="9473" max="9473" width="132.28515625" style="25" customWidth="1"/>
    <col min="9474" max="9481" width="20.140625" style="25" bestFit="1" customWidth="1"/>
    <col min="9482" max="9728" width="9.140625" style="25"/>
    <col min="9729" max="9729" width="132.28515625" style="25" customWidth="1"/>
    <col min="9730" max="9737" width="20.140625" style="25" bestFit="1" customWidth="1"/>
    <col min="9738" max="9984" width="9.140625" style="25"/>
    <col min="9985" max="9985" width="132.28515625" style="25" customWidth="1"/>
    <col min="9986" max="9993" width="20.140625" style="25" bestFit="1" customWidth="1"/>
    <col min="9994" max="10240" width="9.140625" style="25"/>
    <col min="10241" max="10241" width="132.28515625" style="25" customWidth="1"/>
    <col min="10242" max="10249" width="20.140625" style="25" bestFit="1" customWidth="1"/>
    <col min="10250" max="10496" width="9.140625" style="25"/>
    <col min="10497" max="10497" width="132.28515625" style="25" customWidth="1"/>
    <col min="10498" max="10505" width="20.140625" style="25" bestFit="1" customWidth="1"/>
    <col min="10506" max="10752" width="9.140625" style="25"/>
    <col min="10753" max="10753" width="132.28515625" style="25" customWidth="1"/>
    <col min="10754" max="10761" width="20.140625" style="25" bestFit="1" customWidth="1"/>
    <col min="10762" max="11008" width="9.140625" style="25"/>
    <col min="11009" max="11009" width="132.28515625" style="25" customWidth="1"/>
    <col min="11010" max="11017" width="20.140625" style="25" bestFit="1" customWidth="1"/>
    <col min="11018" max="11264" width="9.140625" style="25"/>
    <col min="11265" max="11265" width="132.28515625" style="25" customWidth="1"/>
    <col min="11266" max="11273" width="20.140625" style="25" bestFit="1" customWidth="1"/>
    <col min="11274" max="11520" width="9.140625" style="25"/>
    <col min="11521" max="11521" width="132.28515625" style="25" customWidth="1"/>
    <col min="11522" max="11529" width="20.140625" style="25" bestFit="1" customWidth="1"/>
    <col min="11530" max="11776" width="9.140625" style="25"/>
    <col min="11777" max="11777" width="132.28515625" style="25" customWidth="1"/>
    <col min="11778" max="11785" width="20.140625" style="25" bestFit="1" customWidth="1"/>
    <col min="11786" max="12032" width="9.140625" style="25"/>
    <col min="12033" max="12033" width="132.28515625" style="25" customWidth="1"/>
    <col min="12034" max="12041" width="20.140625" style="25" bestFit="1" customWidth="1"/>
    <col min="12042" max="12288" width="9.140625" style="25"/>
    <col min="12289" max="12289" width="132.28515625" style="25" customWidth="1"/>
    <col min="12290" max="12297" width="20.140625" style="25" bestFit="1" customWidth="1"/>
    <col min="12298" max="12544" width="9.140625" style="25"/>
    <col min="12545" max="12545" width="132.28515625" style="25" customWidth="1"/>
    <col min="12546" max="12553" width="20.140625" style="25" bestFit="1" customWidth="1"/>
    <col min="12554" max="12800" width="9.140625" style="25"/>
    <col min="12801" max="12801" width="132.28515625" style="25" customWidth="1"/>
    <col min="12802" max="12809" width="20.140625" style="25" bestFit="1" customWidth="1"/>
    <col min="12810" max="13056" width="9.140625" style="25"/>
    <col min="13057" max="13057" width="132.28515625" style="25" customWidth="1"/>
    <col min="13058" max="13065" width="20.140625" style="25" bestFit="1" customWidth="1"/>
    <col min="13066" max="13312" width="9.140625" style="25"/>
    <col min="13313" max="13313" width="132.28515625" style="25" customWidth="1"/>
    <col min="13314" max="13321" width="20.140625" style="25" bestFit="1" customWidth="1"/>
    <col min="13322" max="13568" width="9.140625" style="25"/>
    <col min="13569" max="13569" width="132.28515625" style="25" customWidth="1"/>
    <col min="13570" max="13577" width="20.140625" style="25" bestFit="1" customWidth="1"/>
    <col min="13578" max="13824" width="9.140625" style="25"/>
    <col min="13825" max="13825" width="132.28515625" style="25" customWidth="1"/>
    <col min="13826" max="13833" width="20.140625" style="25" bestFit="1" customWidth="1"/>
    <col min="13834" max="14080" width="9.140625" style="25"/>
    <col min="14081" max="14081" width="132.28515625" style="25" customWidth="1"/>
    <col min="14082" max="14089" width="20.140625" style="25" bestFit="1" customWidth="1"/>
    <col min="14090" max="14336" width="9.140625" style="25"/>
    <col min="14337" max="14337" width="132.28515625" style="25" customWidth="1"/>
    <col min="14338" max="14345" width="20.140625" style="25" bestFit="1" customWidth="1"/>
    <col min="14346" max="14592" width="9.140625" style="25"/>
    <col min="14593" max="14593" width="132.28515625" style="25" customWidth="1"/>
    <col min="14594" max="14601" width="20.140625" style="25" bestFit="1" customWidth="1"/>
    <col min="14602" max="14848" width="9.140625" style="25"/>
    <col min="14849" max="14849" width="132.28515625" style="25" customWidth="1"/>
    <col min="14850" max="14857" width="20.140625" style="25" bestFit="1" customWidth="1"/>
    <col min="14858" max="15104" width="9.140625" style="25"/>
    <col min="15105" max="15105" width="132.28515625" style="25" customWidth="1"/>
    <col min="15106" max="15113" width="20.140625" style="25" bestFit="1" customWidth="1"/>
    <col min="15114" max="15360" width="9.140625" style="25"/>
    <col min="15361" max="15361" width="132.28515625" style="25" customWidth="1"/>
    <col min="15362" max="15369" width="20.140625" style="25" bestFit="1" customWidth="1"/>
    <col min="15370" max="15616" width="9.140625" style="25"/>
    <col min="15617" max="15617" width="132.28515625" style="25" customWidth="1"/>
    <col min="15618" max="15625" width="20.140625" style="25" bestFit="1" customWidth="1"/>
    <col min="15626" max="15872" width="9.140625" style="25"/>
    <col min="15873" max="15873" width="132.28515625" style="25" customWidth="1"/>
    <col min="15874" max="15881" width="20.140625" style="25" bestFit="1" customWidth="1"/>
    <col min="15882" max="16128" width="9.140625" style="25"/>
    <col min="16129" max="16129" width="132.28515625" style="25" customWidth="1"/>
    <col min="16130" max="16137" width="20.140625" style="25" bestFit="1" customWidth="1"/>
    <col min="16138" max="16384" width="9.140625" style="25"/>
  </cols>
  <sheetData>
    <row r="1" spans="1:9" ht="43.5" customHeight="1">
      <c r="A1" s="1102" t="s">
        <v>873</v>
      </c>
      <c r="B1" s="1102"/>
      <c r="C1" s="1102"/>
      <c r="D1" s="1102"/>
      <c r="E1" s="1102"/>
      <c r="F1" s="1102"/>
      <c r="G1" s="1102"/>
      <c r="H1" s="1102"/>
      <c r="I1" s="1102"/>
    </row>
    <row r="2" spans="1:9" ht="43.5" customHeight="1">
      <c r="A2" s="1102" t="s">
        <v>423</v>
      </c>
      <c r="B2" s="1102"/>
      <c r="C2" s="1102"/>
      <c r="D2" s="1102"/>
      <c r="E2" s="1102"/>
      <c r="F2" s="1102"/>
      <c r="G2" s="1102"/>
      <c r="H2" s="1102"/>
      <c r="I2" s="1102"/>
    </row>
    <row r="3" spans="1:9" ht="43.5" customHeight="1">
      <c r="A3" s="1103" t="s">
        <v>1251</v>
      </c>
      <c r="B3" s="1103"/>
      <c r="C3" s="1103"/>
      <c r="D3" s="1103"/>
      <c r="E3" s="1103"/>
      <c r="F3" s="1103"/>
      <c r="G3" s="1103"/>
      <c r="H3" s="1103"/>
      <c r="I3" s="1103"/>
    </row>
    <row r="4" spans="1:9" ht="19.5" customHeight="1" thickBot="1">
      <c r="A4" s="1102"/>
      <c r="B4" s="1102"/>
      <c r="C4" s="1102"/>
      <c r="D4" s="1102"/>
      <c r="E4" s="1102"/>
      <c r="F4" s="1102"/>
      <c r="G4" s="1102"/>
      <c r="H4" s="1102"/>
      <c r="I4" s="1102"/>
    </row>
    <row r="5" spans="1:9" s="26" customFormat="1" ht="34.5" customHeight="1" thickTop="1" thickBot="1">
      <c r="A5" s="427" t="s">
        <v>296</v>
      </c>
      <c r="B5" s="67" t="s">
        <v>424</v>
      </c>
      <c r="C5" s="67" t="s">
        <v>425</v>
      </c>
      <c r="D5" s="67" t="s">
        <v>1147</v>
      </c>
      <c r="E5" s="67" t="s">
        <v>1237</v>
      </c>
      <c r="F5" s="67" t="s">
        <v>1292</v>
      </c>
      <c r="G5" s="67" t="s">
        <v>1433</v>
      </c>
      <c r="H5" s="67" t="s">
        <v>1366</v>
      </c>
      <c r="I5" s="67" t="s">
        <v>1434</v>
      </c>
    </row>
    <row r="6" spans="1:9" ht="15" customHeight="1" thickTop="1" thickBot="1">
      <c r="A6" s="428"/>
      <c r="B6" s="568"/>
      <c r="C6" s="568"/>
      <c r="D6" s="568"/>
      <c r="E6" s="568"/>
      <c r="F6" s="568"/>
      <c r="G6" s="568"/>
      <c r="H6" s="568"/>
      <c r="I6" s="568"/>
    </row>
    <row r="7" spans="1:9" ht="24" customHeight="1" thickTop="1" thickBot="1">
      <c r="A7" s="27" t="s">
        <v>426</v>
      </c>
      <c r="B7" s="765">
        <v>780390675.32798839</v>
      </c>
      <c r="C7" s="765">
        <v>864792719.37755108</v>
      </c>
      <c r="D7" s="765">
        <v>925186732.72448981</v>
      </c>
      <c r="E7" s="765">
        <v>982876334.88483965</v>
      </c>
      <c r="F7" s="765">
        <v>1087957861.6311953</v>
      </c>
      <c r="G7" s="765">
        <v>1126330696.1224489</v>
      </c>
      <c r="H7" s="765">
        <v>1180385172.2827988</v>
      </c>
      <c r="I7" s="765">
        <v>1190472675.0976677</v>
      </c>
    </row>
    <row r="8" spans="1:9" s="70" customFormat="1" ht="21" customHeight="1" thickTop="1">
      <c r="A8" s="68" t="s">
        <v>8</v>
      </c>
      <c r="B8" s="766">
        <v>84104401.597667649</v>
      </c>
      <c r="C8" s="766">
        <v>97493556.451895043</v>
      </c>
      <c r="D8" s="766">
        <v>109406807.20553935</v>
      </c>
      <c r="E8" s="766">
        <v>113535955.68658891</v>
      </c>
      <c r="F8" s="766">
        <v>123772089.60058309</v>
      </c>
      <c r="G8" s="766">
        <v>121374416.47521865</v>
      </c>
      <c r="H8" s="766">
        <v>125852192.53206997</v>
      </c>
      <c r="I8" s="766">
        <v>137339259.40670553</v>
      </c>
    </row>
    <row r="9" spans="1:9" s="70" customFormat="1" ht="21" customHeight="1">
      <c r="A9" s="68" t="s">
        <v>17</v>
      </c>
      <c r="B9" s="766">
        <v>94513237.049562678</v>
      </c>
      <c r="C9" s="766">
        <v>112252539.24052478</v>
      </c>
      <c r="D9" s="766">
        <v>126742016.86005831</v>
      </c>
      <c r="E9" s="766">
        <v>144080094.51603499</v>
      </c>
      <c r="F9" s="766">
        <v>152886279.20116618</v>
      </c>
      <c r="G9" s="766">
        <v>126121305.4037901</v>
      </c>
      <c r="H9" s="766">
        <v>141146795.7478134</v>
      </c>
      <c r="I9" s="766">
        <v>116121928.36734694</v>
      </c>
    </row>
    <row r="10" spans="1:9" s="70" customFormat="1" ht="21" customHeight="1">
      <c r="A10" s="68" t="s">
        <v>26</v>
      </c>
      <c r="B10" s="766">
        <v>561725804.03061223</v>
      </c>
      <c r="C10" s="766">
        <v>613223959.51895046</v>
      </c>
      <c r="D10" s="766">
        <v>649208113.79154515</v>
      </c>
      <c r="E10" s="766">
        <v>684778875.65451896</v>
      </c>
      <c r="F10" s="766">
        <v>769689812.20262396</v>
      </c>
      <c r="G10" s="766">
        <v>805878884.61370265</v>
      </c>
      <c r="H10" s="766">
        <v>845721472.89941692</v>
      </c>
      <c r="I10" s="766">
        <v>865075126.92857134</v>
      </c>
    </row>
    <row r="11" spans="1:9" s="70" customFormat="1" ht="21" customHeight="1">
      <c r="A11" s="429" t="s">
        <v>427</v>
      </c>
      <c r="B11" s="766">
        <v>582090564.01457727</v>
      </c>
      <c r="C11" s="766">
        <v>632323571.33381927</v>
      </c>
      <c r="D11" s="766">
        <v>669088262.367347</v>
      </c>
      <c r="E11" s="766">
        <v>705468140.5029155</v>
      </c>
      <c r="F11" s="766">
        <v>792957405.451895</v>
      </c>
      <c r="G11" s="766">
        <v>828061454.48979592</v>
      </c>
      <c r="H11" s="766">
        <v>870421542.60058308</v>
      </c>
      <c r="I11" s="766">
        <v>886902056.02623904</v>
      </c>
    </row>
    <row r="12" spans="1:9" s="70" customFormat="1" ht="21" customHeight="1">
      <c r="A12" s="429" t="s">
        <v>428</v>
      </c>
      <c r="B12" s="766">
        <v>574755426.91107869</v>
      </c>
      <c r="C12" s="766">
        <v>622064251.02478135</v>
      </c>
      <c r="D12" s="766">
        <v>653735894.64285719</v>
      </c>
      <c r="E12" s="766">
        <v>688038221.07434392</v>
      </c>
      <c r="F12" s="766">
        <v>768761359.26093292</v>
      </c>
      <c r="G12" s="766">
        <v>802725186.89504373</v>
      </c>
      <c r="H12" s="766">
        <v>841618219.25072896</v>
      </c>
      <c r="I12" s="766">
        <v>856733738.07288635</v>
      </c>
    </row>
    <row r="13" spans="1:9" s="70" customFormat="1" ht="21" customHeight="1">
      <c r="A13" s="429" t="s">
        <v>429</v>
      </c>
      <c r="B13" s="766">
        <v>7335137.1034985427</v>
      </c>
      <c r="C13" s="766">
        <v>10259320.3090379</v>
      </c>
      <c r="D13" s="766">
        <v>15352367.724489797</v>
      </c>
      <c r="E13" s="766">
        <v>17429919.428571429</v>
      </c>
      <c r="F13" s="766">
        <v>24196046.190962099</v>
      </c>
      <c r="G13" s="766">
        <v>25336267.594752185</v>
      </c>
      <c r="H13" s="766">
        <v>28803323.349854227</v>
      </c>
      <c r="I13" s="766">
        <v>30168317.953352768</v>
      </c>
    </row>
    <row r="14" spans="1:9" s="70" customFormat="1" ht="21" customHeight="1">
      <c r="A14" s="429" t="s">
        <v>430</v>
      </c>
      <c r="B14" s="766">
        <v>3575915.3046647226</v>
      </c>
      <c r="C14" s="766">
        <v>3479382.6151603498</v>
      </c>
      <c r="D14" s="766">
        <v>4157560.4897959186</v>
      </c>
      <c r="E14" s="766">
        <v>3759213.7390670553</v>
      </c>
      <c r="F14" s="766">
        <v>5609044.3615160352</v>
      </c>
      <c r="G14" s="766">
        <v>8865666.9766763858</v>
      </c>
      <c r="H14" s="766">
        <v>7151869.8061224483</v>
      </c>
      <c r="I14" s="766">
        <v>10423745.14723032</v>
      </c>
    </row>
    <row r="15" spans="1:9" s="70" customFormat="1" ht="21" customHeight="1">
      <c r="A15" s="429" t="s">
        <v>431</v>
      </c>
      <c r="B15" s="766">
        <v>3305762.8367346935</v>
      </c>
      <c r="C15" s="766">
        <v>2911341.9387755101</v>
      </c>
      <c r="D15" s="766">
        <v>3525684.2900874638</v>
      </c>
      <c r="E15" s="766">
        <v>3221630.8775510206</v>
      </c>
      <c r="F15" s="766">
        <v>4213263.3338192422</v>
      </c>
      <c r="G15" s="766">
        <v>6951777.5539358603</v>
      </c>
      <c r="H15" s="766">
        <v>5199868.893586006</v>
      </c>
      <c r="I15" s="766">
        <v>7092386.4927113708</v>
      </c>
    </row>
    <row r="16" spans="1:9" s="70" customFormat="1" ht="21" customHeight="1">
      <c r="A16" s="429" t="s">
        <v>432</v>
      </c>
      <c r="B16" s="766">
        <v>270152.46793002915</v>
      </c>
      <c r="C16" s="766">
        <v>568040.67638483969</v>
      </c>
      <c r="D16" s="766">
        <v>631876.19970845489</v>
      </c>
      <c r="E16" s="766">
        <v>537582.86151603505</v>
      </c>
      <c r="F16" s="766">
        <v>1395781.027696793</v>
      </c>
      <c r="G16" s="766">
        <v>1913889.4227405246</v>
      </c>
      <c r="H16" s="766">
        <v>1952000.9125364432</v>
      </c>
      <c r="I16" s="766">
        <v>3331358.6545189507</v>
      </c>
    </row>
    <row r="17" spans="1:9" s="70" customFormat="1" ht="21" customHeight="1">
      <c r="A17" s="429" t="s">
        <v>433</v>
      </c>
      <c r="B17" s="766">
        <v>7683888.6938775508</v>
      </c>
      <c r="C17" s="766">
        <v>7613303.4125364423</v>
      </c>
      <c r="D17" s="766">
        <v>8309673.1472303206</v>
      </c>
      <c r="E17" s="766">
        <v>9811073.3527696803</v>
      </c>
      <c r="F17" s="766">
        <v>12027155.774052478</v>
      </c>
      <c r="G17" s="766">
        <v>14652037.963556852</v>
      </c>
      <c r="H17" s="766">
        <v>14930418.994169096</v>
      </c>
      <c r="I17" s="766">
        <v>17201134.994169097</v>
      </c>
    </row>
    <row r="18" spans="1:9" s="70" customFormat="1" ht="21" customHeight="1">
      <c r="A18" s="429" t="s">
        <v>434</v>
      </c>
      <c r="B18" s="766">
        <v>6137270.972303207</v>
      </c>
      <c r="C18" s="766">
        <v>6332619.2317784252</v>
      </c>
      <c r="D18" s="766">
        <v>7012882.3469387749</v>
      </c>
      <c r="E18" s="766">
        <v>7869521.0306122452</v>
      </c>
      <c r="F18" s="766">
        <v>10111346.723032068</v>
      </c>
      <c r="G18" s="766">
        <v>11934039.613702623</v>
      </c>
      <c r="H18" s="766">
        <v>11794987.134110786</v>
      </c>
      <c r="I18" s="766">
        <v>13345600.330903789</v>
      </c>
    </row>
    <row r="19" spans="1:9" s="70" customFormat="1" ht="21" customHeight="1">
      <c r="A19" s="429" t="s">
        <v>435</v>
      </c>
      <c r="B19" s="766">
        <v>1546617.721574344</v>
      </c>
      <c r="C19" s="766">
        <v>1280684.1807580176</v>
      </c>
      <c r="D19" s="766">
        <v>1296790.8002915452</v>
      </c>
      <c r="E19" s="766">
        <v>1941552.3221574344</v>
      </c>
      <c r="F19" s="766">
        <v>1915809.051020408</v>
      </c>
      <c r="G19" s="766">
        <v>2717998.3498542272</v>
      </c>
      <c r="H19" s="766">
        <v>3135431.860058309</v>
      </c>
      <c r="I19" s="766">
        <v>3855534.663265306</v>
      </c>
    </row>
    <row r="20" spans="1:9" s="70" customFormat="1" ht="21" customHeight="1">
      <c r="A20" s="429" t="s">
        <v>39</v>
      </c>
      <c r="B20" s="766">
        <v>4735344.5320699709</v>
      </c>
      <c r="C20" s="766">
        <v>5237836.7084548101</v>
      </c>
      <c r="D20" s="766">
        <v>5711729.5408163266</v>
      </c>
      <c r="E20" s="766">
        <v>6022303.9037900874</v>
      </c>
      <c r="F20" s="766">
        <v>7369826.4110787176</v>
      </c>
      <c r="G20" s="766">
        <v>7872695.3075801749</v>
      </c>
      <c r="H20" s="766">
        <v>8328571.0247813407</v>
      </c>
      <c r="I20" s="766">
        <v>8929219.7609329447</v>
      </c>
    </row>
    <row r="21" spans="1:9" s="70" customFormat="1" ht="21" customHeight="1">
      <c r="A21" s="429" t="s">
        <v>436</v>
      </c>
      <c r="B21" s="766">
        <v>-36359908.514577262</v>
      </c>
      <c r="C21" s="766">
        <v>-35430134.551020406</v>
      </c>
      <c r="D21" s="766">
        <v>-38059111.753644317</v>
      </c>
      <c r="E21" s="766">
        <v>-40281855.844023317</v>
      </c>
      <c r="F21" s="766">
        <v>-48273619.795918368</v>
      </c>
      <c r="G21" s="766">
        <v>-53572970.123906709</v>
      </c>
      <c r="H21" s="766">
        <v>-55110929.526239067</v>
      </c>
      <c r="I21" s="766">
        <v>-58381029</v>
      </c>
    </row>
    <row r="22" spans="1:9" s="70" customFormat="1" ht="21" customHeight="1">
      <c r="A22" s="68" t="s">
        <v>57</v>
      </c>
      <c r="B22" s="766">
        <v>5916600.9169096211</v>
      </c>
      <c r="C22" s="766">
        <v>4882089.4708454814</v>
      </c>
      <c r="D22" s="766">
        <v>4498566.7769679297</v>
      </c>
      <c r="E22" s="766">
        <v>4803475.1880466472</v>
      </c>
      <c r="F22" s="766">
        <v>7044756.0218658894</v>
      </c>
      <c r="G22" s="766">
        <v>8363003.3862973759</v>
      </c>
      <c r="H22" s="766">
        <v>6326803.3790087467</v>
      </c>
      <c r="I22" s="766">
        <v>7023217.7478134111</v>
      </c>
    </row>
    <row r="23" spans="1:9" s="70" customFormat="1" ht="21" customHeight="1">
      <c r="A23" s="68" t="s">
        <v>63</v>
      </c>
      <c r="B23" s="766">
        <v>30512.733236151606</v>
      </c>
      <c r="C23" s="766">
        <v>169830.41982507287</v>
      </c>
      <c r="D23" s="766">
        <v>153100.33236151605</v>
      </c>
      <c r="E23" s="766">
        <v>66574.669096209909</v>
      </c>
      <c r="F23" s="766">
        <v>359426.33965014579</v>
      </c>
      <c r="G23" s="766">
        <v>319896.66909620992</v>
      </c>
      <c r="H23" s="766">
        <v>485964.77113702626</v>
      </c>
      <c r="I23" s="766">
        <v>443175.06851311954</v>
      </c>
    </row>
    <row r="24" spans="1:9" s="70" customFormat="1" ht="21" customHeight="1">
      <c r="A24" s="68" t="s">
        <v>437</v>
      </c>
      <c r="B24" s="766">
        <v>5873081.7842565598</v>
      </c>
      <c r="C24" s="766">
        <v>5877419.803206997</v>
      </c>
      <c r="D24" s="766">
        <v>3920060.1880466472</v>
      </c>
      <c r="E24" s="766">
        <v>3069785.7696793</v>
      </c>
      <c r="F24" s="766">
        <v>3612012.9912536447</v>
      </c>
      <c r="G24" s="766">
        <v>33221131.744897962</v>
      </c>
      <c r="H24" s="766">
        <v>28626684.572886296</v>
      </c>
      <c r="I24" s="766">
        <v>31566537.555393584</v>
      </c>
    </row>
    <row r="25" spans="1:9" s="70" customFormat="1" ht="21" customHeight="1">
      <c r="A25" s="68" t="s">
        <v>74</v>
      </c>
      <c r="B25" s="766">
        <v>25758766.533527695</v>
      </c>
      <c r="C25" s="766">
        <v>27170699.539358601</v>
      </c>
      <c r="D25" s="766">
        <v>26336331.014577258</v>
      </c>
      <c r="E25" s="766">
        <v>25902303.027696796</v>
      </c>
      <c r="F25" s="766">
        <v>27569475.40670554</v>
      </c>
      <c r="G25" s="766">
        <v>27939729.766763847</v>
      </c>
      <c r="H25" s="766">
        <v>29168813.908163264</v>
      </c>
      <c r="I25" s="766">
        <v>28996474.947521865</v>
      </c>
    </row>
    <row r="26" spans="1:9" s="70" customFormat="1" ht="21" customHeight="1">
      <c r="A26" s="68" t="s">
        <v>438</v>
      </c>
      <c r="B26" s="766">
        <v>2468270.6822157432</v>
      </c>
      <c r="C26" s="766">
        <v>3722624.9329446061</v>
      </c>
      <c r="D26" s="766">
        <v>4921736.5553935869</v>
      </c>
      <c r="E26" s="766">
        <v>6639270.3731778422</v>
      </c>
      <c r="F26" s="766">
        <v>3024009.8673469392</v>
      </c>
      <c r="G26" s="766">
        <v>3112328.0626822161</v>
      </c>
      <c r="H26" s="766">
        <v>3056444.4723032066</v>
      </c>
      <c r="I26" s="766">
        <v>3906955.0758017492</v>
      </c>
    </row>
    <row r="27" spans="1:9" s="71" customFormat="1" ht="43.5" customHeight="1" thickBot="1">
      <c r="A27" s="430" t="s">
        <v>1359</v>
      </c>
      <c r="B27" s="767">
        <v>0</v>
      </c>
      <c r="C27" s="767">
        <v>0</v>
      </c>
      <c r="D27" s="767">
        <v>0</v>
      </c>
      <c r="E27" s="767">
        <v>0</v>
      </c>
      <c r="F27" s="767">
        <v>0</v>
      </c>
      <c r="G27" s="767">
        <v>0</v>
      </c>
      <c r="H27" s="767">
        <v>0</v>
      </c>
      <c r="I27" s="767">
        <v>0</v>
      </c>
    </row>
    <row r="28" spans="1:9" ht="24" customHeight="1" thickTop="1" thickBot="1">
      <c r="A28" s="27" t="s">
        <v>439</v>
      </c>
      <c r="B28" s="765">
        <v>673347460.85276961</v>
      </c>
      <c r="C28" s="765">
        <v>751155765.49708462</v>
      </c>
      <c r="D28" s="765">
        <v>805883566.37172019</v>
      </c>
      <c r="E28" s="765">
        <v>857506147.98833811</v>
      </c>
      <c r="F28" s="765">
        <v>948595165.82653058</v>
      </c>
      <c r="G28" s="765">
        <v>980375977.10495615</v>
      </c>
      <c r="H28" s="765">
        <v>1028638476.2740525</v>
      </c>
      <c r="I28" s="765">
        <v>1036952353.9271137</v>
      </c>
    </row>
    <row r="29" spans="1:9" s="70" customFormat="1" ht="21" customHeight="1" thickTop="1">
      <c r="A29" s="68" t="s">
        <v>440</v>
      </c>
      <c r="B29" s="766">
        <v>606458935.042274</v>
      </c>
      <c r="C29" s="766">
        <v>667100364.81049573</v>
      </c>
      <c r="D29" s="766">
        <v>711863061.12099123</v>
      </c>
      <c r="E29" s="766">
        <v>761614084.14431477</v>
      </c>
      <c r="F29" s="766">
        <v>839571846.41107869</v>
      </c>
      <c r="G29" s="766">
        <v>869902020.81924188</v>
      </c>
      <c r="H29" s="766">
        <v>898477992.12827992</v>
      </c>
      <c r="I29" s="766">
        <v>903667088.69241989</v>
      </c>
    </row>
    <row r="30" spans="1:9" s="70" customFormat="1" ht="21" customHeight="1">
      <c r="A30" s="429" t="s">
        <v>441</v>
      </c>
      <c r="B30" s="766">
        <v>518531.53644314868</v>
      </c>
      <c r="C30" s="766">
        <v>370316.44023323612</v>
      </c>
      <c r="D30" s="766">
        <v>385857.82798833819</v>
      </c>
      <c r="E30" s="766">
        <v>619202.08309037902</v>
      </c>
      <c r="F30" s="766">
        <v>1377349.5349854229</v>
      </c>
      <c r="G30" s="766">
        <v>933005.06997084548</v>
      </c>
      <c r="H30" s="766">
        <v>763691.33673469396</v>
      </c>
      <c r="I30" s="766">
        <v>6622121.3498542272</v>
      </c>
    </row>
    <row r="31" spans="1:9" s="70" customFormat="1" ht="21" customHeight="1">
      <c r="A31" s="429" t="s">
        <v>442</v>
      </c>
      <c r="B31" s="766">
        <v>246615448.93586007</v>
      </c>
      <c r="C31" s="766">
        <v>268320210.35276967</v>
      </c>
      <c r="D31" s="766">
        <v>291642788.64431483</v>
      </c>
      <c r="E31" s="766">
        <v>296426993.80466473</v>
      </c>
      <c r="F31" s="766">
        <v>297705606.79008746</v>
      </c>
      <c r="G31" s="766">
        <v>299255865.86880463</v>
      </c>
      <c r="H31" s="766">
        <v>321221851.99999994</v>
      </c>
      <c r="I31" s="766">
        <v>310347543.54373181</v>
      </c>
    </row>
    <row r="32" spans="1:9" s="70" customFormat="1" ht="21" customHeight="1">
      <c r="A32" s="429" t="s">
        <v>443</v>
      </c>
      <c r="B32" s="766">
        <v>329478899.85568517</v>
      </c>
      <c r="C32" s="766">
        <v>361018983.28134108</v>
      </c>
      <c r="D32" s="766">
        <v>335067552.55102038</v>
      </c>
      <c r="E32" s="766">
        <v>345091676.24489796</v>
      </c>
      <c r="F32" s="766">
        <v>389684416.06122446</v>
      </c>
      <c r="G32" s="766">
        <v>417693882.05539358</v>
      </c>
      <c r="H32" s="766">
        <v>430431836.97084546</v>
      </c>
      <c r="I32" s="766">
        <v>450556475.84256566</v>
      </c>
    </row>
    <row r="33" spans="1:9" s="70" customFormat="1" ht="21" customHeight="1">
      <c r="A33" s="429" t="s">
        <v>444</v>
      </c>
      <c r="B33" s="766">
        <v>23183485.682215743</v>
      </c>
      <c r="C33" s="766">
        <v>24649122.444606412</v>
      </c>
      <c r="D33" s="766">
        <v>25823528.970845483</v>
      </c>
      <c r="E33" s="766">
        <v>25988654.258017495</v>
      </c>
      <c r="F33" s="766">
        <v>35872776.562682219</v>
      </c>
      <c r="G33" s="766">
        <v>35928450.565597668</v>
      </c>
      <c r="H33" s="766">
        <v>36384029.059766762</v>
      </c>
      <c r="I33" s="766">
        <v>35983814.841107875</v>
      </c>
    </row>
    <row r="34" spans="1:9" s="70" customFormat="1" ht="21" customHeight="1">
      <c r="A34" s="429" t="s">
        <v>445</v>
      </c>
      <c r="B34" s="766">
        <v>0</v>
      </c>
      <c r="C34" s="766">
        <v>4140744.0233236151</v>
      </c>
      <c r="D34" s="766">
        <v>50046349.397959188</v>
      </c>
      <c r="E34" s="766">
        <v>83439988.281341106</v>
      </c>
      <c r="F34" s="766">
        <v>102834202.20699708</v>
      </c>
      <c r="G34" s="766">
        <v>102804138.70991252</v>
      </c>
      <c r="H34" s="766">
        <v>95795602.104956269</v>
      </c>
      <c r="I34" s="766">
        <v>86435378.128279895</v>
      </c>
    </row>
    <row r="35" spans="1:9" s="70" customFormat="1" ht="21" customHeight="1">
      <c r="A35" s="429" t="s">
        <v>446</v>
      </c>
      <c r="B35" s="766">
        <v>6662569.0320699709</v>
      </c>
      <c r="C35" s="766">
        <v>8600988.2682215739</v>
      </c>
      <c r="D35" s="766">
        <v>8896983.7288629748</v>
      </c>
      <c r="E35" s="766">
        <v>10047569.472303206</v>
      </c>
      <c r="F35" s="766">
        <v>12097495.255102042</v>
      </c>
      <c r="G35" s="766">
        <v>13286678.549562681</v>
      </c>
      <c r="H35" s="766">
        <v>13880980.655976675</v>
      </c>
      <c r="I35" s="766">
        <v>13721754.986880466</v>
      </c>
    </row>
    <row r="36" spans="1:9" s="70" customFormat="1" ht="21" customHeight="1">
      <c r="A36" s="68" t="s">
        <v>447</v>
      </c>
      <c r="B36" s="766">
        <v>14767.526239067054</v>
      </c>
      <c r="C36" s="766">
        <v>175103.06851311954</v>
      </c>
      <c r="D36" s="766">
        <v>19836.841107871722</v>
      </c>
      <c r="E36" s="766">
        <v>18822.782798833818</v>
      </c>
      <c r="F36" s="766">
        <v>62097.266763848398</v>
      </c>
      <c r="G36" s="766">
        <v>64135.915451895045</v>
      </c>
      <c r="H36" s="766">
        <v>36274.63556851312</v>
      </c>
      <c r="I36" s="766">
        <v>23574.698250728863</v>
      </c>
    </row>
    <row r="37" spans="1:9" s="70" customFormat="1" ht="21" customHeight="1">
      <c r="A37" s="68" t="s">
        <v>448</v>
      </c>
      <c r="B37" s="766">
        <v>31569153.069970846</v>
      </c>
      <c r="C37" s="766">
        <v>42616901.520408161</v>
      </c>
      <c r="D37" s="766">
        <v>51314487.686588921</v>
      </c>
      <c r="E37" s="766">
        <v>54133718.616618074</v>
      </c>
      <c r="F37" s="766">
        <v>56741086.12827988</v>
      </c>
      <c r="G37" s="766">
        <v>57636754.467930026</v>
      </c>
      <c r="H37" s="766">
        <v>73762029.679300293</v>
      </c>
      <c r="I37" s="766">
        <v>75580463.087463558</v>
      </c>
    </row>
    <row r="38" spans="1:9" s="70" customFormat="1" ht="21" customHeight="1">
      <c r="A38" s="68" t="s">
        <v>449</v>
      </c>
      <c r="B38" s="766">
        <v>19988199.762390669</v>
      </c>
      <c r="C38" s="766">
        <v>24053394.830903787</v>
      </c>
      <c r="D38" s="766">
        <v>25197856.206997085</v>
      </c>
      <c r="E38" s="766">
        <v>24199407.043731779</v>
      </c>
      <c r="F38" s="766">
        <v>27842314.172011662</v>
      </c>
      <c r="G38" s="766">
        <v>28063426.122448977</v>
      </c>
      <c r="H38" s="766">
        <v>28295728.905247811</v>
      </c>
      <c r="I38" s="766">
        <v>31129294.208454814</v>
      </c>
    </row>
    <row r="39" spans="1:9" s="70" customFormat="1" ht="21" customHeight="1">
      <c r="A39" s="68" t="s">
        <v>127</v>
      </c>
      <c r="B39" s="766">
        <v>15093019.412536444</v>
      </c>
      <c r="C39" s="766">
        <v>16986615.227405246</v>
      </c>
      <c r="D39" s="766">
        <v>17318020.476676386</v>
      </c>
      <c r="E39" s="766">
        <v>17369811.361516036</v>
      </c>
      <c r="F39" s="766">
        <v>18682491.635568514</v>
      </c>
      <c r="G39" s="766">
        <v>19770576.106413994</v>
      </c>
      <c r="H39" s="766">
        <v>21378783.137026239</v>
      </c>
      <c r="I39" s="766">
        <v>21525177.829446062</v>
      </c>
    </row>
    <row r="40" spans="1:9" s="70" customFormat="1" ht="21" customHeight="1">
      <c r="A40" s="68" t="s">
        <v>133</v>
      </c>
      <c r="B40" s="766">
        <v>0</v>
      </c>
      <c r="C40" s="766">
        <v>0</v>
      </c>
      <c r="D40" s="766">
        <v>0</v>
      </c>
      <c r="E40" s="766">
        <v>0</v>
      </c>
      <c r="F40" s="766">
        <v>5449346.854227406</v>
      </c>
      <c r="G40" s="766">
        <v>4627222.2157434402</v>
      </c>
      <c r="H40" s="766">
        <v>6394642.9314868804</v>
      </c>
      <c r="I40" s="766">
        <v>4752547.1545189507</v>
      </c>
    </row>
    <row r="41" spans="1:9" s="70" customFormat="1" ht="21" customHeight="1">
      <c r="A41" s="68" t="s">
        <v>450</v>
      </c>
      <c r="B41" s="766">
        <v>223386.03935860057</v>
      </c>
      <c r="C41" s="766">
        <v>223386.03935860057</v>
      </c>
      <c r="D41" s="766">
        <v>170304.03935860057</v>
      </c>
      <c r="E41" s="766">
        <v>170304.03935860057</v>
      </c>
      <c r="F41" s="766">
        <v>245983.3586005831</v>
      </c>
      <c r="G41" s="766">
        <v>311841.45772594749</v>
      </c>
      <c r="H41" s="766">
        <v>293024.85714285716</v>
      </c>
      <c r="I41" s="766">
        <v>274208.25655976677</v>
      </c>
    </row>
    <row r="42" spans="1:9" s="71" customFormat="1" ht="43.5" customHeight="1" thickBot="1">
      <c r="A42" s="430" t="s">
        <v>109</v>
      </c>
      <c r="B42" s="767">
        <v>0</v>
      </c>
      <c r="C42" s="767">
        <v>0</v>
      </c>
      <c r="D42" s="767">
        <v>0</v>
      </c>
      <c r="E42" s="767">
        <v>0</v>
      </c>
      <c r="F42" s="767">
        <v>0</v>
      </c>
      <c r="G42" s="767">
        <v>0</v>
      </c>
      <c r="H42" s="767">
        <v>0</v>
      </c>
      <c r="I42" s="767">
        <v>0</v>
      </c>
    </row>
    <row r="43" spans="1:9" ht="24" customHeight="1" thickTop="1" thickBot="1">
      <c r="A43" s="27" t="s">
        <v>451</v>
      </c>
      <c r="B43" s="765">
        <v>107043214.59912536</v>
      </c>
      <c r="C43" s="765">
        <v>113636954.19679299</v>
      </c>
      <c r="D43" s="765">
        <v>119303166.52623907</v>
      </c>
      <c r="E43" s="765">
        <v>125370187.08309038</v>
      </c>
      <c r="F43" s="765">
        <v>139362695.83381924</v>
      </c>
      <c r="G43" s="765">
        <v>145954719.23906705</v>
      </c>
      <c r="H43" s="765">
        <v>151746696.0670554</v>
      </c>
      <c r="I43" s="765">
        <v>153520321.2069971</v>
      </c>
    </row>
    <row r="44" spans="1:9" s="70" customFormat="1" ht="21" customHeight="1" thickTop="1">
      <c r="A44" s="68" t="s">
        <v>148</v>
      </c>
      <c r="B44" s="766">
        <v>35398138.912536442</v>
      </c>
      <c r="C44" s="766">
        <v>37630361.25364431</v>
      </c>
      <c r="D44" s="766">
        <v>40161729.578717202</v>
      </c>
      <c r="E44" s="766">
        <v>42585994.925655976</v>
      </c>
      <c r="F44" s="766">
        <v>49159212.462099127</v>
      </c>
      <c r="G44" s="766">
        <v>53200922.265306123</v>
      </c>
      <c r="H44" s="766">
        <v>54723478.693877548</v>
      </c>
      <c r="I44" s="766">
        <v>56110402.87463557</v>
      </c>
    </row>
    <row r="45" spans="1:9" s="70" customFormat="1" ht="21" customHeight="1">
      <c r="A45" s="68" t="s">
        <v>152</v>
      </c>
      <c r="B45" s="766">
        <v>2863044.6297376095</v>
      </c>
      <c r="C45" s="766">
        <v>2863327.2172011663</v>
      </c>
      <c r="D45" s="766">
        <v>2782113.3906705538</v>
      </c>
      <c r="E45" s="766">
        <v>2668234.9125364432</v>
      </c>
      <c r="F45" s="766">
        <v>2783595.4402332362</v>
      </c>
      <c r="G45" s="766">
        <v>2885484.5830903789</v>
      </c>
      <c r="H45" s="766">
        <v>2839126.0058309035</v>
      </c>
      <c r="I45" s="766">
        <v>2903526.8527696794</v>
      </c>
    </row>
    <row r="46" spans="1:9" s="70" customFormat="1" ht="21" customHeight="1">
      <c r="A46" s="68" t="s">
        <v>156</v>
      </c>
      <c r="B46" s="766">
        <v>0</v>
      </c>
      <c r="C46" s="766">
        <v>0</v>
      </c>
      <c r="D46" s="766">
        <v>0</v>
      </c>
      <c r="E46" s="766">
        <v>0</v>
      </c>
      <c r="F46" s="766">
        <v>0</v>
      </c>
      <c r="G46" s="766">
        <v>0</v>
      </c>
      <c r="H46" s="766">
        <v>0</v>
      </c>
      <c r="I46" s="766">
        <v>0</v>
      </c>
    </row>
    <row r="47" spans="1:9" s="70" customFormat="1" ht="21" customHeight="1">
      <c r="A47" s="68" t="s">
        <v>452</v>
      </c>
      <c r="B47" s="766">
        <v>61595383.839650147</v>
      </c>
      <c r="C47" s="766">
        <v>67259458.578717202</v>
      </c>
      <c r="D47" s="766">
        <v>71541725.650145769</v>
      </c>
      <c r="E47" s="766">
        <v>75048225.56851311</v>
      </c>
      <c r="F47" s="766">
        <v>82003921.838192418</v>
      </c>
      <c r="G47" s="766">
        <v>87820483.57580176</v>
      </c>
      <c r="H47" s="766">
        <v>88498351.660349846</v>
      </c>
      <c r="I47" s="766">
        <v>91852129.740524784</v>
      </c>
    </row>
    <row r="48" spans="1:9" s="70" customFormat="1" ht="21" customHeight="1">
      <c r="A48" s="68" t="s">
        <v>164</v>
      </c>
      <c r="B48" s="766">
        <v>7186647.2172011659</v>
      </c>
      <c r="C48" s="766">
        <v>5883807.1472303206</v>
      </c>
      <c r="D48" s="766">
        <v>4817597.9067055397</v>
      </c>
      <c r="E48" s="766">
        <v>5067731.6763848392</v>
      </c>
      <c r="F48" s="766">
        <v>5415966.0932944603</v>
      </c>
      <c r="G48" s="766">
        <v>2047828.8148688048</v>
      </c>
      <c r="H48" s="766">
        <v>5685739.7069970844</v>
      </c>
      <c r="I48" s="766">
        <v>2654261.7390670558</v>
      </c>
    </row>
    <row r="49" spans="1:9" s="70" customFormat="1" ht="21" customHeight="1">
      <c r="A49" s="429" t="s">
        <v>453</v>
      </c>
      <c r="B49" s="766">
        <v>39267.01603498542</v>
      </c>
      <c r="C49" s="766">
        <v>-554407.37317784259</v>
      </c>
      <c r="D49" s="766">
        <v>-43290.243440233236</v>
      </c>
      <c r="E49" s="766">
        <v>-19693.753644314867</v>
      </c>
      <c r="F49" s="766">
        <v>-1857.0860058309038</v>
      </c>
      <c r="G49" s="766">
        <v>195625.12827988336</v>
      </c>
      <c r="H49" s="766">
        <v>-180961.10349854227</v>
      </c>
      <c r="I49" s="766">
        <v>595467.45918367349</v>
      </c>
    </row>
    <row r="50" spans="1:9" s="71" customFormat="1" ht="40.5" customHeight="1" thickBot="1">
      <c r="A50" s="431" t="s">
        <v>454</v>
      </c>
      <c r="B50" s="767">
        <v>7147380.2011661809</v>
      </c>
      <c r="C50" s="767">
        <v>6438214.5204081628</v>
      </c>
      <c r="D50" s="767">
        <v>4860888.1501457728</v>
      </c>
      <c r="E50" s="767">
        <v>5087425.4300291548</v>
      </c>
      <c r="F50" s="767">
        <v>5417823.1793002915</v>
      </c>
      <c r="G50" s="767">
        <v>1852203.6865889211</v>
      </c>
      <c r="H50" s="767">
        <v>5866700.8104956271</v>
      </c>
      <c r="I50" s="767">
        <v>2058794.2798833819</v>
      </c>
    </row>
    <row r="51" spans="1:9" ht="24" customHeight="1" thickTop="1" thickBot="1">
      <c r="A51" s="27" t="s">
        <v>455</v>
      </c>
      <c r="B51" s="765">
        <v>780390675.45189512</v>
      </c>
      <c r="C51" s="765">
        <v>864792719.69387758</v>
      </c>
      <c r="D51" s="765">
        <v>925186732.89795923</v>
      </c>
      <c r="E51" s="765">
        <v>982876335.07142854</v>
      </c>
      <c r="F51" s="765">
        <v>1087957861.6603498</v>
      </c>
      <c r="G51" s="765">
        <v>1126330696.3440232</v>
      </c>
      <c r="H51" s="765">
        <v>1180385172.3411078</v>
      </c>
      <c r="I51" s="765">
        <v>1190472675.1341107</v>
      </c>
    </row>
    <row r="52" spans="1:9" s="70" customFormat="1" ht="24" customHeight="1" thickTop="1">
      <c r="A52" s="68" t="s">
        <v>456</v>
      </c>
      <c r="B52" s="766">
        <v>17663.491253644315</v>
      </c>
      <c r="C52" s="766">
        <v>14071.639941690961</v>
      </c>
      <c r="D52" s="766">
        <v>8521.6166180758028</v>
      </c>
      <c r="E52" s="766">
        <v>6916.5699708454804</v>
      </c>
      <c r="F52" s="766">
        <v>229970.57288629736</v>
      </c>
      <c r="G52" s="766">
        <v>396213.6078717201</v>
      </c>
      <c r="H52" s="766">
        <v>715768.37317784259</v>
      </c>
      <c r="I52" s="766">
        <v>612945.98979591834</v>
      </c>
    </row>
    <row r="53" spans="1:9" s="71" customFormat="1" ht="21" customHeight="1">
      <c r="A53" s="431" t="s">
        <v>457</v>
      </c>
      <c r="B53" s="767">
        <v>0</v>
      </c>
      <c r="C53" s="767">
        <v>0</v>
      </c>
      <c r="D53" s="767">
        <v>0</v>
      </c>
      <c r="E53" s="767">
        <v>0</v>
      </c>
      <c r="F53" s="767">
        <v>0</v>
      </c>
      <c r="G53" s="767">
        <v>0</v>
      </c>
      <c r="H53" s="767">
        <v>0</v>
      </c>
      <c r="I53" s="767">
        <v>0</v>
      </c>
    </row>
    <row r="54" spans="1:9" s="71" customFormat="1" ht="21" customHeight="1">
      <c r="A54" s="431" t="s">
        <v>458</v>
      </c>
      <c r="B54" s="767">
        <v>0</v>
      </c>
      <c r="C54" s="767">
        <v>0</v>
      </c>
      <c r="D54" s="767">
        <v>0</v>
      </c>
      <c r="E54" s="767">
        <v>0</v>
      </c>
      <c r="F54" s="767">
        <v>229970.57288629736</v>
      </c>
      <c r="G54" s="767">
        <v>396213.6078717201</v>
      </c>
      <c r="H54" s="767">
        <v>715768.37317784259</v>
      </c>
      <c r="I54" s="767">
        <v>612945.98979591834</v>
      </c>
    </row>
    <row r="55" spans="1:9" s="71" customFormat="1" ht="21" customHeight="1">
      <c r="A55" s="431" t="s">
        <v>459</v>
      </c>
      <c r="B55" s="767">
        <v>0</v>
      </c>
      <c r="C55" s="767">
        <v>0</v>
      </c>
      <c r="D55" s="767">
        <v>0</v>
      </c>
      <c r="E55" s="767">
        <v>0</v>
      </c>
      <c r="F55" s="767">
        <v>0</v>
      </c>
      <c r="G55" s="767">
        <v>0</v>
      </c>
      <c r="H55" s="767">
        <v>0</v>
      </c>
      <c r="I55" s="767">
        <v>0</v>
      </c>
    </row>
    <row r="56" spans="1:9" s="71" customFormat="1" ht="21" customHeight="1">
      <c r="A56" s="431" t="s">
        <v>460</v>
      </c>
      <c r="B56" s="767">
        <v>17663.491253644315</v>
      </c>
      <c r="C56" s="767">
        <v>14071.639941690961</v>
      </c>
      <c r="D56" s="767">
        <v>8521.6166180758028</v>
      </c>
      <c r="E56" s="767">
        <v>6916.5699708454804</v>
      </c>
      <c r="F56" s="767">
        <v>0</v>
      </c>
      <c r="G56" s="767">
        <v>0</v>
      </c>
      <c r="H56" s="767">
        <v>0</v>
      </c>
      <c r="I56" s="767">
        <v>0</v>
      </c>
    </row>
    <row r="57" spans="1:9" s="71" customFormat="1" ht="21" customHeight="1">
      <c r="A57" s="431" t="s">
        <v>461</v>
      </c>
      <c r="B57" s="767">
        <v>0</v>
      </c>
      <c r="C57" s="767">
        <v>0</v>
      </c>
      <c r="D57" s="767">
        <v>0</v>
      </c>
      <c r="E57" s="767">
        <v>0</v>
      </c>
      <c r="F57" s="767">
        <v>0</v>
      </c>
      <c r="G57" s="767">
        <v>0</v>
      </c>
      <c r="H57" s="767">
        <v>0</v>
      </c>
      <c r="I57" s="767">
        <v>0</v>
      </c>
    </row>
    <row r="58" spans="1:9" s="71" customFormat="1" ht="61.5" customHeight="1" thickBot="1">
      <c r="A58" s="430" t="s">
        <v>462</v>
      </c>
      <c r="B58" s="767">
        <v>1214400021.9344025</v>
      </c>
      <c r="C58" s="767">
        <v>1369618454.7988338</v>
      </c>
      <c r="D58" s="767">
        <v>1474429028.994169</v>
      </c>
      <c r="E58" s="767">
        <v>1640083121.0335279</v>
      </c>
      <c r="F58" s="767">
        <v>1766909643.3644314</v>
      </c>
      <c r="G58" s="767">
        <v>1860576105.3046646</v>
      </c>
      <c r="H58" s="767">
        <v>1920955266.3731778</v>
      </c>
      <c r="I58" s="767">
        <v>1938448891.330904</v>
      </c>
    </row>
    <row r="59" spans="1:9" ht="31.5" customHeight="1" thickTop="1" thickBot="1">
      <c r="A59" s="432" t="s">
        <v>463</v>
      </c>
      <c r="B59" s="765"/>
      <c r="C59" s="765"/>
      <c r="D59" s="765"/>
      <c r="E59" s="765"/>
      <c r="F59" s="765"/>
      <c r="G59" s="765"/>
      <c r="H59" s="765"/>
      <c r="I59" s="765"/>
    </row>
    <row r="60" spans="1:9" ht="30" customHeight="1" thickTop="1">
      <c r="A60" s="29" t="s">
        <v>464</v>
      </c>
      <c r="B60" s="768">
        <v>80160628.262390673</v>
      </c>
      <c r="C60" s="768">
        <v>86783058.386297375</v>
      </c>
      <c r="D60" s="768">
        <v>94764824.602040812</v>
      </c>
      <c r="E60" s="768">
        <v>99640836.48542273</v>
      </c>
      <c r="F60" s="768">
        <v>113679495.10641399</v>
      </c>
      <c r="G60" s="768">
        <v>51261429.622448973</v>
      </c>
      <c r="H60" s="768">
        <v>127343262.5058309</v>
      </c>
      <c r="I60" s="768">
        <v>55449100.241982512</v>
      </c>
    </row>
    <row r="61" spans="1:9" ht="21" customHeight="1">
      <c r="A61" s="31" t="s">
        <v>465</v>
      </c>
      <c r="B61" s="768">
        <v>-17169836.552478135</v>
      </c>
      <c r="C61" s="768">
        <v>-20419754.979591835</v>
      </c>
      <c r="D61" s="768">
        <v>-23421160.379008744</v>
      </c>
      <c r="E61" s="768">
        <v>-26217585.594752189</v>
      </c>
      <c r="F61" s="768">
        <v>-31098332.376093294</v>
      </c>
      <c r="G61" s="768">
        <v>-14010182.784256561</v>
      </c>
      <c r="H61" s="768">
        <v>-34563264.377551019</v>
      </c>
      <c r="I61" s="768">
        <v>-15057559.224489797</v>
      </c>
    </row>
    <row r="62" spans="1:9" ht="21.75" customHeight="1">
      <c r="A62" s="433" t="s">
        <v>466</v>
      </c>
      <c r="B62" s="768">
        <v>62990791.709912539</v>
      </c>
      <c r="C62" s="768">
        <v>66363303.406705543</v>
      </c>
      <c r="D62" s="768">
        <v>71343664.223032072</v>
      </c>
      <c r="E62" s="768">
        <v>73423250.890670553</v>
      </c>
      <c r="F62" s="768">
        <v>82581162.730320707</v>
      </c>
      <c r="G62" s="768">
        <v>37251246.838192418</v>
      </c>
      <c r="H62" s="768">
        <v>92779998.12827988</v>
      </c>
      <c r="I62" s="768">
        <v>40391541.017492712</v>
      </c>
    </row>
    <row r="63" spans="1:9">
      <c r="A63" s="29" t="s">
        <v>467</v>
      </c>
      <c r="B63" s="768">
        <v>5313826.3775510211</v>
      </c>
      <c r="C63" s="768">
        <v>5010373.1763848402</v>
      </c>
      <c r="D63" s="768">
        <v>5313085.1282798825</v>
      </c>
      <c r="E63" s="768">
        <v>4487188.5801749276</v>
      </c>
      <c r="F63" s="768">
        <v>4728916.4460641397</v>
      </c>
      <c r="G63" s="768">
        <v>2178880.4227405246</v>
      </c>
      <c r="H63" s="768">
        <v>6103580.7740524784</v>
      </c>
      <c r="I63" s="768">
        <v>1869812.2142857141</v>
      </c>
    </row>
    <row r="64" spans="1:9">
      <c r="A64" s="31" t="s">
        <v>468</v>
      </c>
      <c r="B64" s="768">
        <v>-1186031.4620991254</v>
      </c>
      <c r="C64" s="768">
        <v>-1504742.1865889214</v>
      </c>
      <c r="D64" s="768">
        <v>-2013615.2332361515</v>
      </c>
      <c r="E64" s="768">
        <v>-1464771.6895043731</v>
      </c>
      <c r="F64" s="768">
        <v>-1726449.002915452</v>
      </c>
      <c r="G64" s="768">
        <v>-703229.55393586005</v>
      </c>
      <c r="H64" s="768">
        <v>-1962935.2813411078</v>
      </c>
      <c r="I64" s="768">
        <v>-1041294.2521865889</v>
      </c>
    </row>
    <row r="65" spans="1:9">
      <c r="A65" s="30" t="s">
        <v>469</v>
      </c>
      <c r="B65" s="768">
        <v>67118586.625364438</v>
      </c>
      <c r="C65" s="768">
        <v>69868934.396501452</v>
      </c>
      <c r="D65" s="768">
        <v>74643134.118075803</v>
      </c>
      <c r="E65" s="768">
        <v>76445667.781341106</v>
      </c>
      <c r="F65" s="768">
        <v>85583630.173469394</v>
      </c>
      <c r="G65" s="768">
        <v>38726897.706997089</v>
      </c>
      <c r="H65" s="768">
        <v>96920643.62099126</v>
      </c>
      <c r="I65" s="768">
        <v>41220058.979591839</v>
      </c>
    </row>
    <row r="66" spans="1:9">
      <c r="A66" s="29" t="s">
        <v>470</v>
      </c>
      <c r="B66" s="768">
        <v>11863972.316326531</v>
      </c>
      <c r="C66" s="768">
        <v>15551324.346938774</v>
      </c>
      <c r="D66" s="768">
        <v>13179403.672011662</v>
      </c>
      <c r="E66" s="768">
        <v>13078907.444606412</v>
      </c>
      <c r="F66" s="768">
        <v>16216148.380466472</v>
      </c>
      <c r="G66" s="768">
        <v>6083037.2623906704</v>
      </c>
      <c r="H66" s="768">
        <v>18935647.473760933</v>
      </c>
      <c r="I66" s="768">
        <v>5898887.3994169096</v>
      </c>
    </row>
    <row r="67" spans="1:9">
      <c r="A67" s="29" t="s">
        <v>471</v>
      </c>
      <c r="B67" s="768">
        <v>-19965964.75947522</v>
      </c>
      <c r="C67" s="768">
        <v>-19123976.64431487</v>
      </c>
      <c r="D67" s="768">
        <v>-17464615.376093294</v>
      </c>
      <c r="E67" s="768">
        <v>-17059863.947521865</v>
      </c>
      <c r="F67" s="768">
        <v>-23878364.667638484</v>
      </c>
      <c r="G67" s="768">
        <v>-10662970.841107871</v>
      </c>
      <c r="H67" s="768">
        <v>-29891002.065597665</v>
      </c>
      <c r="I67" s="768">
        <v>-10046686.185131196</v>
      </c>
    </row>
    <row r="68" spans="1:9">
      <c r="A68" s="433" t="s">
        <v>472</v>
      </c>
      <c r="B68" s="768">
        <v>59016594.182215743</v>
      </c>
      <c r="C68" s="768">
        <v>66296282.099125363</v>
      </c>
      <c r="D68" s="768">
        <v>70357922.413994163</v>
      </c>
      <c r="E68" s="768">
        <v>72464711.278425664</v>
      </c>
      <c r="F68" s="768">
        <v>77921413.886297375</v>
      </c>
      <c r="G68" s="768">
        <v>34146964.12827988</v>
      </c>
      <c r="H68" s="768">
        <v>85965289.029154524</v>
      </c>
      <c r="I68" s="768">
        <v>37072260.193877555</v>
      </c>
    </row>
    <row r="69" spans="1:9">
      <c r="A69" s="31" t="s">
        <v>473</v>
      </c>
      <c r="B69" s="768">
        <v>-51011644.040816329</v>
      </c>
      <c r="C69" s="768">
        <v>-59240619.234693877</v>
      </c>
      <c r="D69" s="768">
        <v>-64801392.087463558</v>
      </c>
      <c r="E69" s="768">
        <v>-66584074.329446062</v>
      </c>
      <c r="F69" s="768">
        <v>-72006726.451895043</v>
      </c>
      <c r="G69" s="768">
        <v>-32687147.367346939</v>
      </c>
      <c r="H69" s="768">
        <v>-80122760.989795923</v>
      </c>
      <c r="I69" s="768">
        <v>-34775774.48104956</v>
      </c>
    </row>
    <row r="70" spans="1:9">
      <c r="A70" s="30" t="s">
        <v>474</v>
      </c>
      <c r="B70" s="768">
        <v>8004950.1413994171</v>
      </c>
      <c r="C70" s="768">
        <v>7055662.8644314865</v>
      </c>
      <c r="D70" s="768">
        <v>5556530.3265306121</v>
      </c>
      <c r="E70" s="768">
        <v>5880636.948979592</v>
      </c>
      <c r="F70" s="768">
        <v>5914687.4344023317</v>
      </c>
      <c r="G70" s="768">
        <v>1459816.7609329447</v>
      </c>
      <c r="H70" s="768">
        <v>5842528.039358601</v>
      </c>
      <c r="I70" s="768">
        <v>2296485.7128279884</v>
      </c>
    </row>
    <row r="71" spans="1:9">
      <c r="A71" s="30" t="s">
        <v>475</v>
      </c>
      <c r="B71" s="768">
        <v>34069.011661807584</v>
      </c>
      <c r="C71" s="768">
        <v>50405.002915451892</v>
      </c>
      <c r="D71" s="768">
        <v>36014.405247813411</v>
      </c>
      <c r="E71" s="768">
        <v>20285.721574344021</v>
      </c>
      <c r="F71" s="768">
        <v>12664.606413994168</v>
      </c>
      <c r="G71" s="768">
        <v>9281.6720116618071</v>
      </c>
      <c r="H71" s="768">
        <v>20520.654518950436</v>
      </c>
      <c r="I71" s="768">
        <v>15126.253644314869</v>
      </c>
    </row>
    <row r="72" spans="1:9">
      <c r="A72" s="31" t="s">
        <v>476</v>
      </c>
      <c r="B72" s="768">
        <v>32071.039358600581</v>
      </c>
      <c r="C72" s="768">
        <v>49010.820699708449</v>
      </c>
      <c r="D72" s="768">
        <v>35040.349854227403</v>
      </c>
      <c r="E72" s="768">
        <v>19923.007288629735</v>
      </c>
      <c r="F72" s="768">
        <v>12324.271137026239</v>
      </c>
      <c r="G72" s="768">
        <v>9140.9956268221576</v>
      </c>
      <c r="H72" s="768">
        <v>20236.435860058311</v>
      </c>
      <c r="I72" s="768">
        <v>15016.92419825073</v>
      </c>
    </row>
    <row r="73" spans="1:9">
      <c r="A73" s="31" t="s">
        <v>477</v>
      </c>
      <c r="B73" s="768">
        <v>1997.9723032069971</v>
      </c>
      <c r="C73" s="768">
        <v>1394.1822157434403</v>
      </c>
      <c r="D73" s="768">
        <v>974.05539358600595</v>
      </c>
      <c r="E73" s="768">
        <v>362.71428571428567</v>
      </c>
      <c r="F73" s="768">
        <v>340.33527696792999</v>
      </c>
      <c r="G73" s="768">
        <v>140.67638483965015</v>
      </c>
      <c r="H73" s="768">
        <v>284.2186588921283</v>
      </c>
      <c r="I73" s="768">
        <v>109.32944606413994</v>
      </c>
    </row>
    <row r="74" spans="1:9">
      <c r="A74" s="433" t="s">
        <v>478</v>
      </c>
      <c r="B74" s="768">
        <v>-53803.317784256564</v>
      </c>
      <c r="C74" s="768">
        <v>-44412.119533527701</v>
      </c>
      <c r="D74" s="768">
        <v>-42832.141399416905</v>
      </c>
      <c r="E74" s="768">
        <v>-15734.24052478134</v>
      </c>
      <c r="F74" s="768">
        <v>-47901.879008746357</v>
      </c>
      <c r="G74" s="768">
        <v>-29105.154518950436</v>
      </c>
      <c r="H74" s="768">
        <v>-64868.479591836738</v>
      </c>
      <c r="I74" s="768">
        <v>-2464.190962099125</v>
      </c>
    </row>
    <row r="75" spans="1:9">
      <c r="A75" s="433" t="s">
        <v>1353</v>
      </c>
      <c r="B75" s="768">
        <v>-50155.991253644308</v>
      </c>
      <c r="C75" s="768">
        <v>-42227.123906705543</v>
      </c>
      <c r="D75" s="768">
        <v>-42128.778425655975</v>
      </c>
      <c r="E75" s="768">
        <v>-15514.192419825073</v>
      </c>
      <c r="F75" s="768">
        <v>-47706.431486880465</v>
      </c>
      <c r="G75" s="768">
        <v>-29038.839650145772</v>
      </c>
      <c r="H75" s="768">
        <v>-64712.387755102041</v>
      </c>
      <c r="I75" s="768">
        <v>-2423.7551020408164</v>
      </c>
    </row>
    <row r="76" spans="1:9">
      <c r="A76" s="31" t="s">
        <v>479</v>
      </c>
      <c r="B76" s="768">
        <v>-3647.3265306122448</v>
      </c>
      <c r="C76" s="768">
        <v>-2184.9956268221572</v>
      </c>
      <c r="D76" s="768">
        <v>-703.36297376093285</v>
      </c>
      <c r="E76" s="768">
        <v>-220.04810495626822</v>
      </c>
      <c r="F76" s="768">
        <v>-195.4475218658892</v>
      </c>
      <c r="G76" s="768">
        <v>-66.314868804664727</v>
      </c>
      <c r="H76" s="768">
        <v>-156.09183673469389</v>
      </c>
      <c r="I76" s="768">
        <v>-40.435860058309039</v>
      </c>
    </row>
    <row r="77" spans="1:9">
      <c r="A77" s="433" t="s">
        <v>480</v>
      </c>
      <c r="B77" s="768">
        <v>7985215.8352769688</v>
      </c>
      <c r="C77" s="768">
        <v>7061655.7478134111</v>
      </c>
      <c r="D77" s="768">
        <v>5549712.5903790081</v>
      </c>
      <c r="E77" s="768">
        <v>5885188.4300291548</v>
      </c>
      <c r="F77" s="768">
        <v>5879450.1618075799</v>
      </c>
      <c r="G77" s="768">
        <v>1439993.278425656</v>
      </c>
      <c r="H77" s="768">
        <v>5798180.2142857146</v>
      </c>
      <c r="I77" s="768">
        <v>2309147.775510204</v>
      </c>
    </row>
    <row r="78" spans="1:9">
      <c r="A78" s="29" t="s">
        <v>481</v>
      </c>
      <c r="B78" s="768">
        <v>-41744.253644314871</v>
      </c>
      <c r="C78" s="768">
        <v>420208.46501457726</v>
      </c>
      <c r="D78" s="768">
        <v>-82219.138483965027</v>
      </c>
      <c r="E78" s="768">
        <v>-78715.552478134108</v>
      </c>
      <c r="F78" s="768">
        <v>-91456.386297376099</v>
      </c>
      <c r="G78" s="768">
        <v>70853.068513119535</v>
      </c>
      <c r="H78" s="768">
        <v>58449.5</v>
      </c>
      <c r="I78" s="768">
        <v>14181.776967930029</v>
      </c>
    </row>
    <row r="79" spans="1:9">
      <c r="A79" s="30" t="s">
        <v>482</v>
      </c>
      <c r="B79" s="768">
        <v>7943471.5816326523</v>
      </c>
      <c r="C79" s="768">
        <v>7481864.212827988</v>
      </c>
      <c r="D79" s="768">
        <v>5467493.4518950433</v>
      </c>
      <c r="E79" s="768">
        <v>5806472.8775510201</v>
      </c>
      <c r="F79" s="768">
        <v>5787993.775510204</v>
      </c>
      <c r="G79" s="768">
        <v>1510846.3469387754</v>
      </c>
      <c r="H79" s="768">
        <v>5856629.7142857146</v>
      </c>
      <c r="I79" s="768">
        <v>2323329.5524781342</v>
      </c>
    </row>
    <row r="80" spans="1:9">
      <c r="A80" s="29" t="s">
        <v>483</v>
      </c>
      <c r="B80" s="768">
        <v>237112.82361516033</v>
      </c>
      <c r="C80" s="768">
        <v>-100906.74489795919</v>
      </c>
      <c r="D80" s="768">
        <v>-47928.201166180763</v>
      </c>
      <c r="E80" s="768">
        <v>-20633.128279883382</v>
      </c>
      <c r="F80" s="768">
        <v>361058.27405247808</v>
      </c>
      <c r="G80" s="768">
        <v>462157.77988338197</v>
      </c>
      <c r="H80" s="768">
        <v>646733.71282798832</v>
      </c>
      <c r="I80" s="768">
        <v>-12782.84110787172</v>
      </c>
    </row>
    <row r="81" spans="1:9" ht="21" customHeight="1">
      <c r="A81" s="433" t="s">
        <v>484</v>
      </c>
      <c r="B81" s="768">
        <v>8180584.405247814</v>
      </c>
      <c r="C81" s="768">
        <v>7380957.4679300282</v>
      </c>
      <c r="D81" s="768">
        <v>5419565.2507288624</v>
      </c>
      <c r="E81" s="768">
        <v>5785839.7492711367</v>
      </c>
      <c r="F81" s="768">
        <v>6149052.0495626824</v>
      </c>
      <c r="G81" s="768">
        <v>1973004.1268221575</v>
      </c>
      <c r="H81" s="768">
        <v>6503363.4271137025</v>
      </c>
      <c r="I81" s="768">
        <v>2310546.7113702623</v>
      </c>
    </row>
    <row r="82" spans="1:9" ht="21" customHeight="1">
      <c r="A82" s="29" t="s">
        <v>485</v>
      </c>
      <c r="B82" s="768">
        <v>0</v>
      </c>
      <c r="C82" s="768">
        <v>0</v>
      </c>
      <c r="D82" s="768">
        <v>0</v>
      </c>
      <c r="E82" s="768">
        <v>0</v>
      </c>
      <c r="F82" s="768">
        <v>0</v>
      </c>
      <c r="G82" s="768">
        <v>0</v>
      </c>
      <c r="H82" s="768">
        <v>0</v>
      </c>
      <c r="I82" s="768">
        <v>0</v>
      </c>
    </row>
    <row r="83" spans="1:9" ht="21" customHeight="1">
      <c r="A83" s="433" t="s">
        <v>486</v>
      </c>
      <c r="B83" s="768">
        <v>8180584.405247814</v>
      </c>
      <c r="C83" s="768">
        <v>7380957.4679300282</v>
      </c>
      <c r="D83" s="768">
        <v>5419565.2507288624</v>
      </c>
      <c r="E83" s="768">
        <v>5785839.7492711367</v>
      </c>
      <c r="F83" s="768">
        <v>6149052.0495626824</v>
      </c>
      <c r="G83" s="768">
        <v>1973004.1268221575</v>
      </c>
      <c r="H83" s="768">
        <v>6503363.4271137025</v>
      </c>
      <c r="I83" s="768">
        <v>2310546.7113702623</v>
      </c>
    </row>
    <row r="84" spans="1:9" ht="18" customHeight="1" thickBot="1">
      <c r="A84" s="29" t="s">
        <v>487</v>
      </c>
      <c r="B84" s="768">
        <v>-1033204.2055393585</v>
      </c>
      <c r="C84" s="768">
        <v>-942742.94752186595</v>
      </c>
      <c r="D84" s="768">
        <v>-558677.10058309045</v>
      </c>
      <c r="E84" s="768">
        <v>-698414.31924198254</v>
      </c>
      <c r="F84" s="768">
        <v>-731228.88775510201</v>
      </c>
      <c r="G84" s="768">
        <v>-120800.44023323615</v>
      </c>
      <c r="H84" s="768">
        <v>-636662.6297376093</v>
      </c>
      <c r="I84" s="768">
        <v>-251752.43294460641</v>
      </c>
    </row>
    <row r="85" spans="1:9" ht="24" customHeight="1" thickTop="1" thickBot="1">
      <c r="A85" s="27" t="s">
        <v>488</v>
      </c>
      <c r="B85" s="765">
        <v>7147380.1997084552</v>
      </c>
      <c r="C85" s="765">
        <v>6438214.5204081628</v>
      </c>
      <c r="D85" s="765">
        <v>4860888.1501457728</v>
      </c>
      <c r="E85" s="765">
        <v>5087425.4300291548</v>
      </c>
      <c r="F85" s="765">
        <v>5417823.1618075799</v>
      </c>
      <c r="G85" s="765">
        <v>1852203.6865889211</v>
      </c>
      <c r="H85" s="765">
        <v>5866700.7973760935</v>
      </c>
      <c r="I85" s="765">
        <v>2058794.278425656</v>
      </c>
    </row>
    <row r="86" spans="1:9" ht="15" customHeight="1" thickTop="1" thickBot="1">
      <c r="A86" s="434"/>
      <c r="B86" s="769"/>
      <c r="C86" s="769"/>
      <c r="D86" s="769"/>
      <c r="E86" s="769"/>
      <c r="F86" s="769"/>
      <c r="G86" s="769"/>
      <c r="H86" s="769"/>
      <c r="I86" s="769"/>
    </row>
    <row r="87" spans="1:9" ht="28.5" customHeight="1" thickTop="1">
      <c r="A87" s="435"/>
      <c r="B87" s="32"/>
      <c r="C87" s="32"/>
      <c r="D87" s="32"/>
      <c r="E87" s="32"/>
      <c r="F87" s="32"/>
      <c r="G87" s="32"/>
      <c r="H87" s="32"/>
    </row>
    <row r="88" spans="1:9">
      <c r="A88" s="435"/>
      <c r="B88" s="32"/>
      <c r="C88" s="32"/>
      <c r="D88" s="32"/>
      <c r="E88" s="32"/>
      <c r="F88" s="32"/>
      <c r="G88" s="32"/>
      <c r="H88" s="32"/>
    </row>
    <row r="89" spans="1:9" ht="19.5">
      <c r="A89" s="436"/>
      <c r="B89" s="32"/>
      <c r="C89" s="32"/>
      <c r="D89" s="32"/>
      <c r="E89" s="32"/>
      <c r="F89" s="32"/>
      <c r="G89" s="32"/>
      <c r="H89" s="32"/>
    </row>
    <row r="90" spans="1:9" ht="19.5">
      <c r="A90" s="436"/>
      <c r="B90" s="32"/>
      <c r="C90" s="32"/>
      <c r="D90" s="32"/>
      <c r="E90" s="32"/>
      <c r="F90" s="32"/>
      <c r="G90" s="32"/>
      <c r="H90" s="32"/>
    </row>
    <row r="91" spans="1:9" ht="19.5">
      <c r="A91" s="436"/>
      <c r="B91" s="32"/>
      <c r="C91" s="32"/>
      <c r="D91" s="32"/>
      <c r="E91" s="32"/>
      <c r="F91" s="32"/>
      <c r="G91" s="32"/>
      <c r="H91" s="32"/>
    </row>
    <row r="92" spans="1:9" ht="19.5">
      <c r="A92" s="437"/>
      <c r="B92" s="32"/>
      <c r="C92" s="32"/>
      <c r="D92" s="32"/>
      <c r="E92" s="32"/>
      <c r="F92" s="32"/>
      <c r="G92" s="32"/>
      <c r="H92" s="32"/>
    </row>
    <row r="93" spans="1:9" ht="19.5">
      <c r="A93" s="437"/>
      <c r="B93" s="32"/>
      <c r="C93" s="32"/>
      <c r="D93" s="32"/>
      <c r="E93" s="32"/>
      <c r="F93" s="32"/>
      <c r="G93" s="32"/>
      <c r="H93" s="32"/>
    </row>
    <row r="94" spans="1:9" ht="19.5">
      <c r="A94" s="437"/>
      <c r="B94" s="32"/>
      <c r="C94" s="32"/>
      <c r="D94" s="32"/>
      <c r="E94" s="32"/>
      <c r="F94" s="32"/>
      <c r="G94" s="32"/>
      <c r="H94" s="32"/>
    </row>
    <row r="95" spans="1:9" ht="19.5">
      <c r="A95" s="436"/>
      <c r="B95" s="32"/>
      <c r="C95" s="32"/>
      <c r="D95" s="32"/>
      <c r="E95" s="32"/>
      <c r="F95" s="32"/>
      <c r="G95" s="32"/>
      <c r="H95" s="32"/>
    </row>
    <row r="96" spans="1:9" ht="19.5">
      <c r="A96" s="436"/>
      <c r="B96" s="32"/>
      <c r="C96" s="32"/>
      <c r="D96" s="32"/>
      <c r="E96" s="32"/>
      <c r="F96" s="32"/>
      <c r="G96" s="32"/>
      <c r="H96" s="32"/>
    </row>
    <row r="97" spans="1:8" ht="19.5">
      <c r="A97" s="436"/>
      <c r="B97" s="32"/>
      <c r="C97" s="32"/>
      <c r="D97" s="32"/>
      <c r="E97" s="32"/>
      <c r="F97" s="32"/>
      <c r="G97" s="32"/>
      <c r="H97" s="32"/>
    </row>
    <row r="98" spans="1:8" ht="19.5">
      <c r="A98" s="436"/>
      <c r="B98" s="32"/>
      <c r="C98" s="32"/>
      <c r="D98" s="32"/>
      <c r="E98" s="32"/>
      <c r="F98" s="32"/>
      <c r="G98" s="32"/>
      <c r="H98" s="32"/>
    </row>
    <row r="99" spans="1:8" ht="19.5">
      <c r="A99" s="436"/>
      <c r="B99" s="32"/>
      <c r="C99" s="32"/>
      <c r="D99" s="32"/>
      <c r="E99" s="32"/>
      <c r="F99" s="32"/>
      <c r="G99" s="32"/>
      <c r="H99" s="32"/>
    </row>
    <row r="100" spans="1:8" ht="19.5">
      <c r="A100" s="72"/>
      <c r="B100" s="32"/>
      <c r="C100" s="32"/>
      <c r="D100" s="32"/>
      <c r="E100" s="32"/>
      <c r="F100" s="32"/>
      <c r="G100" s="32"/>
      <c r="H100" s="32"/>
    </row>
    <row r="101" spans="1:8">
      <c r="A101" s="73"/>
      <c r="B101" s="32"/>
      <c r="C101" s="32"/>
      <c r="D101" s="32"/>
      <c r="E101" s="32"/>
      <c r="F101" s="32"/>
      <c r="G101" s="32"/>
      <c r="H101" s="32"/>
    </row>
    <row r="102" spans="1:8">
      <c r="A102" s="73"/>
      <c r="B102" s="32"/>
      <c r="C102" s="32"/>
      <c r="D102" s="32"/>
      <c r="E102" s="32"/>
      <c r="F102" s="32"/>
      <c r="G102" s="32"/>
      <c r="H102" s="32"/>
    </row>
    <row r="103" spans="1:8">
      <c r="A103" s="73"/>
      <c r="B103" s="32"/>
      <c r="C103" s="32"/>
      <c r="D103" s="32"/>
      <c r="E103" s="32"/>
      <c r="F103" s="32"/>
      <c r="G103" s="32"/>
      <c r="H103" s="32"/>
    </row>
    <row r="104" spans="1:8">
      <c r="A104" s="73"/>
      <c r="B104" s="32"/>
      <c r="C104" s="32"/>
      <c r="D104" s="32"/>
      <c r="E104" s="32"/>
      <c r="F104" s="32"/>
      <c r="G104" s="32"/>
      <c r="H104" s="32"/>
    </row>
    <row r="105" spans="1:8">
      <c r="A105" s="73"/>
      <c r="B105" s="32"/>
      <c r="C105" s="32"/>
      <c r="D105" s="32"/>
      <c r="E105" s="32"/>
      <c r="F105" s="32"/>
      <c r="G105" s="32"/>
      <c r="H105" s="32"/>
    </row>
    <row r="106" spans="1:8">
      <c r="A106" s="73"/>
      <c r="B106" s="32"/>
      <c r="C106" s="32"/>
      <c r="D106" s="32"/>
      <c r="E106" s="32"/>
      <c r="F106" s="32"/>
      <c r="G106" s="32"/>
      <c r="H106" s="32"/>
    </row>
    <row r="107" spans="1:8">
      <c r="A107" s="73"/>
      <c r="B107" s="32"/>
      <c r="C107" s="32"/>
      <c r="D107" s="32"/>
      <c r="E107" s="32"/>
      <c r="F107" s="32"/>
      <c r="G107" s="32"/>
      <c r="H107" s="32"/>
    </row>
    <row r="108" spans="1:8">
      <c r="A108" s="73"/>
      <c r="B108" s="32"/>
      <c r="C108" s="32"/>
      <c r="D108" s="32"/>
      <c r="E108" s="32"/>
      <c r="F108" s="32"/>
      <c r="G108" s="32"/>
      <c r="H108" s="32"/>
    </row>
    <row r="109" spans="1:8" ht="19.5">
      <c r="A109" s="436"/>
      <c r="B109" s="32"/>
      <c r="C109" s="32"/>
      <c r="D109" s="32"/>
      <c r="E109" s="32"/>
      <c r="F109" s="32"/>
      <c r="G109" s="32"/>
      <c r="H109" s="32"/>
    </row>
    <row r="110" spans="1:8" ht="19.5">
      <c r="A110" s="436"/>
      <c r="B110" s="32"/>
      <c r="C110" s="32"/>
      <c r="D110" s="32"/>
      <c r="E110" s="32"/>
      <c r="F110" s="32"/>
      <c r="G110" s="32"/>
      <c r="H110" s="32"/>
    </row>
    <row r="111" spans="1:8" ht="19.5">
      <c r="A111" s="437"/>
      <c r="B111" s="32"/>
      <c r="C111" s="32"/>
      <c r="D111" s="32"/>
      <c r="E111" s="32"/>
      <c r="F111" s="32"/>
      <c r="G111" s="32"/>
      <c r="H111" s="32"/>
    </row>
    <row r="112" spans="1:8" ht="19.5">
      <c r="A112" s="437"/>
      <c r="B112" s="32"/>
      <c r="C112" s="32"/>
      <c r="D112" s="32"/>
      <c r="E112" s="32"/>
      <c r="F112" s="32"/>
      <c r="G112" s="32"/>
      <c r="H112" s="32"/>
    </row>
    <row r="113" spans="1:8" ht="19.5">
      <c r="A113" s="437"/>
      <c r="B113" s="32"/>
      <c r="C113" s="32"/>
      <c r="D113" s="32"/>
      <c r="E113" s="32"/>
      <c r="F113" s="32"/>
      <c r="G113" s="32"/>
      <c r="H113" s="32"/>
    </row>
    <row r="114" spans="1:8" ht="19.5">
      <c r="A114" s="436"/>
      <c r="B114" s="32"/>
      <c r="C114" s="32"/>
      <c r="D114" s="32"/>
      <c r="E114" s="32"/>
      <c r="F114" s="32"/>
      <c r="G114" s="32"/>
      <c r="H114" s="32"/>
    </row>
    <row r="115" spans="1:8" ht="19.5">
      <c r="A115" s="436"/>
      <c r="B115" s="32"/>
      <c r="C115" s="32"/>
      <c r="D115" s="32"/>
      <c r="E115" s="32"/>
      <c r="F115" s="32"/>
      <c r="G115" s="32"/>
      <c r="H115" s="32"/>
    </row>
    <row r="116" spans="1:8" ht="19.5">
      <c r="A116" s="436"/>
      <c r="B116" s="32"/>
      <c r="C116" s="32"/>
      <c r="D116" s="32"/>
      <c r="E116" s="32"/>
      <c r="F116" s="32"/>
      <c r="G116" s="32"/>
      <c r="H116" s="32"/>
    </row>
    <row r="117" spans="1:8" ht="19.5">
      <c r="A117" s="436"/>
      <c r="B117" s="32"/>
      <c r="C117" s="32"/>
      <c r="D117" s="32"/>
      <c r="E117" s="32"/>
      <c r="F117" s="32"/>
      <c r="G117" s="32"/>
      <c r="H117" s="32"/>
    </row>
    <row r="118" spans="1:8" ht="19.5">
      <c r="A118" s="436"/>
      <c r="B118" s="32"/>
      <c r="C118" s="32"/>
      <c r="D118" s="32"/>
      <c r="E118" s="32"/>
      <c r="F118" s="32"/>
      <c r="G118" s="32"/>
      <c r="H118" s="32"/>
    </row>
    <row r="119" spans="1:8" ht="19.5">
      <c r="A119" s="436"/>
      <c r="B119" s="32"/>
      <c r="C119" s="32"/>
      <c r="D119" s="32"/>
      <c r="E119" s="32"/>
      <c r="F119" s="32"/>
      <c r="G119" s="32"/>
      <c r="H119" s="32"/>
    </row>
    <row r="120" spans="1:8" ht="19.5">
      <c r="A120" s="436"/>
      <c r="B120" s="32"/>
      <c r="C120" s="32"/>
      <c r="D120" s="32"/>
      <c r="E120" s="32"/>
      <c r="F120" s="32"/>
      <c r="G120" s="32"/>
      <c r="H120" s="32"/>
    </row>
    <row r="121" spans="1:8" ht="19.5">
      <c r="A121" s="437"/>
      <c r="B121" s="32"/>
      <c r="C121" s="32"/>
      <c r="D121" s="32"/>
      <c r="E121" s="32"/>
      <c r="F121" s="32"/>
      <c r="G121" s="32"/>
      <c r="H121" s="32"/>
    </row>
    <row r="122" spans="1:8" ht="19.5">
      <c r="A122" s="436"/>
      <c r="B122" s="32"/>
      <c r="C122" s="32"/>
      <c r="D122" s="32"/>
      <c r="E122" s="32"/>
      <c r="F122" s="32"/>
      <c r="G122" s="32"/>
      <c r="H122" s="32"/>
    </row>
    <row r="123" spans="1:8" ht="19.5">
      <c r="A123" s="436"/>
      <c r="B123" s="32"/>
      <c r="C123" s="32"/>
      <c r="D123" s="32"/>
      <c r="E123" s="32"/>
      <c r="F123" s="32"/>
      <c r="G123" s="32"/>
      <c r="H123" s="32"/>
    </row>
    <row r="124" spans="1:8" ht="19.5">
      <c r="A124" s="436"/>
      <c r="B124" s="32"/>
      <c r="C124" s="32"/>
      <c r="D124" s="32"/>
      <c r="E124" s="32"/>
      <c r="F124" s="32"/>
      <c r="G124" s="32"/>
      <c r="H124" s="32"/>
    </row>
    <row r="125" spans="1:8" ht="19.5">
      <c r="A125" s="436"/>
      <c r="B125" s="32"/>
      <c r="C125" s="32"/>
      <c r="D125" s="32"/>
      <c r="E125" s="32"/>
      <c r="F125" s="32"/>
      <c r="G125" s="32"/>
      <c r="H125" s="32"/>
    </row>
    <row r="126" spans="1:8" ht="19.5">
      <c r="A126" s="436"/>
      <c r="B126" s="32"/>
      <c r="C126" s="32"/>
      <c r="D126" s="32"/>
      <c r="E126" s="32"/>
      <c r="F126" s="32"/>
      <c r="G126" s="32"/>
      <c r="H126" s="32"/>
    </row>
    <row r="127" spans="1:8" ht="19.5">
      <c r="A127" s="437"/>
      <c r="B127" s="32"/>
      <c r="C127" s="32"/>
      <c r="D127" s="32"/>
      <c r="E127" s="32"/>
      <c r="F127" s="32"/>
      <c r="G127" s="32"/>
      <c r="H127" s="32"/>
    </row>
    <row r="128" spans="1:8" ht="19.5">
      <c r="A128" s="436"/>
      <c r="B128" s="32"/>
      <c r="C128" s="32"/>
      <c r="D128" s="32"/>
      <c r="E128" s="32"/>
      <c r="F128" s="32"/>
      <c r="G128" s="32"/>
      <c r="H128" s="32"/>
    </row>
    <row r="129" spans="1:8" ht="19.5">
      <c r="A129" s="436"/>
      <c r="B129" s="32"/>
      <c r="C129" s="32"/>
      <c r="D129" s="32"/>
      <c r="E129" s="32"/>
      <c r="F129" s="32"/>
      <c r="G129" s="32"/>
      <c r="H129" s="32"/>
    </row>
    <row r="130" spans="1:8" ht="19.5">
      <c r="A130" s="436"/>
      <c r="B130" s="32"/>
      <c r="C130" s="32"/>
      <c r="D130" s="32"/>
      <c r="E130" s="32"/>
      <c r="F130" s="32"/>
      <c r="G130" s="32"/>
      <c r="H130" s="32"/>
    </row>
    <row r="131" spans="1:8" ht="19.5">
      <c r="A131" s="437"/>
      <c r="B131" s="32"/>
      <c r="C131" s="32"/>
      <c r="D131" s="32"/>
      <c r="E131" s="32"/>
      <c r="F131" s="32"/>
      <c r="G131" s="32"/>
      <c r="H131" s="32"/>
    </row>
    <row r="132" spans="1:8" ht="19.5">
      <c r="A132" s="436"/>
      <c r="B132" s="32"/>
      <c r="C132" s="32"/>
      <c r="D132" s="32"/>
      <c r="E132" s="32"/>
      <c r="F132" s="32"/>
      <c r="G132" s="32"/>
      <c r="H132" s="32"/>
    </row>
    <row r="133" spans="1:8" ht="19.5">
      <c r="A133" s="436"/>
      <c r="B133" s="32"/>
      <c r="C133" s="32"/>
      <c r="D133" s="32"/>
      <c r="E133" s="32"/>
      <c r="F133" s="32"/>
      <c r="G133" s="32"/>
      <c r="H133" s="32"/>
    </row>
    <row r="134" spans="1:8" ht="19.5">
      <c r="A134" s="436"/>
      <c r="B134" s="32"/>
      <c r="C134" s="32"/>
      <c r="D134" s="32"/>
      <c r="E134" s="32"/>
      <c r="F134" s="32"/>
      <c r="G134" s="32"/>
      <c r="H134" s="32"/>
    </row>
    <row r="135" spans="1:8" ht="19.5">
      <c r="A135" s="436"/>
      <c r="B135" s="32"/>
      <c r="C135" s="32"/>
      <c r="D135" s="32"/>
      <c r="E135" s="32"/>
      <c r="F135" s="32"/>
      <c r="G135" s="32"/>
      <c r="H135" s="32"/>
    </row>
    <row r="136" spans="1:8" ht="19.5">
      <c r="A136" s="437"/>
      <c r="B136" s="32"/>
      <c r="C136" s="32"/>
      <c r="D136" s="32"/>
      <c r="E136" s="32"/>
      <c r="F136" s="32"/>
      <c r="G136" s="32"/>
      <c r="H136" s="32"/>
    </row>
    <row r="137" spans="1:8" ht="19.5">
      <c r="A137" s="436"/>
      <c r="B137" s="32"/>
      <c r="C137" s="32"/>
      <c r="D137" s="32"/>
      <c r="E137" s="32"/>
      <c r="F137" s="32"/>
      <c r="G137" s="32"/>
      <c r="H137" s="32"/>
    </row>
    <row r="138" spans="1:8" ht="19.5">
      <c r="A138" s="436"/>
      <c r="B138" s="32"/>
      <c r="C138" s="32"/>
      <c r="D138" s="32"/>
      <c r="E138" s="32"/>
      <c r="F138" s="32"/>
      <c r="G138" s="32"/>
      <c r="H138" s="32"/>
    </row>
    <row r="139" spans="1:8" ht="19.5">
      <c r="A139" s="436"/>
      <c r="B139" s="32"/>
      <c r="C139" s="32"/>
      <c r="D139" s="32"/>
      <c r="E139" s="32"/>
      <c r="F139" s="32"/>
      <c r="G139" s="32"/>
      <c r="H139" s="32"/>
    </row>
    <row r="140" spans="1:8" ht="19.5">
      <c r="A140" s="436"/>
      <c r="B140" s="32"/>
      <c r="C140" s="32"/>
      <c r="D140" s="32"/>
      <c r="E140" s="32"/>
      <c r="F140" s="32"/>
      <c r="G140" s="32"/>
      <c r="H140" s="32"/>
    </row>
    <row r="141" spans="1:8" ht="19.5">
      <c r="A141" s="437"/>
      <c r="B141" s="32"/>
      <c r="C141" s="32"/>
      <c r="D141" s="32"/>
      <c r="E141" s="32"/>
      <c r="F141" s="32"/>
      <c r="G141" s="32"/>
      <c r="H141" s="32"/>
    </row>
    <row r="142" spans="1:8" ht="19.5">
      <c r="A142" s="437"/>
      <c r="B142" s="32"/>
      <c r="C142" s="32"/>
      <c r="D142" s="32"/>
      <c r="E142" s="32"/>
      <c r="F142" s="32"/>
      <c r="G142" s="32"/>
      <c r="H142" s="32"/>
    </row>
    <row r="143" spans="1:8" ht="19.5">
      <c r="A143" s="437"/>
      <c r="B143" s="32"/>
      <c r="C143" s="32"/>
      <c r="D143" s="32"/>
      <c r="E143" s="32"/>
      <c r="F143" s="32"/>
      <c r="G143" s="32"/>
      <c r="H143" s="32"/>
    </row>
    <row r="144" spans="1:8" ht="19.5">
      <c r="A144" s="436"/>
      <c r="B144" s="32"/>
      <c r="C144" s="32"/>
      <c r="D144" s="32"/>
      <c r="E144" s="32"/>
      <c r="F144" s="32"/>
      <c r="G144" s="32"/>
      <c r="H144" s="32"/>
    </row>
    <row r="145" spans="1:8" ht="19.5">
      <c r="A145" s="436"/>
      <c r="B145" s="32"/>
      <c r="C145" s="32"/>
      <c r="D145" s="32"/>
      <c r="E145" s="32"/>
      <c r="F145" s="32"/>
      <c r="G145" s="32"/>
      <c r="H145" s="32"/>
    </row>
    <row r="146" spans="1:8" ht="19.5">
      <c r="A146" s="75"/>
      <c r="B146" s="32"/>
      <c r="C146" s="32"/>
      <c r="D146" s="32"/>
      <c r="E146" s="32"/>
      <c r="F146" s="32"/>
      <c r="G146" s="32"/>
      <c r="H146" s="32"/>
    </row>
    <row r="147" spans="1:8" ht="19.5">
      <c r="A147" s="437"/>
      <c r="B147" s="32"/>
      <c r="C147" s="32"/>
      <c r="D147" s="32"/>
      <c r="E147" s="32"/>
      <c r="F147" s="32"/>
      <c r="G147" s="32"/>
      <c r="H147" s="32"/>
    </row>
    <row r="148" spans="1:8" ht="19.5">
      <c r="A148" s="436"/>
      <c r="B148" s="32"/>
      <c r="C148" s="32"/>
      <c r="D148" s="32"/>
      <c r="E148" s="32"/>
      <c r="F148" s="32"/>
      <c r="G148" s="32"/>
      <c r="H148" s="32"/>
    </row>
    <row r="149" spans="1:8" ht="19.5">
      <c r="A149" s="436"/>
      <c r="B149" s="32"/>
      <c r="C149" s="32"/>
      <c r="D149" s="32"/>
      <c r="E149" s="32"/>
      <c r="F149" s="32"/>
      <c r="G149" s="32"/>
      <c r="H149" s="32"/>
    </row>
    <row r="150" spans="1:8" ht="19.5">
      <c r="A150" s="436"/>
      <c r="B150" s="32"/>
      <c r="C150" s="32"/>
      <c r="D150" s="32"/>
      <c r="E150" s="32"/>
      <c r="F150" s="32"/>
      <c r="G150" s="32"/>
      <c r="H150" s="32"/>
    </row>
    <row r="151" spans="1:8" ht="19.5">
      <c r="A151" s="437"/>
      <c r="B151" s="32"/>
      <c r="C151" s="32"/>
      <c r="D151" s="32"/>
      <c r="E151" s="32"/>
      <c r="F151" s="32"/>
      <c r="G151" s="32"/>
      <c r="H151" s="32"/>
    </row>
    <row r="152" spans="1:8" ht="19.5">
      <c r="A152" s="436"/>
      <c r="B152" s="32"/>
      <c r="C152" s="32"/>
      <c r="D152" s="32"/>
      <c r="E152" s="32"/>
      <c r="F152" s="32"/>
      <c r="G152" s="32"/>
      <c r="H152" s="32"/>
    </row>
    <row r="153" spans="1:8" ht="19.5">
      <c r="A153" s="436"/>
      <c r="B153" s="32"/>
      <c r="C153" s="32"/>
      <c r="D153" s="32"/>
      <c r="E153" s="32"/>
      <c r="F153" s="32"/>
      <c r="G153" s="32"/>
      <c r="H153" s="32"/>
    </row>
    <row r="154" spans="1:8" ht="19.5">
      <c r="A154" s="436"/>
      <c r="B154" s="32"/>
      <c r="C154" s="32"/>
      <c r="D154" s="32"/>
      <c r="E154" s="32"/>
      <c r="F154" s="32"/>
      <c r="G154" s="32"/>
      <c r="H154" s="32"/>
    </row>
    <row r="155" spans="1:8" ht="19.5">
      <c r="A155" s="437"/>
      <c r="B155" s="32"/>
      <c r="C155" s="32"/>
      <c r="D155" s="32"/>
      <c r="E155" s="32"/>
      <c r="F155" s="32"/>
      <c r="G155" s="32"/>
      <c r="H155" s="32"/>
    </row>
    <row r="156" spans="1:8" ht="19.5">
      <c r="A156" s="436"/>
      <c r="B156" s="32"/>
      <c r="C156" s="32"/>
      <c r="D156" s="32"/>
      <c r="E156" s="32"/>
      <c r="F156" s="32"/>
      <c r="G156" s="32"/>
      <c r="H156" s="32"/>
    </row>
    <row r="157" spans="1:8" ht="19.5">
      <c r="A157" s="436"/>
      <c r="B157" s="32"/>
      <c r="C157" s="32"/>
      <c r="D157" s="32"/>
      <c r="E157" s="32"/>
      <c r="F157" s="32"/>
      <c r="G157" s="32"/>
      <c r="H157" s="32"/>
    </row>
    <row r="158" spans="1:8" ht="19.5">
      <c r="A158" s="436"/>
      <c r="B158" s="32"/>
      <c r="C158" s="32"/>
      <c r="D158" s="32"/>
      <c r="E158" s="32"/>
      <c r="F158" s="32"/>
      <c r="G158" s="32"/>
      <c r="H158" s="32"/>
    </row>
    <row r="159" spans="1:8" ht="19.5">
      <c r="A159" s="437"/>
      <c r="B159" s="32"/>
      <c r="C159" s="32"/>
      <c r="D159" s="32"/>
      <c r="E159" s="32"/>
      <c r="F159" s="32"/>
      <c r="G159" s="32"/>
      <c r="H159" s="32"/>
    </row>
    <row r="160" spans="1:8" ht="19.5">
      <c r="A160" s="436"/>
      <c r="B160" s="32"/>
      <c r="C160" s="32"/>
      <c r="D160" s="32"/>
      <c r="E160" s="32"/>
      <c r="F160" s="32"/>
      <c r="G160" s="32"/>
      <c r="H160" s="32"/>
    </row>
    <row r="161" spans="1:8" ht="19.5">
      <c r="A161" s="436"/>
      <c r="B161" s="32"/>
      <c r="C161" s="32"/>
      <c r="D161" s="32"/>
      <c r="E161" s="32"/>
      <c r="F161" s="32"/>
      <c r="G161" s="32"/>
      <c r="H161" s="32"/>
    </row>
    <row r="162" spans="1:8" ht="19.5">
      <c r="A162" s="436"/>
      <c r="B162" s="32"/>
      <c r="C162" s="32"/>
      <c r="D162" s="32"/>
      <c r="E162" s="32"/>
      <c r="F162" s="32"/>
      <c r="G162" s="32"/>
      <c r="H162" s="32"/>
    </row>
    <row r="163" spans="1:8" ht="19.5">
      <c r="A163" s="74"/>
      <c r="B163" s="32"/>
      <c r="C163" s="32"/>
      <c r="D163" s="32"/>
      <c r="E163" s="32"/>
      <c r="F163" s="32"/>
      <c r="G163" s="32"/>
      <c r="H163" s="32"/>
    </row>
    <row r="164" spans="1:8" ht="19.5">
      <c r="A164" s="74"/>
      <c r="B164" s="32"/>
      <c r="C164" s="32"/>
      <c r="D164" s="32"/>
      <c r="E164" s="32"/>
      <c r="F164" s="32"/>
      <c r="G164" s="32"/>
      <c r="H164" s="32"/>
    </row>
    <row r="165" spans="1:8" ht="19.5">
      <c r="A165" s="74"/>
      <c r="B165" s="32"/>
      <c r="C165" s="32"/>
      <c r="D165" s="32"/>
      <c r="E165" s="32"/>
      <c r="F165" s="32"/>
      <c r="G165" s="32"/>
      <c r="H165" s="32"/>
    </row>
    <row r="166" spans="1:8" ht="19.5">
      <c r="A166" s="72"/>
      <c r="B166" s="32"/>
      <c r="C166" s="32"/>
      <c r="D166" s="32"/>
      <c r="E166" s="32"/>
      <c r="F166" s="32"/>
      <c r="G166" s="32"/>
      <c r="H166" s="32"/>
    </row>
    <row r="167" spans="1:8" ht="19.5">
      <c r="A167" s="72"/>
      <c r="B167" s="32"/>
      <c r="C167" s="32"/>
      <c r="D167" s="32"/>
      <c r="E167" s="32"/>
      <c r="F167" s="32"/>
      <c r="G167" s="32"/>
      <c r="H167" s="32"/>
    </row>
    <row r="168" spans="1:8" ht="19.5">
      <c r="A168" s="437"/>
      <c r="B168" s="32"/>
      <c r="C168" s="32"/>
      <c r="D168" s="32"/>
      <c r="E168" s="32"/>
      <c r="F168" s="32"/>
      <c r="G168" s="32"/>
      <c r="H168" s="32"/>
    </row>
    <row r="169" spans="1:8" ht="19.5">
      <c r="A169" s="436"/>
      <c r="B169" s="32"/>
      <c r="C169" s="32"/>
      <c r="D169" s="32"/>
      <c r="E169" s="32"/>
      <c r="F169" s="32"/>
      <c r="G169" s="32"/>
      <c r="H169" s="32"/>
    </row>
    <row r="170" spans="1:8" ht="19.5">
      <c r="A170" s="436"/>
      <c r="B170" s="32"/>
      <c r="C170" s="32"/>
      <c r="D170" s="32"/>
      <c r="E170" s="32"/>
      <c r="F170" s="32"/>
      <c r="G170" s="32"/>
      <c r="H170" s="32"/>
    </row>
    <row r="171" spans="1:8" ht="19.5">
      <c r="A171" s="436"/>
      <c r="B171" s="32"/>
      <c r="C171" s="32"/>
      <c r="D171" s="32"/>
      <c r="E171" s="32"/>
      <c r="F171" s="32"/>
      <c r="G171" s="32"/>
      <c r="H171" s="32"/>
    </row>
    <row r="172" spans="1:8" ht="19.5">
      <c r="A172" s="436"/>
      <c r="B172" s="32"/>
      <c r="C172" s="32"/>
      <c r="D172" s="32"/>
      <c r="E172" s="32"/>
      <c r="F172" s="32"/>
      <c r="G172" s="32"/>
      <c r="H172" s="32"/>
    </row>
    <row r="173" spans="1:8" ht="19.5">
      <c r="A173" s="436"/>
      <c r="B173" s="32"/>
      <c r="C173" s="32"/>
      <c r="D173" s="32"/>
      <c r="E173" s="32"/>
      <c r="F173" s="32"/>
      <c r="G173" s="32"/>
      <c r="H173" s="32"/>
    </row>
    <row r="174" spans="1:8" ht="19.5">
      <c r="A174" s="437"/>
      <c r="B174" s="32"/>
      <c r="C174" s="32"/>
      <c r="D174" s="32"/>
      <c r="E174" s="32"/>
      <c r="F174" s="32"/>
      <c r="G174" s="32"/>
      <c r="H174" s="32"/>
    </row>
    <row r="175" spans="1:8" ht="19.5">
      <c r="A175" s="436"/>
      <c r="B175" s="32"/>
      <c r="C175" s="32"/>
      <c r="D175" s="32"/>
      <c r="E175" s="32"/>
      <c r="F175" s="32"/>
      <c r="G175" s="32"/>
      <c r="H175" s="32"/>
    </row>
    <row r="176" spans="1:8" ht="19.5">
      <c r="A176" s="436"/>
      <c r="B176" s="32"/>
      <c r="C176" s="32"/>
      <c r="D176" s="32"/>
      <c r="E176" s="32"/>
      <c r="F176" s="32"/>
      <c r="G176" s="32"/>
      <c r="H176" s="32"/>
    </row>
    <row r="177" spans="1:8" ht="19.5">
      <c r="A177" s="436"/>
      <c r="B177" s="32"/>
      <c r="C177" s="32"/>
      <c r="D177" s="32"/>
      <c r="E177" s="32"/>
      <c r="F177" s="32"/>
      <c r="G177" s="32"/>
      <c r="H177" s="32"/>
    </row>
    <row r="178" spans="1:8" ht="19.5">
      <c r="A178" s="436"/>
      <c r="B178" s="32"/>
      <c r="C178" s="32"/>
      <c r="D178" s="32"/>
      <c r="E178" s="32"/>
      <c r="F178" s="32"/>
      <c r="G178" s="32"/>
      <c r="H178" s="32"/>
    </row>
    <row r="179" spans="1:8" ht="19.5">
      <c r="A179" s="437"/>
      <c r="B179" s="32"/>
      <c r="C179" s="32"/>
      <c r="D179" s="32"/>
      <c r="E179" s="32"/>
      <c r="F179" s="32"/>
      <c r="G179" s="32"/>
      <c r="H179" s="32"/>
    </row>
    <row r="180" spans="1:8" ht="19.5">
      <c r="A180" s="437"/>
      <c r="B180" s="32"/>
      <c r="C180" s="32"/>
      <c r="D180" s="32"/>
      <c r="E180" s="32"/>
      <c r="F180" s="32"/>
      <c r="G180" s="32"/>
      <c r="H180" s="32"/>
    </row>
    <row r="181" spans="1:8" ht="19.5">
      <c r="A181" s="436"/>
      <c r="B181" s="32"/>
      <c r="C181" s="32"/>
      <c r="D181" s="32"/>
      <c r="E181" s="32"/>
      <c r="F181" s="32"/>
      <c r="G181" s="32"/>
      <c r="H181" s="32"/>
    </row>
    <row r="182" spans="1:8" ht="19.5">
      <c r="A182" s="436"/>
      <c r="B182" s="32"/>
      <c r="C182" s="32"/>
      <c r="D182" s="32"/>
      <c r="E182" s="32"/>
      <c r="F182" s="32"/>
      <c r="G182" s="32"/>
      <c r="H182" s="32"/>
    </row>
    <row r="183" spans="1:8" ht="19.5">
      <c r="A183" s="436"/>
      <c r="B183" s="32"/>
      <c r="C183" s="32"/>
      <c r="D183" s="32"/>
      <c r="E183" s="32"/>
      <c r="F183" s="32"/>
      <c r="G183" s="32"/>
      <c r="H183" s="32"/>
    </row>
    <row r="184" spans="1:8" ht="19.5">
      <c r="A184" s="437"/>
      <c r="B184" s="32"/>
      <c r="C184" s="32"/>
      <c r="D184" s="32"/>
      <c r="E184" s="32"/>
      <c r="F184" s="32"/>
      <c r="G184" s="32"/>
      <c r="H184" s="32"/>
    </row>
    <row r="185" spans="1:8" ht="19.5">
      <c r="A185" s="437"/>
      <c r="B185" s="32"/>
      <c r="C185" s="32"/>
      <c r="D185" s="32"/>
      <c r="E185" s="32"/>
      <c r="F185" s="32"/>
      <c r="G185" s="32"/>
      <c r="H185" s="32"/>
    </row>
    <row r="186" spans="1:8" ht="19.5">
      <c r="A186" s="437"/>
      <c r="B186" s="32"/>
      <c r="C186" s="32"/>
      <c r="D186" s="32"/>
      <c r="E186" s="32"/>
      <c r="F186" s="32"/>
      <c r="G186" s="32"/>
      <c r="H186" s="32"/>
    </row>
    <row r="187" spans="1:8" ht="19.5">
      <c r="A187" s="437"/>
      <c r="B187" s="32"/>
      <c r="C187" s="32"/>
      <c r="D187" s="32"/>
      <c r="E187" s="32"/>
      <c r="F187" s="32"/>
      <c r="G187" s="32"/>
      <c r="H187" s="32"/>
    </row>
    <row r="188" spans="1:8" ht="19.5">
      <c r="A188" s="437"/>
      <c r="B188" s="32"/>
      <c r="C188" s="32"/>
      <c r="D188" s="32"/>
      <c r="E188" s="32"/>
      <c r="F188" s="32"/>
      <c r="G188" s="32"/>
      <c r="H188" s="32"/>
    </row>
    <row r="189" spans="1:8" ht="19.5">
      <c r="A189" s="437"/>
      <c r="B189" s="32"/>
      <c r="C189" s="32"/>
      <c r="D189" s="32"/>
      <c r="E189" s="32"/>
      <c r="F189" s="32"/>
      <c r="G189" s="32"/>
      <c r="H189" s="32"/>
    </row>
    <row r="190" spans="1:8" ht="19.5">
      <c r="A190" s="436"/>
      <c r="B190" s="32"/>
      <c r="C190" s="32"/>
      <c r="D190" s="32"/>
      <c r="E190" s="32"/>
      <c r="F190" s="32"/>
      <c r="G190" s="32"/>
      <c r="H190" s="32"/>
    </row>
    <row r="191" spans="1:8" ht="19.5">
      <c r="A191" s="436"/>
      <c r="B191" s="32"/>
      <c r="C191" s="32"/>
      <c r="D191" s="32"/>
      <c r="E191" s="32"/>
      <c r="F191" s="32"/>
      <c r="G191" s="32"/>
      <c r="H191" s="32"/>
    </row>
    <row r="192" spans="1:8" ht="19.5">
      <c r="A192" s="436"/>
      <c r="B192" s="32"/>
      <c r="C192" s="32"/>
      <c r="D192" s="32"/>
      <c r="E192" s="32"/>
      <c r="F192" s="32"/>
      <c r="G192" s="32"/>
      <c r="H192" s="32"/>
    </row>
    <row r="193" spans="1:8" ht="19.5">
      <c r="A193" s="437"/>
      <c r="B193" s="32"/>
      <c r="C193" s="32"/>
      <c r="D193" s="32"/>
      <c r="E193" s="32"/>
      <c r="F193" s="32"/>
      <c r="G193" s="32"/>
      <c r="H193" s="32"/>
    </row>
    <row r="194" spans="1:8" ht="19.5">
      <c r="A194" s="436"/>
      <c r="B194" s="32"/>
      <c r="C194" s="32"/>
      <c r="D194" s="32"/>
      <c r="E194" s="32"/>
      <c r="F194" s="32"/>
      <c r="G194" s="32"/>
      <c r="H194" s="32"/>
    </row>
    <row r="195" spans="1:8" ht="19.5">
      <c r="A195" s="436"/>
      <c r="B195" s="32"/>
      <c r="C195" s="32"/>
      <c r="D195" s="32"/>
      <c r="E195" s="32"/>
      <c r="F195" s="32"/>
      <c r="G195" s="32"/>
      <c r="H195" s="32"/>
    </row>
    <row r="196" spans="1:8" ht="19.5">
      <c r="A196" s="75"/>
      <c r="B196" s="32"/>
      <c r="C196" s="32"/>
      <c r="D196" s="32"/>
      <c r="E196" s="32"/>
      <c r="F196" s="32"/>
      <c r="G196" s="32"/>
      <c r="H196" s="32"/>
    </row>
    <row r="197" spans="1:8" ht="19.5">
      <c r="A197" s="436"/>
      <c r="B197" s="32"/>
      <c r="C197" s="32"/>
      <c r="D197" s="32"/>
      <c r="E197" s="32"/>
      <c r="F197" s="32"/>
      <c r="G197" s="32"/>
      <c r="H197" s="32"/>
    </row>
    <row r="198" spans="1:8" ht="19.5">
      <c r="A198" s="437"/>
      <c r="B198" s="32"/>
      <c r="C198" s="32"/>
      <c r="D198" s="32"/>
      <c r="E198" s="32"/>
      <c r="F198" s="32"/>
      <c r="G198" s="32"/>
      <c r="H198" s="32"/>
    </row>
    <row r="199" spans="1:8" ht="19.5">
      <c r="A199" s="436"/>
      <c r="B199" s="32"/>
      <c r="C199" s="32"/>
      <c r="D199" s="32"/>
      <c r="E199" s="32"/>
      <c r="F199" s="32"/>
      <c r="G199" s="32"/>
      <c r="H199" s="32"/>
    </row>
    <row r="200" spans="1:8" ht="19.5">
      <c r="A200" s="436"/>
      <c r="B200" s="32"/>
      <c r="C200" s="32"/>
      <c r="D200" s="32"/>
      <c r="E200" s="32"/>
      <c r="F200" s="32"/>
      <c r="G200" s="32"/>
      <c r="H200" s="32"/>
    </row>
    <row r="201" spans="1:8" ht="19.5">
      <c r="A201" s="437"/>
      <c r="B201" s="32"/>
      <c r="C201" s="32"/>
      <c r="D201" s="32"/>
      <c r="E201" s="32"/>
      <c r="F201" s="32"/>
      <c r="G201" s="32"/>
      <c r="H201" s="32"/>
    </row>
    <row r="202" spans="1:8" ht="19.5">
      <c r="A202" s="436"/>
      <c r="B202" s="32"/>
      <c r="C202" s="32"/>
      <c r="D202" s="32"/>
      <c r="E202" s="32"/>
      <c r="F202" s="32"/>
      <c r="G202" s="32"/>
      <c r="H202" s="32"/>
    </row>
    <row r="203" spans="1:8" ht="19.5">
      <c r="A203" s="436"/>
      <c r="B203" s="32"/>
      <c r="C203" s="32"/>
      <c r="D203" s="32"/>
      <c r="E203" s="32"/>
      <c r="F203" s="32"/>
      <c r="G203" s="32"/>
      <c r="H203" s="32"/>
    </row>
    <row r="204" spans="1:8" ht="19.5">
      <c r="A204" s="437"/>
      <c r="B204" s="32"/>
      <c r="C204" s="32"/>
      <c r="D204" s="32"/>
      <c r="E204" s="32"/>
      <c r="F204" s="32"/>
      <c r="G204" s="32"/>
      <c r="H204" s="32"/>
    </row>
    <row r="205" spans="1:8" ht="19.5">
      <c r="A205" s="436"/>
      <c r="B205" s="32"/>
      <c r="C205" s="32"/>
      <c r="D205" s="32"/>
      <c r="E205" s="32"/>
      <c r="F205" s="32"/>
      <c r="G205" s="32"/>
      <c r="H205" s="32"/>
    </row>
    <row r="206" spans="1:8" ht="19.5">
      <c r="A206" s="436"/>
      <c r="B206" s="32"/>
      <c r="C206" s="32"/>
      <c r="D206" s="32"/>
      <c r="E206" s="32"/>
      <c r="F206" s="32"/>
      <c r="G206" s="32"/>
      <c r="H206" s="32"/>
    </row>
    <row r="207" spans="1:8" ht="19.5">
      <c r="A207" s="436"/>
      <c r="B207" s="32"/>
      <c r="C207" s="32"/>
      <c r="D207" s="32"/>
      <c r="E207" s="32"/>
      <c r="F207" s="32"/>
      <c r="G207" s="32"/>
      <c r="H207" s="32"/>
    </row>
    <row r="208" spans="1:8" ht="19.5">
      <c r="A208" s="436"/>
      <c r="B208" s="32"/>
      <c r="C208" s="32"/>
      <c r="D208" s="32"/>
      <c r="E208" s="32"/>
      <c r="F208" s="32"/>
      <c r="G208" s="32"/>
      <c r="H208" s="32"/>
    </row>
    <row r="209" spans="1:8" ht="19.5">
      <c r="A209" s="436"/>
      <c r="B209" s="32"/>
      <c r="C209" s="32"/>
      <c r="D209" s="32"/>
      <c r="E209" s="32"/>
      <c r="F209" s="32"/>
      <c r="G209" s="32"/>
      <c r="H209" s="32"/>
    </row>
    <row r="210" spans="1:8" ht="19.5">
      <c r="A210" s="436"/>
      <c r="B210" s="32"/>
      <c r="C210" s="32"/>
      <c r="D210" s="32"/>
      <c r="E210" s="32"/>
      <c r="F210" s="32"/>
      <c r="G210" s="32"/>
      <c r="H210" s="32"/>
    </row>
    <row r="211" spans="1:8" ht="19.5">
      <c r="A211" s="436"/>
      <c r="B211" s="32"/>
      <c r="C211" s="32"/>
      <c r="D211" s="32"/>
      <c r="E211" s="32"/>
      <c r="F211" s="32"/>
      <c r="G211" s="32"/>
      <c r="H211" s="32"/>
    </row>
    <row r="212" spans="1:8" ht="19.5">
      <c r="A212" s="436"/>
      <c r="B212" s="32"/>
      <c r="C212" s="32"/>
      <c r="D212" s="32"/>
      <c r="E212" s="32"/>
      <c r="F212" s="32"/>
      <c r="G212" s="32"/>
      <c r="H212" s="32"/>
    </row>
    <row r="213" spans="1:8" ht="19.5">
      <c r="A213" s="437"/>
      <c r="B213" s="32"/>
      <c r="C213" s="32"/>
      <c r="D213" s="32"/>
      <c r="E213" s="32"/>
      <c r="F213" s="32"/>
      <c r="G213" s="32"/>
      <c r="H213" s="32"/>
    </row>
    <row r="214" spans="1:8" ht="19.5">
      <c r="A214" s="436"/>
      <c r="B214" s="32"/>
      <c r="C214" s="32"/>
      <c r="D214" s="32"/>
      <c r="E214" s="32"/>
      <c r="F214" s="32"/>
      <c r="G214" s="32"/>
      <c r="H214" s="32"/>
    </row>
    <row r="215" spans="1:8" ht="19.5">
      <c r="A215" s="436"/>
      <c r="B215" s="32"/>
      <c r="C215" s="32"/>
      <c r="D215" s="32"/>
      <c r="E215" s="32"/>
      <c r="F215" s="32"/>
      <c r="G215" s="32"/>
      <c r="H215" s="32"/>
    </row>
    <row r="216" spans="1:8" ht="19.5">
      <c r="A216" s="436"/>
      <c r="B216" s="32"/>
      <c r="C216" s="32"/>
      <c r="D216" s="32"/>
      <c r="E216" s="32"/>
      <c r="F216" s="32"/>
      <c r="G216" s="32"/>
      <c r="H216" s="32"/>
    </row>
    <row r="217" spans="1:8" ht="19.5">
      <c r="A217" s="436"/>
      <c r="B217" s="32"/>
      <c r="C217" s="32"/>
      <c r="D217" s="32"/>
      <c r="E217" s="32"/>
      <c r="F217" s="32"/>
      <c r="G217" s="32"/>
      <c r="H217" s="32"/>
    </row>
    <row r="218" spans="1:8" ht="19.5">
      <c r="A218" s="436"/>
      <c r="B218" s="32"/>
      <c r="C218" s="32"/>
      <c r="D218" s="32"/>
      <c r="E218" s="32"/>
      <c r="F218" s="32"/>
      <c r="G218" s="32"/>
      <c r="H218" s="32"/>
    </row>
    <row r="219" spans="1:8" ht="19.5">
      <c r="A219" s="437"/>
      <c r="B219" s="32"/>
      <c r="C219" s="32"/>
      <c r="D219" s="32"/>
      <c r="E219" s="32"/>
      <c r="F219" s="32"/>
      <c r="G219" s="32"/>
      <c r="H219" s="32"/>
    </row>
    <row r="220" spans="1:8" ht="19.5">
      <c r="A220" s="436"/>
      <c r="B220" s="32"/>
      <c r="C220" s="32"/>
      <c r="D220" s="32"/>
      <c r="E220" s="32"/>
      <c r="F220" s="32"/>
      <c r="G220" s="32"/>
      <c r="H220" s="32"/>
    </row>
    <row r="221" spans="1:8" ht="19.5">
      <c r="A221" s="436"/>
      <c r="B221" s="32"/>
      <c r="C221" s="32"/>
      <c r="D221" s="32"/>
      <c r="E221" s="32"/>
      <c r="F221" s="32"/>
      <c r="G221" s="32"/>
      <c r="H221" s="32"/>
    </row>
    <row r="222" spans="1:8" ht="19.5">
      <c r="A222" s="437"/>
      <c r="B222" s="32"/>
      <c r="C222" s="32"/>
      <c r="D222" s="32"/>
      <c r="E222" s="32"/>
      <c r="F222" s="32"/>
      <c r="G222" s="32"/>
      <c r="H222" s="32"/>
    </row>
    <row r="223" spans="1:8" ht="19.5">
      <c r="A223" s="436"/>
      <c r="B223" s="32"/>
      <c r="C223" s="32"/>
      <c r="D223" s="32"/>
      <c r="E223" s="32"/>
      <c r="F223" s="32"/>
      <c r="G223" s="32"/>
      <c r="H223" s="32"/>
    </row>
    <row r="224" spans="1:8" ht="19.5">
      <c r="A224" s="436"/>
      <c r="B224" s="32"/>
      <c r="C224" s="32"/>
      <c r="D224" s="32"/>
      <c r="E224" s="32"/>
      <c r="F224" s="32"/>
      <c r="G224" s="32"/>
      <c r="H224" s="32"/>
    </row>
    <row r="225" spans="1:8" ht="19.5">
      <c r="A225" s="436"/>
      <c r="B225" s="32"/>
      <c r="C225" s="32"/>
      <c r="D225" s="32"/>
      <c r="E225" s="32"/>
      <c r="F225" s="32"/>
      <c r="G225" s="32"/>
      <c r="H225" s="32"/>
    </row>
    <row r="226" spans="1:8" ht="19.5">
      <c r="A226" s="438"/>
      <c r="B226" s="32"/>
      <c r="C226" s="32"/>
      <c r="D226" s="32"/>
      <c r="E226" s="32"/>
      <c r="F226" s="32"/>
      <c r="G226" s="32"/>
      <c r="H226" s="32"/>
    </row>
  </sheetData>
  <mergeCells count="4">
    <mergeCell ref="A1:I1"/>
    <mergeCell ref="A2:I2"/>
    <mergeCell ref="A3:I3"/>
    <mergeCell ref="A4:I4"/>
  </mergeCell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showGridLines="0" topLeftCell="C1" zoomScale="75" workbookViewId="0">
      <selection activeCell="Q15" sqref="Q15"/>
    </sheetView>
  </sheetViews>
  <sheetFormatPr baseColWidth="10" defaultColWidth="9.140625" defaultRowHeight="15"/>
  <cols>
    <col min="1" max="1" width="39.42578125" style="979" hidden="1" customWidth="1"/>
    <col min="2" max="2" width="36.85546875" style="979" hidden="1" customWidth="1"/>
    <col min="3" max="3" width="81.5703125" style="979" customWidth="1"/>
    <col min="4" max="11" width="13.140625" style="979" customWidth="1"/>
    <col min="12" max="12" width="4" style="979" customWidth="1"/>
    <col min="13" max="256" width="9.140625" style="979"/>
    <col min="257" max="258" width="0" style="979" hidden="1" customWidth="1"/>
    <col min="259" max="259" width="81.5703125" style="979" customWidth="1"/>
    <col min="260" max="267" width="13.140625" style="979" customWidth="1"/>
    <col min="268" max="268" width="4" style="979" customWidth="1"/>
    <col min="269" max="512" width="9.140625" style="979"/>
    <col min="513" max="514" width="0" style="979" hidden="1" customWidth="1"/>
    <col min="515" max="515" width="81.5703125" style="979" customWidth="1"/>
    <col min="516" max="523" width="13.140625" style="979" customWidth="1"/>
    <col min="524" max="524" width="4" style="979" customWidth="1"/>
    <col min="525" max="768" width="9.140625" style="979"/>
    <col min="769" max="770" width="0" style="979" hidden="1" customWidth="1"/>
    <col min="771" max="771" width="81.5703125" style="979" customWidth="1"/>
    <col min="772" max="779" width="13.140625" style="979" customWidth="1"/>
    <col min="780" max="780" width="4" style="979" customWidth="1"/>
    <col min="781" max="1024" width="9.140625" style="979"/>
    <col min="1025" max="1026" width="0" style="979" hidden="1" customWidth="1"/>
    <col min="1027" max="1027" width="81.5703125" style="979" customWidth="1"/>
    <col min="1028" max="1035" width="13.140625" style="979" customWidth="1"/>
    <col min="1036" max="1036" width="4" style="979" customWidth="1"/>
    <col min="1037" max="1280" width="9.140625" style="979"/>
    <col min="1281" max="1282" width="0" style="979" hidden="1" customWidth="1"/>
    <col min="1283" max="1283" width="81.5703125" style="979" customWidth="1"/>
    <col min="1284" max="1291" width="13.140625" style="979" customWidth="1"/>
    <col min="1292" max="1292" width="4" style="979" customWidth="1"/>
    <col min="1293" max="1536" width="9.140625" style="979"/>
    <col min="1537" max="1538" width="0" style="979" hidden="1" customWidth="1"/>
    <col min="1539" max="1539" width="81.5703125" style="979" customWidth="1"/>
    <col min="1540" max="1547" width="13.140625" style="979" customWidth="1"/>
    <col min="1548" max="1548" width="4" style="979" customWidth="1"/>
    <col min="1549" max="1792" width="9.140625" style="979"/>
    <col min="1793" max="1794" width="0" style="979" hidden="1" customWidth="1"/>
    <col min="1795" max="1795" width="81.5703125" style="979" customWidth="1"/>
    <col min="1796" max="1803" width="13.140625" style="979" customWidth="1"/>
    <col min="1804" max="1804" width="4" style="979" customWidth="1"/>
    <col min="1805" max="2048" width="9.140625" style="979"/>
    <col min="2049" max="2050" width="0" style="979" hidden="1" customWidth="1"/>
    <col min="2051" max="2051" width="81.5703125" style="979" customWidth="1"/>
    <col min="2052" max="2059" width="13.140625" style="979" customWidth="1"/>
    <col min="2060" max="2060" width="4" style="979" customWidth="1"/>
    <col min="2061" max="2304" width="9.140625" style="979"/>
    <col min="2305" max="2306" width="0" style="979" hidden="1" customWidth="1"/>
    <col min="2307" max="2307" width="81.5703125" style="979" customWidth="1"/>
    <col min="2308" max="2315" width="13.140625" style="979" customWidth="1"/>
    <col min="2316" max="2316" width="4" style="979" customWidth="1"/>
    <col min="2317" max="2560" width="9.140625" style="979"/>
    <col min="2561" max="2562" width="0" style="979" hidden="1" customWidth="1"/>
    <col min="2563" max="2563" width="81.5703125" style="979" customWidth="1"/>
    <col min="2564" max="2571" width="13.140625" style="979" customWidth="1"/>
    <col min="2572" max="2572" width="4" style="979" customWidth="1"/>
    <col min="2573" max="2816" width="9.140625" style="979"/>
    <col min="2817" max="2818" width="0" style="979" hidden="1" customWidth="1"/>
    <col min="2819" max="2819" width="81.5703125" style="979" customWidth="1"/>
    <col min="2820" max="2827" width="13.140625" style="979" customWidth="1"/>
    <col min="2828" max="2828" width="4" style="979" customWidth="1"/>
    <col min="2829" max="3072" width="9.140625" style="979"/>
    <col min="3073" max="3074" width="0" style="979" hidden="1" customWidth="1"/>
    <col min="3075" max="3075" width="81.5703125" style="979" customWidth="1"/>
    <col min="3076" max="3083" width="13.140625" style="979" customWidth="1"/>
    <col min="3084" max="3084" width="4" style="979" customWidth="1"/>
    <col min="3085" max="3328" width="9.140625" style="979"/>
    <col min="3329" max="3330" width="0" style="979" hidden="1" customWidth="1"/>
    <col min="3331" max="3331" width="81.5703125" style="979" customWidth="1"/>
    <col min="3332" max="3339" width="13.140625" style="979" customWidth="1"/>
    <col min="3340" max="3340" width="4" style="979" customWidth="1"/>
    <col min="3341" max="3584" width="9.140625" style="979"/>
    <col min="3585" max="3586" width="0" style="979" hidden="1" customWidth="1"/>
    <col min="3587" max="3587" width="81.5703125" style="979" customWidth="1"/>
    <col min="3588" max="3595" width="13.140625" style="979" customWidth="1"/>
    <col min="3596" max="3596" width="4" style="979" customWidth="1"/>
    <col min="3597" max="3840" width="9.140625" style="979"/>
    <col min="3841" max="3842" width="0" style="979" hidden="1" customWidth="1"/>
    <col min="3843" max="3843" width="81.5703125" style="979" customWidth="1"/>
    <col min="3844" max="3851" width="13.140625" style="979" customWidth="1"/>
    <col min="3852" max="3852" width="4" style="979" customWidth="1"/>
    <col min="3853" max="4096" width="9.140625" style="979"/>
    <col min="4097" max="4098" width="0" style="979" hidden="1" customWidth="1"/>
    <col min="4099" max="4099" width="81.5703125" style="979" customWidth="1"/>
    <col min="4100" max="4107" width="13.140625" style="979" customWidth="1"/>
    <col min="4108" max="4108" width="4" style="979" customWidth="1"/>
    <col min="4109" max="4352" width="9.140625" style="979"/>
    <col min="4353" max="4354" width="0" style="979" hidden="1" customWidth="1"/>
    <col min="4355" max="4355" width="81.5703125" style="979" customWidth="1"/>
    <col min="4356" max="4363" width="13.140625" style="979" customWidth="1"/>
    <col min="4364" max="4364" width="4" style="979" customWidth="1"/>
    <col min="4365" max="4608" width="9.140625" style="979"/>
    <col min="4609" max="4610" width="0" style="979" hidden="1" customWidth="1"/>
    <col min="4611" max="4611" width="81.5703125" style="979" customWidth="1"/>
    <col min="4612" max="4619" width="13.140625" style="979" customWidth="1"/>
    <col min="4620" max="4620" width="4" style="979" customWidth="1"/>
    <col min="4621" max="4864" width="9.140625" style="979"/>
    <col min="4865" max="4866" width="0" style="979" hidden="1" customWidth="1"/>
    <col min="4867" max="4867" width="81.5703125" style="979" customWidth="1"/>
    <col min="4868" max="4875" width="13.140625" style="979" customWidth="1"/>
    <col min="4876" max="4876" width="4" style="979" customWidth="1"/>
    <col min="4877" max="5120" width="9.140625" style="979"/>
    <col min="5121" max="5122" width="0" style="979" hidden="1" customWidth="1"/>
    <col min="5123" max="5123" width="81.5703125" style="979" customWidth="1"/>
    <col min="5124" max="5131" width="13.140625" style="979" customWidth="1"/>
    <col min="5132" max="5132" width="4" style="979" customWidth="1"/>
    <col min="5133" max="5376" width="9.140625" style="979"/>
    <col min="5377" max="5378" width="0" style="979" hidden="1" customWidth="1"/>
    <col min="5379" max="5379" width="81.5703125" style="979" customWidth="1"/>
    <col min="5380" max="5387" width="13.140625" style="979" customWidth="1"/>
    <col min="5388" max="5388" width="4" style="979" customWidth="1"/>
    <col min="5389" max="5632" width="9.140625" style="979"/>
    <col min="5633" max="5634" width="0" style="979" hidden="1" customWidth="1"/>
    <col min="5635" max="5635" width="81.5703125" style="979" customWidth="1"/>
    <col min="5636" max="5643" width="13.140625" style="979" customWidth="1"/>
    <col min="5644" max="5644" width="4" style="979" customWidth="1"/>
    <col min="5645" max="5888" width="9.140625" style="979"/>
    <col min="5889" max="5890" width="0" style="979" hidden="1" customWidth="1"/>
    <col min="5891" max="5891" width="81.5703125" style="979" customWidth="1"/>
    <col min="5892" max="5899" width="13.140625" style="979" customWidth="1"/>
    <col min="5900" max="5900" width="4" style="979" customWidth="1"/>
    <col min="5901" max="6144" width="9.140625" style="979"/>
    <col min="6145" max="6146" width="0" style="979" hidden="1" customWidth="1"/>
    <col min="6147" max="6147" width="81.5703125" style="979" customWidth="1"/>
    <col min="6148" max="6155" width="13.140625" style="979" customWidth="1"/>
    <col min="6156" max="6156" width="4" style="979" customWidth="1"/>
    <col min="6157" max="6400" width="9.140625" style="979"/>
    <col min="6401" max="6402" width="0" style="979" hidden="1" customWidth="1"/>
    <col min="6403" max="6403" width="81.5703125" style="979" customWidth="1"/>
    <col min="6404" max="6411" width="13.140625" style="979" customWidth="1"/>
    <col min="6412" max="6412" width="4" style="979" customWidth="1"/>
    <col min="6413" max="6656" width="9.140625" style="979"/>
    <col min="6657" max="6658" width="0" style="979" hidden="1" customWidth="1"/>
    <col min="6659" max="6659" width="81.5703125" style="979" customWidth="1"/>
    <col min="6660" max="6667" width="13.140625" style="979" customWidth="1"/>
    <col min="6668" max="6668" width="4" style="979" customWidth="1"/>
    <col min="6669" max="6912" width="9.140625" style="979"/>
    <col min="6913" max="6914" width="0" style="979" hidden="1" customWidth="1"/>
    <col min="6915" max="6915" width="81.5703125" style="979" customWidth="1"/>
    <col min="6916" max="6923" width="13.140625" style="979" customWidth="1"/>
    <col min="6924" max="6924" width="4" style="979" customWidth="1"/>
    <col min="6925" max="7168" width="9.140625" style="979"/>
    <col min="7169" max="7170" width="0" style="979" hidden="1" customWidth="1"/>
    <col min="7171" max="7171" width="81.5703125" style="979" customWidth="1"/>
    <col min="7172" max="7179" width="13.140625" style="979" customWidth="1"/>
    <col min="7180" max="7180" width="4" style="979" customWidth="1"/>
    <col min="7181" max="7424" width="9.140625" style="979"/>
    <col min="7425" max="7426" width="0" style="979" hidden="1" customWidth="1"/>
    <col min="7427" max="7427" width="81.5703125" style="979" customWidth="1"/>
    <col min="7428" max="7435" width="13.140625" style="979" customWidth="1"/>
    <col min="7436" max="7436" width="4" style="979" customWidth="1"/>
    <col min="7437" max="7680" width="9.140625" style="979"/>
    <col min="7681" max="7682" width="0" style="979" hidden="1" customWidth="1"/>
    <col min="7683" max="7683" width="81.5703125" style="979" customWidth="1"/>
    <col min="7684" max="7691" width="13.140625" style="979" customWidth="1"/>
    <col min="7692" max="7692" width="4" style="979" customWidth="1"/>
    <col min="7693" max="7936" width="9.140625" style="979"/>
    <col min="7937" max="7938" width="0" style="979" hidden="1" customWidth="1"/>
    <col min="7939" max="7939" width="81.5703125" style="979" customWidth="1"/>
    <col min="7940" max="7947" width="13.140625" style="979" customWidth="1"/>
    <col min="7948" max="7948" width="4" style="979" customWidth="1"/>
    <col min="7949" max="8192" width="9.140625" style="979"/>
    <col min="8193" max="8194" width="0" style="979" hidden="1" customWidth="1"/>
    <col min="8195" max="8195" width="81.5703125" style="979" customWidth="1"/>
    <col min="8196" max="8203" width="13.140625" style="979" customWidth="1"/>
    <col min="8204" max="8204" width="4" style="979" customWidth="1"/>
    <col min="8205" max="8448" width="9.140625" style="979"/>
    <col min="8449" max="8450" width="0" style="979" hidden="1" customWidth="1"/>
    <col min="8451" max="8451" width="81.5703125" style="979" customWidth="1"/>
    <col min="8452" max="8459" width="13.140625" style="979" customWidth="1"/>
    <col min="8460" max="8460" width="4" style="979" customWidth="1"/>
    <col min="8461" max="8704" width="9.140625" style="979"/>
    <col min="8705" max="8706" width="0" style="979" hidden="1" customWidth="1"/>
    <col min="8707" max="8707" width="81.5703125" style="979" customWidth="1"/>
    <col min="8708" max="8715" width="13.140625" style="979" customWidth="1"/>
    <col min="8716" max="8716" width="4" style="979" customWidth="1"/>
    <col min="8717" max="8960" width="9.140625" style="979"/>
    <col min="8961" max="8962" width="0" style="979" hidden="1" customWidth="1"/>
    <col min="8963" max="8963" width="81.5703125" style="979" customWidth="1"/>
    <col min="8964" max="8971" width="13.140625" style="979" customWidth="1"/>
    <col min="8972" max="8972" width="4" style="979" customWidth="1"/>
    <col min="8973" max="9216" width="9.140625" style="979"/>
    <col min="9217" max="9218" width="0" style="979" hidden="1" customWidth="1"/>
    <col min="9219" max="9219" width="81.5703125" style="979" customWidth="1"/>
    <col min="9220" max="9227" width="13.140625" style="979" customWidth="1"/>
    <col min="9228" max="9228" width="4" style="979" customWidth="1"/>
    <col min="9229" max="9472" width="9.140625" style="979"/>
    <col min="9473" max="9474" width="0" style="979" hidden="1" customWidth="1"/>
    <col min="9475" max="9475" width="81.5703125" style="979" customWidth="1"/>
    <col min="9476" max="9483" width="13.140625" style="979" customWidth="1"/>
    <col min="9484" max="9484" width="4" style="979" customWidth="1"/>
    <col min="9485" max="9728" width="9.140625" style="979"/>
    <col min="9729" max="9730" width="0" style="979" hidden="1" customWidth="1"/>
    <col min="9731" max="9731" width="81.5703125" style="979" customWidth="1"/>
    <col min="9732" max="9739" width="13.140625" style="979" customWidth="1"/>
    <col min="9740" max="9740" width="4" style="979" customWidth="1"/>
    <col min="9741" max="9984" width="9.140625" style="979"/>
    <col min="9985" max="9986" width="0" style="979" hidden="1" customWidth="1"/>
    <col min="9987" max="9987" width="81.5703125" style="979" customWidth="1"/>
    <col min="9988" max="9995" width="13.140625" style="979" customWidth="1"/>
    <col min="9996" max="9996" width="4" style="979" customWidth="1"/>
    <col min="9997" max="10240" width="9.140625" style="979"/>
    <col min="10241" max="10242" width="0" style="979" hidden="1" customWidth="1"/>
    <col min="10243" max="10243" width="81.5703125" style="979" customWidth="1"/>
    <col min="10244" max="10251" width="13.140625" style="979" customWidth="1"/>
    <col min="10252" max="10252" width="4" style="979" customWidth="1"/>
    <col min="10253" max="10496" width="9.140625" style="979"/>
    <col min="10497" max="10498" width="0" style="979" hidden="1" customWidth="1"/>
    <col min="10499" max="10499" width="81.5703125" style="979" customWidth="1"/>
    <col min="10500" max="10507" width="13.140625" style="979" customWidth="1"/>
    <col min="10508" max="10508" width="4" style="979" customWidth="1"/>
    <col min="10509" max="10752" width="9.140625" style="979"/>
    <col min="10753" max="10754" width="0" style="979" hidden="1" customWidth="1"/>
    <col min="10755" max="10755" width="81.5703125" style="979" customWidth="1"/>
    <col min="10756" max="10763" width="13.140625" style="979" customWidth="1"/>
    <col min="10764" max="10764" width="4" style="979" customWidth="1"/>
    <col min="10765" max="11008" width="9.140625" style="979"/>
    <col min="11009" max="11010" width="0" style="979" hidden="1" customWidth="1"/>
    <col min="11011" max="11011" width="81.5703125" style="979" customWidth="1"/>
    <col min="11012" max="11019" width="13.140625" style="979" customWidth="1"/>
    <col min="11020" max="11020" width="4" style="979" customWidth="1"/>
    <col min="11021" max="11264" width="9.140625" style="979"/>
    <col min="11265" max="11266" width="0" style="979" hidden="1" customWidth="1"/>
    <col min="11267" max="11267" width="81.5703125" style="979" customWidth="1"/>
    <col min="11268" max="11275" width="13.140625" style="979" customWidth="1"/>
    <col min="11276" max="11276" width="4" style="979" customWidth="1"/>
    <col min="11277" max="11520" width="9.140625" style="979"/>
    <col min="11521" max="11522" width="0" style="979" hidden="1" customWidth="1"/>
    <col min="11523" max="11523" width="81.5703125" style="979" customWidth="1"/>
    <col min="11524" max="11531" width="13.140625" style="979" customWidth="1"/>
    <col min="11532" max="11532" width="4" style="979" customWidth="1"/>
    <col min="11533" max="11776" width="9.140625" style="979"/>
    <col min="11777" max="11778" width="0" style="979" hidden="1" customWidth="1"/>
    <col min="11779" max="11779" width="81.5703125" style="979" customWidth="1"/>
    <col min="11780" max="11787" width="13.140625" style="979" customWidth="1"/>
    <col min="11788" max="11788" width="4" style="979" customWidth="1"/>
    <col min="11789" max="12032" width="9.140625" style="979"/>
    <col min="12033" max="12034" width="0" style="979" hidden="1" customWidth="1"/>
    <col min="12035" max="12035" width="81.5703125" style="979" customWidth="1"/>
    <col min="12036" max="12043" width="13.140625" style="979" customWidth="1"/>
    <col min="12044" max="12044" width="4" style="979" customWidth="1"/>
    <col min="12045" max="12288" width="9.140625" style="979"/>
    <col min="12289" max="12290" width="0" style="979" hidden="1" customWidth="1"/>
    <col min="12291" max="12291" width="81.5703125" style="979" customWidth="1"/>
    <col min="12292" max="12299" width="13.140625" style="979" customWidth="1"/>
    <col min="12300" max="12300" width="4" style="979" customWidth="1"/>
    <col min="12301" max="12544" width="9.140625" style="979"/>
    <col min="12545" max="12546" width="0" style="979" hidden="1" customWidth="1"/>
    <col min="12547" max="12547" width="81.5703125" style="979" customWidth="1"/>
    <col min="12548" max="12555" width="13.140625" style="979" customWidth="1"/>
    <col min="12556" max="12556" width="4" style="979" customWidth="1"/>
    <col min="12557" max="12800" width="9.140625" style="979"/>
    <col min="12801" max="12802" width="0" style="979" hidden="1" customWidth="1"/>
    <col min="12803" max="12803" width="81.5703125" style="979" customWidth="1"/>
    <col min="12804" max="12811" width="13.140625" style="979" customWidth="1"/>
    <col min="12812" max="12812" width="4" style="979" customWidth="1"/>
    <col min="12813" max="13056" width="9.140625" style="979"/>
    <col min="13057" max="13058" width="0" style="979" hidden="1" customWidth="1"/>
    <col min="13059" max="13059" width="81.5703125" style="979" customWidth="1"/>
    <col min="13060" max="13067" width="13.140625" style="979" customWidth="1"/>
    <col min="13068" max="13068" width="4" style="979" customWidth="1"/>
    <col min="13069" max="13312" width="9.140625" style="979"/>
    <col min="13313" max="13314" width="0" style="979" hidden="1" customWidth="1"/>
    <col min="13315" max="13315" width="81.5703125" style="979" customWidth="1"/>
    <col min="13316" max="13323" width="13.140625" style="979" customWidth="1"/>
    <col min="13324" max="13324" width="4" style="979" customWidth="1"/>
    <col min="13325" max="13568" width="9.140625" style="979"/>
    <col min="13569" max="13570" width="0" style="979" hidden="1" customWidth="1"/>
    <col min="13571" max="13571" width="81.5703125" style="979" customWidth="1"/>
    <col min="13572" max="13579" width="13.140625" style="979" customWidth="1"/>
    <col min="13580" max="13580" width="4" style="979" customWidth="1"/>
    <col min="13581" max="13824" width="9.140625" style="979"/>
    <col min="13825" max="13826" width="0" style="979" hidden="1" customWidth="1"/>
    <col min="13827" max="13827" width="81.5703125" style="979" customWidth="1"/>
    <col min="13828" max="13835" width="13.140625" style="979" customWidth="1"/>
    <col min="13836" max="13836" width="4" style="979" customWidth="1"/>
    <col min="13837" max="14080" width="9.140625" style="979"/>
    <col min="14081" max="14082" width="0" style="979" hidden="1" customWidth="1"/>
    <col min="14083" max="14083" width="81.5703125" style="979" customWidth="1"/>
    <col min="14084" max="14091" width="13.140625" style="979" customWidth="1"/>
    <col min="14092" max="14092" width="4" style="979" customWidth="1"/>
    <col min="14093" max="14336" width="9.140625" style="979"/>
    <col min="14337" max="14338" width="0" style="979" hidden="1" customWidth="1"/>
    <col min="14339" max="14339" width="81.5703125" style="979" customWidth="1"/>
    <col min="14340" max="14347" width="13.140625" style="979" customWidth="1"/>
    <col min="14348" max="14348" width="4" style="979" customWidth="1"/>
    <col min="14349" max="14592" width="9.140625" style="979"/>
    <col min="14593" max="14594" width="0" style="979" hidden="1" customWidth="1"/>
    <col min="14595" max="14595" width="81.5703125" style="979" customWidth="1"/>
    <col min="14596" max="14603" width="13.140625" style="979" customWidth="1"/>
    <col min="14604" max="14604" width="4" style="979" customWidth="1"/>
    <col min="14605" max="14848" width="9.140625" style="979"/>
    <col min="14849" max="14850" width="0" style="979" hidden="1" customWidth="1"/>
    <col min="14851" max="14851" width="81.5703125" style="979" customWidth="1"/>
    <col min="14852" max="14859" width="13.140625" style="979" customWidth="1"/>
    <col min="14860" max="14860" width="4" style="979" customWidth="1"/>
    <col min="14861" max="15104" width="9.140625" style="979"/>
    <col min="15105" max="15106" width="0" style="979" hidden="1" customWidth="1"/>
    <col min="15107" max="15107" width="81.5703125" style="979" customWidth="1"/>
    <col min="15108" max="15115" width="13.140625" style="979" customWidth="1"/>
    <col min="15116" max="15116" width="4" style="979" customWidth="1"/>
    <col min="15117" max="15360" width="9.140625" style="979"/>
    <col min="15361" max="15362" width="0" style="979" hidden="1" customWidth="1"/>
    <col min="15363" max="15363" width="81.5703125" style="979" customWidth="1"/>
    <col min="15364" max="15371" width="13.140625" style="979" customWidth="1"/>
    <col min="15372" max="15372" width="4" style="979" customWidth="1"/>
    <col min="15373" max="15616" width="9.140625" style="979"/>
    <col min="15617" max="15618" width="0" style="979" hidden="1" customWidth="1"/>
    <col min="15619" max="15619" width="81.5703125" style="979" customWidth="1"/>
    <col min="15620" max="15627" width="13.140625" style="979" customWidth="1"/>
    <col min="15628" max="15628" width="4" style="979" customWidth="1"/>
    <col min="15629" max="15872" width="9.140625" style="979"/>
    <col min="15873" max="15874" width="0" style="979" hidden="1" customWidth="1"/>
    <col min="15875" max="15875" width="81.5703125" style="979" customWidth="1"/>
    <col min="15876" max="15883" width="13.140625" style="979" customWidth="1"/>
    <col min="15884" max="15884" width="4" style="979" customWidth="1"/>
    <col min="15885" max="16128" width="9.140625" style="979"/>
    <col min="16129" max="16130" width="0" style="979" hidden="1" customWidth="1"/>
    <col min="16131" max="16131" width="81.5703125" style="979" customWidth="1"/>
    <col min="16132" max="16139" width="13.140625" style="979" customWidth="1"/>
    <col min="16140" max="16140" width="4" style="979" customWidth="1"/>
    <col min="16141" max="16384" width="9.140625" style="979"/>
  </cols>
  <sheetData>
    <row r="1" spans="1:12" s="77" customFormat="1" ht="60" customHeight="1">
      <c r="A1" s="320"/>
      <c r="B1" s="320"/>
      <c r="C1" s="76"/>
      <c r="D1" s="320"/>
      <c r="E1" s="320"/>
      <c r="F1" s="320"/>
      <c r="G1" s="320"/>
      <c r="H1" s="320"/>
      <c r="I1" s="320"/>
      <c r="J1" s="320"/>
      <c r="K1" s="320"/>
    </row>
    <row r="2" spans="1:12" s="77" customFormat="1" ht="33" customHeight="1">
      <c r="A2" s="1105" t="s">
        <v>1210</v>
      </c>
      <c r="B2" s="1105"/>
      <c r="C2" s="1105"/>
      <c r="D2" s="1105"/>
      <c r="E2" s="1105"/>
      <c r="F2" s="1105"/>
      <c r="G2" s="1105"/>
      <c r="H2" s="1105"/>
      <c r="I2" s="1105"/>
      <c r="J2" s="1105"/>
      <c r="K2" s="1105"/>
    </row>
    <row r="3" spans="1:12" s="77" customFormat="1" ht="33" customHeight="1">
      <c r="A3" s="320"/>
      <c r="B3" s="320"/>
      <c r="C3" s="1105" t="s">
        <v>496</v>
      </c>
      <c r="D3" s="1105"/>
      <c r="E3" s="1105"/>
      <c r="F3" s="1105"/>
      <c r="G3" s="1105"/>
      <c r="H3" s="1105"/>
      <c r="I3" s="1105"/>
      <c r="J3" s="1105"/>
      <c r="K3" s="1105"/>
    </row>
    <row r="4" spans="1:12" s="77" customFormat="1" ht="69.75" customHeight="1">
      <c r="A4" s="1106"/>
      <c r="B4" s="1106"/>
      <c r="C4" s="1106"/>
      <c r="D4" s="1106"/>
      <c r="E4" s="1106"/>
      <c r="F4" s="1106"/>
      <c r="G4" s="1106"/>
      <c r="H4" s="1106"/>
      <c r="I4" s="1106"/>
      <c r="J4" s="1106"/>
      <c r="K4" s="1106"/>
    </row>
    <row r="5" spans="1:12" s="79" customFormat="1" ht="14.25" customHeight="1" thickBot="1">
      <c r="A5" s="1012"/>
      <c r="B5" s="321"/>
      <c r="C5" s="321"/>
      <c r="D5" s="321"/>
      <c r="E5" s="321"/>
      <c r="F5" s="321"/>
      <c r="G5" s="321"/>
      <c r="H5" s="321"/>
      <c r="I5" s="321"/>
      <c r="J5" s="321"/>
      <c r="K5" s="321"/>
    </row>
    <row r="6" spans="1:12" s="80" customFormat="1" ht="29.25" customHeight="1" thickTop="1" thickBot="1">
      <c r="C6" s="81"/>
      <c r="D6" s="82" t="s">
        <v>424</v>
      </c>
      <c r="E6" s="82" t="s">
        <v>425</v>
      </c>
      <c r="F6" s="82" t="s">
        <v>1147</v>
      </c>
      <c r="G6" s="82" t="s">
        <v>1237</v>
      </c>
      <c r="H6" s="82" t="s">
        <v>1292</v>
      </c>
      <c r="I6" s="82" t="s">
        <v>1433</v>
      </c>
      <c r="J6" s="83" t="s">
        <v>1366</v>
      </c>
      <c r="K6" s="83" t="s">
        <v>1434</v>
      </c>
      <c r="L6" s="774" t="s">
        <v>497</v>
      </c>
    </row>
    <row r="7" spans="1:12" ht="14.25" customHeight="1" thickTop="1" thickBot="1">
      <c r="C7" s="84"/>
      <c r="D7" s="84"/>
      <c r="E7" s="84"/>
      <c r="F7" s="84"/>
      <c r="G7" s="84"/>
      <c r="H7" s="84"/>
      <c r="I7" s="84"/>
      <c r="J7" s="84"/>
      <c r="K7" s="84"/>
    </row>
    <row r="8" spans="1:12" s="85" customFormat="1" ht="24" customHeight="1" thickTop="1" thickBot="1">
      <c r="B8" s="1016"/>
      <c r="C8" s="86" t="s">
        <v>310</v>
      </c>
      <c r="D8" s="1017"/>
      <c r="E8" s="1017"/>
      <c r="F8" s="1017"/>
      <c r="G8" s="1017"/>
      <c r="H8" s="1017"/>
      <c r="I8" s="1017"/>
      <c r="J8" s="87"/>
      <c r="K8" s="87"/>
      <c r="L8" s="88"/>
    </row>
    <row r="9" spans="1:12" ht="27" customHeight="1" thickTop="1">
      <c r="A9" s="979" t="s">
        <v>498</v>
      </c>
      <c r="B9" s="1" t="s">
        <v>499</v>
      </c>
      <c r="C9" s="2" t="s">
        <v>500</v>
      </c>
      <c r="D9" s="89">
        <v>0.10780000000000001</v>
      </c>
      <c r="E9" s="89">
        <v>0.11269999999999999</v>
      </c>
      <c r="F9" s="89">
        <v>0.1183</v>
      </c>
      <c r="G9" s="89">
        <v>0.11550000000000001</v>
      </c>
      <c r="H9" s="89">
        <v>0.1138</v>
      </c>
      <c r="I9" s="89">
        <v>0.10780000000000001</v>
      </c>
      <c r="J9" s="89">
        <v>0.1066</v>
      </c>
      <c r="K9" s="89">
        <v>0.1154</v>
      </c>
    </row>
    <row r="10" spans="1:12" ht="23.25" customHeight="1">
      <c r="A10" s="979" t="s">
        <v>498</v>
      </c>
      <c r="B10" s="1" t="s">
        <v>501</v>
      </c>
      <c r="C10" s="2" t="s">
        <v>502</v>
      </c>
      <c r="D10" s="89">
        <v>0.7198</v>
      </c>
      <c r="E10" s="89">
        <v>0.70909999999999995</v>
      </c>
      <c r="F10" s="89">
        <v>0.70169999999999999</v>
      </c>
      <c r="G10" s="89">
        <v>0.69669999999999999</v>
      </c>
      <c r="H10" s="89">
        <v>0.70750000000000002</v>
      </c>
      <c r="I10" s="89">
        <v>0.71550000000000002</v>
      </c>
      <c r="J10" s="89">
        <v>0.71650000000000003</v>
      </c>
      <c r="K10" s="89">
        <v>0.72670000000000001</v>
      </c>
    </row>
    <row r="11" spans="1:12" ht="23.25" customHeight="1" thickBot="1">
      <c r="B11" s="3"/>
      <c r="C11" s="2"/>
      <c r="D11" s="90"/>
      <c r="E11" s="90"/>
      <c r="F11" s="90"/>
      <c r="G11" s="90"/>
      <c r="H11" s="90"/>
      <c r="I11" s="90"/>
      <c r="J11" s="90"/>
      <c r="K11" s="90"/>
    </row>
    <row r="12" spans="1:12" s="28" customFormat="1" ht="23.25" customHeight="1" thickTop="1" thickBot="1">
      <c r="B12" s="1018"/>
      <c r="C12" s="86" t="s">
        <v>313</v>
      </c>
      <c r="D12" s="1017"/>
      <c r="E12" s="1017"/>
      <c r="F12" s="1017"/>
      <c r="G12" s="1017"/>
      <c r="H12" s="1017"/>
      <c r="I12" s="1017"/>
      <c r="J12" s="87"/>
      <c r="K12" s="87"/>
      <c r="L12" s="91"/>
    </row>
    <row r="13" spans="1:12" s="80" customFormat="1" ht="23.25" customHeight="1" thickTop="1">
      <c r="A13" s="80" t="s">
        <v>498</v>
      </c>
      <c r="B13" s="4" t="s">
        <v>503</v>
      </c>
      <c r="C13" s="5" t="s">
        <v>504</v>
      </c>
      <c r="D13" s="92">
        <v>0.77710000000000001</v>
      </c>
      <c r="E13" s="92">
        <v>0.77139999999999997</v>
      </c>
      <c r="F13" s="92">
        <v>0.76939999999999997</v>
      </c>
      <c r="G13" s="92">
        <v>0.77490000000000003</v>
      </c>
      <c r="H13" s="92">
        <v>0.77170000000000005</v>
      </c>
      <c r="I13" s="92">
        <v>0.77229999999999999</v>
      </c>
      <c r="J13" s="92">
        <v>0.76119999999999999</v>
      </c>
      <c r="K13" s="92">
        <v>0.7591</v>
      </c>
    </row>
    <row r="14" spans="1:12" s="65" customFormat="1" ht="23.25" customHeight="1">
      <c r="A14" s="65" t="s">
        <v>498</v>
      </c>
      <c r="B14" s="6" t="s">
        <v>505</v>
      </c>
      <c r="C14" s="7" t="s">
        <v>506</v>
      </c>
      <c r="D14" s="645">
        <v>0.77710000000000001</v>
      </c>
      <c r="E14" s="93">
        <v>0.77139999999999997</v>
      </c>
      <c r="F14" s="93">
        <v>0.76939999999999997</v>
      </c>
      <c r="G14" s="93">
        <v>0.77490000000000003</v>
      </c>
      <c r="H14" s="93">
        <v>0.77170000000000005</v>
      </c>
      <c r="I14" s="93">
        <v>0.77229999999999999</v>
      </c>
      <c r="J14" s="93">
        <v>0.76119999999999999</v>
      </c>
      <c r="K14" s="93">
        <v>0.7591</v>
      </c>
    </row>
    <row r="15" spans="1:12" s="65" customFormat="1" ht="44.25" customHeight="1">
      <c r="B15" s="6"/>
      <c r="C15" s="7" t="s">
        <v>507</v>
      </c>
      <c r="D15" s="93">
        <v>4.0500000000000001E-2</v>
      </c>
      <c r="E15" s="93">
        <v>4.9299999999999997E-2</v>
      </c>
      <c r="F15" s="93">
        <v>5.5500000000000001E-2</v>
      </c>
      <c r="G15" s="93">
        <v>5.5100000000000003E-2</v>
      </c>
      <c r="H15" s="93">
        <v>5.2200000000000003E-2</v>
      </c>
      <c r="I15" s="93">
        <v>5.1200000000000002E-2</v>
      </c>
      <c r="J15" s="93">
        <v>6.25E-2</v>
      </c>
      <c r="K15" s="93">
        <v>6.3500000000000001E-2</v>
      </c>
    </row>
    <row r="16" spans="1:12" s="65" customFormat="1" ht="24" customHeight="1" thickBot="1">
      <c r="A16" s="65" t="s">
        <v>498</v>
      </c>
      <c r="B16" s="6" t="s">
        <v>508</v>
      </c>
      <c r="C16" s="7" t="s">
        <v>509</v>
      </c>
      <c r="D16" s="93">
        <v>2.9999999999999997E-4</v>
      </c>
      <c r="E16" s="93">
        <v>2.9999999999999997E-4</v>
      </c>
      <c r="F16" s="93">
        <v>2.0000000000000001E-4</v>
      </c>
      <c r="G16" s="93">
        <v>2.0000000000000001E-4</v>
      </c>
      <c r="H16" s="93">
        <v>2.0000000000000001E-4</v>
      </c>
      <c r="I16" s="93">
        <v>2.9999999999999997E-4</v>
      </c>
      <c r="J16" s="93">
        <v>2.0000000000000001E-4</v>
      </c>
      <c r="K16" s="93">
        <v>2.0000000000000001E-4</v>
      </c>
    </row>
    <row r="17" spans="1:26" s="28" customFormat="1" ht="26.25" customHeight="1" thickTop="1" thickBot="1">
      <c r="B17" s="1018"/>
      <c r="C17" s="86" t="s">
        <v>510</v>
      </c>
      <c r="D17" s="1017"/>
      <c r="E17" s="1017"/>
      <c r="F17" s="1017"/>
      <c r="G17" s="1017"/>
      <c r="H17" s="1017"/>
      <c r="I17" s="1017"/>
      <c r="J17" s="87"/>
      <c r="K17" s="87"/>
      <c r="L17" s="91"/>
    </row>
    <row r="18" spans="1:26" s="80" customFormat="1" ht="24" customHeight="1" thickTop="1">
      <c r="A18" s="80" t="s">
        <v>498</v>
      </c>
      <c r="B18" s="4" t="s">
        <v>511</v>
      </c>
      <c r="C18" s="5" t="s">
        <v>512</v>
      </c>
      <c r="D18" s="92">
        <v>0.16200000000000001</v>
      </c>
      <c r="E18" s="92">
        <v>0.13619999999999999</v>
      </c>
      <c r="F18" s="92">
        <v>0.1154</v>
      </c>
      <c r="G18" s="92">
        <v>0.1762</v>
      </c>
      <c r="H18" s="92">
        <v>0.14269999999999999</v>
      </c>
      <c r="I18" s="92">
        <v>0.13500000000000001</v>
      </c>
      <c r="J18" s="92">
        <v>0.1265</v>
      </c>
      <c r="K18" s="92">
        <v>0.11799999999999999</v>
      </c>
    </row>
    <row r="19" spans="1:26" s="65" customFormat="1" ht="24" customHeight="1">
      <c r="A19" s="65" t="s">
        <v>498</v>
      </c>
      <c r="B19" s="6" t="s">
        <v>513</v>
      </c>
      <c r="C19" s="7" t="s">
        <v>514</v>
      </c>
      <c r="D19" s="93">
        <v>0.83799999999999997</v>
      </c>
      <c r="E19" s="93">
        <v>0.86380000000000001</v>
      </c>
      <c r="F19" s="93">
        <v>0.88460000000000005</v>
      </c>
      <c r="G19" s="93">
        <v>0.82379999999999998</v>
      </c>
      <c r="H19" s="93">
        <v>0.85729999999999995</v>
      </c>
      <c r="I19" s="93">
        <v>0.86499999999999999</v>
      </c>
      <c r="J19" s="93">
        <v>0.87350000000000005</v>
      </c>
      <c r="K19" s="93">
        <v>0.88200000000000001</v>
      </c>
    </row>
    <row r="20" spans="1:26" s="65" customFormat="1" ht="24" customHeight="1" thickBot="1">
      <c r="A20" s="65" t="s">
        <v>498</v>
      </c>
      <c r="B20" s="6" t="s">
        <v>515</v>
      </c>
      <c r="C20" s="7" t="s">
        <v>516</v>
      </c>
      <c r="D20" s="94">
        <v>575.66020000000003</v>
      </c>
      <c r="E20" s="94">
        <v>599.9674</v>
      </c>
      <c r="F20" s="94">
        <v>590.3895</v>
      </c>
      <c r="G20" s="94">
        <v>596.69920000000002</v>
      </c>
      <c r="H20" s="94">
        <v>605.7183</v>
      </c>
      <c r="I20" s="94">
        <v>607.33029999999997</v>
      </c>
      <c r="J20" s="94">
        <v>614.42200000000003</v>
      </c>
      <c r="K20" s="94">
        <v>653.01139999999998</v>
      </c>
      <c r="L20" s="95"/>
      <c r="M20" s="95"/>
      <c r="N20" s="95"/>
      <c r="O20" s="95"/>
      <c r="P20" s="95"/>
      <c r="Q20" s="95"/>
      <c r="R20" s="95"/>
      <c r="S20" s="95"/>
      <c r="T20" s="95"/>
      <c r="U20" s="95"/>
      <c r="V20" s="95"/>
      <c r="W20" s="95"/>
      <c r="X20" s="95"/>
      <c r="Y20" s="95"/>
      <c r="Z20" s="95"/>
    </row>
    <row r="21" spans="1:26" s="28" customFormat="1" ht="24" customHeight="1" thickTop="1" thickBot="1">
      <c r="B21" s="1018"/>
      <c r="C21" s="86" t="s">
        <v>517</v>
      </c>
      <c r="D21" s="1017"/>
      <c r="E21" s="1017"/>
      <c r="F21" s="1017"/>
      <c r="G21" s="1017"/>
      <c r="H21" s="1017"/>
      <c r="I21" s="1017"/>
      <c r="J21" s="87"/>
      <c r="K21" s="87"/>
      <c r="L21" s="91"/>
    </row>
    <row r="22" spans="1:26" s="80" customFormat="1" ht="24" customHeight="1" thickTop="1">
      <c r="A22" s="80" t="s">
        <v>498</v>
      </c>
      <c r="B22" s="4" t="s">
        <v>518</v>
      </c>
      <c r="C22" s="5" t="s">
        <v>519</v>
      </c>
      <c r="D22" s="92">
        <v>0.98099999999999998</v>
      </c>
      <c r="E22" s="92">
        <v>0.98280000000000001</v>
      </c>
      <c r="F22" s="92">
        <v>0.98170000000000002</v>
      </c>
      <c r="G22" s="92">
        <v>0.98109999999999997</v>
      </c>
      <c r="H22" s="92">
        <v>0.97819999999999996</v>
      </c>
      <c r="I22" s="92">
        <v>0.97240000000000004</v>
      </c>
      <c r="J22" s="92">
        <v>0.97529999999999994</v>
      </c>
      <c r="K22" s="92">
        <v>0.9698</v>
      </c>
    </row>
    <row r="23" spans="1:26" s="65" customFormat="1" ht="24" customHeight="1">
      <c r="A23" s="65" t="s">
        <v>498</v>
      </c>
      <c r="B23" s="6" t="s">
        <v>520</v>
      </c>
      <c r="C23" s="7" t="s">
        <v>521</v>
      </c>
      <c r="D23" s="93">
        <v>1.54E-2</v>
      </c>
      <c r="E23" s="93">
        <v>1.8800000000000001E-2</v>
      </c>
      <c r="F23" s="93">
        <v>2.5399999999999999E-2</v>
      </c>
      <c r="G23" s="93">
        <v>2.7699999999999999E-2</v>
      </c>
      <c r="H23" s="93">
        <v>3.39E-2</v>
      </c>
      <c r="I23" s="93">
        <v>3.5200000000000002E-2</v>
      </c>
      <c r="J23" s="93">
        <v>3.7999999999999999E-2</v>
      </c>
      <c r="K23" s="93">
        <v>4.0800000000000003E-2</v>
      </c>
    </row>
    <row r="24" spans="1:26" s="65" customFormat="1" ht="24" customHeight="1">
      <c r="A24" s="65" t="s">
        <v>498</v>
      </c>
      <c r="B24" s="6" t="s">
        <v>522</v>
      </c>
      <c r="C24" s="7" t="s">
        <v>523</v>
      </c>
      <c r="D24" s="93">
        <v>1.9E-2</v>
      </c>
      <c r="E24" s="93">
        <v>1.72E-2</v>
      </c>
      <c r="F24" s="93">
        <v>1.83E-2</v>
      </c>
      <c r="G24" s="93">
        <v>1.89E-2</v>
      </c>
      <c r="H24" s="93">
        <v>2.18E-2</v>
      </c>
      <c r="I24" s="93">
        <v>2.76E-2</v>
      </c>
      <c r="J24" s="93">
        <v>2.47E-2</v>
      </c>
      <c r="K24" s="93">
        <v>3.0200000000000001E-2</v>
      </c>
    </row>
    <row r="25" spans="1:26" s="65" customFormat="1" ht="43.5" customHeight="1">
      <c r="A25" s="65" t="s">
        <v>498</v>
      </c>
      <c r="B25" s="6" t="s">
        <v>524</v>
      </c>
      <c r="C25" s="7" t="s">
        <v>525</v>
      </c>
      <c r="D25" s="93">
        <v>1.26E-2</v>
      </c>
      <c r="E25" s="93">
        <v>1.6199999999999999E-2</v>
      </c>
      <c r="F25" s="93">
        <v>2.29E-2</v>
      </c>
      <c r="G25" s="93">
        <v>2.47E-2</v>
      </c>
      <c r="H25" s="93">
        <v>3.0499999999999999E-2</v>
      </c>
      <c r="I25" s="93">
        <v>3.0599999999999999E-2</v>
      </c>
      <c r="J25" s="93">
        <v>3.3099999999999997E-2</v>
      </c>
      <c r="K25" s="93">
        <v>3.4000000000000002E-2</v>
      </c>
    </row>
    <row r="26" spans="1:26" s="65" customFormat="1" ht="24.75" customHeight="1">
      <c r="A26" s="65" t="s">
        <v>498</v>
      </c>
      <c r="B26" s="6" t="s">
        <v>526</v>
      </c>
      <c r="C26" s="7" t="s">
        <v>527</v>
      </c>
      <c r="D26" s="93">
        <v>0.19850000000000001</v>
      </c>
      <c r="E26" s="93">
        <v>0.1527</v>
      </c>
      <c r="F26" s="93">
        <v>0.1116</v>
      </c>
      <c r="G26" s="93">
        <v>0.1245</v>
      </c>
      <c r="H26" s="93">
        <v>0.12039999999999999</v>
      </c>
      <c r="I26" s="93">
        <v>0.15459999999999999</v>
      </c>
      <c r="J26" s="93">
        <v>0.15010000000000001</v>
      </c>
      <c r="K26" s="93">
        <v>0.19239999999999999</v>
      </c>
    </row>
    <row r="27" spans="1:26" s="65" customFormat="1" ht="27" customHeight="1">
      <c r="A27" s="65" t="s">
        <v>498</v>
      </c>
      <c r="B27" s="6" t="s">
        <v>528</v>
      </c>
      <c r="C27" s="7" t="s">
        <v>529</v>
      </c>
      <c r="D27" s="93">
        <v>8.0000000000000002E-3</v>
      </c>
      <c r="E27" s="93">
        <v>8.0999999999999996E-3</v>
      </c>
      <c r="F27" s="93">
        <v>8.3999999999999995E-3</v>
      </c>
      <c r="G27" s="93">
        <v>8.3999999999999995E-3</v>
      </c>
      <c r="H27" s="93">
        <v>9.1000000000000004E-3</v>
      </c>
      <c r="I27" s="93">
        <v>9.1999999999999998E-3</v>
      </c>
      <c r="J27" s="93">
        <v>9.2999999999999992E-3</v>
      </c>
      <c r="K27" s="93">
        <v>9.7999999999999997E-3</v>
      </c>
    </row>
    <row r="28" spans="1:26" s="65" customFormat="1" ht="23.25" customHeight="1">
      <c r="A28" s="65" t="s">
        <v>498</v>
      </c>
      <c r="B28" s="6" t="s">
        <v>530</v>
      </c>
      <c r="C28" s="7" t="s">
        <v>531</v>
      </c>
      <c r="D28" s="93">
        <v>7.4999999999999997E-2</v>
      </c>
      <c r="E28" s="93">
        <v>7.0699999999999999E-2</v>
      </c>
      <c r="F28" s="93">
        <v>7.0900000000000005E-2</v>
      </c>
      <c r="G28" s="93">
        <v>6.9900000000000004E-2</v>
      </c>
      <c r="H28" s="93">
        <v>7.2300000000000003E-2</v>
      </c>
      <c r="I28" s="93">
        <v>7.5999999999999998E-2</v>
      </c>
      <c r="J28" s="93">
        <v>7.5300000000000006E-2</v>
      </c>
      <c r="K28" s="93">
        <v>7.7100000000000002E-2</v>
      </c>
    </row>
    <row r="29" spans="1:26" s="65" customFormat="1" ht="23.25" customHeight="1">
      <c r="A29" s="65" t="s">
        <v>498</v>
      </c>
      <c r="B29" s="6" t="s">
        <v>532</v>
      </c>
      <c r="C29" s="7" t="s">
        <v>533</v>
      </c>
      <c r="D29" s="93">
        <v>0.95809999999999995</v>
      </c>
      <c r="E29" s="93">
        <v>0.96709999999999996</v>
      </c>
      <c r="F29" s="93">
        <v>0.97030000000000005</v>
      </c>
      <c r="G29" s="93">
        <v>0.96809999999999996</v>
      </c>
      <c r="H29" s="93">
        <v>0.96489999999999998</v>
      </c>
      <c r="I29" s="93">
        <v>0.9496</v>
      </c>
      <c r="J29" s="93">
        <v>0.96140000000000003</v>
      </c>
      <c r="K29" s="93">
        <v>0.94879999999999998</v>
      </c>
    </row>
    <row r="30" spans="1:26" s="65" customFormat="1" ht="23.25" customHeight="1">
      <c r="A30" s="65" t="s">
        <v>498</v>
      </c>
      <c r="B30" s="6" t="s">
        <v>534</v>
      </c>
      <c r="C30" s="7" t="s">
        <v>535</v>
      </c>
      <c r="D30" s="93">
        <v>1.9E-2</v>
      </c>
      <c r="E30" s="93">
        <v>1.4500000000000001E-2</v>
      </c>
      <c r="F30" s="93">
        <v>1.0800000000000001E-2</v>
      </c>
      <c r="G30" s="93">
        <v>1.23E-2</v>
      </c>
      <c r="H30" s="93">
        <v>1.2999999999999999E-2</v>
      </c>
      <c r="I30" s="93">
        <v>2.2100000000000002E-2</v>
      </c>
      <c r="J30" s="93">
        <v>1.34E-2</v>
      </c>
      <c r="K30" s="93">
        <v>2.0400000000000001E-2</v>
      </c>
    </row>
    <row r="31" spans="1:26" s="65" customFormat="1" ht="23.25" customHeight="1">
      <c r="A31" s="65" t="s">
        <v>498</v>
      </c>
      <c r="B31" s="6" t="s">
        <v>536</v>
      </c>
      <c r="C31" s="7" t="s">
        <v>537</v>
      </c>
      <c r="D31" s="93">
        <v>0</v>
      </c>
      <c r="E31" s="93">
        <v>0</v>
      </c>
      <c r="F31" s="93">
        <v>0</v>
      </c>
      <c r="G31" s="93">
        <v>0</v>
      </c>
      <c r="H31" s="93">
        <v>0</v>
      </c>
      <c r="I31" s="93">
        <v>0</v>
      </c>
      <c r="J31" s="93">
        <v>0</v>
      </c>
      <c r="K31" s="96">
        <v>0</v>
      </c>
    </row>
    <row r="32" spans="1:26" s="65" customFormat="1" ht="23.25" customHeight="1">
      <c r="A32" s="65" t="s">
        <v>498</v>
      </c>
      <c r="B32" s="6" t="s">
        <v>538</v>
      </c>
      <c r="C32" s="7" t="s">
        <v>539</v>
      </c>
      <c r="D32" s="93">
        <v>3.8E-3</v>
      </c>
      <c r="E32" s="93">
        <v>2.8E-3</v>
      </c>
      <c r="F32" s="93">
        <v>3.5000000000000001E-3</v>
      </c>
      <c r="G32" s="93">
        <v>2.8E-3</v>
      </c>
      <c r="H32" s="93">
        <v>2.7000000000000001E-3</v>
      </c>
      <c r="I32" s="93">
        <v>5.1999999999999998E-3</v>
      </c>
      <c r="J32" s="93">
        <v>3.8999999999999998E-3</v>
      </c>
      <c r="K32" s="93">
        <v>5.8999999999999999E-3</v>
      </c>
    </row>
    <row r="33" spans="1:12" s="65" customFormat="1" ht="23.25" customHeight="1">
      <c r="A33" s="65" t="s">
        <v>498</v>
      </c>
      <c r="B33" s="6" t="s">
        <v>540</v>
      </c>
      <c r="C33" s="7" t="s">
        <v>541</v>
      </c>
      <c r="D33" s="93">
        <v>0</v>
      </c>
      <c r="E33" s="93">
        <v>0</v>
      </c>
      <c r="F33" s="93">
        <v>0</v>
      </c>
      <c r="G33" s="93">
        <v>0</v>
      </c>
      <c r="H33" s="93">
        <v>0</v>
      </c>
      <c r="I33" s="93">
        <v>0</v>
      </c>
      <c r="J33" s="93">
        <v>0</v>
      </c>
      <c r="K33" s="96">
        <v>0</v>
      </c>
    </row>
    <row r="34" spans="1:12" s="65" customFormat="1" ht="23.25" customHeight="1">
      <c r="A34" s="65" t="s">
        <v>498</v>
      </c>
      <c r="B34" s="6" t="s">
        <v>542</v>
      </c>
      <c r="C34" s="7" t="s">
        <v>543</v>
      </c>
      <c r="D34" s="93">
        <v>1.4E-3</v>
      </c>
      <c r="E34" s="93">
        <v>1.1000000000000001E-3</v>
      </c>
      <c r="F34" s="93">
        <v>8.9999999999999998E-4</v>
      </c>
      <c r="G34" s="93">
        <v>8.0000000000000004E-4</v>
      </c>
      <c r="H34" s="93">
        <v>1.1999999999999999E-3</v>
      </c>
      <c r="I34" s="93">
        <v>1.6999999999999999E-3</v>
      </c>
      <c r="J34" s="93">
        <v>1E-3</v>
      </c>
      <c r="K34" s="93">
        <v>1.9E-3</v>
      </c>
    </row>
    <row r="35" spans="1:12" s="65" customFormat="1" ht="23.25" customHeight="1">
      <c r="A35" s="65" t="s">
        <v>498</v>
      </c>
      <c r="B35" s="6" t="s">
        <v>544</v>
      </c>
      <c r="C35" s="7" t="s">
        <v>545</v>
      </c>
      <c r="D35" s="93">
        <v>1.4E-3</v>
      </c>
      <c r="E35" s="93">
        <v>1.2999999999999999E-3</v>
      </c>
      <c r="F35" s="93">
        <v>1.2999999999999999E-3</v>
      </c>
      <c r="G35" s="93">
        <v>1.1000000000000001E-3</v>
      </c>
      <c r="H35" s="93">
        <v>1.1999999999999999E-3</v>
      </c>
      <c r="I35" s="93">
        <v>2E-3</v>
      </c>
      <c r="J35" s="93">
        <v>1.6000000000000001E-3</v>
      </c>
      <c r="K35" s="93">
        <v>1.8E-3</v>
      </c>
    </row>
    <row r="36" spans="1:12" s="65" customFormat="1" ht="23.25" customHeight="1" thickBot="1">
      <c r="A36" s="65" t="s">
        <v>498</v>
      </c>
      <c r="B36" s="8" t="s">
        <v>546</v>
      </c>
      <c r="C36" s="7" t="s">
        <v>547</v>
      </c>
      <c r="D36" s="93">
        <v>1.6299999999999999E-2</v>
      </c>
      <c r="E36" s="93">
        <v>1.3100000000000001E-2</v>
      </c>
      <c r="F36" s="93">
        <v>1.3299999999999999E-2</v>
      </c>
      <c r="G36" s="93">
        <v>1.4999999999999999E-2</v>
      </c>
      <c r="H36" s="93">
        <v>1.7000000000000001E-2</v>
      </c>
      <c r="I36" s="93">
        <v>1.9400000000000001E-2</v>
      </c>
      <c r="J36" s="93">
        <v>1.8599999999999998E-2</v>
      </c>
      <c r="K36" s="93">
        <v>2.1100000000000001E-2</v>
      </c>
    </row>
    <row r="37" spans="1:12" s="28" customFormat="1" ht="23.25" customHeight="1" thickTop="1" thickBot="1">
      <c r="B37" s="1018"/>
      <c r="C37" s="86" t="s">
        <v>336</v>
      </c>
      <c r="D37" s="1017"/>
      <c r="E37" s="1017"/>
      <c r="F37" s="1017"/>
      <c r="G37" s="1017"/>
      <c r="H37" s="1017"/>
      <c r="I37" s="1017"/>
      <c r="J37" s="87"/>
      <c r="K37" s="87"/>
      <c r="L37" s="91"/>
    </row>
    <row r="38" spans="1:12" s="80" customFormat="1" ht="44.25" customHeight="1" thickTop="1">
      <c r="A38" s="80" t="s">
        <v>498</v>
      </c>
      <c r="B38" s="4" t="s">
        <v>548</v>
      </c>
      <c r="C38" s="5" t="s">
        <v>549</v>
      </c>
      <c r="D38" s="92">
        <v>0.31540000000000001</v>
      </c>
      <c r="E38" s="92">
        <v>0.3427</v>
      </c>
      <c r="F38" s="92">
        <v>0.35160000000000002</v>
      </c>
      <c r="G38" s="92">
        <v>0.3619</v>
      </c>
      <c r="H38" s="92">
        <v>0.3871</v>
      </c>
      <c r="I38" s="92">
        <v>0.37869999999999998</v>
      </c>
      <c r="J38" s="92">
        <v>0.36320000000000002</v>
      </c>
      <c r="K38" s="92">
        <v>0.40899999999999997</v>
      </c>
    </row>
    <row r="39" spans="1:12" s="65" customFormat="1" ht="24" customHeight="1">
      <c r="A39" s="65" t="s">
        <v>498</v>
      </c>
      <c r="B39" s="6" t="s">
        <v>550</v>
      </c>
      <c r="C39" s="7" t="s">
        <v>551</v>
      </c>
      <c r="D39" s="93">
        <v>0.66990000000000005</v>
      </c>
      <c r="E39" s="93">
        <v>0.73740000000000006</v>
      </c>
      <c r="F39" s="93">
        <v>0.75890000000000002</v>
      </c>
      <c r="G39" s="93">
        <v>0.82110000000000005</v>
      </c>
      <c r="H39" s="93">
        <v>0.86529999999999996</v>
      </c>
      <c r="I39" s="93">
        <v>0.7722</v>
      </c>
      <c r="J39" s="93">
        <v>0.77039999999999997</v>
      </c>
      <c r="K39" s="93">
        <v>0.75480000000000003</v>
      </c>
    </row>
    <row r="40" spans="1:12" s="65" customFormat="1" ht="24.75" customHeight="1">
      <c r="A40" s="65" t="s">
        <v>498</v>
      </c>
      <c r="B40" s="6" t="s">
        <v>552</v>
      </c>
      <c r="C40" s="7" t="s">
        <v>553</v>
      </c>
      <c r="D40" s="93">
        <v>0.26529999999999998</v>
      </c>
      <c r="E40" s="93">
        <v>0.2792</v>
      </c>
      <c r="F40" s="93">
        <v>0.29299999999999998</v>
      </c>
      <c r="G40" s="93">
        <v>0.3004</v>
      </c>
      <c r="H40" s="93">
        <v>0.29330000000000001</v>
      </c>
      <c r="I40" s="93">
        <v>0.25359999999999999</v>
      </c>
      <c r="J40" s="93">
        <v>0.2611</v>
      </c>
      <c r="K40" s="93">
        <v>0.2455</v>
      </c>
    </row>
    <row r="41" spans="1:12" s="65" customFormat="1" ht="27" customHeight="1" thickBot="1">
      <c r="A41" s="65" t="s">
        <v>498</v>
      </c>
      <c r="B41" s="6" t="s">
        <v>554</v>
      </c>
      <c r="C41" s="7" t="s">
        <v>555</v>
      </c>
      <c r="D41" s="93">
        <v>0.22889999999999999</v>
      </c>
      <c r="E41" s="93">
        <v>0.24249999999999999</v>
      </c>
      <c r="F41" s="93">
        <v>0.25519999999999998</v>
      </c>
      <c r="G41" s="93">
        <v>0.2621</v>
      </c>
      <c r="H41" s="93">
        <v>0.25430000000000003</v>
      </c>
      <c r="I41" s="93">
        <v>0.21970000000000001</v>
      </c>
      <c r="J41" s="93">
        <v>0.22620000000000001</v>
      </c>
      <c r="K41" s="93">
        <v>0.21290000000000001</v>
      </c>
    </row>
    <row r="42" spans="1:12" s="28" customFormat="1" ht="23.25" customHeight="1" thickTop="1" thickBot="1">
      <c r="B42" s="1018"/>
      <c r="C42" s="86" t="s">
        <v>341</v>
      </c>
      <c r="D42" s="1017"/>
      <c r="E42" s="1017"/>
      <c r="F42" s="1017"/>
      <c r="G42" s="1017"/>
      <c r="H42" s="1017"/>
      <c r="I42" s="1017"/>
      <c r="J42" s="87"/>
      <c r="K42" s="87"/>
      <c r="L42" s="91"/>
    </row>
    <row r="43" spans="1:12" s="80" customFormat="1" ht="23.25" customHeight="1" thickTop="1">
      <c r="A43" s="80" t="s">
        <v>498</v>
      </c>
      <c r="B43" s="4" t="s">
        <v>556</v>
      </c>
      <c r="C43" s="5" t="s">
        <v>557</v>
      </c>
      <c r="D43" s="92">
        <v>0.13719999999999999</v>
      </c>
      <c r="E43" s="92">
        <v>0.13139999999999999</v>
      </c>
      <c r="F43" s="92">
        <v>0.129</v>
      </c>
      <c r="G43" s="92">
        <v>0.12759999999999999</v>
      </c>
      <c r="H43" s="92">
        <v>0.13289999999999999</v>
      </c>
      <c r="I43" s="92">
        <v>0.13350000000000001</v>
      </c>
      <c r="J43" s="92">
        <v>0.1336</v>
      </c>
      <c r="K43" s="92">
        <v>0.1326</v>
      </c>
    </row>
    <row r="44" spans="1:12" s="65" customFormat="1" ht="44.25" customHeight="1">
      <c r="A44" s="65" t="s">
        <v>498</v>
      </c>
      <c r="B44" s="6" t="s">
        <v>558</v>
      </c>
      <c r="C44" s="7" t="s">
        <v>559</v>
      </c>
      <c r="D44" s="93">
        <v>0.13719999999999999</v>
      </c>
      <c r="E44" s="93">
        <v>0.13139999999999999</v>
      </c>
      <c r="F44" s="93">
        <v>0.12889999999999999</v>
      </c>
      <c r="G44" s="93">
        <v>0.12759999999999999</v>
      </c>
      <c r="H44" s="93">
        <v>0.13289999999999999</v>
      </c>
      <c r="I44" s="93">
        <v>0.13339999999999999</v>
      </c>
      <c r="J44" s="93">
        <v>0.13350000000000001</v>
      </c>
      <c r="K44" s="93">
        <v>0.1326</v>
      </c>
    </row>
    <row r="45" spans="1:12" s="65" customFormat="1" ht="24" customHeight="1">
      <c r="A45" s="65" t="s">
        <v>498</v>
      </c>
      <c r="B45" s="6" t="s">
        <v>560</v>
      </c>
      <c r="C45" s="7" t="s">
        <v>561</v>
      </c>
      <c r="D45" s="93">
        <v>0.1052</v>
      </c>
      <c r="E45" s="93">
        <v>9.7600000000000006E-2</v>
      </c>
      <c r="F45" s="93">
        <v>0.1045</v>
      </c>
      <c r="G45" s="93">
        <v>0.1082</v>
      </c>
      <c r="H45" s="93">
        <v>0.122</v>
      </c>
      <c r="I45" s="93">
        <v>0.15640000000000001</v>
      </c>
      <c r="J45" s="93">
        <v>0.14000000000000001</v>
      </c>
      <c r="K45" s="93">
        <v>0.1749</v>
      </c>
    </row>
    <row r="46" spans="1:12" s="65" customFormat="1" ht="27" customHeight="1">
      <c r="A46" s="65" t="s">
        <v>498</v>
      </c>
      <c r="B46" s="6" t="s">
        <v>562</v>
      </c>
      <c r="C46" s="7" t="s">
        <v>563</v>
      </c>
      <c r="D46" s="93">
        <v>1.7000000000000001E-2</v>
      </c>
      <c r="E46" s="93">
        <v>1.6299999999999999E-2</v>
      </c>
      <c r="F46" s="93">
        <v>1.6199999999999999E-2</v>
      </c>
      <c r="G46" s="93">
        <v>1.9800000000000002E-2</v>
      </c>
      <c r="H46" s="93">
        <v>2.29E-2</v>
      </c>
      <c r="I46" s="93">
        <v>3.0800000000000001E-2</v>
      </c>
      <c r="J46" s="93">
        <v>3.2300000000000002E-2</v>
      </c>
      <c r="K46" s="93">
        <v>4.5499999999999999E-2</v>
      </c>
    </row>
    <row r="47" spans="1:12" s="65" customFormat="1" ht="23.25" customHeight="1">
      <c r="A47" s="65" t="s">
        <v>498</v>
      </c>
      <c r="B47" s="6" t="s">
        <v>564</v>
      </c>
      <c r="C47" s="7" t="s">
        <v>565</v>
      </c>
      <c r="D47" s="93">
        <v>2.5000000000000001E-2</v>
      </c>
      <c r="E47" s="93">
        <v>2.24E-2</v>
      </c>
      <c r="F47" s="93">
        <v>2.81E-2</v>
      </c>
      <c r="G47" s="93">
        <v>2.7E-2</v>
      </c>
      <c r="H47" s="93">
        <v>3.2300000000000002E-2</v>
      </c>
      <c r="I47" s="93">
        <v>4.8399999999999999E-2</v>
      </c>
      <c r="J47" s="93">
        <v>4.8300000000000003E-2</v>
      </c>
      <c r="K47" s="93">
        <v>6.6500000000000004E-2</v>
      </c>
    </row>
    <row r="48" spans="1:12" s="65" customFormat="1" ht="23.25" customHeight="1" thickBot="1">
      <c r="A48" s="65" t="s">
        <v>498</v>
      </c>
      <c r="B48" s="6" t="s">
        <v>566</v>
      </c>
      <c r="C48" s="7" t="s">
        <v>567</v>
      </c>
      <c r="D48" s="93">
        <v>0.19370000000000001</v>
      </c>
      <c r="E48" s="93">
        <v>0.19309999999999999</v>
      </c>
      <c r="F48" s="93">
        <v>0.1938</v>
      </c>
      <c r="G48" s="93">
        <v>0.19289999999999999</v>
      </c>
      <c r="H48" s="93">
        <v>0.1898</v>
      </c>
      <c r="I48" s="93">
        <v>0.19370000000000001</v>
      </c>
      <c r="J48" s="93">
        <v>0.18659999999999999</v>
      </c>
      <c r="K48" s="93">
        <v>0.1875</v>
      </c>
    </row>
    <row r="49" spans="1:12" s="85" customFormat="1" ht="23.25" customHeight="1" thickTop="1" thickBot="1">
      <c r="B49" s="1016"/>
      <c r="C49" s="86" t="s">
        <v>568</v>
      </c>
      <c r="D49" s="1017"/>
      <c r="E49" s="1017"/>
      <c r="F49" s="1017"/>
      <c r="G49" s="1017"/>
      <c r="H49" s="1017"/>
      <c r="I49" s="1017"/>
      <c r="J49" s="87"/>
      <c r="K49" s="87"/>
      <c r="L49" s="88"/>
    </row>
    <row r="50" spans="1:12" s="80" customFormat="1" ht="43.5" customHeight="1" thickTop="1">
      <c r="A50" s="80" t="s">
        <v>498</v>
      </c>
      <c r="B50" s="4" t="s">
        <v>569</v>
      </c>
      <c r="C50" s="5" t="s">
        <v>570</v>
      </c>
      <c r="D50" s="92">
        <v>0.85780000000000001</v>
      </c>
      <c r="E50" s="92">
        <v>0.85580000000000001</v>
      </c>
      <c r="F50" s="92">
        <v>0.85260000000000002</v>
      </c>
      <c r="G50" s="92">
        <v>0.85570000000000002</v>
      </c>
      <c r="H50" s="92">
        <v>0.86140000000000005</v>
      </c>
      <c r="I50" s="92">
        <v>0.86499999999999999</v>
      </c>
      <c r="J50" s="92">
        <v>0.87039999999999995</v>
      </c>
      <c r="K50" s="92">
        <v>0.85799999999999998</v>
      </c>
    </row>
    <row r="51" spans="1:12" s="65" customFormat="1" ht="24" customHeight="1">
      <c r="A51" s="65" t="s">
        <v>498</v>
      </c>
      <c r="B51" s="6" t="s">
        <v>571</v>
      </c>
      <c r="C51" s="7" t="s">
        <v>572</v>
      </c>
      <c r="D51" s="93">
        <v>0.93489999999999995</v>
      </c>
      <c r="E51" s="93">
        <v>0.93020000000000003</v>
      </c>
      <c r="F51" s="93">
        <v>0.93240000000000001</v>
      </c>
      <c r="G51" s="93">
        <v>0.93520000000000003</v>
      </c>
      <c r="H51" s="93">
        <v>0.93240000000000001</v>
      </c>
      <c r="I51" s="93">
        <v>0.93200000000000005</v>
      </c>
      <c r="J51" s="93">
        <v>0.93220000000000003</v>
      </c>
      <c r="K51" s="93">
        <v>0.92390000000000005</v>
      </c>
    </row>
    <row r="52" spans="1:12" s="65" customFormat="1">
      <c r="A52" s="65" t="s">
        <v>498</v>
      </c>
      <c r="B52" s="6" t="s">
        <v>573</v>
      </c>
      <c r="C52" s="7" t="s">
        <v>574</v>
      </c>
      <c r="D52" s="93">
        <v>6.3399999999999998E-2</v>
      </c>
      <c r="E52" s="93">
        <v>5.9299999999999999E-2</v>
      </c>
      <c r="F52" s="93">
        <v>4.9799999999999997E-2</v>
      </c>
      <c r="G52" s="93">
        <v>4.8800000000000003E-2</v>
      </c>
      <c r="H52" s="93">
        <v>5.96E-2</v>
      </c>
      <c r="I52" s="93">
        <v>6.6199999999999995E-2</v>
      </c>
      <c r="J52" s="93">
        <v>7.1400000000000005E-2</v>
      </c>
      <c r="K52" s="93">
        <v>6.6100000000000006E-2</v>
      </c>
    </row>
    <row r="53" spans="1:12" s="65" customFormat="1" ht="23.25" customHeight="1">
      <c r="A53" s="65" t="s">
        <v>498</v>
      </c>
      <c r="B53" s="6" t="s">
        <v>575</v>
      </c>
      <c r="C53" s="7" t="s">
        <v>576</v>
      </c>
      <c r="D53" s="93">
        <v>1.0364</v>
      </c>
      <c r="E53" s="93">
        <v>1.0971</v>
      </c>
      <c r="F53" s="93">
        <v>1.1427</v>
      </c>
      <c r="G53" s="93">
        <v>1.1315</v>
      </c>
      <c r="H53" s="93">
        <v>1.0427999999999999</v>
      </c>
      <c r="I53" s="93">
        <v>1.0116000000000001</v>
      </c>
      <c r="J53" s="93">
        <v>0.97050000000000003</v>
      </c>
      <c r="K53" s="93">
        <v>1.0713999999999999</v>
      </c>
    </row>
    <row r="54" spans="1:12" ht="24.75" customHeight="1" thickBot="1">
      <c r="C54" s="97"/>
      <c r="D54" s="97"/>
      <c r="E54" s="97"/>
      <c r="F54" s="97"/>
      <c r="G54" s="97"/>
      <c r="H54" s="97"/>
      <c r="I54" s="97"/>
      <c r="J54" s="97"/>
      <c r="K54" s="97"/>
      <c r="L54" s="77"/>
    </row>
    <row r="55" spans="1:12" ht="24.75" customHeight="1" thickTop="1">
      <c r="A55" s="98" t="s">
        <v>497</v>
      </c>
      <c r="B55" s="3" t="s">
        <v>497</v>
      </c>
      <c r="C55" s="66" t="s">
        <v>353</v>
      </c>
      <c r="D55" s="62"/>
      <c r="E55" s="99"/>
      <c r="F55" s="99"/>
      <c r="G55" s="99"/>
      <c r="H55" s="99"/>
      <c r="I55" s="99"/>
    </row>
    <row r="56" spans="1:12" ht="24.75" customHeight="1">
      <c r="C56" s="1104" t="s">
        <v>354</v>
      </c>
      <c r="D56" s="1104"/>
      <c r="E56" s="1104"/>
      <c r="F56" s="1104"/>
      <c r="G56" s="1104"/>
      <c r="H56" s="1104"/>
      <c r="I56" s="1104"/>
      <c r="J56" s="1104"/>
      <c r="K56" s="1104"/>
    </row>
    <row r="57" spans="1:12" ht="24.75" customHeight="1">
      <c r="C57" s="1104" t="s">
        <v>355</v>
      </c>
      <c r="D57" s="1104"/>
      <c r="E57" s="1104"/>
      <c r="F57" s="1104"/>
      <c r="G57" s="1104"/>
      <c r="H57" s="1104"/>
      <c r="I57" s="1104"/>
      <c r="J57" s="1104"/>
      <c r="K57" s="1104"/>
    </row>
    <row r="58" spans="1:12" ht="24.75" customHeight="1">
      <c r="C58" s="38" t="s">
        <v>577</v>
      </c>
      <c r="D58" s="646"/>
      <c r="E58" s="99"/>
      <c r="F58" s="99"/>
      <c r="G58" s="99"/>
      <c r="H58" s="99"/>
      <c r="I58" s="99"/>
    </row>
  </sheetData>
  <mergeCells count="5">
    <mergeCell ref="C57:K57"/>
    <mergeCell ref="A2:K2"/>
    <mergeCell ref="A4:K4"/>
    <mergeCell ref="C56:K56"/>
    <mergeCell ref="C3:K3"/>
  </mergeCell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showGridLines="0" topLeftCell="C1" zoomScale="65" zoomScaleNormal="65" workbookViewId="0">
      <selection activeCell="T4" sqref="T4"/>
    </sheetView>
  </sheetViews>
  <sheetFormatPr baseColWidth="10" defaultColWidth="9.140625" defaultRowHeight="12.75"/>
  <cols>
    <col min="1" max="2" width="9.140625" style="1021" hidden="1" customWidth="1"/>
    <col min="3" max="3" width="124.140625" style="481" customWidth="1"/>
    <col min="4" max="11" width="16.85546875" style="481" customWidth="1"/>
    <col min="12" max="12" width="3.85546875" style="481" bestFit="1" customWidth="1"/>
    <col min="13" max="256" width="9.140625" style="481"/>
    <col min="257" max="258" width="0" style="481" hidden="1" customWidth="1"/>
    <col min="259" max="259" width="124.140625" style="481" customWidth="1"/>
    <col min="260" max="267" width="16.85546875" style="481" customWidth="1"/>
    <col min="268" max="268" width="3.85546875" style="481" bestFit="1" customWidth="1"/>
    <col min="269" max="512" width="9.140625" style="481"/>
    <col min="513" max="514" width="0" style="481" hidden="1" customWidth="1"/>
    <col min="515" max="515" width="124.140625" style="481" customWidth="1"/>
    <col min="516" max="523" width="16.85546875" style="481" customWidth="1"/>
    <col min="524" max="524" width="3.85546875" style="481" bestFit="1" customWidth="1"/>
    <col min="525" max="768" width="9.140625" style="481"/>
    <col min="769" max="770" width="0" style="481" hidden="1" customWidth="1"/>
    <col min="771" max="771" width="124.140625" style="481" customWidth="1"/>
    <col min="772" max="779" width="16.85546875" style="481" customWidth="1"/>
    <col min="780" max="780" width="3.85546875" style="481" bestFit="1" customWidth="1"/>
    <col min="781" max="1024" width="9.140625" style="481"/>
    <col min="1025" max="1026" width="0" style="481" hidden="1" customWidth="1"/>
    <col min="1027" max="1027" width="124.140625" style="481" customWidth="1"/>
    <col min="1028" max="1035" width="16.85546875" style="481" customWidth="1"/>
    <col min="1036" max="1036" width="3.85546875" style="481" bestFit="1" customWidth="1"/>
    <col min="1037" max="1280" width="9.140625" style="481"/>
    <col min="1281" max="1282" width="0" style="481" hidden="1" customWidth="1"/>
    <col min="1283" max="1283" width="124.140625" style="481" customWidth="1"/>
    <col min="1284" max="1291" width="16.85546875" style="481" customWidth="1"/>
    <col min="1292" max="1292" width="3.85546875" style="481" bestFit="1" customWidth="1"/>
    <col min="1293" max="1536" width="9.140625" style="481"/>
    <col min="1537" max="1538" width="0" style="481" hidden="1" customWidth="1"/>
    <col min="1539" max="1539" width="124.140625" style="481" customWidth="1"/>
    <col min="1540" max="1547" width="16.85546875" style="481" customWidth="1"/>
    <col min="1548" max="1548" width="3.85546875" style="481" bestFit="1" customWidth="1"/>
    <col min="1549" max="1792" width="9.140625" style="481"/>
    <col min="1793" max="1794" width="0" style="481" hidden="1" customWidth="1"/>
    <col min="1795" max="1795" width="124.140625" style="481" customWidth="1"/>
    <col min="1796" max="1803" width="16.85546875" style="481" customWidth="1"/>
    <col min="1804" max="1804" width="3.85546875" style="481" bestFit="1" customWidth="1"/>
    <col min="1805" max="2048" width="9.140625" style="481"/>
    <col min="2049" max="2050" width="0" style="481" hidden="1" customWidth="1"/>
    <col min="2051" max="2051" width="124.140625" style="481" customWidth="1"/>
    <col min="2052" max="2059" width="16.85546875" style="481" customWidth="1"/>
    <col min="2060" max="2060" width="3.85546875" style="481" bestFit="1" customWidth="1"/>
    <col min="2061" max="2304" width="9.140625" style="481"/>
    <col min="2305" max="2306" width="0" style="481" hidden="1" customWidth="1"/>
    <col min="2307" max="2307" width="124.140625" style="481" customWidth="1"/>
    <col min="2308" max="2315" width="16.85546875" style="481" customWidth="1"/>
    <col min="2316" max="2316" width="3.85546875" style="481" bestFit="1" customWidth="1"/>
    <col min="2317" max="2560" width="9.140625" style="481"/>
    <col min="2561" max="2562" width="0" style="481" hidden="1" customWidth="1"/>
    <col min="2563" max="2563" width="124.140625" style="481" customWidth="1"/>
    <col min="2564" max="2571" width="16.85546875" style="481" customWidth="1"/>
    <col min="2572" max="2572" width="3.85546875" style="481" bestFit="1" customWidth="1"/>
    <col min="2573" max="2816" width="9.140625" style="481"/>
    <col min="2817" max="2818" width="0" style="481" hidden="1" customWidth="1"/>
    <col min="2819" max="2819" width="124.140625" style="481" customWidth="1"/>
    <col min="2820" max="2827" width="16.85546875" style="481" customWidth="1"/>
    <col min="2828" max="2828" width="3.85546875" style="481" bestFit="1" customWidth="1"/>
    <col min="2829" max="3072" width="9.140625" style="481"/>
    <col min="3073" max="3074" width="0" style="481" hidden="1" customWidth="1"/>
    <col min="3075" max="3075" width="124.140625" style="481" customWidth="1"/>
    <col min="3076" max="3083" width="16.85546875" style="481" customWidth="1"/>
    <col min="3084" max="3084" width="3.85546875" style="481" bestFit="1" customWidth="1"/>
    <col min="3085" max="3328" width="9.140625" style="481"/>
    <col min="3329" max="3330" width="0" style="481" hidden="1" customWidth="1"/>
    <col min="3331" max="3331" width="124.140625" style="481" customWidth="1"/>
    <col min="3332" max="3339" width="16.85546875" style="481" customWidth="1"/>
    <col min="3340" max="3340" width="3.85546875" style="481" bestFit="1" customWidth="1"/>
    <col min="3341" max="3584" width="9.140625" style="481"/>
    <col min="3585" max="3586" width="0" style="481" hidden="1" customWidth="1"/>
    <col min="3587" max="3587" width="124.140625" style="481" customWidth="1"/>
    <col min="3588" max="3595" width="16.85546875" style="481" customWidth="1"/>
    <col min="3596" max="3596" width="3.85546875" style="481" bestFit="1" customWidth="1"/>
    <col min="3597" max="3840" width="9.140625" style="481"/>
    <col min="3841" max="3842" width="0" style="481" hidden="1" customWidth="1"/>
    <col min="3843" max="3843" width="124.140625" style="481" customWidth="1"/>
    <col min="3844" max="3851" width="16.85546875" style="481" customWidth="1"/>
    <col min="3852" max="3852" width="3.85546875" style="481" bestFit="1" customWidth="1"/>
    <col min="3853" max="4096" width="9.140625" style="481"/>
    <col min="4097" max="4098" width="0" style="481" hidden="1" customWidth="1"/>
    <col min="4099" max="4099" width="124.140625" style="481" customWidth="1"/>
    <col min="4100" max="4107" width="16.85546875" style="481" customWidth="1"/>
    <col min="4108" max="4108" width="3.85546875" style="481" bestFit="1" customWidth="1"/>
    <col min="4109" max="4352" width="9.140625" style="481"/>
    <col min="4353" max="4354" width="0" style="481" hidden="1" customWidth="1"/>
    <col min="4355" max="4355" width="124.140625" style="481" customWidth="1"/>
    <col min="4356" max="4363" width="16.85546875" style="481" customWidth="1"/>
    <col min="4364" max="4364" width="3.85546875" style="481" bestFit="1" customWidth="1"/>
    <col min="4365" max="4608" width="9.140625" style="481"/>
    <col min="4609" max="4610" width="0" style="481" hidden="1" customWidth="1"/>
    <col min="4611" max="4611" width="124.140625" style="481" customWidth="1"/>
    <col min="4612" max="4619" width="16.85546875" style="481" customWidth="1"/>
    <col min="4620" max="4620" width="3.85546875" style="481" bestFit="1" customWidth="1"/>
    <col min="4621" max="4864" width="9.140625" style="481"/>
    <col min="4865" max="4866" width="0" style="481" hidden="1" customWidth="1"/>
    <col min="4867" max="4867" width="124.140625" style="481" customWidth="1"/>
    <col min="4868" max="4875" width="16.85546875" style="481" customWidth="1"/>
    <col min="4876" max="4876" width="3.85546875" style="481" bestFit="1" customWidth="1"/>
    <col min="4877" max="5120" width="9.140625" style="481"/>
    <col min="5121" max="5122" width="0" style="481" hidden="1" customWidth="1"/>
    <col min="5123" max="5123" width="124.140625" style="481" customWidth="1"/>
    <col min="5124" max="5131" width="16.85546875" style="481" customWidth="1"/>
    <col min="5132" max="5132" width="3.85546875" style="481" bestFit="1" customWidth="1"/>
    <col min="5133" max="5376" width="9.140625" style="481"/>
    <col min="5377" max="5378" width="0" style="481" hidden="1" customWidth="1"/>
    <col min="5379" max="5379" width="124.140625" style="481" customWidth="1"/>
    <col min="5380" max="5387" width="16.85546875" style="481" customWidth="1"/>
    <col min="5388" max="5388" width="3.85546875" style="481" bestFit="1" customWidth="1"/>
    <col min="5389" max="5632" width="9.140625" style="481"/>
    <col min="5633" max="5634" width="0" style="481" hidden="1" customWidth="1"/>
    <col min="5635" max="5635" width="124.140625" style="481" customWidth="1"/>
    <col min="5636" max="5643" width="16.85546875" style="481" customWidth="1"/>
    <col min="5644" max="5644" width="3.85546875" style="481" bestFit="1" customWidth="1"/>
    <col min="5645" max="5888" width="9.140625" style="481"/>
    <col min="5889" max="5890" width="0" style="481" hidden="1" customWidth="1"/>
    <col min="5891" max="5891" width="124.140625" style="481" customWidth="1"/>
    <col min="5892" max="5899" width="16.85546875" style="481" customWidth="1"/>
    <col min="5900" max="5900" width="3.85546875" style="481" bestFit="1" customWidth="1"/>
    <col min="5901" max="6144" width="9.140625" style="481"/>
    <col min="6145" max="6146" width="0" style="481" hidden="1" customWidth="1"/>
    <col min="6147" max="6147" width="124.140625" style="481" customWidth="1"/>
    <col min="6148" max="6155" width="16.85546875" style="481" customWidth="1"/>
    <col min="6156" max="6156" width="3.85546875" style="481" bestFit="1" customWidth="1"/>
    <col min="6157" max="6400" width="9.140625" style="481"/>
    <col min="6401" max="6402" width="0" style="481" hidden="1" customWidth="1"/>
    <col min="6403" max="6403" width="124.140625" style="481" customWidth="1"/>
    <col min="6404" max="6411" width="16.85546875" style="481" customWidth="1"/>
    <col min="6412" max="6412" width="3.85546875" style="481" bestFit="1" customWidth="1"/>
    <col min="6413" max="6656" width="9.140625" style="481"/>
    <col min="6657" max="6658" width="0" style="481" hidden="1" customWidth="1"/>
    <col min="6659" max="6659" width="124.140625" style="481" customWidth="1"/>
    <col min="6660" max="6667" width="16.85546875" style="481" customWidth="1"/>
    <col min="6668" max="6668" width="3.85546875" style="481" bestFit="1" customWidth="1"/>
    <col min="6669" max="6912" width="9.140625" style="481"/>
    <col min="6913" max="6914" width="0" style="481" hidden="1" customWidth="1"/>
    <col min="6915" max="6915" width="124.140625" style="481" customWidth="1"/>
    <col min="6916" max="6923" width="16.85546875" style="481" customWidth="1"/>
    <col min="6924" max="6924" width="3.85546875" style="481" bestFit="1" customWidth="1"/>
    <col min="6925" max="7168" width="9.140625" style="481"/>
    <col min="7169" max="7170" width="0" style="481" hidden="1" customWidth="1"/>
    <col min="7171" max="7171" width="124.140625" style="481" customWidth="1"/>
    <col min="7172" max="7179" width="16.85546875" style="481" customWidth="1"/>
    <col min="7180" max="7180" width="3.85546875" style="481" bestFit="1" customWidth="1"/>
    <col min="7181" max="7424" width="9.140625" style="481"/>
    <col min="7425" max="7426" width="0" style="481" hidden="1" customWidth="1"/>
    <col min="7427" max="7427" width="124.140625" style="481" customWidth="1"/>
    <col min="7428" max="7435" width="16.85546875" style="481" customWidth="1"/>
    <col min="7436" max="7436" width="3.85546875" style="481" bestFit="1" customWidth="1"/>
    <col min="7437" max="7680" width="9.140625" style="481"/>
    <col min="7681" max="7682" width="0" style="481" hidden="1" customWidth="1"/>
    <col min="7683" max="7683" width="124.140625" style="481" customWidth="1"/>
    <col min="7684" max="7691" width="16.85546875" style="481" customWidth="1"/>
    <col min="7692" max="7692" width="3.85546875" style="481" bestFit="1" customWidth="1"/>
    <col min="7693" max="7936" width="9.140625" style="481"/>
    <col min="7937" max="7938" width="0" style="481" hidden="1" customWidth="1"/>
    <col min="7939" max="7939" width="124.140625" style="481" customWidth="1"/>
    <col min="7940" max="7947" width="16.85546875" style="481" customWidth="1"/>
    <col min="7948" max="7948" width="3.85546875" style="481" bestFit="1" customWidth="1"/>
    <col min="7949" max="8192" width="9.140625" style="481"/>
    <col min="8193" max="8194" width="0" style="481" hidden="1" customWidth="1"/>
    <col min="8195" max="8195" width="124.140625" style="481" customWidth="1"/>
    <col min="8196" max="8203" width="16.85546875" style="481" customWidth="1"/>
    <col min="8204" max="8204" width="3.85546875" style="481" bestFit="1" customWidth="1"/>
    <col min="8205" max="8448" width="9.140625" style="481"/>
    <col min="8449" max="8450" width="0" style="481" hidden="1" customWidth="1"/>
    <col min="8451" max="8451" width="124.140625" style="481" customWidth="1"/>
    <col min="8452" max="8459" width="16.85546875" style="481" customWidth="1"/>
    <col min="8460" max="8460" width="3.85546875" style="481" bestFit="1" customWidth="1"/>
    <col min="8461" max="8704" width="9.140625" style="481"/>
    <col min="8705" max="8706" width="0" style="481" hidden="1" customWidth="1"/>
    <col min="8707" max="8707" width="124.140625" style="481" customWidth="1"/>
    <col min="8708" max="8715" width="16.85546875" style="481" customWidth="1"/>
    <col min="8716" max="8716" width="3.85546875" style="481" bestFit="1" customWidth="1"/>
    <col min="8717" max="8960" width="9.140625" style="481"/>
    <col min="8961" max="8962" width="0" style="481" hidden="1" customWidth="1"/>
    <col min="8963" max="8963" width="124.140625" style="481" customWidth="1"/>
    <col min="8964" max="8971" width="16.85546875" style="481" customWidth="1"/>
    <col min="8972" max="8972" width="3.85546875" style="481" bestFit="1" customWidth="1"/>
    <col min="8973" max="9216" width="9.140625" style="481"/>
    <col min="9217" max="9218" width="0" style="481" hidden="1" customWidth="1"/>
    <col min="9219" max="9219" width="124.140625" style="481" customWidth="1"/>
    <col min="9220" max="9227" width="16.85546875" style="481" customWidth="1"/>
    <col min="9228" max="9228" width="3.85546875" style="481" bestFit="1" customWidth="1"/>
    <col min="9229" max="9472" width="9.140625" style="481"/>
    <col min="9473" max="9474" width="0" style="481" hidden="1" customWidth="1"/>
    <col min="9475" max="9475" width="124.140625" style="481" customWidth="1"/>
    <col min="9476" max="9483" width="16.85546875" style="481" customWidth="1"/>
    <col min="9484" max="9484" width="3.85546875" style="481" bestFit="1" customWidth="1"/>
    <col min="9485" max="9728" width="9.140625" style="481"/>
    <col min="9729" max="9730" width="0" style="481" hidden="1" customWidth="1"/>
    <col min="9731" max="9731" width="124.140625" style="481" customWidth="1"/>
    <col min="9732" max="9739" width="16.85546875" style="481" customWidth="1"/>
    <col min="9740" max="9740" width="3.85546875" style="481" bestFit="1" customWidth="1"/>
    <col min="9741" max="9984" width="9.140625" style="481"/>
    <col min="9985" max="9986" width="0" style="481" hidden="1" customWidth="1"/>
    <col min="9987" max="9987" width="124.140625" style="481" customWidth="1"/>
    <col min="9988" max="9995" width="16.85546875" style="481" customWidth="1"/>
    <col min="9996" max="9996" width="3.85546875" style="481" bestFit="1" customWidth="1"/>
    <col min="9997" max="10240" width="9.140625" style="481"/>
    <col min="10241" max="10242" width="0" style="481" hidden="1" customWidth="1"/>
    <col min="10243" max="10243" width="124.140625" style="481" customWidth="1"/>
    <col min="10244" max="10251" width="16.85546875" style="481" customWidth="1"/>
    <col min="10252" max="10252" width="3.85546875" style="481" bestFit="1" customWidth="1"/>
    <col min="10253" max="10496" width="9.140625" style="481"/>
    <col min="10497" max="10498" width="0" style="481" hidden="1" customWidth="1"/>
    <col min="10499" max="10499" width="124.140625" style="481" customWidth="1"/>
    <col min="10500" max="10507" width="16.85546875" style="481" customWidth="1"/>
    <col min="10508" max="10508" width="3.85546875" style="481" bestFit="1" customWidth="1"/>
    <col min="10509" max="10752" width="9.140625" style="481"/>
    <col min="10753" max="10754" width="0" style="481" hidden="1" customWidth="1"/>
    <col min="10755" max="10755" width="124.140625" style="481" customWidth="1"/>
    <col min="10756" max="10763" width="16.85546875" style="481" customWidth="1"/>
    <col min="10764" max="10764" width="3.85546875" style="481" bestFit="1" customWidth="1"/>
    <col min="10765" max="11008" width="9.140625" style="481"/>
    <col min="11009" max="11010" width="0" style="481" hidden="1" customWidth="1"/>
    <col min="11011" max="11011" width="124.140625" style="481" customWidth="1"/>
    <col min="11012" max="11019" width="16.85546875" style="481" customWidth="1"/>
    <col min="11020" max="11020" width="3.85546875" style="481" bestFit="1" customWidth="1"/>
    <col min="11021" max="11264" width="9.140625" style="481"/>
    <col min="11265" max="11266" width="0" style="481" hidden="1" customWidth="1"/>
    <col min="11267" max="11267" width="124.140625" style="481" customWidth="1"/>
    <col min="11268" max="11275" width="16.85546875" style="481" customWidth="1"/>
    <col min="11276" max="11276" width="3.85546875" style="481" bestFit="1" customWidth="1"/>
    <col min="11277" max="11520" width="9.140625" style="481"/>
    <col min="11521" max="11522" width="0" style="481" hidden="1" customWidth="1"/>
    <col min="11523" max="11523" width="124.140625" style="481" customWidth="1"/>
    <col min="11524" max="11531" width="16.85546875" style="481" customWidth="1"/>
    <col min="11532" max="11532" width="3.85546875" style="481" bestFit="1" customWidth="1"/>
    <col min="11533" max="11776" width="9.140625" style="481"/>
    <col min="11777" max="11778" width="0" style="481" hidden="1" customWidth="1"/>
    <col min="11779" max="11779" width="124.140625" style="481" customWidth="1"/>
    <col min="11780" max="11787" width="16.85546875" style="481" customWidth="1"/>
    <col min="11788" max="11788" width="3.85546875" style="481" bestFit="1" customWidth="1"/>
    <col min="11789" max="12032" width="9.140625" style="481"/>
    <col min="12033" max="12034" width="0" style="481" hidden="1" customWidth="1"/>
    <col min="12035" max="12035" width="124.140625" style="481" customWidth="1"/>
    <col min="12036" max="12043" width="16.85546875" style="481" customWidth="1"/>
    <col min="12044" max="12044" width="3.85546875" style="481" bestFit="1" customWidth="1"/>
    <col min="12045" max="12288" width="9.140625" style="481"/>
    <col min="12289" max="12290" width="0" style="481" hidden="1" customWidth="1"/>
    <col min="12291" max="12291" width="124.140625" style="481" customWidth="1"/>
    <col min="12292" max="12299" width="16.85546875" style="481" customWidth="1"/>
    <col min="12300" max="12300" width="3.85546875" style="481" bestFit="1" customWidth="1"/>
    <col min="12301" max="12544" width="9.140625" style="481"/>
    <col min="12545" max="12546" width="0" style="481" hidden="1" customWidth="1"/>
    <col min="12547" max="12547" width="124.140625" style="481" customWidth="1"/>
    <col min="12548" max="12555" width="16.85546875" style="481" customWidth="1"/>
    <col min="12556" max="12556" width="3.85546875" style="481" bestFit="1" customWidth="1"/>
    <col min="12557" max="12800" width="9.140625" style="481"/>
    <col min="12801" max="12802" width="0" style="481" hidden="1" customWidth="1"/>
    <col min="12803" max="12803" width="124.140625" style="481" customWidth="1"/>
    <col min="12804" max="12811" width="16.85546875" style="481" customWidth="1"/>
    <col min="12812" max="12812" width="3.85546875" style="481" bestFit="1" customWidth="1"/>
    <col min="12813" max="13056" width="9.140625" style="481"/>
    <col min="13057" max="13058" width="0" style="481" hidden="1" customWidth="1"/>
    <col min="13059" max="13059" width="124.140625" style="481" customWidth="1"/>
    <col min="13060" max="13067" width="16.85546875" style="481" customWidth="1"/>
    <col min="13068" max="13068" width="3.85546875" style="481" bestFit="1" customWidth="1"/>
    <col min="13069" max="13312" width="9.140625" style="481"/>
    <col min="13313" max="13314" width="0" style="481" hidden="1" customWidth="1"/>
    <col min="13315" max="13315" width="124.140625" style="481" customWidth="1"/>
    <col min="13316" max="13323" width="16.85546875" style="481" customWidth="1"/>
    <col min="13324" max="13324" width="3.85546875" style="481" bestFit="1" customWidth="1"/>
    <col min="13325" max="13568" width="9.140625" style="481"/>
    <col min="13569" max="13570" width="0" style="481" hidden="1" customWidth="1"/>
    <col min="13571" max="13571" width="124.140625" style="481" customWidth="1"/>
    <col min="13572" max="13579" width="16.85546875" style="481" customWidth="1"/>
    <col min="13580" max="13580" width="3.85546875" style="481" bestFit="1" customWidth="1"/>
    <col min="13581" max="13824" width="9.140625" style="481"/>
    <col min="13825" max="13826" width="0" style="481" hidden="1" customWidth="1"/>
    <col min="13827" max="13827" width="124.140625" style="481" customWidth="1"/>
    <col min="13828" max="13835" width="16.85546875" style="481" customWidth="1"/>
    <col min="13836" max="13836" width="3.85546875" style="481" bestFit="1" customWidth="1"/>
    <col min="13837" max="14080" width="9.140625" style="481"/>
    <col min="14081" max="14082" width="0" style="481" hidden="1" customWidth="1"/>
    <col min="14083" max="14083" width="124.140625" style="481" customWidth="1"/>
    <col min="14084" max="14091" width="16.85546875" style="481" customWidth="1"/>
    <col min="14092" max="14092" width="3.85546875" style="481" bestFit="1" customWidth="1"/>
    <col min="14093" max="14336" width="9.140625" style="481"/>
    <col min="14337" max="14338" width="0" style="481" hidden="1" customWidth="1"/>
    <col min="14339" max="14339" width="124.140625" style="481" customWidth="1"/>
    <col min="14340" max="14347" width="16.85546875" style="481" customWidth="1"/>
    <col min="14348" max="14348" width="3.85546875" style="481" bestFit="1" customWidth="1"/>
    <col min="14349" max="14592" width="9.140625" style="481"/>
    <col min="14593" max="14594" width="0" style="481" hidden="1" customWidth="1"/>
    <col min="14595" max="14595" width="124.140625" style="481" customWidth="1"/>
    <col min="14596" max="14603" width="16.85546875" style="481" customWidth="1"/>
    <col min="14604" max="14604" width="3.85546875" style="481" bestFit="1" customWidth="1"/>
    <col min="14605" max="14848" width="9.140625" style="481"/>
    <col min="14849" max="14850" width="0" style="481" hidden="1" customWidth="1"/>
    <col min="14851" max="14851" width="124.140625" style="481" customWidth="1"/>
    <col min="14852" max="14859" width="16.85546875" style="481" customWidth="1"/>
    <col min="14860" max="14860" width="3.85546875" style="481" bestFit="1" customWidth="1"/>
    <col min="14861" max="15104" width="9.140625" style="481"/>
    <col min="15105" max="15106" width="0" style="481" hidden="1" customWidth="1"/>
    <col min="15107" max="15107" width="124.140625" style="481" customWidth="1"/>
    <col min="15108" max="15115" width="16.85546875" style="481" customWidth="1"/>
    <col min="15116" max="15116" width="3.85546875" style="481" bestFit="1" customWidth="1"/>
    <col min="15117" max="15360" width="9.140625" style="481"/>
    <col min="15361" max="15362" width="0" style="481" hidden="1" customWidth="1"/>
    <col min="15363" max="15363" width="124.140625" style="481" customWidth="1"/>
    <col min="15364" max="15371" width="16.85546875" style="481" customWidth="1"/>
    <col min="15372" max="15372" width="3.85546875" style="481" bestFit="1" customWidth="1"/>
    <col min="15373" max="15616" width="9.140625" style="481"/>
    <col min="15617" max="15618" width="0" style="481" hidden="1" customWidth="1"/>
    <col min="15619" max="15619" width="124.140625" style="481" customWidth="1"/>
    <col min="15620" max="15627" width="16.85546875" style="481" customWidth="1"/>
    <col min="15628" max="15628" width="3.85546875" style="481" bestFit="1" customWidth="1"/>
    <col min="15629" max="15872" width="9.140625" style="481"/>
    <col min="15873" max="15874" width="0" style="481" hidden="1" customWidth="1"/>
    <col min="15875" max="15875" width="124.140625" style="481" customWidth="1"/>
    <col min="15876" max="15883" width="16.85546875" style="481" customWidth="1"/>
    <col min="15884" max="15884" width="3.85546875" style="481" bestFit="1" customWidth="1"/>
    <col min="15885" max="16128" width="9.140625" style="481"/>
    <col min="16129" max="16130" width="0" style="481" hidden="1" customWidth="1"/>
    <col min="16131" max="16131" width="124.140625" style="481" customWidth="1"/>
    <col min="16132" max="16139" width="16.85546875" style="481" customWidth="1"/>
    <col min="16140" max="16140" width="3.85546875" style="481" bestFit="1" customWidth="1"/>
    <col min="16141" max="16384" width="9.140625" style="481"/>
  </cols>
  <sheetData>
    <row r="1" spans="1:12" ht="60" customHeight="1">
      <c r="A1" s="976"/>
      <c r="B1" s="976"/>
      <c r="C1" s="975"/>
      <c r="D1" s="975"/>
      <c r="E1" s="975"/>
      <c r="F1" s="975"/>
      <c r="G1" s="975"/>
      <c r="H1" s="975"/>
      <c r="I1" s="975"/>
      <c r="J1" s="975"/>
      <c r="K1" s="975"/>
    </row>
    <row r="2" spans="1:12" ht="33" customHeight="1">
      <c r="A2" s="1107" t="s">
        <v>1210</v>
      </c>
      <c r="B2" s="1107"/>
      <c r="C2" s="1107"/>
      <c r="D2" s="1107"/>
      <c r="E2" s="1107"/>
      <c r="F2" s="1107"/>
      <c r="G2" s="1107"/>
      <c r="H2" s="1107"/>
      <c r="I2" s="1107"/>
      <c r="J2" s="1107"/>
      <c r="K2" s="1107"/>
    </row>
    <row r="3" spans="1:12" ht="33" customHeight="1">
      <c r="A3" s="976"/>
      <c r="B3" s="976"/>
      <c r="C3" s="1107" t="s">
        <v>496</v>
      </c>
      <c r="D3" s="1107"/>
      <c r="E3" s="1107"/>
      <c r="F3" s="1107"/>
      <c r="G3" s="1107"/>
      <c r="H3" s="1107"/>
      <c r="I3" s="1107"/>
      <c r="J3" s="1107"/>
      <c r="K3" s="1107"/>
    </row>
    <row r="4" spans="1:12" s="107" customFormat="1" ht="69.75" customHeight="1">
      <c r="A4" s="1106"/>
      <c r="B4" s="1107"/>
      <c r="C4" s="1107"/>
      <c r="D4" s="1107"/>
      <c r="E4" s="1107"/>
      <c r="F4" s="1107"/>
      <c r="G4" s="1107"/>
      <c r="H4" s="1107"/>
      <c r="I4" s="1107"/>
      <c r="J4" s="1107"/>
      <c r="K4" s="1107"/>
    </row>
    <row r="5" spans="1:12" s="322" customFormat="1" ht="14.25" customHeight="1" thickBot="1">
      <c r="A5" s="100"/>
      <c r="B5" s="100"/>
    </row>
    <row r="6" spans="1:12" ht="29.25" customHeight="1" thickTop="1" thickBot="1">
      <c r="B6" s="1022"/>
      <c r="C6" s="101"/>
      <c r="D6" s="986" t="s">
        <v>424</v>
      </c>
      <c r="E6" s="986" t="s">
        <v>425</v>
      </c>
      <c r="F6" s="986" t="s">
        <v>1147</v>
      </c>
      <c r="G6" s="986" t="s">
        <v>1237</v>
      </c>
      <c r="H6" s="986" t="s">
        <v>1292</v>
      </c>
      <c r="I6" s="986" t="s">
        <v>1433</v>
      </c>
      <c r="J6" s="513" t="s">
        <v>1366</v>
      </c>
      <c r="K6" s="513" t="s">
        <v>1434</v>
      </c>
      <c r="L6" s="775" t="s">
        <v>497</v>
      </c>
    </row>
    <row r="7" spans="1:12" ht="14.25" customHeight="1" thickTop="1" thickBot="1">
      <c r="C7" s="102"/>
      <c r="D7" s="102"/>
      <c r="E7" s="102"/>
      <c r="F7" s="102"/>
      <c r="G7" s="102"/>
      <c r="H7" s="102"/>
      <c r="I7" s="102"/>
      <c r="J7" s="102"/>
      <c r="K7" s="102"/>
    </row>
    <row r="8" spans="1:12" s="103" customFormat="1" ht="24" customHeight="1" thickTop="1" thickBot="1">
      <c r="A8" s="1023"/>
      <c r="B8" s="1024"/>
      <c r="C8" s="104" t="s">
        <v>356</v>
      </c>
      <c r="D8" s="1025"/>
      <c r="E8" s="1025"/>
      <c r="F8" s="1025"/>
      <c r="G8" s="1025"/>
      <c r="H8" s="1025"/>
      <c r="I8" s="1025"/>
      <c r="J8" s="81"/>
      <c r="K8" s="81"/>
      <c r="L8" s="105"/>
    </row>
    <row r="9" spans="1:12" s="103" customFormat="1" ht="27" customHeight="1" thickTop="1">
      <c r="A9" s="1023" t="s">
        <v>498</v>
      </c>
      <c r="B9" s="4" t="s">
        <v>578</v>
      </c>
      <c r="C9" s="9" t="s">
        <v>579</v>
      </c>
      <c r="D9" s="106">
        <v>8.6099999999999996E-2</v>
      </c>
      <c r="E9" s="106">
        <v>8.0699999999999994E-2</v>
      </c>
      <c r="F9" s="106">
        <v>7.9699999999999993E-2</v>
      </c>
      <c r="G9" s="106">
        <v>7.6999999999999999E-2</v>
      </c>
      <c r="H9" s="106">
        <v>7.9699999999999993E-2</v>
      </c>
      <c r="I9" s="106">
        <v>8.0699999999999994E-2</v>
      </c>
      <c r="J9" s="106">
        <v>8.1799999999999998E-2</v>
      </c>
      <c r="K9" s="106">
        <v>8.1699999999999995E-2</v>
      </c>
    </row>
    <row r="10" spans="1:12" s="107" customFormat="1" ht="23.25" customHeight="1">
      <c r="A10" s="1026" t="s">
        <v>498</v>
      </c>
      <c r="B10" s="6" t="s">
        <v>580</v>
      </c>
      <c r="C10" s="10" t="s">
        <v>581</v>
      </c>
      <c r="D10" s="108">
        <v>9.1700000000000004E-2</v>
      </c>
      <c r="E10" s="108">
        <v>8.4900000000000003E-2</v>
      </c>
      <c r="F10" s="108">
        <v>8.3400000000000002E-2</v>
      </c>
      <c r="G10" s="108">
        <v>8.0100000000000005E-2</v>
      </c>
      <c r="H10" s="108">
        <v>8.2600000000000007E-2</v>
      </c>
      <c r="I10" s="108">
        <v>8.3900000000000002E-2</v>
      </c>
      <c r="J10" s="108">
        <v>8.5400000000000004E-2</v>
      </c>
      <c r="K10" s="108">
        <v>8.3400000000000002E-2</v>
      </c>
    </row>
    <row r="11" spans="1:12" s="107" customFormat="1" ht="23.25" customHeight="1">
      <c r="A11" s="1026" t="s">
        <v>498</v>
      </c>
      <c r="B11" s="6" t="s">
        <v>582</v>
      </c>
      <c r="C11" s="10" t="s">
        <v>583</v>
      </c>
      <c r="D11" s="108">
        <v>8.0699999999999994E-2</v>
      </c>
      <c r="E11" s="108">
        <v>8.0600000000000005E-2</v>
      </c>
      <c r="F11" s="108">
        <v>7.8600000000000003E-2</v>
      </c>
      <c r="G11" s="108">
        <v>7.5999999999999998E-2</v>
      </c>
      <c r="H11" s="108">
        <v>7.5200000000000003E-2</v>
      </c>
      <c r="I11" s="108">
        <v>7.3999999999999996E-2</v>
      </c>
      <c r="J11" s="108">
        <v>7.5800000000000006E-2</v>
      </c>
      <c r="K11" s="108">
        <v>7.4999999999999997E-2</v>
      </c>
    </row>
    <row r="12" spans="1:12" s="107" customFormat="1" ht="23.25" customHeight="1">
      <c r="A12" s="1026" t="s">
        <v>498</v>
      </c>
      <c r="B12" s="6" t="s">
        <v>584</v>
      </c>
      <c r="C12" s="10" t="s">
        <v>585</v>
      </c>
      <c r="D12" s="108">
        <v>1.09E-2</v>
      </c>
      <c r="E12" s="108">
        <v>8.6E-3</v>
      </c>
      <c r="F12" s="108">
        <v>6.1999999999999998E-3</v>
      </c>
      <c r="G12" s="108">
        <v>6.1999999999999998E-3</v>
      </c>
      <c r="H12" s="108">
        <v>5.7000000000000002E-3</v>
      </c>
      <c r="I12" s="108">
        <v>3.2000000000000002E-3</v>
      </c>
      <c r="J12" s="108">
        <v>5.1000000000000004E-3</v>
      </c>
      <c r="K12" s="108">
        <v>4.5999999999999999E-3</v>
      </c>
    </row>
    <row r="13" spans="1:12" s="107" customFormat="1" ht="23.25" customHeight="1">
      <c r="A13" s="1026" t="s">
        <v>498</v>
      </c>
      <c r="B13" s="6" t="s">
        <v>586</v>
      </c>
      <c r="C13" s="10" t="s">
        <v>587</v>
      </c>
      <c r="D13" s="108">
        <v>1.12E-2</v>
      </c>
      <c r="E13" s="108">
        <v>8.9999999999999993E-3</v>
      </c>
      <c r="F13" s="108">
        <v>6.1000000000000004E-3</v>
      </c>
      <c r="G13" s="108">
        <v>6.1000000000000004E-3</v>
      </c>
      <c r="H13" s="108">
        <v>5.8999999999999999E-3</v>
      </c>
      <c r="I13" s="108">
        <v>4.3E-3</v>
      </c>
      <c r="J13" s="108">
        <v>5.7000000000000002E-3</v>
      </c>
      <c r="K13" s="108">
        <v>4.7000000000000002E-3</v>
      </c>
    </row>
    <row r="14" spans="1:12" s="107" customFormat="1" ht="23.25" customHeight="1">
      <c r="A14" s="1026" t="s">
        <v>498</v>
      </c>
      <c r="B14" s="6" t="s">
        <v>588</v>
      </c>
      <c r="C14" s="10" t="s">
        <v>589</v>
      </c>
      <c r="D14" s="108">
        <v>9.7999999999999997E-3</v>
      </c>
      <c r="E14" s="108">
        <v>7.7999999999999996E-3</v>
      </c>
      <c r="F14" s="108">
        <v>5.4000000000000003E-3</v>
      </c>
      <c r="G14" s="108">
        <v>5.3E-3</v>
      </c>
      <c r="H14" s="108">
        <v>5.1999999999999998E-3</v>
      </c>
      <c r="I14" s="108">
        <v>4.0000000000000001E-3</v>
      </c>
      <c r="J14" s="108">
        <v>5.1999999999999998E-3</v>
      </c>
      <c r="K14" s="108">
        <v>4.1999999999999997E-3</v>
      </c>
    </row>
    <row r="15" spans="1:12" s="107" customFormat="1" ht="44.25" customHeight="1" thickBot="1">
      <c r="A15" s="1026" t="s">
        <v>498</v>
      </c>
      <c r="B15" s="6" t="s">
        <v>590</v>
      </c>
      <c r="C15" s="10" t="s">
        <v>591</v>
      </c>
      <c r="D15" s="108">
        <v>6.9699999999999998E-2</v>
      </c>
      <c r="E15" s="108">
        <v>5.8299999999999998E-2</v>
      </c>
      <c r="F15" s="108">
        <v>4.1700000000000001E-2</v>
      </c>
      <c r="G15" s="108">
        <v>4.1599999999999998E-2</v>
      </c>
      <c r="H15" s="108">
        <v>4.0899999999999999E-2</v>
      </c>
      <c r="I15" s="108">
        <v>3.1199999999999999E-2</v>
      </c>
      <c r="J15" s="108">
        <v>4.0300000000000002E-2</v>
      </c>
      <c r="K15" s="108">
        <v>3.2399999999999998E-2</v>
      </c>
    </row>
    <row r="16" spans="1:12" s="109" customFormat="1" ht="24" customHeight="1" thickTop="1" thickBot="1">
      <c r="A16" s="1027"/>
      <c r="B16" s="1028"/>
      <c r="C16" s="104" t="s">
        <v>364</v>
      </c>
      <c r="D16" s="1025"/>
      <c r="E16" s="1025"/>
      <c r="F16" s="1025"/>
      <c r="G16" s="1025"/>
      <c r="H16" s="1025"/>
      <c r="I16" s="1025"/>
      <c r="J16" s="81"/>
      <c r="K16" s="81"/>
      <c r="L16" s="110"/>
    </row>
    <row r="17" spans="1:12" s="103" customFormat="1" ht="26.25" customHeight="1" thickTop="1">
      <c r="A17" s="1023" t="s">
        <v>498</v>
      </c>
      <c r="B17" s="4" t="s">
        <v>592</v>
      </c>
      <c r="C17" s="9" t="s">
        <v>593</v>
      </c>
      <c r="D17" s="106">
        <v>0.1096</v>
      </c>
      <c r="E17" s="106">
        <v>0.1055</v>
      </c>
      <c r="F17" s="106">
        <v>0.10589999999999999</v>
      </c>
      <c r="G17" s="106">
        <v>0.10440000000000001</v>
      </c>
      <c r="H17" s="106">
        <v>0.10979999999999999</v>
      </c>
      <c r="I17" s="106">
        <v>0.1111</v>
      </c>
      <c r="J17" s="106">
        <v>0.11219999999999999</v>
      </c>
      <c r="K17" s="106">
        <v>0.11219999999999999</v>
      </c>
    </row>
    <row r="18" spans="1:12" s="107" customFormat="1" ht="24" customHeight="1">
      <c r="A18" s="1026" t="s">
        <v>498</v>
      </c>
      <c r="B18" s="6" t="s">
        <v>594</v>
      </c>
      <c r="C18" s="10" t="s">
        <v>595</v>
      </c>
      <c r="D18" s="108">
        <v>-2.35E-2</v>
      </c>
      <c r="E18" s="108">
        <v>-2.4799999999999999E-2</v>
      </c>
      <c r="F18" s="108">
        <v>-2.6200000000000001E-2</v>
      </c>
      <c r="G18" s="108">
        <v>-2.75E-2</v>
      </c>
      <c r="H18" s="108">
        <v>-0.03</v>
      </c>
      <c r="I18" s="108">
        <v>-3.04E-2</v>
      </c>
      <c r="J18" s="108">
        <v>-3.0499999999999999E-2</v>
      </c>
      <c r="K18" s="108">
        <v>-3.0499999999999999E-2</v>
      </c>
    </row>
    <row r="19" spans="1:12" s="107" customFormat="1" ht="24" customHeight="1">
      <c r="A19" s="1026" t="s">
        <v>498</v>
      </c>
      <c r="B19" s="6" t="s">
        <v>596</v>
      </c>
      <c r="C19" s="10" t="s">
        <v>597</v>
      </c>
      <c r="D19" s="108">
        <v>2.92E-2</v>
      </c>
      <c r="E19" s="108">
        <v>3.0700000000000002E-2</v>
      </c>
      <c r="F19" s="108">
        <v>3.2300000000000002E-2</v>
      </c>
      <c r="G19" s="108">
        <v>3.3799999999999997E-2</v>
      </c>
      <c r="H19" s="108">
        <v>3.6900000000000002E-2</v>
      </c>
      <c r="I19" s="108">
        <v>3.7400000000000003E-2</v>
      </c>
      <c r="J19" s="108">
        <v>3.7499999999999999E-2</v>
      </c>
      <c r="K19" s="108">
        <v>3.7699999999999997E-2</v>
      </c>
    </row>
    <row r="20" spans="1:12" s="107" customFormat="1" ht="24" customHeight="1">
      <c r="A20" s="1026" t="s">
        <v>498</v>
      </c>
      <c r="B20" s="6" t="s">
        <v>598</v>
      </c>
      <c r="C20" s="10" t="s">
        <v>599</v>
      </c>
      <c r="D20" s="108">
        <v>0</v>
      </c>
      <c r="E20" s="108">
        <v>0</v>
      </c>
      <c r="F20" s="108">
        <v>0</v>
      </c>
      <c r="G20" s="108">
        <v>0</v>
      </c>
      <c r="H20" s="108">
        <v>0</v>
      </c>
      <c r="I20" s="108">
        <v>0</v>
      </c>
      <c r="J20" s="108">
        <v>0</v>
      </c>
      <c r="K20" s="108">
        <v>0</v>
      </c>
    </row>
    <row r="21" spans="1:12" s="107" customFormat="1" ht="24" customHeight="1">
      <c r="A21" s="1026" t="s">
        <v>498</v>
      </c>
      <c r="B21" s="6" t="s">
        <v>600</v>
      </c>
      <c r="C21" s="10" t="s">
        <v>601</v>
      </c>
      <c r="D21" s="108">
        <v>-1.11E-2</v>
      </c>
      <c r="E21" s="108">
        <v>-4.3E-3</v>
      </c>
      <c r="F21" s="108">
        <v>-4.7999999999999996E-3</v>
      </c>
      <c r="G21" s="108">
        <v>-4.1999999999999997E-3</v>
      </c>
      <c r="H21" s="108">
        <v>-7.4000000000000003E-3</v>
      </c>
      <c r="I21" s="108">
        <v>-9.9000000000000008E-3</v>
      </c>
      <c r="J21" s="108">
        <v>-9.7000000000000003E-3</v>
      </c>
      <c r="K21" s="108">
        <v>-8.3999999999999995E-3</v>
      </c>
    </row>
    <row r="22" spans="1:12" s="107" customFormat="1" ht="24" customHeight="1">
      <c r="A22" s="1026" t="s">
        <v>498</v>
      </c>
      <c r="B22" s="6" t="s">
        <v>602</v>
      </c>
      <c r="C22" s="10" t="s">
        <v>603</v>
      </c>
      <c r="D22" s="108">
        <v>5.5999999999999999E-3</v>
      </c>
      <c r="E22" s="108">
        <v>4.3E-3</v>
      </c>
      <c r="F22" s="108">
        <v>3.7000000000000002E-3</v>
      </c>
      <c r="G22" s="108">
        <v>3.2000000000000002E-3</v>
      </c>
      <c r="H22" s="108">
        <v>2.8999999999999998E-3</v>
      </c>
      <c r="I22" s="108">
        <v>3.2000000000000002E-3</v>
      </c>
      <c r="J22" s="108">
        <v>3.5999999999999999E-3</v>
      </c>
      <c r="K22" s="108">
        <v>1.6999999999999999E-3</v>
      </c>
    </row>
    <row r="23" spans="1:12" s="107" customFormat="1" ht="24" customHeight="1">
      <c r="A23" s="1026" t="s">
        <v>498</v>
      </c>
      <c r="B23" s="6" t="s">
        <v>604</v>
      </c>
      <c r="C23" s="10" t="s">
        <v>605</v>
      </c>
      <c r="D23" s="108">
        <v>-6.9699999999999998E-2</v>
      </c>
      <c r="E23" s="108">
        <v>-7.1999999999999995E-2</v>
      </c>
      <c r="F23" s="108">
        <v>-7.2400000000000006E-2</v>
      </c>
      <c r="G23" s="108">
        <v>-6.9800000000000001E-2</v>
      </c>
      <c r="H23" s="108">
        <v>-6.9500000000000006E-2</v>
      </c>
      <c r="I23" s="108">
        <v>-7.0800000000000002E-2</v>
      </c>
      <c r="J23" s="108">
        <v>-7.0599999999999996E-2</v>
      </c>
      <c r="K23" s="108">
        <v>-7.0400000000000004E-2</v>
      </c>
    </row>
    <row r="24" spans="1:12" s="107" customFormat="1" ht="24" customHeight="1">
      <c r="A24" s="1026" t="s">
        <v>498</v>
      </c>
      <c r="B24" s="6" t="s">
        <v>606</v>
      </c>
      <c r="C24" s="10" t="s">
        <v>607</v>
      </c>
      <c r="D24" s="108">
        <v>2.9999999999999997E-4</v>
      </c>
      <c r="E24" s="108">
        <v>4.0000000000000002E-4</v>
      </c>
      <c r="F24" s="108">
        <v>-1E-4</v>
      </c>
      <c r="G24" s="108">
        <v>-1E-4</v>
      </c>
      <c r="H24" s="108">
        <v>2.9999999999999997E-4</v>
      </c>
      <c r="I24" s="108">
        <v>1.1999999999999999E-3</v>
      </c>
      <c r="J24" s="108">
        <v>5.9999999999999995E-4</v>
      </c>
      <c r="K24" s="108">
        <v>0</v>
      </c>
    </row>
    <row r="25" spans="1:12" s="107" customFormat="1" ht="43.5" customHeight="1" thickBot="1">
      <c r="A25" s="1026" t="s">
        <v>498</v>
      </c>
      <c r="B25" s="6" t="s">
        <v>608</v>
      </c>
      <c r="C25" s="10" t="s">
        <v>609</v>
      </c>
      <c r="D25" s="108">
        <v>0.11600000000000001</v>
      </c>
      <c r="E25" s="108">
        <v>0.11210000000000001</v>
      </c>
      <c r="F25" s="108">
        <v>0.1182</v>
      </c>
      <c r="G25" s="108">
        <v>0.1227</v>
      </c>
      <c r="H25" s="108">
        <v>0.12909999999999999</v>
      </c>
      <c r="I25" s="108">
        <v>0.13289999999999999</v>
      </c>
      <c r="J25" s="108">
        <v>0.13089999999999999</v>
      </c>
      <c r="K25" s="108">
        <v>0.12809999999999999</v>
      </c>
    </row>
    <row r="26" spans="1:12" s="109" customFormat="1" ht="24.75" customHeight="1" thickTop="1" thickBot="1">
      <c r="A26" s="1027"/>
      <c r="B26" s="1029"/>
      <c r="C26" s="104" t="s">
        <v>374</v>
      </c>
      <c r="D26" s="1025"/>
      <c r="E26" s="1025"/>
      <c r="F26" s="1025"/>
      <c r="G26" s="1025"/>
      <c r="H26" s="1025"/>
      <c r="I26" s="1025"/>
      <c r="J26" s="81"/>
      <c r="K26" s="81"/>
      <c r="L26" s="110"/>
    </row>
    <row r="27" spans="1:12" s="103" customFormat="1" ht="27" customHeight="1" thickTop="1">
      <c r="A27" s="1023" t="s">
        <v>498</v>
      </c>
      <c r="B27" s="4" t="s">
        <v>610</v>
      </c>
      <c r="C27" s="9" t="s">
        <v>611</v>
      </c>
      <c r="D27" s="106">
        <v>0.1404</v>
      </c>
      <c r="E27" s="106">
        <v>0.13730000000000001</v>
      </c>
      <c r="F27" s="106">
        <v>0.1394</v>
      </c>
      <c r="G27" s="106">
        <v>0.13980000000000001</v>
      </c>
      <c r="H27" s="106">
        <v>0.1469</v>
      </c>
      <c r="I27" s="106">
        <v>0.14499999999999999</v>
      </c>
      <c r="J27" s="106">
        <v>0.14649999999999999</v>
      </c>
      <c r="K27" s="106">
        <v>0.1449</v>
      </c>
    </row>
    <row r="28" spans="1:12" s="107" customFormat="1" ht="23.25" customHeight="1">
      <c r="A28" s="1026" t="s">
        <v>498</v>
      </c>
      <c r="B28" s="6" t="s">
        <v>612</v>
      </c>
      <c r="C28" s="10" t="s">
        <v>613</v>
      </c>
      <c r="D28" s="108">
        <v>0.11119999999999999</v>
      </c>
      <c r="E28" s="108">
        <v>0.11020000000000001</v>
      </c>
      <c r="F28" s="108">
        <v>0.1003</v>
      </c>
      <c r="G28" s="108">
        <v>0.1</v>
      </c>
      <c r="H28" s="108">
        <v>9.0200000000000002E-2</v>
      </c>
      <c r="I28" s="108">
        <v>9.9199999999999997E-2</v>
      </c>
      <c r="J28" s="108">
        <v>9.6000000000000002E-2</v>
      </c>
      <c r="K28" s="108">
        <v>9.0899999999999995E-2</v>
      </c>
    </row>
    <row r="29" spans="1:12" s="107" customFormat="1" ht="23.25" customHeight="1">
      <c r="A29" s="1026" t="s">
        <v>498</v>
      </c>
      <c r="B29" s="6" t="s">
        <v>614</v>
      </c>
      <c r="C29" s="10" t="s">
        <v>615</v>
      </c>
      <c r="D29" s="108">
        <v>0.26140000000000002</v>
      </c>
      <c r="E29" s="108">
        <v>0.24540000000000001</v>
      </c>
      <c r="F29" s="108">
        <v>0.26300000000000001</v>
      </c>
      <c r="G29" s="108">
        <v>0.25190000000000001</v>
      </c>
      <c r="H29" s="108">
        <v>0.2293</v>
      </c>
      <c r="I29" s="108">
        <v>0.2402</v>
      </c>
      <c r="J29" s="108">
        <v>0.2472</v>
      </c>
      <c r="K29" s="108">
        <v>0.19789999999999999</v>
      </c>
    </row>
    <row r="30" spans="1:12" s="107" customFormat="1" ht="23.25" customHeight="1">
      <c r="A30" s="1026" t="s">
        <v>498</v>
      </c>
      <c r="B30" s="6" t="s">
        <v>616</v>
      </c>
      <c r="C30" s="10" t="s">
        <v>617</v>
      </c>
      <c r="D30" s="108">
        <v>0.22389999999999999</v>
      </c>
      <c r="E30" s="108">
        <v>0.1983</v>
      </c>
      <c r="F30" s="108">
        <v>0.26910000000000001</v>
      </c>
      <c r="G30" s="108">
        <v>0.21240000000000001</v>
      </c>
      <c r="H30" s="108">
        <v>0.20910000000000001</v>
      </c>
      <c r="I30" s="108">
        <v>0.19220000000000001</v>
      </c>
      <c r="J30" s="108">
        <v>0.23810000000000001</v>
      </c>
      <c r="K30" s="108">
        <v>0.2041</v>
      </c>
    </row>
    <row r="31" spans="1:12" s="107" customFormat="1" ht="23.25" customHeight="1">
      <c r="A31" s="1026" t="s">
        <v>498</v>
      </c>
      <c r="B31" s="6" t="s">
        <v>618</v>
      </c>
      <c r="C31" s="10" t="s">
        <v>619</v>
      </c>
      <c r="D31" s="108">
        <v>1.5900000000000001E-2</v>
      </c>
      <c r="E31" s="108">
        <v>2.0299999999999999E-2</v>
      </c>
      <c r="F31" s="108">
        <v>1.9199999999999998E-2</v>
      </c>
      <c r="G31" s="108">
        <v>5.4999999999999997E-3</v>
      </c>
      <c r="H31" s="108">
        <v>1.1000000000000001E-3</v>
      </c>
      <c r="I31" s="108">
        <v>8.9999999999999998E-4</v>
      </c>
      <c r="J31" s="108">
        <v>1.6000000000000001E-3</v>
      </c>
      <c r="K31" s="108">
        <v>1.6999999999999999E-3</v>
      </c>
    </row>
    <row r="32" spans="1:12" s="107" customFormat="1" ht="23.25" customHeight="1">
      <c r="A32" s="1026" t="s">
        <v>498</v>
      </c>
      <c r="B32" s="6" t="s">
        <v>620</v>
      </c>
      <c r="C32" s="10" t="s">
        <v>621</v>
      </c>
      <c r="D32" s="108">
        <v>4.5999999999999999E-3</v>
      </c>
      <c r="E32" s="108">
        <v>4.0000000000000001E-3</v>
      </c>
      <c r="F32" s="108">
        <v>5.8999999999999999E-3</v>
      </c>
      <c r="G32" s="108">
        <v>7.0000000000000001E-3</v>
      </c>
      <c r="H32" s="108">
        <v>-6.9999999999999999E-4</v>
      </c>
      <c r="I32" s="108">
        <v>4.4000000000000003E-3</v>
      </c>
      <c r="J32" s="108">
        <v>5.5999999999999999E-3</v>
      </c>
      <c r="K32" s="108">
        <v>6.4999999999999997E-3</v>
      </c>
    </row>
    <row r="33" spans="1:12" s="107" customFormat="1" ht="23.25" customHeight="1">
      <c r="A33" s="1026" t="s">
        <v>498</v>
      </c>
      <c r="B33" s="6" t="s">
        <v>622</v>
      </c>
      <c r="C33" s="10" t="s">
        <v>623</v>
      </c>
      <c r="D33" s="108">
        <v>1.1599999999999999E-2</v>
      </c>
      <c r="E33" s="108">
        <v>1.4500000000000001E-2</v>
      </c>
      <c r="F33" s="108">
        <v>1.37E-2</v>
      </c>
      <c r="G33" s="108">
        <v>6.0000000000000001E-3</v>
      </c>
      <c r="H33" s="108">
        <v>5.0000000000000001E-4</v>
      </c>
      <c r="I33" s="108">
        <v>1.8E-3</v>
      </c>
      <c r="J33" s="108">
        <v>3.0000000000000001E-3</v>
      </c>
      <c r="K33" s="108">
        <v>3.0000000000000001E-3</v>
      </c>
    </row>
    <row r="34" spans="1:12" s="107" customFormat="1" ht="23.25" customHeight="1">
      <c r="A34" s="1026" t="s">
        <v>498</v>
      </c>
      <c r="B34" s="6" t="s">
        <v>624</v>
      </c>
      <c r="C34" s="10" t="s">
        <v>625</v>
      </c>
      <c r="D34" s="108">
        <v>0</v>
      </c>
      <c r="E34" s="108">
        <v>0</v>
      </c>
      <c r="F34" s="108">
        <v>0</v>
      </c>
      <c r="G34" s="108">
        <v>0</v>
      </c>
      <c r="H34" s="108">
        <v>0</v>
      </c>
      <c r="I34" s="108">
        <v>0</v>
      </c>
      <c r="J34" s="108">
        <v>0</v>
      </c>
      <c r="K34" s="108">
        <v>0</v>
      </c>
    </row>
    <row r="35" spans="1:12" s="107" customFormat="1" ht="23.25" customHeight="1">
      <c r="A35" s="1026" t="s">
        <v>498</v>
      </c>
      <c r="B35" s="6" t="s">
        <v>626</v>
      </c>
      <c r="C35" s="10" t="s">
        <v>627</v>
      </c>
      <c r="D35" s="108">
        <v>7.4000000000000003E-3</v>
      </c>
      <c r="E35" s="108">
        <v>7.4000000000000003E-3</v>
      </c>
      <c r="F35" s="108">
        <v>9.7999999999999997E-3</v>
      </c>
      <c r="G35" s="108">
        <v>1.1900000000000001E-2</v>
      </c>
      <c r="H35" s="108">
        <v>1.29E-2</v>
      </c>
      <c r="I35" s="108">
        <v>1.35E-2</v>
      </c>
      <c r="J35" s="108">
        <v>1.3299999999999999E-2</v>
      </c>
      <c r="K35" s="108">
        <v>1.32E-2</v>
      </c>
    </row>
    <row r="36" spans="1:12" s="107" customFormat="1" ht="23.25" customHeight="1">
      <c r="A36" s="1026" t="s">
        <v>498</v>
      </c>
      <c r="B36" s="6" t="s">
        <v>628</v>
      </c>
      <c r="C36" s="10" t="s">
        <v>629</v>
      </c>
      <c r="D36" s="108">
        <v>4.4900000000000002E-2</v>
      </c>
      <c r="E36" s="108">
        <v>4.7100000000000003E-2</v>
      </c>
      <c r="F36" s="108">
        <v>4.58E-2</v>
      </c>
      <c r="G36" s="108">
        <v>4.65E-2</v>
      </c>
      <c r="H36" s="108">
        <v>5.0099999999999999E-2</v>
      </c>
      <c r="I36" s="108">
        <v>4.99E-2</v>
      </c>
      <c r="J36" s="108">
        <v>5.1200000000000002E-2</v>
      </c>
      <c r="K36" s="108">
        <v>5.11E-2</v>
      </c>
    </row>
    <row r="37" spans="1:12" s="107" customFormat="1" ht="23.25" customHeight="1">
      <c r="A37" s="1026"/>
      <c r="B37" s="6"/>
      <c r="C37" s="10" t="s">
        <v>630</v>
      </c>
      <c r="D37" s="108">
        <v>0</v>
      </c>
      <c r="E37" s="108">
        <v>0</v>
      </c>
      <c r="F37" s="108">
        <v>0</v>
      </c>
      <c r="G37" s="108">
        <v>0</v>
      </c>
      <c r="H37" s="108">
        <v>0</v>
      </c>
      <c r="I37" s="108">
        <v>0</v>
      </c>
      <c r="J37" s="108">
        <v>0</v>
      </c>
      <c r="K37" s="108">
        <v>0</v>
      </c>
    </row>
    <row r="38" spans="1:12" s="107" customFormat="1" ht="44.25" customHeight="1" thickBot="1">
      <c r="A38" s="1026" t="s">
        <v>498</v>
      </c>
      <c r="B38" s="6" t="s">
        <v>631</v>
      </c>
      <c r="C38" s="10" t="s">
        <v>632</v>
      </c>
      <c r="D38" s="108">
        <v>3.4299999999999997E-2</v>
      </c>
      <c r="E38" s="108">
        <v>7.0999999999999994E-2</v>
      </c>
      <c r="F38" s="108">
        <v>5.4199999999999998E-2</v>
      </c>
      <c r="G38" s="108">
        <v>4.4499999999999998E-2</v>
      </c>
      <c r="H38" s="108">
        <v>2.9600000000000001E-2</v>
      </c>
      <c r="I38" s="108">
        <v>0</v>
      </c>
      <c r="J38" s="108">
        <v>1E-3</v>
      </c>
      <c r="K38" s="108">
        <v>8.0000000000000004E-4</v>
      </c>
    </row>
    <row r="39" spans="1:12" s="109" customFormat="1" ht="24" customHeight="1" thickTop="1" thickBot="1">
      <c r="A39" s="1027"/>
      <c r="B39" s="1030"/>
      <c r="C39" s="104" t="s">
        <v>387</v>
      </c>
      <c r="D39" s="1025"/>
      <c r="E39" s="1025"/>
      <c r="F39" s="1025"/>
      <c r="G39" s="1025"/>
      <c r="H39" s="1025"/>
      <c r="I39" s="1025"/>
      <c r="J39" s="81"/>
      <c r="K39" s="81"/>
      <c r="L39" s="110"/>
    </row>
    <row r="40" spans="1:12" s="109" customFormat="1" ht="24.75" customHeight="1" thickTop="1" thickBot="1">
      <c r="A40" s="1027"/>
      <c r="B40" s="1029"/>
      <c r="C40" s="104" t="s">
        <v>388</v>
      </c>
      <c r="D40" s="1025"/>
      <c r="E40" s="1025"/>
      <c r="F40" s="1025"/>
      <c r="G40" s="1025"/>
      <c r="H40" s="1025"/>
      <c r="I40" s="1025"/>
      <c r="J40" s="81"/>
      <c r="K40" s="81"/>
      <c r="L40" s="110"/>
    </row>
    <row r="41" spans="1:12" s="103" customFormat="1" ht="27" customHeight="1" thickTop="1">
      <c r="A41" s="1023" t="s">
        <v>498</v>
      </c>
      <c r="B41" s="4" t="s">
        <v>633</v>
      </c>
      <c r="C41" s="9" t="s">
        <v>634</v>
      </c>
      <c r="D41" s="106">
        <v>6.9699999999999998E-2</v>
      </c>
      <c r="E41" s="106">
        <v>7.1999999999999995E-2</v>
      </c>
      <c r="F41" s="106">
        <v>7.2400000000000006E-2</v>
      </c>
      <c r="G41" s="106">
        <v>6.9800000000000001E-2</v>
      </c>
      <c r="H41" s="106">
        <v>6.9500000000000006E-2</v>
      </c>
      <c r="I41" s="106">
        <v>7.0800000000000002E-2</v>
      </c>
      <c r="J41" s="106">
        <v>7.0599999999999996E-2</v>
      </c>
      <c r="K41" s="106">
        <v>7.0400000000000004E-2</v>
      </c>
    </row>
    <row r="42" spans="1:12" s="107" customFormat="1" ht="23.25" customHeight="1">
      <c r="A42" s="1026" t="s">
        <v>498</v>
      </c>
      <c r="B42" s="6" t="s">
        <v>635</v>
      </c>
      <c r="C42" s="10" t="s">
        <v>636</v>
      </c>
      <c r="D42" s="108">
        <v>8.2000000000000003E-2</v>
      </c>
      <c r="E42" s="108">
        <v>8.4099999999999994E-2</v>
      </c>
      <c r="F42" s="108">
        <v>8.48E-2</v>
      </c>
      <c r="G42" s="108">
        <v>8.1699999999999995E-2</v>
      </c>
      <c r="H42" s="108">
        <v>8.1000000000000003E-2</v>
      </c>
      <c r="I42" s="108">
        <v>8.2100000000000006E-2</v>
      </c>
      <c r="J42" s="108">
        <v>8.1600000000000006E-2</v>
      </c>
      <c r="K42" s="108">
        <v>8.1500000000000003E-2</v>
      </c>
    </row>
    <row r="43" spans="1:12" s="107" customFormat="1" ht="23.25" customHeight="1">
      <c r="A43" s="1026" t="s">
        <v>498</v>
      </c>
      <c r="B43" s="6" t="s">
        <v>637</v>
      </c>
      <c r="C43" s="10" t="s">
        <v>638</v>
      </c>
      <c r="D43" s="108">
        <v>9.1700000000000004E-2</v>
      </c>
      <c r="E43" s="108">
        <v>9.5799999999999996E-2</v>
      </c>
      <c r="F43" s="108">
        <v>9.7799999999999998E-2</v>
      </c>
      <c r="G43" s="108">
        <v>9.5100000000000004E-2</v>
      </c>
      <c r="H43" s="108">
        <v>9.4100000000000003E-2</v>
      </c>
      <c r="I43" s="108">
        <v>9.4399999999999998E-2</v>
      </c>
      <c r="J43" s="108">
        <v>9.4E-2</v>
      </c>
      <c r="K43" s="108">
        <v>9.2299999999999993E-2</v>
      </c>
    </row>
    <row r="44" spans="1:12" s="107" customFormat="1" ht="44.25" customHeight="1" thickBot="1">
      <c r="A44" s="1026" t="s">
        <v>498</v>
      </c>
      <c r="B44" s="6" t="s">
        <v>639</v>
      </c>
      <c r="C44" s="10" t="s">
        <v>640</v>
      </c>
      <c r="D44" s="108">
        <v>9.3299999999999994E-2</v>
      </c>
      <c r="E44" s="108">
        <v>9.8000000000000004E-2</v>
      </c>
      <c r="F44" s="108">
        <v>9.8900000000000002E-2</v>
      </c>
      <c r="G44" s="108">
        <v>9.5000000000000001E-2</v>
      </c>
      <c r="H44" s="108">
        <v>9.5000000000000001E-2</v>
      </c>
      <c r="I44" s="108">
        <v>9.7500000000000003E-2</v>
      </c>
      <c r="J44" s="108">
        <v>9.7799999999999998E-2</v>
      </c>
      <c r="K44" s="108">
        <v>9.8500000000000004E-2</v>
      </c>
    </row>
    <row r="45" spans="1:12" s="109" customFormat="1" ht="24" customHeight="1" thickTop="1" thickBot="1">
      <c r="A45" s="1027"/>
      <c r="B45" s="1029"/>
      <c r="C45" s="104" t="s">
        <v>393</v>
      </c>
      <c r="D45" s="1025"/>
      <c r="E45" s="1025"/>
      <c r="F45" s="1025"/>
      <c r="G45" s="1025"/>
      <c r="H45" s="1025"/>
      <c r="I45" s="1025"/>
      <c r="J45" s="81"/>
      <c r="K45" s="81"/>
      <c r="L45" s="110"/>
    </row>
    <row r="46" spans="1:12" s="111" customFormat="1" ht="27" customHeight="1" thickTop="1">
      <c r="A46" s="1031" t="s">
        <v>498</v>
      </c>
      <c r="B46" s="4" t="s">
        <v>641</v>
      </c>
      <c r="C46" s="9" t="s">
        <v>642</v>
      </c>
      <c r="D46" s="106">
        <v>0.55049999999999999</v>
      </c>
      <c r="E46" s="106">
        <v>0.55989999999999995</v>
      </c>
      <c r="F46" s="106">
        <v>0.55179999999999996</v>
      </c>
      <c r="G46" s="106">
        <v>0.56200000000000006</v>
      </c>
      <c r="H46" s="106">
        <v>0.55569999999999997</v>
      </c>
      <c r="I46" s="106">
        <v>0.57379999999999998</v>
      </c>
      <c r="J46" s="106">
        <v>0.54930000000000001</v>
      </c>
      <c r="K46" s="106">
        <v>0.56440000000000001</v>
      </c>
    </row>
    <row r="47" spans="1:12" ht="23.25" customHeight="1">
      <c r="A47" s="1021" t="s">
        <v>498</v>
      </c>
      <c r="B47" s="1" t="s">
        <v>643</v>
      </c>
      <c r="C47" s="11" t="s">
        <v>644</v>
      </c>
      <c r="D47" s="112">
        <v>4.5999999999999999E-2</v>
      </c>
      <c r="E47" s="112">
        <v>4.4999999999999998E-2</v>
      </c>
      <c r="F47" s="112">
        <v>4.2200000000000001E-2</v>
      </c>
      <c r="G47" s="112">
        <v>4.2200000000000001E-2</v>
      </c>
      <c r="H47" s="112">
        <v>4.2900000000000001E-2</v>
      </c>
      <c r="I47" s="112">
        <v>4.2500000000000003E-2</v>
      </c>
      <c r="J47" s="112">
        <v>4.2099999999999999E-2</v>
      </c>
      <c r="K47" s="112">
        <v>4.0399999999999998E-2</v>
      </c>
    </row>
    <row r="48" spans="1:12" ht="23.25" customHeight="1">
      <c r="A48" s="1021" t="s">
        <v>498</v>
      </c>
      <c r="B48" s="1" t="s">
        <v>645</v>
      </c>
      <c r="C48" s="11" t="s">
        <v>646</v>
      </c>
      <c r="D48" s="112">
        <v>0.40350000000000003</v>
      </c>
      <c r="E48" s="112">
        <v>0.39510000000000001</v>
      </c>
      <c r="F48" s="112">
        <v>0.40600000000000003</v>
      </c>
      <c r="G48" s="112">
        <v>0.39589999999999997</v>
      </c>
      <c r="H48" s="112">
        <v>0.40139999999999998</v>
      </c>
      <c r="I48" s="112">
        <v>0.38369999999999999</v>
      </c>
      <c r="J48" s="112">
        <v>0.40860000000000002</v>
      </c>
      <c r="K48" s="112">
        <v>0.3952</v>
      </c>
    </row>
    <row r="49" spans="1:12" ht="23.25" customHeight="1">
      <c r="A49" s="1021" t="s">
        <v>498</v>
      </c>
      <c r="B49" s="1" t="s">
        <v>647</v>
      </c>
      <c r="C49" s="11" t="s">
        <v>648</v>
      </c>
      <c r="D49" s="112">
        <v>0.56059999999999999</v>
      </c>
      <c r="E49" s="112">
        <v>0.58120000000000005</v>
      </c>
      <c r="F49" s="112">
        <v>0.59560000000000002</v>
      </c>
      <c r="G49" s="112">
        <v>0.59109999999999996</v>
      </c>
      <c r="H49" s="112">
        <v>0.55420000000000003</v>
      </c>
      <c r="I49" s="112">
        <v>0.55940000000000001</v>
      </c>
      <c r="J49" s="112">
        <v>0.54300000000000004</v>
      </c>
      <c r="K49" s="112">
        <v>0.56640000000000001</v>
      </c>
    </row>
    <row r="50" spans="1:12" ht="43.5" customHeight="1" thickBot="1">
      <c r="C50" s="113"/>
      <c r="D50" s="112"/>
      <c r="E50" s="112"/>
      <c r="F50" s="112"/>
      <c r="G50" s="112"/>
      <c r="H50" s="112"/>
      <c r="I50" s="112"/>
      <c r="J50" s="112"/>
      <c r="K50" s="112"/>
    </row>
    <row r="51" spans="1:12" s="103" customFormat="1" ht="24" customHeight="1" thickTop="1" thickBot="1">
      <c r="A51" s="1023"/>
      <c r="B51" s="1032"/>
      <c r="C51" s="104" t="s">
        <v>398</v>
      </c>
      <c r="D51" s="1025"/>
      <c r="E51" s="1025"/>
      <c r="F51" s="1025"/>
      <c r="G51" s="1025"/>
      <c r="H51" s="1025"/>
      <c r="I51" s="1025"/>
      <c r="J51" s="81"/>
      <c r="K51" s="81"/>
      <c r="L51" s="105"/>
    </row>
    <row r="52" spans="1:12" s="109" customFormat="1" ht="18.75" thickTop="1">
      <c r="A52" s="114"/>
      <c r="B52" s="1030"/>
      <c r="C52" s="1033"/>
      <c r="D52" s="112"/>
      <c r="E52" s="112"/>
      <c r="F52" s="112"/>
      <c r="G52" s="112"/>
      <c r="H52" s="112"/>
      <c r="I52" s="112"/>
      <c r="J52" s="112"/>
      <c r="K52" s="112"/>
      <c r="L52" s="110"/>
    </row>
    <row r="53" spans="1:12" s="103" customFormat="1" ht="23.25" customHeight="1">
      <c r="A53" s="1023" t="s">
        <v>498</v>
      </c>
      <c r="B53" s="4" t="s">
        <v>649</v>
      </c>
      <c r="C53" s="9" t="s">
        <v>650</v>
      </c>
      <c r="D53" s="106">
        <v>9.0999999999999998E-2</v>
      </c>
      <c r="E53" s="106">
        <v>8.4599999999999995E-2</v>
      </c>
      <c r="F53" s="106">
        <v>8.3000000000000004E-2</v>
      </c>
      <c r="G53" s="106">
        <v>7.9899999999999999E-2</v>
      </c>
      <c r="H53" s="106">
        <v>8.1900000000000001E-2</v>
      </c>
      <c r="I53" s="106">
        <v>8.3199999999999996E-2</v>
      </c>
      <c r="J53" s="106">
        <v>8.4500000000000006E-2</v>
      </c>
      <c r="K53" s="106">
        <v>8.2199999999999995E-2</v>
      </c>
    </row>
    <row r="54" spans="1:12" s="103" customFormat="1" ht="24.75" customHeight="1">
      <c r="A54" s="1023" t="s">
        <v>498</v>
      </c>
      <c r="B54" s="4" t="s">
        <v>651</v>
      </c>
      <c r="C54" s="9" t="s">
        <v>652</v>
      </c>
      <c r="D54" s="106">
        <v>8.5199999999999998E-2</v>
      </c>
      <c r="E54" s="106">
        <v>8.0199999999999994E-2</v>
      </c>
      <c r="F54" s="106">
        <v>7.9100000000000004E-2</v>
      </c>
      <c r="G54" s="106">
        <v>7.6499999999999999E-2</v>
      </c>
      <c r="H54" s="106">
        <v>7.9200000000000007E-2</v>
      </c>
      <c r="I54" s="106">
        <v>8.0100000000000005E-2</v>
      </c>
      <c r="J54" s="106">
        <v>8.1000000000000003E-2</v>
      </c>
      <c r="K54" s="106">
        <v>8.0699999999999994E-2</v>
      </c>
    </row>
    <row r="55" spans="1:12" s="103" customFormat="1" ht="24.75" customHeight="1">
      <c r="A55" s="1023" t="s">
        <v>498</v>
      </c>
      <c r="B55" s="4" t="s">
        <v>653</v>
      </c>
      <c r="C55" s="9" t="s">
        <v>654</v>
      </c>
      <c r="D55" s="106">
        <v>9.9900000000000003E-2</v>
      </c>
      <c r="E55" s="106">
        <v>9.3799999999999994E-2</v>
      </c>
      <c r="F55" s="106">
        <v>9.2799999999999994E-2</v>
      </c>
      <c r="G55" s="106">
        <v>9.01E-2</v>
      </c>
      <c r="H55" s="106">
        <v>9.2999999999999999E-2</v>
      </c>
      <c r="I55" s="106">
        <v>9.2499999999999999E-2</v>
      </c>
      <c r="J55" s="106">
        <v>9.3100000000000002E-2</v>
      </c>
      <c r="K55" s="106">
        <v>9.3100000000000002E-2</v>
      </c>
    </row>
    <row r="56" spans="1:12" s="103" customFormat="1" ht="24.75" customHeight="1">
      <c r="A56" s="1023" t="s">
        <v>498</v>
      </c>
      <c r="B56" s="4" t="s">
        <v>655</v>
      </c>
      <c r="C56" s="9" t="s">
        <v>656</v>
      </c>
      <c r="D56" s="106">
        <v>0.1232</v>
      </c>
      <c r="E56" s="106">
        <v>0.11840000000000001</v>
      </c>
      <c r="F56" s="106">
        <v>0.1187</v>
      </c>
      <c r="G56" s="106">
        <v>0.1173</v>
      </c>
      <c r="H56" s="106">
        <v>0.12280000000000001</v>
      </c>
      <c r="I56" s="106">
        <v>0.1227</v>
      </c>
      <c r="J56" s="106">
        <v>0.1234</v>
      </c>
      <c r="K56" s="106">
        <v>0.1234</v>
      </c>
    </row>
    <row r="57" spans="1:12" s="103" customFormat="1" ht="24.75" customHeight="1">
      <c r="A57" s="1023" t="s">
        <v>498</v>
      </c>
      <c r="B57" s="4" t="s">
        <v>657</v>
      </c>
      <c r="C57" s="9" t="s">
        <v>658</v>
      </c>
      <c r="D57" s="106">
        <v>-2.3300000000000001E-2</v>
      </c>
      <c r="E57" s="106">
        <v>-2.46E-2</v>
      </c>
      <c r="F57" s="106">
        <v>-2.5899999999999999E-2</v>
      </c>
      <c r="G57" s="106">
        <v>-2.7199999999999998E-2</v>
      </c>
      <c r="H57" s="106">
        <v>-2.98E-2</v>
      </c>
      <c r="I57" s="106">
        <v>-3.0200000000000001E-2</v>
      </c>
      <c r="J57" s="106">
        <v>-3.0300000000000001E-2</v>
      </c>
      <c r="K57" s="106">
        <v>-3.0300000000000001E-2</v>
      </c>
    </row>
    <row r="58" spans="1:12" s="103" customFormat="1" ht="24.75" customHeight="1">
      <c r="A58" s="1023" t="s">
        <v>498</v>
      </c>
      <c r="B58" s="4" t="s">
        <v>659</v>
      </c>
      <c r="C58" s="9" t="s">
        <v>660</v>
      </c>
      <c r="D58" s="106">
        <v>-1.47E-2</v>
      </c>
      <c r="E58" s="106">
        <v>-1.3599999999999999E-2</v>
      </c>
      <c r="F58" s="106">
        <v>-1.37E-2</v>
      </c>
      <c r="G58" s="106">
        <v>-1.3599999999999999E-2</v>
      </c>
      <c r="H58" s="106">
        <v>-1.38E-2</v>
      </c>
      <c r="I58" s="106">
        <v>-1.24E-2</v>
      </c>
      <c r="J58" s="106">
        <v>-1.21E-2</v>
      </c>
      <c r="K58" s="106">
        <v>-1.2500000000000001E-2</v>
      </c>
    </row>
    <row r="59" spans="1:12" s="103" customFormat="1" ht="24.75" customHeight="1" thickBot="1">
      <c r="A59" s="1023" t="s">
        <v>498</v>
      </c>
      <c r="B59" s="4" t="s">
        <v>661</v>
      </c>
      <c r="C59" s="9" t="s">
        <v>662</v>
      </c>
      <c r="D59" s="106">
        <v>5.4999999999999997E-3</v>
      </c>
      <c r="E59" s="106">
        <v>4.1000000000000003E-3</v>
      </c>
      <c r="F59" s="106">
        <v>3.5000000000000001E-3</v>
      </c>
      <c r="G59" s="106">
        <v>2.8999999999999998E-3</v>
      </c>
      <c r="H59" s="106">
        <v>2.7000000000000001E-3</v>
      </c>
      <c r="I59" s="106">
        <v>3.0999999999999999E-3</v>
      </c>
      <c r="J59" s="106">
        <v>3.5000000000000001E-3</v>
      </c>
      <c r="K59" s="106">
        <v>1.5E-3</v>
      </c>
    </row>
    <row r="60" spans="1:12" s="109" customFormat="1" ht="44.25" customHeight="1" thickTop="1" thickBot="1">
      <c r="A60" s="1027"/>
      <c r="B60" s="1027"/>
      <c r="C60" s="104" t="s">
        <v>663</v>
      </c>
      <c r="D60" s="104"/>
      <c r="E60" s="104"/>
      <c r="F60" s="104"/>
      <c r="G60" s="104"/>
      <c r="H60" s="104"/>
      <c r="I60" s="104"/>
      <c r="J60" s="104"/>
      <c r="K60" s="104"/>
      <c r="L60" s="110"/>
    </row>
    <row r="61" spans="1:12" s="103" customFormat="1" ht="24" customHeight="1" thickTop="1">
      <c r="A61" s="1023" t="s">
        <v>498</v>
      </c>
      <c r="B61" s="4" t="s">
        <v>649</v>
      </c>
      <c r="C61" s="9" t="s">
        <v>650</v>
      </c>
      <c r="D61" s="106">
        <v>9.0999999999999998E-2</v>
      </c>
      <c r="E61" s="106">
        <v>8.4599999999999995E-2</v>
      </c>
      <c r="F61" s="106">
        <v>8.3000000000000004E-2</v>
      </c>
      <c r="G61" s="106">
        <v>7.9899999999999999E-2</v>
      </c>
      <c r="H61" s="106">
        <v>8.1900000000000001E-2</v>
      </c>
      <c r="I61" s="106">
        <v>8.3199999999999996E-2</v>
      </c>
      <c r="J61" s="106">
        <v>8.4500000000000006E-2</v>
      </c>
      <c r="K61" s="106">
        <v>8.2199999999999995E-2</v>
      </c>
      <c r="L61" s="105"/>
    </row>
    <row r="62" spans="1:12" s="103" customFormat="1" ht="27" customHeight="1">
      <c r="A62" s="1023" t="s">
        <v>498</v>
      </c>
      <c r="B62" s="4" t="s">
        <v>664</v>
      </c>
      <c r="C62" s="9" t="s">
        <v>665</v>
      </c>
      <c r="D62" s="106">
        <v>-0.01</v>
      </c>
      <c r="E62" s="106">
        <v>-3.5999999999999999E-3</v>
      </c>
      <c r="F62" s="106">
        <v>-3.8999999999999998E-3</v>
      </c>
      <c r="G62" s="106">
        <v>-3.3999999999999998E-3</v>
      </c>
      <c r="H62" s="106">
        <v>-6.6E-3</v>
      </c>
      <c r="I62" s="106">
        <v>-9.1000000000000004E-3</v>
      </c>
      <c r="J62" s="106">
        <v>-8.6999999999999994E-3</v>
      </c>
      <c r="K62" s="106">
        <v>-7.1000000000000004E-3</v>
      </c>
    </row>
    <row r="63" spans="1:12" s="107" customFormat="1" ht="23.25" customHeight="1">
      <c r="A63" s="1026" t="s">
        <v>498</v>
      </c>
      <c r="B63" s="6" t="s">
        <v>666</v>
      </c>
      <c r="C63" s="10" t="s">
        <v>667</v>
      </c>
      <c r="D63" s="108">
        <v>-6.9699999999999998E-2</v>
      </c>
      <c r="E63" s="108">
        <v>-7.1999999999999995E-2</v>
      </c>
      <c r="F63" s="108">
        <v>-7.2400000000000006E-2</v>
      </c>
      <c r="G63" s="108">
        <v>-6.9800000000000001E-2</v>
      </c>
      <c r="H63" s="108">
        <v>-6.9500000000000006E-2</v>
      </c>
      <c r="I63" s="108">
        <v>-7.0900000000000005E-2</v>
      </c>
      <c r="J63" s="108">
        <v>-7.0599999999999996E-2</v>
      </c>
      <c r="K63" s="108">
        <v>-7.0400000000000004E-2</v>
      </c>
    </row>
    <row r="64" spans="1:12" s="107" customFormat="1" ht="23.25" customHeight="1">
      <c r="A64" s="1026" t="s">
        <v>498</v>
      </c>
      <c r="B64" s="6" t="s">
        <v>668</v>
      </c>
      <c r="C64" s="10" t="s">
        <v>669</v>
      </c>
      <c r="D64" s="108">
        <v>-1E-4</v>
      </c>
      <c r="E64" s="108">
        <v>5.0000000000000001E-4</v>
      </c>
      <c r="F64" s="108">
        <v>-1E-4</v>
      </c>
      <c r="G64" s="108">
        <v>-1E-4</v>
      </c>
      <c r="H64" s="108">
        <v>-1E-4</v>
      </c>
      <c r="I64" s="108">
        <v>2.0000000000000001E-4</v>
      </c>
      <c r="J64" s="108">
        <v>1E-4</v>
      </c>
      <c r="K64" s="108">
        <v>0</v>
      </c>
    </row>
    <row r="65" spans="1:12" s="107" customFormat="1" ht="23.25" customHeight="1">
      <c r="A65" s="1026" t="s">
        <v>498</v>
      </c>
      <c r="B65" s="6" t="s">
        <v>670</v>
      </c>
      <c r="C65" s="10" t="s">
        <v>671</v>
      </c>
      <c r="D65" s="108">
        <v>2.9999999999999997E-4</v>
      </c>
      <c r="E65" s="108">
        <v>-1E-4</v>
      </c>
      <c r="F65" s="108">
        <v>-1E-4</v>
      </c>
      <c r="G65" s="108">
        <v>0</v>
      </c>
      <c r="H65" s="108">
        <v>2.9999999999999997E-4</v>
      </c>
      <c r="I65" s="108">
        <v>1E-3</v>
      </c>
      <c r="J65" s="108">
        <v>5.9999999999999995E-4</v>
      </c>
      <c r="K65" s="108">
        <v>0</v>
      </c>
    </row>
    <row r="66" spans="1:12" s="107" customFormat="1" ht="44.25" customHeight="1" thickBot="1">
      <c r="A66" s="1026"/>
      <c r="B66" s="6"/>
      <c r="C66" s="10" t="s">
        <v>672</v>
      </c>
      <c r="D66" s="108">
        <v>0</v>
      </c>
      <c r="E66" s="108">
        <v>0</v>
      </c>
      <c r="F66" s="108">
        <v>0</v>
      </c>
      <c r="G66" s="108">
        <v>0</v>
      </c>
      <c r="H66" s="108">
        <v>0</v>
      </c>
      <c r="I66" s="108">
        <v>0</v>
      </c>
      <c r="J66" s="108">
        <v>0</v>
      </c>
      <c r="K66" s="108">
        <v>0</v>
      </c>
    </row>
    <row r="67" spans="1:12" s="103" customFormat="1" ht="24.75" customHeight="1" thickTop="1" thickBot="1">
      <c r="A67" s="1023" t="s">
        <v>498</v>
      </c>
      <c r="B67" s="4" t="s">
        <v>673</v>
      </c>
      <c r="C67" s="104" t="s">
        <v>674</v>
      </c>
      <c r="D67" s="1034">
        <v>1.12E-2</v>
      </c>
      <c r="E67" s="1034">
        <v>8.9999999999999993E-3</v>
      </c>
      <c r="F67" s="1034">
        <v>6.1000000000000004E-3</v>
      </c>
      <c r="G67" s="1034">
        <v>6.1000000000000004E-3</v>
      </c>
      <c r="H67" s="1034">
        <v>5.8999999999999999E-3</v>
      </c>
      <c r="I67" s="1034">
        <v>4.3E-3</v>
      </c>
      <c r="J67" s="514">
        <v>5.7000000000000002E-3</v>
      </c>
      <c r="K67" s="514">
        <v>4.7000000000000002E-3</v>
      </c>
      <c r="L67" s="105"/>
    </row>
    <row r="68" spans="1:12" ht="4.5" hidden="1" customHeight="1" thickTop="1">
      <c r="A68" s="1021" t="s">
        <v>497</v>
      </c>
      <c r="B68" s="12" t="s">
        <v>497</v>
      </c>
      <c r="C68" s="115"/>
      <c r="D68" s="115"/>
      <c r="E68" s="115"/>
      <c r="F68" s="115"/>
      <c r="G68" s="115"/>
      <c r="H68" s="115"/>
      <c r="I68" s="115"/>
      <c r="J68" s="115"/>
      <c r="K68" s="115"/>
    </row>
    <row r="69" spans="1:12" ht="14.25" thickTop="1" thickBot="1">
      <c r="A69" s="1035"/>
      <c r="B69" s="1035"/>
      <c r="C69" s="323"/>
      <c r="D69" s="323"/>
      <c r="E69" s="323"/>
      <c r="F69" s="323"/>
      <c r="G69" s="323"/>
      <c r="H69" s="323"/>
      <c r="I69" s="323"/>
      <c r="J69" s="323"/>
      <c r="K69" s="323"/>
      <c r="L69" s="324"/>
    </row>
    <row r="70" spans="1:12" ht="23.25" customHeight="1">
      <c r="C70" s="69" t="s">
        <v>413</v>
      </c>
    </row>
    <row r="71" spans="1:12" ht="15">
      <c r="C71" s="69" t="s">
        <v>675</v>
      </c>
    </row>
    <row r="72" spans="1:12" ht="15">
      <c r="C72" s="69" t="s">
        <v>676</v>
      </c>
    </row>
    <row r="73" spans="1:12" ht="15">
      <c r="C73" s="69" t="s">
        <v>416</v>
      </c>
    </row>
    <row r="74" spans="1:12" ht="15">
      <c r="C74" s="69" t="s">
        <v>417</v>
      </c>
    </row>
    <row r="75" spans="1:12" ht="15">
      <c r="C75" s="69" t="s">
        <v>418</v>
      </c>
    </row>
    <row r="76" spans="1:12" ht="15">
      <c r="C76" s="69" t="s">
        <v>677</v>
      </c>
    </row>
    <row r="77" spans="1:12" ht="15">
      <c r="C77" s="69" t="s">
        <v>420</v>
      </c>
    </row>
    <row r="78" spans="1:12" ht="15">
      <c r="C78" s="69" t="s">
        <v>421</v>
      </c>
    </row>
    <row r="79" spans="1:12" ht="15">
      <c r="C79" s="69" t="s">
        <v>422</v>
      </c>
    </row>
  </sheetData>
  <mergeCells count="3">
    <mergeCell ref="C3:K3"/>
    <mergeCell ref="A2:K2"/>
    <mergeCell ref="A4:K4"/>
  </mergeCell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showGridLines="0" topLeftCell="A2" zoomScale="50" workbookViewId="0">
      <selection activeCell="R7" sqref="R7"/>
    </sheetView>
  </sheetViews>
  <sheetFormatPr baseColWidth="10" defaultRowHeight="15"/>
  <cols>
    <col min="1" max="1" width="60.85546875" style="442" customWidth="1"/>
    <col min="2" max="3" width="23" style="48" bestFit="1" customWidth="1"/>
    <col min="4" max="4" width="21" style="48" bestFit="1" customWidth="1"/>
    <col min="5" max="5" width="19" style="48" bestFit="1" customWidth="1"/>
    <col min="6" max="7" width="20.42578125" style="48" bestFit="1" customWidth="1"/>
    <col min="8" max="8" width="19.85546875" style="48" bestFit="1" customWidth="1"/>
    <col min="9" max="9" width="21" style="48" bestFit="1" customWidth="1"/>
    <col min="10" max="10" width="19.85546875" style="48" bestFit="1" customWidth="1"/>
    <col min="11" max="11" width="20.42578125" style="449" bestFit="1" customWidth="1"/>
    <col min="12" max="12" width="19.85546875" style="48" bestFit="1" customWidth="1"/>
    <col min="13" max="13" width="19" style="48" bestFit="1" customWidth="1"/>
    <col min="14" max="14" width="20.42578125" style="48" bestFit="1" customWidth="1"/>
    <col min="15" max="15" width="19.85546875" style="48" bestFit="1" customWidth="1"/>
    <col min="16" max="16" width="3.85546875" style="131" customWidth="1"/>
    <col min="17" max="17" width="13.85546875" style="978" bestFit="1" customWidth="1"/>
    <col min="18" max="18" width="11.140625" style="978" bestFit="1" customWidth="1"/>
    <col min="19" max="256" width="11.42578125" style="978"/>
    <col min="257" max="257" width="60.85546875" style="978" customWidth="1"/>
    <col min="258" max="259" width="23" style="978" bestFit="1" customWidth="1"/>
    <col min="260" max="260" width="21" style="978" bestFit="1" customWidth="1"/>
    <col min="261" max="261" width="19" style="978" bestFit="1" customWidth="1"/>
    <col min="262" max="263" width="20.42578125" style="978" bestFit="1" customWidth="1"/>
    <col min="264" max="264" width="19.85546875" style="978" bestFit="1" customWidth="1"/>
    <col min="265" max="265" width="21" style="978" bestFit="1" customWidth="1"/>
    <col min="266" max="266" width="19.85546875" style="978" bestFit="1" customWidth="1"/>
    <col min="267" max="267" width="20.42578125" style="978" bestFit="1" customWidth="1"/>
    <col min="268" max="268" width="19.85546875" style="978" bestFit="1" customWidth="1"/>
    <col min="269" max="269" width="19" style="978" bestFit="1" customWidth="1"/>
    <col min="270" max="270" width="20.42578125" style="978" bestFit="1" customWidth="1"/>
    <col min="271" max="271" width="19.85546875" style="978" bestFit="1" customWidth="1"/>
    <col min="272" max="272" width="3.85546875" style="978" customWidth="1"/>
    <col min="273" max="273" width="13.85546875" style="978" bestFit="1" customWidth="1"/>
    <col min="274" max="274" width="11.140625" style="978" bestFit="1" customWidth="1"/>
    <col min="275" max="512" width="11.42578125" style="978"/>
    <col min="513" max="513" width="60.85546875" style="978" customWidth="1"/>
    <col min="514" max="515" width="23" style="978" bestFit="1" customWidth="1"/>
    <col min="516" max="516" width="21" style="978" bestFit="1" customWidth="1"/>
    <col min="517" max="517" width="19" style="978" bestFit="1" customWidth="1"/>
    <col min="518" max="519" width="20.42578125" style="978" bestFit="1" customWidth="1"/>
    <col min="520" max="520" width="19.85546875" style="978" bestFit="1" customWidth="1"/>
    <col min="521" max="521" width="21" style="978" bestFit="1" customWidth="1"/>
    <col min="522" max="522" width="19.85546875" style="978" bestFit="1" customWidth="1"/>
    <col min="523" max="523" width="20.42578125" style="978" bestFit="1" customWidth="1"/>
    <col min="524" max="524" width="19.85546875" style="978" bestFit="1" customWidth="1"/>
    <col min="525" max="525" width="19" style="978" bestFit="1" customWidth="1"/>
    <col min="526" max="526" width="20.42578125" style="978" bestFit="1" customWidth="1"/>
    <col min="527" max="527" width="19.85546875" style="978" bestFit="1" customWidth="1"/>
    <col min="528" max="528" width="3.85546875" style="978" customWidth="1"/>
    <col min="529" max="529" width="13.85546875" style="978" bestFit="1" customWidth="1"/>
    <col min="530" max="530" width="11.140625" style="978" bestFit="1" customWidth="1"/>
    <col min="531" max="768" width="11.42578125" style="978"/>
    <col min="769" max="769" width="60.85546875" style="978" customWidth="1"/>
    <col min="770" max="771" width="23" style="978" bestFit="1" customWidth="1"/>
    <col min="772" max="772" width="21" style="978" bestFit="1" customWidth="1"/>
    <col min="773" max="773" width="19" style="978" bestFit="1" customWidth="1"/>
    <col min="774" max="775" width="20.42578125" style="978" bestFit="1" customWidth="1"/>
    <col min="776" max="776" width="19.85546875" style="978" bestFit="1" customWidth="1"/>
    <col min="777" max="777" width="21" style="978" bestFit="1" customWidth="1"/>
    <col min="778" max="778" width="19.85546875" style="978" bestFit="1" customWidth="1"/>
    <col min="779" max="779" width="20.42578125" style="978" bestFit="1" customWidth="1"/>
    <col min="780" max="780" width="19.85546875" style="978" bestFit="1" customWidth="1"/>
    <col min="781" max="781" width="19" style="978" bestFit="1" customWidth="1"/>
    <col min="782" max="782" width="20.42578125" style="978" bestFit="1" customWidth="1"/>
    <col min="783" max="783" width="19.85546875" style="978" bestFit="1" customWidth="1"/>
    <col min="784" max="784" width="3.85546875" style="978" customWidth="1"/>
    <col min="785" max="785" width="13.85546875" style="978" bestFit="1" customWidth="1"/>
    <col min="786" max="786" width="11.140625" style="978" bestFit="1" customWidth="1"/>
    <col min="787" max="1024" width="11.42578125" style="978"/>
    <col min="1025" max="1025" width="60.85546875" style="978" customWidth="1"/>
    <col min="1026" max="1027" width="23" style="978" bestFit="1" customWidth="1"/>
    <col min="1028" max="1028" width="21" style="978" bestFit="1" customWidth="1"/>
    <col min="1029" max="1029" width="19" style="978" bestFit="1" customWidth="1"/>
    <col min="1030" max="1031" width="20.42578125" style="978" bestFit="1" customWidth="1"/>
    <col min="1032" max="1032" width="19.85546875" style="978" bestFit="1" customWidth="1"/>
    <col min="1033" max="1033" width="21" style="978" bestFit="1" customWidth="1"/>
    <col min="1034" max="1034" width="19.85546875" style="978" bestFit="1" customWidth="1"/>
    <col min="1035" max="1035" width="20.42578125" style="978" bestFit="1" customWidth="1"/>
    <col min="1036" max="1036" width="19.85546875" style="978" bestFit="1" customWidth="1"/>
    <col min="1037" max="1037" width="19" style="978" bestFit="1" customWidth="1"/>
    <col min="1038" max="1038" width="20.42578125" style="978" bestFit="1" customWidth="1"/>
    <col min="1039" max="1039" width="19.85546875" style="978" bestFit="1" customWidth="1"/>
    <col min="1040" max="1040" width="3.85546875" style="978" customWidth="1"/>
    <col min="1041" max="1041" width="13.85546875" style="978" bestFit="1" customWidth="1"/>
    <col min="1042" max="1042" width="11.140625" style="978" bestFit="1" customWidth="1"/>
    <col min="1043" max="1280" width="11.42578125" style="978"/>
    <col min="1281" max="1281" width="60.85546875" style="978" customWidth="1"/>
    <col min="1282" max="1283" width="23" style="978" bestFit="1" customWidth="1"/>
    <col min="1284" max="1284" width="21" style="978" bestFit="1" customWidth="1"/>
    <col min="1285" max="1285" width="19" style="978" bestFit="1" customWidth="1"/>
    <col min="1286" max="1287" width="20.42578125" style="978" bestFit="1" customWidth="1"/>
    <col min="1288" max="1288" width="19.85546875" style="978" bestFit="1" customWidth="1"/>
    <col min="1289" max="1289" width="21" style="978" bestFit="1" customWidth="1"/>
    <col min="1290" max="1290" width="19.85546875" style="978" bestFit="1" customWidth="1"/>
    <col min="1291" max="1291" width="20.42578125" style="978" bestFit="1" customWidth="1"/>
    <col min="1292" max="1292" width="19.85546875" style="978" bestFit="1" customWidth="1"/>
    <col min="1293" max="1293" width="19" style="978" bestFit="1" customWidth="1"/>
    <col min="1294" max="1294" width="20.42578125" style="978" bestFit="1" customWidth="1"/>
    <col min="1295" max="1295" width="19.85546875" style="978" bestFit="1" customWidth="1"/>
    <col min="1296" max="1296" width="3.85546875" style="978" customWidth="1"/>
    <col min="1297" max="1297" width="13.85546875" style="978" bestFit="1" customWidth="1"/>
    <col min="1298" max="1298" width="11.140625" style="978" bestFit="1" customWidth="1"/>
    <col min="1299" max="1536" width="11.42578125" style="978"/>
    <col min="1537" max="1537" width="60.85546875" style="978" customWidth="1"/>
    <col min="1538" max="1539" width="23" style="978" bestFit="1" customWidth="1"/>
    <col min="1540" max="1540" width="21" style="978" bestFit="1" customWidth="1"/>
    <col min="1541" max="1541" width="19" style="978" bestFit="1" customWidth="1"/>
    <col min="1542" max="1543" width="20.42578125" style="978" bestFit="1" customWidth="1"/>
    <col min="1544" max="1544" width="19.85546875" style="978" bestFit="1" customWidth="1"/>
    <col min="1545" max="1545" width="21" style="978" bestFit="1" customWidth="1"/>
    <col min="1546" max="1546" width="19.85546875" style="978" bestFit="1" customWidth="1"/>
    <col min="1547" max="1547" width="20.42578125" style="978" bestFit="1" customWidth="1"/>
    <col min="1548" max="1548" width="19.85546875" style="978" bestFit="1" customWidth="1"/>
    <col min="1549" max="1549" width="19" style="978" bestFit="1" customWidth="1"/>
    <col min="1550" max="1550" width="20.42578125" style="978" bestFit="1" customWidth="1"/>
    <col min="1551" max="1551" width="19.85546875" style="978" bestFit="1" customWidth="1"/>
    <col min="1552" max="1552" width="3.85546875" style="978" customWidth="1"/>
    <col min="1553" max="1553" width="13.85546875" style="978" bestFit="1" customWidth="1"/>
    <col min="1554" max="1554" width="11.140625" style="978" bestFit="1" customWidth="1"/>
    <col min="1555" max="1792" width="11.42578125" style="978"/>
    <col min="1793" max="1793" width="60.85546875" style="978" customWidth="1"/>
    <col min="1794" max="1795" width="23" style="978" bestFit="1" customWidth="1"/>
    <col min="1796" max="1796" width="21" style="978" bestFit="1" customWidth="1"/>
    <col min="1797" max="1797" width="19" style="978" bestFit="1" customWidth="1"/>
    <col min="1798" max="1799" width="20.42578125" style="978" bestFit="1" customWidth="1"/>
    <col min="1800" max="1800" width="19.85546875" style="978" bestFit="1" customWidth="1"/>
    <col min="1801" max="1801" width="21" style="978" bestFit="1" customWidth="1"/>
    <col min="1802" max="1802" width="19.85546875" style="978" bestFit="1" customWidth="1"/>
    <col min="1803" max="1803" width="20.42578125" style="978" bestFit="1" customWidth="1"/>
    <col min="1804" max="1804" width="19.85546875" style="978" bestFit="1" customWidth="1"/>
    <col min="1805" max="1805" width="19" style="978" bestFit="1" customWidth="1"/>
    <col min="1806" max="1806" width="20.42578125" style="978" bestFit="1" customWidth="1"/>
    <col min="1807" max="1807" width="19.85546875" style="978" bestFit="1" customWidth="1"/>
    <col min="1808" max="1808" width="3.85546875" style="978" customWidth="1"/>
    <col min="1809" max="1809" width="13.85546875" style="978" bestFit="1" customWidth="1"/>
    <col min="1810" max="1810" width="11.140625" style="978" bestFit="1" customWidth="1"/>
    <col min="1811" max="2048" width="11.42578125" style="978"/>
    <col min="2049" max="2049" width="60.85546875" style="978" customWidth="1"/>
    <col min="2050" max="2051" width="23" style="978" bestFit="1" customWidth="1"/>
    <col min="2052" max="2052" width="21" style="978" bestFit="1" customWidth="1"/>
    <col min="2053" max="2053" width="19" style="978" bestFit="1" customWidth="1"/>
    <col min="2054" max="2055" width="20.42578125" style="978" bestFit="1" customWidth="1"/>
    <col min="2056" max="2056" width="19.85546875" style="978" bestFit="1" customWidth="1"/>
    <col min="2057" max="2057" width="21" style="978" bestFit="1" customWidth="1"/>
    <col min="2058" max="2058" width="19.85546875" style="978" bestFit="1" customWidth="1"/>
    <col min="2059" max="2059" width="20.42578125" style="978" bestFit="1" customWidth="1"/>
    <col min="2060" max="2060" width="19.85546875" style="978" bestFit="1" customWidth="1"/>
    <col min="2061" max="2061" width="19" style="978" bestFit="1" customWidth="1"/>
    <col min="2062" max="2062" width="20.42578125" style="978" bestFit="1" customWidth="1"/>
    <col min="2063" max="2063" width="19.85546875" style="978" bestFit="1" customWidth="1"/>
    <col min="2064" max="2064" width="3.85546875" style="978" customWidth="1"/>
    <col min="2065" max="2065" width="13.85546875" style="978" bestFit="1" customWidth="1"/>
    <col min="2066" max="2066" width="11.140625" style="978" bestFit="1" customWidth="1"/>
    <col min="2067" max="2304" width="11.42578125" style="978"/>
    <col min="2305" max="2305" width="60.85546875" style="978" customWidth="1"/>
    <col min="2306" max="2307" width="23" style="978" bestFit="1" customWidth="1"/>
    <col min="2308" max="2308" width="21" style="978" bestFit="1" customWidth="1"/>
    <col min="2309" max="2309" width="19" style="978" bestFit="1" customWidth="1"/>
    <col min="2310" max="2311" width="20.42578125" style="978" bestFit="1" customWidth="1"/>
    <col min="2312" max="2312" width="19.85546875" style="978" bestFit="1" customWidth="1"/>
    <col min="2313" max="2313" width="21" style="978" bestFit="1" customWidth="1"/>
    <col min="2314" max="2314" width="19.85546875" style="978" bestFit="1" customWidth="1"/>
    <col min="2315" max="2315" width="20.42578125" style="978" bestFit="1" customWidth="1"/>
    <col min="2316" max="2316" width="19.85546875" style="978" bestFit="1" customWidth="1"/>
    <col min="2317" max="2317" width="19" style="978" bestFit="1" customWidth="1"/>
    <col min="2318" max="2318" width="20.42578125" style="978" bestFit="1" customWidth="1"/>
    <col min="2319" max="2319" width="19.85546875" style="978" bestFit="1" customWidth="1"/>
    <col min="2320" max="2320" width="3.85546875" style="978" customWidth="1"/>
    <col min="2321" max="2321" width="13.85546875" style="978" bestFit="1" customWidth="1"/>
    <col min="2322" max="2322" width="11.140625" style="978" bestFit="1" customWidth="1"/>
    <col min="2323" max="2560" width="11.42578125" style="978"/>
    <col min="2561" max="2561" width="60.85546875" style="978" customWidth="1"/>
    <col min="2562" max="2563" width="23" style="978" bestFit="1" customWidth="1"/>
    <col min="2564" max="2564" width="21" style="978" bestFit="1" customWidth="1"/>
    <col min="2565" max="2565" width="19" style="978" bestFit="1" customWidth="1"/>
    <col min="2566" max="2567" width="20.42578125" style="978" bestFit="1" customWidth="1"/>
    <col min="2568" max="2568" width="19.85546875" style="978" bestFit="1" customWidth="1"/>
    <col min="2569" max="2569" width="21" style="978" bestFit="1" customWidth="1"/>
    <col min="2570" max="2570" width="19.85546875" style="978" bestFit="1" customWidth="1"/>
    <col min="2571" max="2571" width="20.42578125" style="978" bestFit="1" customWidth="1"/>
    <col min="2572" max="2572" width="19.85546875" style="978" bestFit="1" customWidth="1"/>
    <col min="2573" max="2573" width="19" style="978" bestFit="1" customWidth="1"/>
    <col min="2574" max="2574" width="20.42578125" style="978" bestFit="1" customWidth="1"/>
    <col min="2575" max="2575" width="19.85546875" style="978" bestFit="1" customWidth="1"/>
    <col min="2576" max="2576" width="3.85546875" style="978" customWidth="1"/>
    <col min="2577" max="2577" width="13.85546875" style="978" bestFit="1" customWidth="1"/>
    <col min="2578" max="2578" width="11.140625" style="978" bestFit="1" customWidth="1"/>
    <col min="2579" max="2816" width="11.42578125" style="978"/>
    <col min="2817" max="2817" width="60.85546875" style="978" customWidth="1"/>
    <col min="2818" max="2819" width="23" style="978" bestFit="1" customWidth="1"/>
    <col min="2820" max="2820" width="21" style="978" bestFit="1" customWidth="1"/>
    <col min="2821" max="2821" width="19" style="978" bestFit="1" customWidth="1"/>
    <col min="2822" max="2823" width="20.42578125" style="978" bestFit="1" customWidth="1"/>
    <col min="2824" max="2824" width="19.85546875" style="978" bestFit="1" customWidth="1"/>
    <col min="2825" max="2825" width="21" style="978" bestFit="1" customWidth="1"/>
    <col min="2826" max="2826" width="19.85546875" style="978" bestFit="1" customWidth="1"/>
    <col min="2827" max="2827" width="20.42578125" style="978" bestFit="1" customWidth="1"/>
    <col min="2828" max="2828" width="19.85546875" style="978" bestFit="1" customWidth="1"/>
    <col min="2829" max="2829" width="19" style="978" bestFit="1" customWidth="1"/>
    <col min="2830" max="2830" width="20.42578125" style="978" bestFit="1" customWidth="1"/>
    <col min="2831" max="2831" width="19.85546875" style="978" bestFit="1" customWidth="1"/>
    <col min="2832" max="2832" width="3.85546875" style="978" customWidth="1"/>
    <col min="2833" max="2833" width="13.85546875" style="978" bestFit="1" customWidth="1"/>
    <col min="2834" max="2834" width="11.140625" style="978" bestFit="1" customWidth="1"/>
    <col min="2835" max="3072" width="11.42578125" style="978"/>
    <col min="3073" max="3073" width="60.85546875" style="978" customWidth="1"/>
    <col min="3074" max="3075" width="23" style="978" bestFit="1" customWidth="1"/>
    <col min="3076" max="3076" width="21" style="978" bestFit="1" customWidth="1"/>
    <col min="3077" max="3077" width="19" style="978" bestFit="1" customWidth="1"/>
    <col min="3078" max="3079" width="20.42578125" style="978" bestFit="1" customWidth="1"/>
    <col min="3080" max="3080" width="19.85546875" style="978" bestFit="1" customWidth="1"/>
    <col min="3081" max="3081" width="21" style="978" bestFit="1" customWidth="1"/>
    <col min="3082" max="3082" width="19.85546875" style="978" bestFit="1" customWidth="1"/>
    <col min="3083" max="3083" width="20.42578125" style="978" bestFit="1" customWidth="1"/>
    <col min="3084" max="3084" width="19.85546875" style="978" bestFit="1" customWidth="1"/>
    <col min="3085" max="3085" width="19" style="978" bestFit="1" customWidth="1"/>
    <col min="3086" max="3086" width="20.42578125" style="978" bestFit="1" customWidth="1"/>
    <col min="3087" max="3087" width="19.85546875" style="978" bestFit="1" customWidth="1"/>
    <col min="3088" max="3088" width="3.85546875" style="978" customWidth="1"/>
    <col min="3089" max="3089" width="13.85546875" style="978" bestFit="1" customWidth="1"/>
    <col min="3090" max="3090" width="11.140625" style="978" bestFit="1" customWidth="1"/>
    <col min="3091" max="3328" width="11.42578125" style="978"/>
    <col min="3329" max="3329" width="60.85546875" style="978" customWidth="1"/>
    <col min="3330" max="3331" width="23" style="978" bestFit="1" customWidth="1"/>
    <col min="3332" max="3332" width="21" style="978" bestFit="1" customWidth="1"/>
    <col min="3333" max="3333" width="19" style="978" bestFit="1" customWidth="1"/>
    <col min="3334" max="3335" width="20.42578125" style="978" bestFit="1" customWidth="1"/>
    <col min="3336" max="3336" width="19.85546875" style="978" bestFit="1" customWidth="1"/>
    <col min="3337" max="3337" width="21" style="978" bestFit="1" customWidth="1"/>
    <col min="3338" max="3338" width="19.85546875" style="978" bestFit="1" customWidth="1"/>
    <col min="3339" max="3339" width="20.42578125" style="978" bestFit="1" customWidth="1"/>
    <col min="3340" max="3340" width="19.85546875" style="978" bestFit="1" customWidth="1"/>
    <col min="3341" max="3341" width="19" style="978" bestFit="1" customWidth="1"/>
    <col min="3342" max="3342" width="20.42578125" style="978" bestFit="1" customWidth="1"/>
    <col min="3343" max="3343" width="19.85546875" style="978" bestFit="1" customWidth="1"/>
    <col min="3344" max="3344" width="3.85546875" style="978" customWidth="1"/>
    <col min="3345" max="3345" width="13.85546875" style="978" bestFit="1" customWidth="1"/>
    <col min="3346" max="3346" width="11.140625" style="978" bestFit="1" customWidth="1"/>
    <col min="3347" max="3584" width="11.42578125" style="978"/>
    <col min="3585" max="3585" width="60.85546875" style="978" customWidth="1"/>
    <col min="3586" max="3587" width="23" style="978" bestFit="1" customWidth="1"/>
    <col min="3588" max="3588" width="21" style="978" bestFit="1" customWidth="1"/>
    <col min="3589" max="3589" width="19" style="978" bestFit="1" customWidth="1"/>
    <col min="3590" max="3591" width="20.42578125" style="978" bestFit="1" customWidth="1"/>
    <col min="3592" max="3592" width="19.85546875" style="978" bestFit="1" customWidth="1"/>
    <col min="3593" max="3593" width="21" style="978" bestFit="1" customWidth="1"/>
    <col min="3594" max="3594" width="19.85546875" style="978" bestFit="1" customWidth="1"/>
    <col min="3595" max="3595" width="20.42578125" style="978" bestFit="1" customWidth="1"/>
    <col min="3596" max="3596" width="19.85546875" style="978" bestFit="1" customWidth="1"/>
    <col min="3597" max="3597" width="19" style="978" bestFit="1" customWidth="1"/>
    <col min="3598" max="3598" width="20.42578125" style="978" bestFit="1" customWidth="1"/>
    <col min="3599" max="3599" width="19.85546875" style="978" bestFit="1" customWidth="1"/>
    <col min="3600" max="3600" width="3.85546875" style="978" customWidth="1"/>
    <col min="3601" max="3601" width="13.85546875" style="978" bestFit="1" customWidth="1"/>
    <col min="3602" max="3602" width="11.140625" style="978" bestFit="1" customWidth="1"/>
    <col min="3603" max="3840" width="11.42578125" style="978"/>
    <col min="3841" max="3841" width="60.85546875" style="978" customWidth="1"/>
    <col min="3842" max="3843" width="23" style="978" bestFit="1" customWidth="1"/>
    <col min="3844" max="3844" width="21" style="978" bestFit="1" customWidth="1"/>
    <col min="3845" max="3845" width="19" style="978" bestFit="1" customWidth="1"/>
    <col min="3846" max="3847" width="20.42578125" style="978" bestFit="1" customWidth="1"/>
    <col min="3848" max="3848" width="19.85546875" style="978" bestFit="1" customWidth="1"/>
    <col min="3849" max="3849" width="21" style="978" bestFit="1" customWidth="1"/>
    <col min="3850" max="3850" width="19.85546875" style="978" bestFit="1" customWidth="1"/>
    <col min="3851" max="3851" width="20.42578125" style="978" bestFit="1" customWidth="1"/>
    <col min="3852" max="3852" width="19.85546875" style="978" bestFit="1" customWidth="1"/>
    <col min="3853" max="3853" width="19" style="978" bestFit="1" customWidth="1"/>
    <col min="3854" max="3854" width="20.42578125" style="978" bestFit="1" customWidth="1"/>
    <col min="3855" max="3855" width="19.85546875" style="978" bestFit="1" customWidth="1"/>
    <col min="3856" max="3856" width="3.85546875" style="978" customWidth="1"/>
    <col min="3857" max="3857" width="13.85546875" style="978" bestFit="1" customWidth="1"/>
    <col min="3858" max="3858" width="11.140625" style="978" bestFit="1" customWidth="1"/>
    <col min="3859" max="4096" width="11.42578125" style="978"/>
    <col min="4097" max="4097" width="60.85546875" style="978" customWidth="1"/>
    <col min="4098" max="4099" width="23" style="978" bestFit="1" customWidth="1"/>
    <col min="4100" max="4100" width="21" style="978" bestFit="1" customWidth="1"/>
    <col min="4101" max="4101" width="19" style="978" bestFit="1" customWidth="1"/>
    <col min="4102" max="4103" width="20.42578125" style="978" bestFit="1" customWidth="1"/>
    <col min="4104" max="4104" width="19.85546875" style="978" bestFit="1" customWidth="1"/>
    <col min="4105" max="4105" width="21" style="978" bestFit="1" customWidth="1"/>
    <col min="4106" max="4106" width="19.85546875" style="978" bestFit="1" customWidth="1"/>
    <col min="4107" max="4107" width="20.42578125" style="978" bestFit="1" customWidth="1"/>
    <col min="4108" max="4108" width="19.85546875" style="978" bestFit="1" customWidth="1"/>
    <col min="4109" max="4109" width="19" style="978" bestFit="1" customWidth="1"/>
    <col min="4110" max="4110" width="20.42578125" style="978" bestFit="1" customWidth="1"/>
    <col min="4111" max="4111" width="19.85546875" style="978" bestFit="1" customWidth="1"/>
    <col min="4112" max="4112" width="3.85546875" style="978" customWidth="1"/>
    <col min="4113" max="4113" width="13.85546875" style="978" bestFit="1" customWidth="1"/>
    <col min="4114" max="4114" width="11.140625" style="978" bestFit="1" customWidth="1"/>
    <col min="4115" max="4352" width="11.42578125" style="978"/>
    <col min="4353" max="4353" width="60.85546875" style="978" customWidth="1"/>
    <col min="4354" max="4355" width="23" style="978" bestFit="1" customWidth="1"/>
    <col min="4356" max="4356" width="21" style="978" bestFit="1" customWidth="1"/>
    <col min="4357" max="4357" width="19" style="978" bestFit="1" customWidth="1"/>
    <col min="4358" max="4359" width="20.42578125" style="978" bestFit="1" customWidth="1"/>
    <col min="4360" max="4360" width="19.85546875" style="978" bestFit="1" customWidth="1"/>
    <col min="4361" max="4361" width="21" style="978" bestFit="1" customWidth="1"/>
    <col min="4362" max="4362" width="19.85546875" style="978" bestFit="1" customWidth="1"/>
    <col min="4363" max="4363" width="20.42578125" style="978" bestFit="1" customWidth="1"/>
    <col min="4364" max="4364" width="19.85546875" style="978" bestFit="1" customWidth="1"/>
    <col min="4365" max="4365" width="19" style="978" bestFit="1" customWidth="1"/>
    <col min="4366" max="4366" width="20.42578125" style="978" bestFit="1" customWidth="1"/>
    <col min="4367" max="4367" width="19.85546875" style="978" bestFit="1" customWidth="1"/>
    <col min="4368" max="4368" width="3.85546875" style="978" customWidth="1"/>
    <col min="4369" max="4369" width="13.85546875" style="978" bestFit="1" customWidth="1"/>
    <col min="4370" max="4370" width="11.140625" style="978" bestFit="1" customWidth="1"/>
    <col min="4371" max="4608" width="11.42578125" style="978"/>
    <col min="4609" max="4609" width="60.85546875" style="978" customWidth="1"/>
    <col min="4610" max="4611" width="23" style="978" bestFit="1" customWidth="1"/>
    <col min="4612" max="4612" width="21" style="978" bestFit="1" customWidth="1"/>
    <col min="4613" max="4613" width="19" style="978" bestFit="1" customWidth="1"/>
    <col min="4614" max="4615" width="20.42578125" style="978" bestFit="1" customWidth="1"/>
    <col min="4616" max="4616" width="19.85546875" style="978" bestFit="1" customWidth="1"/>
    <col min="4617" max="4617" width="21" style="978" bestFit="1" customWidth="1"/>
    <col min="4618" max="4618" width="19.85546875" style="978" bestFit="1" customWidth="1"/>
    <col min="4619" max="4619" width="20.42578125" style="978" bestFit="1" customWidth="1"/>
    <col min="4620" max="4620" width="19.85546875" style="978" bestFit="1" customWidth="1"/>
    <col min="4621" max="4621" width="19" style="978" bestFit="1" customWidth="1"/>
    <col min="4622" max="4622" width="20.42578125" style="978" bestFit="1" customWidth="1"/>
    <col min="4623" max="4623" width="19.85546875" style="978" bestFit="1" customWidth="1"/>
    <col min="4624" max="4624" width="3.85546875" style="978" customWidth="1"/>
    <col min="4625" max="4625" width="13.85546875" style="978" bestFit="1" customWidth="1"/>
    <col min="4626" max="4626" width="11.140625" style="978" bestFit="1" customWidth="1"/>
    <col min="4627" max="4864" width="11.42578125" style="978"/>
    <col min="4865" max="4865" width="60.85546875" style="978" customWidth="1"/>
    <col min="4866" max="4867" width="23" style="978" bestFit="1" customWidth="1"/>
    <col min="4868" max="4868" width="21" style="978" bestFit="1" customWidth="1"/>
    <col min="4869" max="4869" width="19" style="978" bestFit="1" customWidth="1"/>
    <col min="4870" max="4871" width="20.42578125" style="978" bestFit="1" customWidth="1"/>
    <col min="4872" max="4872" width="19.85546875" style="978" bestFit="1" customWidth="1"/>
    <col min="4873" max="4873" width="21" style="978" bestFit="1" customWidth="1"/>
    <col min="4874" max="4874" width="19.85546875" style="978" bestFit="1" customWidth="1"/>
    <col min="4875" max="4875" width="20.42578125" style="978" bestFit="1" customWidth="1"/>
    <col min="4876" max="4876" width="19.85546875" style="978" bestFit="1" customWidth="1"/>
    <col min="4877" max="4877" width="19" style="978" bestFit="1" customWidth="1"/>
    <col min="4878" max="4878" width="20.42578125" style="978" bestFit="1" customWidth="1"/>
    <col min="4879" max="4879" width="19.85546875" style="978" bestFit="1" customWidth="1"/>
    <col min="4880" max="4880" width="3.85546875" style="978" customWidth="1"/>
    <col min="4881" max="4881" width="13.85546875" style="978" bestFit="1" customWidth="1"/>
    <col min="4882" max="4882" width="11.140625" style="978" bestFit="1" customWidth="1"/>
    <col min="4883" max="5120" width="11.42578125" style="978"/>
    <col min="5121" max="5121" width="60.85546875" style="978" customWidth="1"/>
    <col min="5122" max="5123" width="23" style="978" bestFit="1" customWidth="1"/>
    <col min="5124" max="5124" width="21" style="978" bestFit="1" customWidth="1"/>
    <col min="5125" max="5125" width="19" style="978" bestFit="1" customWidth="1"/>
    <col min="5126" max="5127" width="20.42578125" style="978" bestFit="1" customWidth="1"/>
    <col min="5128" max="5128" width="19.85546875" style="978" bestFit="1" customWidth="1"/>
    <col min="5129" max="5129" width="21" style="978" bestFit="1" customWidth="1"/>
    <col min="5130" max="5130" width="19.85546875" style="978" bestFit="1" customWidth="1"/>
    <col min="5131" max="5131" width="20.42578125" style="978" bestFit="1" customWidth="1"/>
    <col min="5132" max="5132" width="19.85546875" style="978" bestFit="1" customWidth="1"/>
    <col min="5133" max="5133" width="19" style="978" bestFit="1" customWidth="1"/>
    <col min="5134" max="5134" width="20.42578125" style="978" bestFit="1" customWidth="1"/>
    <col min="5135" max="5135" width="19.85546875" style="978" bestFit="1" customWidth="1"/>
    <col min="5136" max="5136" width="3.85546875" style="978" customWidth="1"/>
    <col min="5137" max="5137" width="13.85546875" style="978" bestFit="1" customWidth="1"/>
    <col min="5138" max="5138" width="11.140625" style="978" bestFit="1" customWidth="1"/>
    <col min="5139" max="5376" width="11.42578125" style="978"/>
    <col min="5377" max="5377" width="60.85546875" style="978" customWidth="1"/>
    <col min="5378" max="5379" width="23" style="978" bestFit="1" customWidth="1"/>
    <col min="5380" max="5380" width="21" style="978" bestFit="1" customWidth="1"/>
    <col min="5381" max="5381" width="19" style="978" bestFit="1" customWidth="1"/>
    <col min="5382" max="5383" width="20.42578125" style="978" bestFit="1" customWidth="1"/>
    <col min="5384" max="5384" width="19.85546875" style="978" bestFit="1" customWidth="1"/>
    <col min="5385" max="5385" width="21" style="978" bestFit="1" customWidth="1"/>
    <col min="5386" max="5386" width="19.85546875" style="978" bestFit="1" customWidth="1"/>
    <col min="5387" max="5387" width="20.42578125" style="978" bestFit="1" customWidth="1"/>
    <col min="5388" max="5388" width="19.85546875" style="978" bestFit="1" customWidth="1"/>
    <col min="5389" max="5389" width="19" style="978" bestFit="1" customWidth="1"/>
    <col min="5390" max="5390" width="20.42578125" style="978" bestFit="1" customWidth="1"/>
    <col min="5391" max="5391" width="19.85546875" style="978" bestFit="1" customWidth="1"/>
    <col min="5392" max="5392" width="3.85546875" style="978" customWidth="1"/>
    <col min="5393" max="5393" width="13.85546875" style="978" bestFit="1" customWidth="1"/>
    <col min="5394" max="5394" width="11.140625" style="978" bestFit="1" customWidth="1"/>
    <col min="5395" max="5632" width="11.42578125" style="978"/>
    <col min="5633" max="5633" width="60.85546875" style="978" customWidth="1"/>
    <col min="5634" max="5635" width="23" style="978" bestFit="1" customWidth="1"/>
    <col min="5636" max="5636" width="21" style="978" bestFit="1" customWidth="1"/>
    <col min="5637" max="5637" width="19" style="978" bestFit="1" customWidth="1"/>
    <col min="5638" max="5639" width="20.42578125" style="978" bestFit="1" customWidth="1"/>
    <col min="5640" max="5640" width="19.85546875" style="978" bestFit="1" customWidth="1"/>
    <col min="5641" max="5641" width="21" style="978" bestFit="1" customWidth="1"/>
    <col min="5642" max="5642" width="19.85546875" style="978" bestFit="1" customWidth="1"/>
    <col min="5643" max="5643" width="20.42578125" style="978" bestFit="1" customWidth="1"/>
    <col min="5644" max="5644" width="19.85546875" style="978" bestFit="1" customWidth="1"/>
    <col min="5645" max="5645" width="19" style="978" bestFit="1" customWidth="1"/>
    <col min="5646" max="5646" width="20.42578125" style="978" bestFit="1" customWidth="1"/>
    <col min="5647" max="5647" width="19.85546875" style="978" bestFit="1" customWidth="1"/>
    <col min="5648" max="5648" width="3.85546875" style="978" customWidth="1"/>
    <col min="5649" max="5649" width="13.85546875" style="978" bestFit="1" customWidth="1"/>
    <col min="5650" max="5650" width="11.140625" style="978" bestFit="1" customWidth="1"/>
    <col min="5651" max="5888" width="11.42578125" style="978"/>
    <col min="5889" max="5889" width="60.85546875" style="978" customWidth="1"/>
    <col min="5890" max="5891" width="23" style="978" bestFit="1" customWidth="1"/>
    <col min="5892" max="5892" width="21" style="978" bestFit="1" customWidth="1"/>
    <col min="5893" max="5893" width="19" style="978" bestFit="1" customWidth="1"/>
    <col min="5894" max="5895" width="20.42578125" style="978" bestFit="1" customWidth="1"/>
    <col min="5896" max="5896" width="19.85546875" style="978" bestFit="1" customWidth="1"/>
    <col min="5897" max="5897" width="21" style="978" bestFit="1" customWidth="1"/>
    <col min="5898" max="5898" width="19.85546875" style="978" bestFit="1" customWidth="1"/>
    <col min="5899" max="5899" width="20.42578125" style="978" bestFit="1" customWidth="1"/>
    <col min="5900" max="5900" width="19.85546875" style="978" bestFit="1" customWidth="1"/>
    <col min="5901" max="5901" width="19" style="978" bestFit="1" customWidth="1"/>
    <col min="5902" max="5902" width="20.42578125" style="978" bestFit="1" customWidth="1"/>
    <col min="5903" max="5903" width="19.85546875" style="978" bestFit="1" customWidth="1"/>
    <col min="5904" max="5904" width="3.85546875" style="978" customWidth="1"/>
    <col min="5905" max="5905" width="13.85546875" style="978" bestFit="1" customWidth="1"/>
    <col min="5906" max="5906" width="11.140625" style="978" bestFit="1" customWidth="1"/>
    <col min="5907" max="6144" width="11.42578125" style="978"/>
    <col min="6145" max="6145" width="60.85546875" style="978" customWidth="1"/>
    <col min="6146" max="6147" width="23" style="978" bestFit="1" customWidth="1"/>
    <col min="6148" max="6148" width="21" style="978" bestFit="1" customWidth="1"/>
    <col min="6149" max="6149" width="19" style="978" bestFit="1" customWidth="1"/>
    <col min="6150" max="6151" width="20.42578125" style="978" bestFit="1" customWidth="1"/>
    <col min="6152" max="6152" width="19.85546875" style="978" bestFit="1" customWidth="1"/>
    <col min="6153" max="6153" width="21" style="978" bestFit="1" customWidth="1"/>
    <col min="6154" max="6154" width="19.85546875" style="978" bestFit="1" customWidth="1"/>
    <col min="6155" max="6155" width="20.42578125" style="978" bestFit="1" customWidth="1"/>
    <col min="6156" max="6156" width="19.85546875" style="978" bestFit="1" customWidth="1"/>
    <col min="6157" max="6157" width="19" style="978" bestFit="1" customWidth="1"/>
    <col min="6158" max="6158" width="20.42578125" style="978" bestFit="1" customWidth="1"/>
    <col min="6159" max="6159" width="19.85546875" style="978" bestFit="1" customWidth="1"/>
    <col min="6160" max="6160" width="3.85546875" style="978" customWidth="1"/>
    <col min="6161" max="6161" width="13.85546875" style="978" bestFit="1" customWidth="1"/>
    <col min="6162" max="6162" width="11.140625" style="978" bestFit="1" customWidth="1"/>
    <col min="6163" max="6400" width="11.42578125" style="978"/>
    <col min="6401" max="6401" width="60.85546875" style="978" customWidth="1"/>
    <col min="6402" max="6403" width="23" style="978" bestFit="1" customWidth="1"/>
    <col min="6404" max="6404" width="21" style="978" bestFit="1" customWidth="1"/>
    <col min="6405" max="6405" width="19" style="978" bestFit="1" customWidth="1"/>
    <col min="6406" max="6407" width="20.42578125" style="978" bestFit="1" customWidth="1"/>
    <col min="6408" max="6408" width="19.85546875" style="978" bestFit="1" customWidth="1"/>
    <col min="6409" max="6409" width="21" style="978" bestFit="1" customWidth="1"/>
    <col min="6410" max="6410" width="19.85546875" style="978" bestFit="1" customWidth="1"/>
    <col min="6411" max="6411" width="20.42578125" style="978" bestFit="1" customWidth="1"/>
    <col min="6412" max="6412" width="19.85546875" style="978" bestFit="1" customWidth="1"/>
    <col min="6413" max="6413" width="19" style="978" bestFit="1" customWidth="1"/>
    <col min="6414" max="6414" width="20.42578125" style="978" bestFit="1" customWidth="1"/>
    <col min="6415" max="6415" width="19.85546875" style="978" bestFit="1" customWidth="1"/>
    <col min="6416" max="6416" width="3.85546875" style="978" customWidth="1"/>
    <col min="6417" max="6417" width="13.85546875" style="978" bestFit="1" customWidth="1"/>
    <col min="6418" max="6418" width="11.140625" style="978" bestFit="1" customWidth="1"/>
    <col min="6419" max="6656" width="11.42578125" style="978"/>
    <col min="6657" max="6657" width="60.85546875" style="978" customWidth="1"/>
    <col min="6658" max="6659" width="23" style="978" bestFit="1" customWidth="1"/>
    <col min="6660" max="6660" width="21" style="978" bestFit="1" customWidth="1"/>
    <col min="6661" max="6661" width="19" style="978" bestFit="1" customWidth="1"/>
    <col min="6662" max="6663" width="20.42578125" style="978" bestFit="1" customWidth="1"/>
    <col min="6664" max="6664" width="19.85546875" style="978" bestFit="1" customWidth="1"/>
    <col min="6665" max="6665" width="21" style="978" bestFit="1" customWidth="1"/>
    <col min="6666" max="6666" width="19.85546875" style="978" bestFit="1" customWidth="1"/>
    <col min="6667" max="6667" width="20.42578125" style="978" bestFit="1" customWidth="1"/>
    <col min="6668" max="6668" width="19.85546875" style="978" bestFit="1" customWidth="1"/>
    <col min="6669" max="6669" width="19" style="978" bestFit="1" customWidth="1"/>
    <col min="6670" max="6670" width="20.42578125" style="978" bestFit="1" customWidth="1"/>
    <col min="6671" max="6671" width="19.85546875" style="978" bestFit="1" customWidth="1"/>
    <col min="6672" max="6672" width="3.85546875" style="978" customWidth="1"/>
    <col min="6673" max="6673" width="13.85546875" style="978" bestFit="1" customWidth="1"/>
    <col min="6674" max="6674" width="11.140625" style="978" bestFit="1" customWidth="1"/>
    <col min="6675" max="6912" width="11.42578125" style="978"/>
    <col min="6913" max="6913" width="60.85546875" style="978" customWidth="1"/>
    <col min="6914" max="6915" width="23" style="978" bestFit="1" customWidth="1"/>
    <col min="6916" max="6916" width="21" style="978" bestFit="1" customWidth="1"/>
    <col min="6917" max="6917" width="19" style="978" bestFit="1" customWidth="1"/>
    <col min="6918" max="6919" width="20.42578125" style="978" bestFit="1" customWidth="1"/>
    <col min="6920" max="6920" width="19.85546875" style="978" bestFit="1" customWidth="1"/>
    <col min="6921" max="6921" width="21" style="978" bestFit="1" customWidth="1"/>
    <col min="6922" max="6922" width="19.85546875" style="978" bestFit="1" customWidth="1"/>
    <col min="6923" max="6923" width="20.42578125" style="978" bestFit="1" customWidth="1"/>
    <col min="6924" max="6924" width="19.85546875" style="978" bestFit="1" customWidth="1"/>
    <col min="6925" max="6925" width="19" style="978" bestFit="1" customWidth="1"/>
    <col min="6926" max="6926" width="20.42578125" style="978" bestFit="1" customWidth="1"/>
    <col min="6927" max="6927" width="19.85546875" style="978" bestFit="1" customWidth="1"/>
    <col min="6928" max="6928" width="3.85546875" style="978" customWidth="1"/>
    <col min="6929" max="6929" width="13.85546875" style="978" bestFit="1" customWidth="1"/>
    <col min="6930" max="6930" width="11.140625" style="978" bestFit="1" customWidth="1"/>
    <col min="6931" max="7168" width="11.42578125" style="978"/>
    <col min="7169" max="7169" width="60.85546875" style="978" customWidth="1"/>
    <col min="7170" max="7171" width="23" style="978" bestFit="1" customWidth="1"/>
    <col min="7172" max="7172" width="21" style="978" bestFit="1" customWidth="1"/>
    <col min="7173" max="7173" width="19" style="978" bestFit="1" customWidth="1"/>
    <col min="7174" max="7175" width="20.42578125" style="978" bestFit="1" customWidth="1"/>
    <col min="7176" max="7176" width="19.85546875" style="978" bestFit="1" customWidth="1"/>
    <col min="7177" max="7177" width="21" style="978" bestFit="1" customWidth="1"/>
    <col min="7178" max="7178" width="19.85546875" style="978" bestFit="1" customWidth="1"/>
    <col min="7179" max="7179" width="20.42578125" style="978" bestFit="1" customWidth="1"/>
    <col min="7180" max="7180" width="19.85546875" style="978" bestFit="1" customWidth="1"/>
    <col min="7181" max="7181" width="19" style="978" bestFit="1" customWidth="1"/>
    <col min="7182" max="7182" width="20.42578125" style="978" bestFit="1" customWidth="1"/>
    <col min="7183" max="7183" width="19.85546875" style="978" bestFit="1" customWidth="1"/>
    <col min="7184" max="7184" width="3.85546875" style="978" customWidth="1"/>
    <col min="7185" max="7185" width="13.85546875" style="978" bestFit="1" customWidth="1"/>
    <col min="7186" max="7186" width="11.140625" style="978" bestFit="1" customWidth="1"/>
    <col min="7187" max="7424" width="11.42578125" style="978"/>
    <col min="7425" max="7425" width="60.85546875" style="978" customWidth="1"/>
    <col min="7426" max="7427" width="23" style="978" bestFit="1" customWidth="1"/>
    <col min="7428" max="7428" width="21" style="978" bestFit="1" customWidth="1"/>
    <col min="7429" max="7429" width="19" style="978" bestFit="1" customWidth="1"/>
    <col min="7430" max="7431" width="20.42578125" style="978" bestFit="1" customWidth="1"/>
    <col min="7432" max="7432" width="19.85546875" style="978" bestFit="1" customWidth="1"/>
    <col min="7433" max="7433" width="21" style="978" bestFit="1" customWidth="1"/>
    <col min="7434" max="7434" width="19.85546875" style="978" bestFit="1" customWidth="1"/>
    <col min="7435" max="7435" width="20.42578125" style="978" bestFit="1" customWidth="1"/>
    <col min="7436" max="7436" width="19.85546875" style="978" bestFit="1" customWidth="1"/>
    <col min="7437" max="7437" width="19" style="978" bestFit="1" customWidth="1"/>
    <col min="7438" max="7438" width="20.42578125" style="978" bestFit="1" customWidth="1"/>
    <col min="7439" max="7439" width="19.85546875" style="978" bestFit="1" customWidth="1"/>
    <col min="7440" max="7440" width="3.85546875" style="978" customWidth="1"/>
    <col min="7441" max="7441" width="13.85546875" style="978" bestFit="1" customWidth="1"/>
    <col min="7442" max="7442" width="11.140625" style="978" bestFit="1" customWidth="1"/>
    <col min="7443" max="7680" width="11.42578125" style="978"/>
    <col min="7681" max="7681" width="60.85546875" style="978" customWidth="1"/>
    <col min="7682" max="7683" width="23" style="978" bestFit="1" customWidth="1"/>
    <col min="7684" max="7684" width="21" style="978" bestFit="1" customWidth="1"/>
    <col min="7685" max="7685" width="19" style="978" bestFit="1" customWidth="1"/>
    <col min="7686" max="7687" width="20.42578125" style="978" bestFit="1" customWidth="1"/>
    <col min="7688" max="7688" width="19.85546875" style="978" bestFit="1" customWidth="1"/>
    <col min="7689" max="7689" width="21" style="978" bestFit="1" customWidth="1"/>
    <col min="7690" max="7690" width="19.85546875" style="978" bestFit="1" customWidth="1"/>
    <col min="7691" max="7691" width="20.42578125" style="978" bestFit="1" customWidth="1"/>
    <col min="7692" max="7692" width="19.85546875" style="978" bestFit="1" customWidth="1"/>
    <col min="7693" max="7693" width="19" style="978" bestFit="1" customWidth="1"/>
    <col min="7694" max="7694" width="20.42578125" style="978" bestFit="1" customWidth="1"/>
    <col min="7695" max="7695" width="19.85546875" style="978" bestFit="1" customWidth="1"/>
    <col min="7696" max="7696" width="3.85546875" style="978" customWidth="1"/>
    <col min="7697" max="7697" width="13.85546875" style="978" bestFit="1" customWidth="1"/>
    <col min="7698" max="7698" width="11.140625" style="978" bestFit="1" customWidth="1"/>
    <col min="7699" max="7936" width="11.42578125" style="978"/>
    <col min="7937" max="7937" width="60.85546875" style="978" customWidth="1"/>
    <col min="7938" max="7939" width="23" style="978" bestFit="1" customWidth="1"/>
    <col min="7940" max="7940" width="21" style="978" bestFit="1" customWidth="1"/>
    <col min="7941" max="7941" width="19" style="978" bestFit="1" customWidth="1"/>
    <col min="7942" max="7943" width="20.42578125" style="978" bestFit="1" customWidth="1"/>
    <col min="7944" max="7944" width="19.85546875" style="978" bestFit="1" customWidth="1"/>
    <col min="7945" max="7945" width="21" style="978" bestFit="1" customWidth="1"/>
    <col min="7946" max="7946" width="19.85546875" style="978" bestFit="1" customWidth="1"/>
    <col min="7947" max="7947" width="20.42578125" style="978" bestFit="1" customWidth="1"/>
    <col min="7948" max="7948" width="19.85546875" style="978" bestFit="1" customWidth="1"/>
    <col min="7949" max="7949" width="19" style="978" bestFit="1" customWidth="1"/>
    <col min="7950" max="7950" width="20.42578125" style="978" bestFit="1" customWidth="1"/>
    <col min="7951" max="7951" width="19.85546875" style="978" bestFit="1" customWidth="1"/>
    <col min="7952" max="7952" width="3.85546875" style="978" customWidth="1"/>
    <col min="7953" max="7953" width="13.85546875" style="978" bestFit="1" customWidth="1"/>
    <col min="7954" max="7954" width="11.140625" style="978" bestFit="1" customWidth="1"/>
    <col min="7955" max="8192" width="11.42578125" style="978"/>
    <col min="8193" max="8193" width="60.85546875" style="978" customWidth="1"/>
    <col min="8194" max="8195" width="23" style="978" bestFit="1" customWidth="1"/>
    <col min="8196" max="8196" width="21" style="978" bestFit="1" customWidth="1"/>
    <col min="8197" max="8197" width="19" style="978" bestFit="1" customWidth="1"/>
    <col min="8198" max="8199" width="20.42578125" style="978" bestFit="1" customWidth="1"/>
    <col min="8200" max="8200" width="19.85546875" style="978" bestFit="1" customWidth="1"/>
    <col min="8201" max="8201" width="21" style="978" bestFit="1" customWidth="1"/>
    <col min="8202" max="8202" width="19.85546875" style="978" bestFit="1" customWidth="1"/>
    <col min="8203" max="8203" width="20.42578125" style="978" bestFit="1" customWidth="1"/>
    <col min="8204" max="8204" width="19.85546875" style="978" bestFit="1" customWidth="1"/>
    <col min="8205" max="8205" width="19" style="978" bestFit="1" customWidth="1"/>
    <col min="8206" max="8206" width="20.42578125" style="978" bestFit="1" customWidth="1"/>
    <col min="8207" max="8207" width="19.85546875" style="978" bestFit="1" customWidth="1"/>
    <col min="8208" max="8208" width="3.85546875" style="978" customWidth="1"/>
    <col min="8209" max="8209" width="13.85546875" style="978" bestFit="1" customWidth="1"/>
    <col min="8210" max="8210" width="11.140625" style="978" bestFit="1" customWidth="1"/>
    <col min="8211" max="8448" width="11.42578125" style="978"/>
    <col min="8449" max="8449" width="60.85546875" style="978" customWidth="1"/>
    <col min="8450" max="8451" width="23" style="978" bestFit="1" customWidth="1"/>
    <col min="8452" max="8452" width="21" style="978" bestFit="1" customWidth="1"/>
    <col min="8453" max="8453" width="19" style="978" bestFit="1" customWidth="1"/>
    <col min="8454" max="8455" width="20.42578125" style="978" bestFit="1" customWidth="1"/>
    <col min="8456" max="8456" width="19.85546875" style="978" bestFit="1" customWidth="1"/>
    <col min="8457" max="8457" width="21" style="978" bestFit="1" customWidth="1"/>
    <col min="8458" max="8458" width="19.85546875" style="978" bestFit="1" customWidth="1"/>
    <col min="8459" max="8459" width="20.42578125" style="978" bestFit="1" customWidth="1"/>
    <col min="8460" max="8460" width="19.85546875" style="978" bestFit="1" customWidth="1"/>
    <col min="8461" max="8461" width="19" style="978" bestFit="1" customWidth="1"/>
    <col min="8462" max="8462" width="20.42578125" style="978" bestFit="1" customWidth="1"/>
    <col min="8463" max="8463" width="19.85546875" style="978" bestFit="1" customWidth="1"/>
    <col min="8464" max="8464" width="3.85546875" style="978" customWidth="1"/>
    <col min="8465" max="8465" width="13.85546875" style="978" bestFit="1" customWidth="1"/>
    <col min="8466" max="8466" width="11.140625" style="978" bestFit="1" customWidth="1"/>
    <col min="8467" max="8704" width="11.42578125" style="978"/>
    <col min="8705" max="8705" width="60.85546875" style="978" customWidth="1"/>
    <col min="8706" max="8707" width="23" style="978" bestFit="1" customWidth="1"/>
    <col min="8708" max="8708" width="21" style="978" bestFit="1" customWidth="1"/>
    <col min="8709" max="8709" width="19" style="978" bestFit="1" customWidth="1"/>
    <col min="8710" max="8711" width="20.42578125" style="978" bestFit="1" customWidth="1"/>
    <col min="8712" max="8712" width="19.85546875" style="978" bestFit="1" customWidth="1"/>
    <col min="8713" max="8713" width="21" style="978" bestFit="1" customWidth="1"/>
    <col min="8714" max="8714" width="19.85546875" style="978" bestFit="1" customWidth="1"/>
    <col min="8715" max="8715" width="20.42578125" style="978" bestFit="1" customWidth="1"/>
    <col min="8716" max="8716" width="19.85546875" style="978" bestFit="1" customWidth="1"/>
    <col min="8717" max="8717" width="19" style="978" bestFit="1" customWidth="1"/>
    <col min="8718" max="8718" width="20.42578125" style="978" bestFit="1" customWidth="1"/>
    <col min="8719" max="8719" width="19.85546875" style="978" bestFit="1" customWidth="1"/>
    <col min="8720" max="8720" width="3.85546875" style="978" customWidth="1"/>
    <col min="8721" max="8721" width="13.85546875" style="978" bestFit="1" customWidth="1"/>
    <col min="8722" max="8722" width="11.140625" style="978" bestFit="1" customWidth="1"/>
    <col min="8723" max="8960" width="11.42578125" style="978"/>
    <col min="8961" max="8961" width="60.85546875" style="978" customWidth="1"/>
    <col min="8962" max="8963" width="23" style="978" bestFit="1" customWidth="1"/>
    <col min="8964" max="8964" width="21" style="978" bestFit="1" customWidth="1"/>
    <col min="8965" max="8965" width="19" style="978" bestFit="1" customWidth="1"/>
    <col min="8966" max="8967" width="20.42578125" style="978" bestFit="1" customWidth="1"/>
    <col min="8968" max="8968" width="19.85546875" style="978" bestFit="1" customWidth="1"/>
    <col min="8969" max="8969" width="21" style="978" bestFit="1" customWidth="1"/>
    <col min="8970" max="8970" width="19.85546875" style="978" bestFit="1" customWidth="1"/>
    <col min="8971" max="8971" width="20.42578125" style="978" bestFit="1" customWidth="1"/>
    <col min="8972" max="8972" width="19.85546875" style="978" bestFit="1" customWidth="1"/>
    <col min="8973" max="8973" width="19" style="978" bestFit="1" customWidth="1"/>
    <col min="8974" max="8974" width="20.42578125" style="978" bestFit="1" customWidth="1"/>
    <col min="8975" max="8975" width="19.85546875" style="978" bestFit="1" customWidth="1"/>
    <col min="8976" max="8976" width="3.85546875" style="978" customWidth="1"/>
    <col min="8977" max="8977" width="13.85546875" style="978" bestFit="1" customWidth="1"/>
    <col min="8978" max="8978" width="11.140625" style="978" bestFit="1" customWidth="1"/>
    <col min="8979" max="9216" width="11.42578125" style="978"/>
    <col min="9217" max="9217" width="60.85546875" style="978" customWidth="1"/>
    <col min="9218" max="9219" width="23" style="978" bestFit="1" customWidth="1"/>
    <col min="9220" max="9220" width="21" style="978" bestFit="1" customWidth="1"/>
    <col min="9221" max="9221" width="19" style="978" bestFit="1" customWidth="1"/>
    <col min="9222" max="9223" width="20.42578125" style="978" bestFit="1" customWidth="1"/>
    <col min="9224" max="9224" width="19.85546875" style="978" bestFit="1" customWidth="1"/>
    <col min="9225" max="9225" width="21" style="978" bestFit="1" customWidth="1"/>
    <col min="9226" max="9226" width="19.85546875" style="978" bestFit="1" customWidth="1"/>
    <col min="9227" max="9227" width="20.42578125" style="978" bestFit="1" customWidth="1"/>
    <col min="9228" max="9228" width="19.85546875" style="978" bestFit="1" customWidth="1"/>
    <col min="9229" max="9229" width="19" style="978" bestFit="1" customWidth="1"/>
    <col min="9230" max="9230" width="20.42578125" style="978" bestFit="1" customWidth="1"/>
    <col min="9231" max="9231" width="19.85546875" style="978" bestFit="1" customWidth="1"/>
    <col min="9232" max="9232" width="3.85546875" style="978" customWidth="1"/>
    <col min="9233" max="9233" width="13.85546875" style="978" bestFit="1" customWidth="1"/>
    <col min="9234" max="9234" width="11.140625" style="978" bestFit="1" customWidth="1"/>
    <col min="9235" max="9472" width="11.42578125" style="978"/>
    <col min="9473" max="9473" width="60.85546875" style="978" customWidth="1"/>
    <col min="9474" max="9475" width="23" style="978" bestFit="1" customWidth="1"/>
    <col min="9476" max="9476" width="21" style="978" bestFit="1" customWidth="1"/>
    <col min="9477" max="9477" width="19" style="978" bestFit="1" customWidth="1"/>
    <col min="9478" max="9479" width="20.42578125" style="978" bestFit="1" customWidth="1"/>
    <col min="9480" max="9480" width="19.85546875" style="978" bestFit="1" customWidth="1"/>
    <col min="9481" max="9481" width="21" style="978" bestFit="1" customWidth="1"/>
    <col min="9482" max="9482" width="19.85546875" style="978" bestFit="1" customWidth="1"/>
    <col min="9483" max="9483" width="20.42578125" style="978" bestFit="1" customWidth="1"/>
    <col min="9484" max="9484" width="19.85546875" style="978" bestFit="1" customWidth="1"/>
    <col min="9485" max="9485" width="19" style="978" bestFit="1" customWidth="1"/>
    <col min="9486" max="9486" width="20.42578125" style="978" bestFit="1" customWidth="1"/>
    <col min="9487" max="9487" width="19.85546875" style="978" bestFit="1" customWidth="1"/>
    <col min="9488" max="9488" width="3.85546875" style="978" customWidth="1"/>
    <col min="9489" max="9489" width="13.85546875" style="978" bestFit="1" customWidth="1"/>
    <col min="9490" max="9490" width="11.140625" style="978" bestFit="1" customWidth="1"/>
    <col min="9491" max="9728" width="11.42578125" style="978"/>
    <col min="9729" max="9729" width="60.85546875" style="978" customWidth="1"/>
    <col min="9730" max="9731" width="23" style="978" bestFit="1" customWidth="1"/>
    <col min="9732" max="9732" width="21" style="978" bestFit="1" customWidth="1"/>
    <col min="9733" max="9733" width="19" style="978" bestFit="1" customWidth="1"/>
    <col min="9734" max="9735" width="20.42578125" style="978" bestFit="1" customWidth="1"/>
    <col min="9736" max="9736" width="19.85546875" style="978" bestFit="1" customWidth="1"/>
    <col min="9737" max="9737" width="21" style="978" bestFit="1" customWidth="1"/>
    <col min="9738" max="9738" width="19.85546875" style="978" bestFit="1" customWidth="1"/>
    <col min="9739" max="9739" width="20.42578125" style="978" bestFit="1" customWidth="1"/>
    <col min="9740" max="9740" width="19.85546875" style="978" bestFit="1" customWidth="1"/>
    <col min="9741" max="9741" width="19" style="978" bestFit="1" customWidth="1"/>
    <col min="9742" max="9742" width="20.42578125" style="978" bestFit="1" customWidth="1"/>
    <col min="9743" max="9743" width="19.85546875" style="978" bestFit="1" customWidth="1"/>
    <col min="9744" max="9744" width="3.85546875" style="978" customWidth="1"/>
    <col min="9745" max="9745" width="13.85546875" style="978" bestFit="1" customWidth="1"/>
    <col min="9746" max="9746" width="11.140625" style="978" bestFit="1" customWidth="1"/>
    <col min="9747" max="9984" width="11.42578125" style="978"/>
    <col min="9985" max="9985" width="60.85546875" style="978" customWidth="1"/>
    <col min="9986" max="9987" width="23" style="978" bestFit="1" customWidth="1"/>
    <col min="9988" max="9988" width="21" style="978" bestFit="1" customWidth="1"/>
    <col min="9989" max="9989" width="19" style="978" bestFit="1" customWidth="1"/>
    <col min="9990" max="9991" width="20.42578125" style="978" bestFit="1" customWidth="1"/>
    <col min="9992" max="9992" width="19.85546875" style="978" bestFit="1" customWidth="1"/>
    <col min="9993" max="9993" width="21" style="978" bestFit="1" customWidth="1"/>
    <col min="9994" max="9994" width="19.85546875" style="978" bestFit="1" customWidth="1"/>
    <col min="9995" max="9995" width="20.42578125" style="978" bestFit="1" customWidth="1"/>
    <col min="9996" max="9996" width="19.85546875" style="978" bestFit="1" customWidth="1"/>
    <col min="9997" max="9997" width="19" style="978" bestFit="1" customWidth="1"/>
    <col min="9998" max="9998" width="20.42578125" style="978" bestFit="1" customWidth="1"/>
    <col min="9999" max="9999" width="19.85546875" style="978" bestFit="1" customWidth="1"/>
    <col min="10000" max="10000" width="3.85546875" style="978" customWidth="1"/>
    <col min="10001" max="10001" width="13.85546875" style="978" bestFit="1" customWidth="1"/>
    <col min="10002" max="10002" width="11.140625" style="978" bestFit="1" customWidth="1"/>
    <col min="10003" max="10240" width="11.42578125" style="978"/>
    <col min="10241" max="10241" width="60.85546875" style="978" customWidth="1"/>
    <col min="10242" max="10243" width="23" style="978" bestFit="1" customWidth="1"/>
    <col min="10244" max="10244" width="21" style="978" bestFit="1" customWidth="1"/>
    <col min="10245" max="10245" width="19" style="978" bestFit="1" customWidth="1"/>
    <col min="10246" max="10247" width="20.42578125" style="978" bestFit="1" customWidth="1"/>
    <col min="10248" max="10248" width="19.85546875" style="978" bestFit="1" customWidth="1"/>
    <col min="10249" max="10249" width="21" style="978" bestFit="1" customWidth="1"/>
    <col min="10250" max="10250" width="19.85546875" style="978" bestFit="1" customWidth="1"/>
    <col min="10251" max="10251" width="20.42578125" style="978" bestFit="1" customWidth="1"/>
    <col min="10252" max="10252" width="19.85546875" style="978" bestFit="1" customWidth="1"/>
    <col min="10253" max="10253" width="19" style="978" bestFit="1" customWidth="1"/>
    <col min="10254" max="10254" width="20.42578125" style="978" bestFit="1" customWidth="1"/>
    <col min="10255" max="10255" width="19.85546875" style="978" bestFit="1" customWidth="1"/>
    <col min="10256" max="10256" width="3.85546875" style="978" customWidth="1"/>
    <col min="10257" max="10257" width="13.85546875" style="978" bestFit="1" customWidth="1"/>
    <col min="10258" max="10258" width="11.140625" style="978" bestFit="1" customWidth="1"/>
    <col min="10259" max="10496" width="11.42578125" style="978"/>
    <col min="10497" max="10497" width="60.85546875" style="978" customWidth="1"/>
    <col min="10498" max="10499" width="23" style="978" bestFit="1" customWidth="1"/>
    <col min="10500" max="10500" width="21" style="978" bestFit="1" customWidth="1"/>
    <col min="10501" max="10501" width="19" style="978" bestFit="1" customWidth="1"/>
    <col min="10502" max="10503" width="20.42578125" style="978" bestFit="1" customWidth="1"/>
    <col min="10504" max="10504" width="19.85546875" style="978" bestFit="1" customWidth="1"/>
    <col min="10505" max="10505" width="21" style="978" bestFit="1" customWidth="1"/>
    <col min="10506" max="10506" width="19.85546875" style="978" bestFit="1" customWidth="1"/>
    <col min="10507" max="10507" width="20.42578125" style="978" bestFit="1" customWidth="1"/>
    <col min="10508" max="10508" width="19.85546875" style="978" bestFit="1" customWidth="1"/>
    <col min="10509" max="10509" width="19" style="978" bestFit="1" customWidth="1"/>
    <col min="10510" max="10510" width="20.42578125" style="978" bestFit="1" customWidth="1"/>
    <col min="10511" max="10511" width="19.85546875" style="978" bestFit="1" customWidth="1"/>
    <col min="10512" max="10512" width="3.85546875" style="978" customWidth="1"/>
    <col min="10513" max="10513" width="13.85546875" style="978" bestFit="1" customWidth="1"/>
    <col min="10514" max="10514" width="11.140625" style="978" bestFit="1" customWidth="1"/>
    <col min="10515" max="10752" width="11.42578125" style="978"/>
    <col min="10753" max="10753" width="60.85546875" style="978" customWidth="1"/>
    <col min="10754" max="10755" width="23" style="978" bestFit="1" customWidth="1"/>
    <col min="10756" max="10756" width="21" style="978" bestFit="1" customWidth="1"/>
    <col min="10757" max="10757" width="19" style="978" bestFit="1" customWidth="1"/>
    <col min="10758" max="10759" width="20.42578125" style="978" bestFit="1" customWidth="1"/>
    <col min="10760" max="10760" width="19.85546875" style="978" bestFit="1" customWidth="1"/>
    <col min="10761" max="10761" width="21" style="978" bestFit="1" customWidth="1"/>
    <col min="10762" max="10762" width="19.85546875" style="978" bestFit="1" customWidth="1"/>
    <col min="10763" max="10763" width="20.42578125" style="978" bestFit="1" customWidth="1"/>
    <col min="10764" max="10764" width="19.85546875" style="978" bestFit="1" customWidth="1"/>
    <col min="10765" max="10765" width="19" style="978" bestFit="1" customWidth="1"/>
    <col min="10766" max="10766" width="20.42578125" style="978" bestFit="1" customWidth="1"/>
    <col min="10767" max="10767" width="19.85546875" style="978" bestFit="1" customWidth="1"/>
    <col min="10768" max="10768" width="3.85546875" style="978" customWidth="1"/>
    <col min="10769" max="10769" width="13.85546875" style="978" bestFit="1" customWidth="1"/>
    <col min="10770" max="10770" width="11.140625" style="978" bestFit="1" customWidth="1"/>
    <col min="10771" max="11008" width="11.42578125" style="978"/>
    <col min="11009" max="11009" width="60.85546875" style="978" customWidth="1"/>
    <col min="11010" max="11011" width="23" style="978" bestFit="1" customWidth="1"/>
    <col min="11012" max="11012" width="21" style="978" bestFit="1" customWidth="1"/>
    <col min="11013" max="11013" width="19" style="978" bestFit="1" customWidth="1"/>
    <col min="11014" max="11015" width="20.42578125" style="978" bestFit="1" customWidth="1"/>
    <col min="11016" max="11016" width="19.85546875" style="978" bestFit="1" customWidth="1"/>
    <col min="11017" max="11017" width="21" style="978" bestFit="1" customWidth="1"/>
    <col min="11018" max="11018" width="19.85546875" style="978" bestFit="1" customWidth="1"/>
    <col min="11019" max="11019" width="20.42578125" style="978" bestFit="1" customWidth="1"/>
    <col min="11020" max="11020" width="19.85546875" style="978" bestFit="1" customWidth="1"/>
    <col min="11021" max="11021" width="19" style="978" bestFit="1" customWidth="1"/>
    <col min="11022" max="11022" width="20.42578125" style="978" bestFit="1" customWidth="1"/>
    <col min="11023" max="11023" width="19.85546875" style="978" bestFit="1" customWidth="1"/>
    <col min="11024" max="11024" width="3.85546875" style="978" customWidth="1"/>
    <col min="11025" max="11025" width="13.85546875" style="978" bestFit="1" customWidth="1"/>
    <col min="11026" max="11026" width="11.140625" style="978" bestFit="1" customWidth="1"/>
    <col min="11027" max="11264" width="11.42578125" style="978"/>
    <col min="11265" max="11265" width="60.85546875" style="978" customWidth="1"/>
    <col min="11266" max="11267" width="23" style="978" bestFit="1" customWidth="1"/>
    <col min="11268" max="11268" width="21" style="978" bestFit="1" customWidth="1"/>
    <col min="11269" max="11269" width="19" style="978" bestFit="1" customWidth="1"/>
    <col min="11270" max="11271" width="20.42578125" style="978" bestFit="1" customWidth="1"/>
    <col min="11272" max="11272" width="19.85546875" style="978" bestFit="1" customWidth="1"/>
    <col min="11273" max="11273" width="21" style="978" bestFit="1" customWidth="1"/>
    <col min="11274" max="11274" width="19.85546875" style="978" bestFit="1" customWidth="1"/>
    <col min="11275" max="11275" width="20.42578125" style="978" bestFit="1" customWidth="1"/>
    <col min="11276" max="11276" width="19.85546875" style="978" bestFit="1" customWidth="1"/>
    <col min="11277" max="11277" width="19" style="978" bestFit="1" customWidth="1"/>
    <col min="11278" max="11278" width="20.42578125" style="978" bestFit="1" customWidth="1"/>
    <col min="11279" max="11279" width="19.85546875" style="978" bestFit="1" customWidth="1"/>
    <col min="11280" max="11280" width="3.85546875" style="978" customWidth="1"/>
    <col min="11281" max="11281" width="13.85546875" style="978" bestFit="1" customWidth="1"/>
    <col min="11282" max="11282" width="11.140625" style="978" bestFit="1" customWidth="1"/>
    <col min="11283" max="11520" width="11.42578125" style="978"/>
    <col min="11521" max="11521" width="60.85546875" style="978" customWidth="1"/>
    <col min="11522" max="11523" width="23" style="978" bestFit="1" customWidth="1"/>
    <col min="11524" max="11524" width="21" style="978" bestFit="1" customWidth="1"/>
    <col min="11525" max="11525" width="19" style="978" bestFit="1" customWidth="1"/>
    <col min="11526" max="11527" width="20.42578125" style="978" bestFit="1" customWidth="1"/>
    <col min="11528" max="11528" width="19.85546875" style="978" bestFit="1" customWidth="1"/>
    <col min="11529" max="11529" width="21" style="978" bestFit="1" customWidth="1"/>
    <col min="11530" max="11530" width="19.85546875" style="978" bestFit="1" customWidth="1"/>
    <col min="11531" max="11531" width="20.42578125" style="978" bestFit="1" customWidth="1"/>
    <col min="11532" max="11532" width="19.85546875" style="978" bestFit="1" customWidth="1"/>
    <col min="11533" max="11533" width="19" style="978" bestFit="1" customWidth="1"/>
    <col min="11534" max="11534" width="20.42578125" style="978" bestFit="1" customWidth="1"/>
    <col min="11535" max="11535" width="19.85546875" style="978" bestFit="1" customWidth="1"/>
    <col min="11536" max="11536" width="3.85546875" style="978" customWidth="1"/>
    <col min="11537" max="11537" width="13.85546875" style="978" bestFit="1" customWidth="1"/>
    <col min="11538" max="11538" width="11.140625" style="978" bestFit="1" customWidth="1"/>
    <col min="11539" max="11776" width="11.42578125" style="978"/>
    <col min="11777" max="11777" width="60.85546875" style="978" customWidth="1"/>
    <col min="11778" max="11779" width="23" style="978" bestFit="1" customWidth="1"/>
    <col min="11780" max="11780" width="21" style="978" bestFit="1" customWidth="1"/>
    <col min="11781" max="11781" width="19" style="978" bestFit="1" customWidth="1"/>
    <col min="11782" max="11783" width="20.42578125" style="978" bestFit="1" customWidth="1"/>
    <col min="11784" max="11784" width="19.85546875" style="978" bestFit="1" customWidth="1"/>
    <col min="11785" max="11785" width="21" style="978" bestFit="1" customWidth="1"/>
    <col min="11786" max="11786" width="19.85546875" style="978" bestFit="1" customWidth="1"/>
    <col min="11787" max="11787" width="20.42578125" style="978" bestFit="1" customWidth="1"/>
    <col min="11788" max="11788" width="19.85546875" style="978" bestFit="1" customWidth="1"/>
    <col min="11789" max="11789" width="19" style="978" bestFit="1" customWidth="1"/>
    <col min="11790" max="11790" width="20.42578125" style="978" bestFit="1" customWidth="1"/>
    <col min="11791" max="11791" width="19.85546875" style="978" bestFit="1" customWidth="1"/>
    <col min="11792" max="11792" width="3.85546875" style="978" customWidth="1"/>
    <col min="11793" max="11793" width="13.85546875" style="978" bestFit="1" customWidth="1"/>
    <col min="11794" max="11794" width="11.140625" style="978" bestFit="1" customWidth="1"/>
    <col min="11795" max="12032" width="11.42578125" style="978"/>
    <col min="12033" max="12033" width="60.85546875" style="978" customWidth="1"/>
    <col min="12034" max="12035" width="23" style="978" bestFit="1" customWidth="1"/>
    <col min="12036" max="12036" width="21" style="978" bestFit="1" customWidth="1"/>
    <col min="12037" max="12037" width="19" style="978" bestFit="1" customWidth="1"/>
    <col min="12038" max="12039" width="20.42578125" style="978" bestFit="1" customWidth="1"/>
    <col min="12040" max="12040" width="19.85546875" style="978" bestFit="1" customWidth="1"/>
    <col min="12041" max="12041" width="21" style="978" bestFit="1" customWidth="1"/>
    <col min="12042" max="12042" width="19.85546875" style="978" bestFit="1" customWidth="1"/>
    <col min="12043" max="12043" width="20.42578125" style="978" bestFit="1" customWidth="1"/>
    <col min="12044" max="12044" width="19.85546875" style="978" bestFit="1" customWidth="1"/>
    <col min="12045" max="12045" width="19" style="978" bestFit="1" customWidth="1"/>
    <col min="12046" max="12046" width="20.42578125" style="978" bestFit="1" customWidth="1"/>
    <col min="12047" max="12047" width="19.85546875" style="978" bestFit="1" customWidth="1"/>
    <col min="12048" max="12048" width="3.85546875" style="978" customWidth="1"/>
    <col min="12049" max="12049" width="13.85546875" style="978" bestFit="1" customWidth="1"/>
    <col min="12050" max="12050" width="11.140625" style="978" bestFit="1" customWidth="1"/>
    <col min="12051" max="12288" width="11.42578125" style="978"/>
    <col min="12289" max="12289" width="60.85546875" style="978" customWidth="1"/>
    <col min="12290" max="12291" width="23" style="978" bestFit="1" customWidth="1"/>
    <col min="12292" max="12292" width="21" style="978" bestFit="1" customWidth="1"/>
    <col min="12293" max="12293" width="19" style="978" bestFit="1" customWidth="1"/>
    <col min="12294" max="12295" width="20.42578125" style="978" bestFit="1" customWidth="1"/>
    <col min="12296" max="12296" width="19.85546875" style="978" bestFit="1" customWidth="1"/>
    <col min="12297" max="12297" width="21" style="978" bestFit="1" customWidth="1"/>
    <col min="12298" max="12298" width="19.85546875" style="978" bestFit="1" customWidth="1"/>
    <col min="12299" max="12299" width="20.42578125" style="978" bestFit="1" customWidth="1"/>
    <col min="12300" max="12300" width="19.85546875" style="978" bestFit="1" customWidth="1"/>
    <col min="12301" max="12301" width="19" style="978" bestFit="1" customWidth="1"/>
    <col min="12302" max="12302" width="20.42578125" style="978" bestFit="1" customWidth="1"/>
    <col min="12303" max="12303" width="19.85546875" style="978" bestFit="1" customWidth="1"/>
    <col min="12304" max="12304" width="3.85546875" style="978" customWidth="1"/>
    <col min="12305" max="12305" width="13.85546875" style="978" bestFit="1" customWidth="1"/>
    <col min="12306" max="12306" width="11.140625" style="978" bestFit="1" customWidth="1"/>
    <col min="12307" max="12544" width="11.42578125" style="978"/>
    <col min="12545" max="12545" width="60.85546875" style="978" customWidth="1"/>
    <col min="12546" max="12547" width="23" style="978" bestFit="1" customWidth="1"/>
    <col min="12548" max="12548" width="21" style="978" bestFit="1" customWidth="1"/>
    <col min="12549" max="12549" width="19" style="978" bestFit="1" customWidth="1"/>
    <col min="12550" max="12551" width="20.42578125" style="978" bestFit="1" customWidth="1"/>
    <col min="12552" max="12552" width="19.85546875" style="978" bestFit="1" customWidth="1"/>
    <col min="12553" max="12553" width="21" style="978" bestFit="1" customWidth="1"/>
    <col min="12554" max="12554" width="19.85546875" style="978" bestFit="1" customWidth="1"/>
    <col min="12555" max="12555" width="20.42578125" style="978" bestFit="1" customWidth="1"/>
    <col min="12556" max="12556" width="19.85546875" style="978" bestFit="1" customWidth="1"/>
    <col min="12557" max="12557" width="19" style="978" bestFit="1" customWidth="1"/>
    <col min="12558" max="12558" width="20.42578125" style="978" bestFit="1" customWidth="1"/>
    <col min="12559" max="12559" width="19.85546875" style="978" bestFit="1" customWidth="1"/>
    <col min="12560" max="12560" width="3.85546875" style="978" customWidth="1"/>
    <col min="12561" max="12561" width="13.85546875" style="978" bestFit="1" customWidth="1"/>
    <col min="12562" max="12562" width="11.140625" style="978" bestFit="1" customWidth="1"/>
    <col min="12563" max="12800" width="11.42578125" style="978"/>
    <col min="12801" max="12801" width="60.85546875" style="978" customWidth="1"/>
    <col min="12802" max="12803" width="23" style="978" bestFit="1" customWidth="1"/>
    <col min="12804" max="12804" width="21" style="978" bestFit="1" customWidth="1"/>
    <col min="12805" max="12805" width="19" style="978" bestFit="1" customWidth="1"/>
    <col min="12806" max="12807" width="20.42578125" style="978" bestFit="1" customWidth="1"/>
    <col min="12808" max="12808" width="19.85546875" style="978" bestFit="1" customWidth="1"/>
    <col min="12809" max="12809" width="21" style="978" bestFit="1" customWidth="1"/>
    <col min="12810" max="12810" width="19.85546875" style="978" bestFit="1" customWidth="1"/>
    <col min="12811" max="12811" width="20.42578125" style="978" bestFit="1" customWidth="1"/>
    <col min="12812" max="12812" width="19.85546875" style="978" bestFit="1" customWidth="1"/>
    <col min="12813" max="12813" width="19" style="978" bestFit="1" customWidth="1"/>
    <col min="12814" max="12814" width="20.42578125" style="978" bestFit="1" customWidth="1"/>
    <col min="12815" max="12815" width="19.85546875" style="978" bestFit="1" customWidth="1"/>
    <col min="12816" max="12816" width="3.85546875" style="978" customWidth="1"/>
    <col min="12817" max="12817" width="13.85546875" style="978" bestFit="1" customWidth="1"/>
    <col min="12818" max="12818" width="11.140625" style="978" bestFit="1" customWidth="1"/>
    <col min="12819" max="13056" width="11.42578125" style="978"/>
    <col min="13057" max="13057" width="60.85546875" style="978" customWidth="1"/>
    <col min="13058" max="13059" width="23" style="978" bestFit="1" customWidth="1"/>
    <col min="13060" max="13060" width="21" style="978" bestFit="1" customWidth="1"/>
    <col min="13061" max="13061" width="19" style="978" bestFit="1" customWidth="1"/>
    <col min="13062" max="13063" width="20.42578125" style="978" bestFit="1" customWidth="1"/>
    <col min="13064" max="13064" width="19.85546875" style="978" bestFit="1" customWidth="1"/>
    <col min="13065" max="13065" width="21" style="978" bestFit="1" customWidth="1"/>
    <col min="13066" max="13066" width="19.85546875" style="978" bestFit="1" customWidth="1"/>
    <col min="13067" max="13067" width="20.42578125" style="978" bestFit="1" customWidth="1"/>
    <col min="13068" max="13068" width="19.85546875" style="978" bestFit="1" customWidth="1"/>
    <col min="13069" max="13069" width="19" style="978" bestFit="1" customWidth="1"/>
    <col min="13070" max="13070" width="20.42578125" style="978" bestFit="1" customWidth="1"/>
    <col min="13071" max="13071" width="19.85546875" style="978" bestFit="1" customWidth="1"/>
    <col min="13072" max="13072" width="3.85546875" style="978" customWidth="1"/>
    <col min="13073" max="13073" width="13.85546875" style="978" bestFit="1" customWidth="1"/>
    <col min="13074" max="13074" width="11.140625" style="978" bestFit="1" customWidth="1"/>
    <col min="13075" max="13312" width="11.42578125" style="978"/>
    <col min="13313" max="13313" width="60.85546875" style="978" customWidth="1"/>
    <col min="13314" max="13315" width="23" style="978" bestFit="1" customWidth="1"/>
    <col min="13316" max="13316" width="21" style="978" bestFit="1" customWidth="1"/>
    <col min="13317" max="13317" width="19" style="978" bestFit="1" customWidth="1"/>
    <col min="13318" max="13319" width="20.42578125" style="978" bestFit="1" customWidth="1"/>
    <col min="13320" max="13320" width="19.85546875" style="978" bestFit="1" customWidth="1"/>
    <col min="13321" max="13321" width="21" style="978" bestFit="1" customWidth="1"/>
    <col min="13322" max="13322" width="19.85546875" style="978" bestFit="1" customWidth="1"/>
    <col min="13323" max="13323" width="20.42578125" style="978" bestFit="1" customWidth="1"/>
    <col min="13324" max="13324" width="19.85546875" style="978" bestFit="1" customWidth="1"/>
    <col min="13325" max="13325" width="19" style="978" bestFit="1" customWidth="1"/>
    <col min="13326" max="13326" width="20.42578125" style="978" bestFit="1" customWidth="1"/>
    <col min="13327" max="13327" width="19.85546875" style="978" bestFit="1" customWidth="1"/>
    <col min="13328" max="13328" width="3.85546875" style="978" customWidth="1"/>
    <col min="13329" max="13329" width="13.85546875" style="978" bestFit="1" customWidth="1"/>
    <col min="13330" max="13330" width="11.140625" style="978" bestFit="1" customWidth="1"/>
    <col min="13331" max="13568" width="11.42578125" style="978"/>
    <col min="13569" max="13569" width="60.85546875" style="978" customWidth="1"/>
    <col min="13570" max="13571" width="23" style="978" bestFit="1" customWidth="1"/>
    <col min="13572" max="13572" width="21" style="978" bestFit="1" customWidth="1"/>
    <col min="13573" max="13573" width="19" style="978" bestFit="1" customWidth="1"/>
    <col min="13574" max="13575" width="20.42578125" style="978" bestFit="1" customWidth="1"/>
    <col min="13576" max="13576" width="19.85546875" style="978" bestFit="1" customWidth="1"/>
    <col min="13577" max="13577" width="21" style="978" bestFit="1" customWidth="1"/>
    <col min="13578" max="13578" width="19.85546875" style="978" bestFit="1" customWidth="1"/>
    <col min="13579" max="13579" width="20.42578125" style="978" bestFit="1" customWidth="1"/>
    <col min="13580" max="13580" width="19.85546875" style="978" bestFit="1" customWidth="1"/>
    <col min="13581" max="13581" width="19" style="978" bestFit="1" customWidth="1"/>
    <col min="13582" max="13582" width="20.42578125" style="978" bestFit="1" customWidth="1"/>
    <col min="13583" max="13583" width="19.85546875" style="978" bestFit="1" customWidth="1"/>
    <col min="13584" max="13584" width="3.85546875" style="978" customWidth="1"/>
    <col min="13585" max="13585" width="13.85546875" style="978" bestFit="1" customWidth="1"/>
    <col min="13586" max="13586" width="11.140625" style="978" bestFit="1" customWidth="1"/>
    <col min="13587" max="13824" width="11.42578125" style="978"/>
    <col min="13825" max="13825" width="60.85546875" style="978" customWidth="1"/>
    <col min="13826" max="13827" width="23" style="978" bestFit="1" customWidth="1"/>
    <col min="13828" max="13828" width="21" style="978" bestFit="1" customWidth="1"/>
    <col min="13829" max="13829" width="19" style="978" bestFit="1" customWidth="1"/>
    <col min="13830" max="13831" width="20.42578125" style="978" bestFit="1" customWidth="1"/>
    <col min="13832" max="13832" width="19.85546875" style="978" bestFit="1" customWidth="1"/>
    <col min="13833" max="13833" width="21" style="978" bestFit="1" customWidth="1"/>
    <col min="13834" max="13834" width="19.85546875" style="978" bestFit="1" customWidth="1"/>
    <col min="13835" max="13835" width="20.42578125" style="978" bestFit="1" customWidth="1"/>
    <col min="13836" max="13836" width="19.85546875" style="978" bestFit="1" customWidth="1"/>
    <col min="13837" max="13837" width="19" style="978" bestFit="1" customWidth="1"/>
    <col min="13838" max="13838" width="20.42578125" style="978" bestFit="1" customWidth="1"/>
    <col min="13839" max="13839" width="19.85546875" style="978" bestFit="1" customWidth="1"/>
    <col min="13840" max="13840" width="3.85546875" style="978" customWidth="1"/>
    <col min="13841" max="13841" width="13.85546875" style="978" bestFit="1" customWidth="1"/>
    <col min="13842" max="13842" width="11.140625" style="978" bestFit="1" customWidth="1"/>
    <col min="13843" max="14080" width="11.42578125" style="978"/>
    <col min="14081" max="14081" width="60.85546875" style="978" customWidth="1"/>
    <col min="14082" max="14083" width="23" style="978" bestFit="1" customWidth="1"/>
    <col min="14084" max="14084" width="21" style="978" bestFit="1" customWidth="1"/>
    <col min="14085" max="14085" width="19" style="978" bestFit="1" customWidth="1"/>
    <col min="14086" max="14087" width="20.42578125" style="978" bestFit="1" customWidth="1"/>
    <col min="14088" max="14088" width="19.85546875" style="978" bestFit="1" customWidth="1"/>
    <col min="14089" max="14089" width="21" style="978" bestFit="1" customWidth="1"/>
    <col min="14090" max="14090" width="19.85546875" style="978" bestFit="1" customWidth="1"/>
    <col min="14091" max="14091" width="20.42578125" style="978" bestFit="1" customWidth="1"/>
    <col min="14092" max="14092" width="19.85546875" style="978" bestFit="1" customWidth="1"/>
    <col min="14093" max="14093" width="19" style="978" bestFit="1" customWidth="1"/>
    <col min="14094" max="14094" width="20.42578125" style="978" bestFit="1" customWidth="1"/>
    <col min="14095" max="14095" width="19.85546875" style="978" bestFit="1" customWidth="1"/>
    <col min="14096" max="14096" width="3.85546875" style="978" customWidth="1"/>
    <col min="14097" max="14097" width="13.85546875" style="978" bestFit="1" customWidth="1"/>
    <col min="14098" max="14098" width="11.140625" style="978" bestFit="1" customWidth="1"/>
    <col min="14099" max="14336" width="11.42578125" style="978"/>
    <col min="14337" max="14337" width="60.85546875" style="978" customWidth="1"/>
    <col min="14338" max="14339" width="23" style="978" bestFit="1" customWidth="1"/>
    <col min="14340" max="14340" width="21" style="978" bestFit="1" customWidth="1"/>
    <col min="14341" max="14341" width="19" style="978" bestFit="1" customWidth="1"/>
    <col min="14342" max="14343" width="20.42578125" style="978" bestFit="1" customWidth="1"/>
    <col min="14344" max="14344" width="19.85546875" style="978" bestFit="1" customWidth="1"/>
    <col min="14345" max="14345" width="21" style="978" bestFit="1" customWidth="1"/>
    <col min="14346" max="14346" width="19.85546875" style="978" bestFit="1" customWidth="1"/>
    <col min="14347" max="14347" width="20.42578125" style="978" bestFit="1" customWidth="1"/>
    <col min="14348" max="14348" width="19.85546875" style="978" bestFit="1" customWidth="1"/>
    <col min="14349" max="14349" width="19" style="978" bestFit="1" customWidth="1"/>
    <col min="14350" max="14350" width="20.42578125" style="978" bestFit="1" customWidth="1"/>
    <col min="14351" max="14351" width="19.85546875" style="978" bestFit="1" customWidth="1"/>
    <col min="14352" max="14352" width="3.85546875" style="978" customWidth="1"/>
    <col min="14353" max="14353" width="13.85546875" style="978" bestFit="1" customWidth="1"/>
    <col min="14354" max="14354" width="11.140625" style="978" bestFit="1" customWidth="1"/>
    <col min="14355" max="14592" width="11.42578125" style="978"/>
    <col min="14593" max="14593" width="60.85546875" style="978" customWidth="1"/>
    <col min="14594" max="14595" width="23" style="978" bestFit="1" customWidth="1"/>
    <col min="14596" max="14596" width="21" style="978" bestFit="1" customWidth="1"/>
    <col min="14597" max="14597" width="19" style="978" bestFit="1" customWidth="1"/>
    <col min="14598" max="14599" width="20.42578125" style="978" bestFit="1" customWidth="1"/>
    <col min="14600" max="14600" width="19.85546875" style="978" bestFit="1" customWidth="1"/>
    <col min="14601" max="14601" width="21" style="978" bestFit="1" customWidth="1"/>
    <col min="14602" max="14602" width="19.85546875" style="978" bestFit="1" customWidth="1"/>
    <col min="14603" max="14603" width="20.42578125" style="978" bestFit="1" customWidth="1"/>
    <col min="14604" max="14604" width="19.85546875" style="978" bestFit="1" customWidth="1"/>
    <col min="14605" max="14605" width="19" style="978" bestFit="1" customWidth="1"/>
    <col min="14606" max="14606" width="20.42578125" style="978" bestFit="1" customWidth="1"/>
    <col min="14607" max="14607" width="19.85546875" style="978" bestFit="1" customWidth="1"/>
    <col min="14608" max="14608" width="3.85546875" style="978" customWidth="1"/>
    <col min="14609" max="14609" width="13.85546875" style="978" bestFit="1" customWidth="1"/>
    <col min="14610" max="14610" width="11.140625" style="978" bestFit="1" customWidth="1"/>
    <col min="14611" max="14848" width="11.42578125" style="978"/>
    <col min="14849" max="14849" width="60.85546875" style="978" customWidth="1"/>
    <col min="14850" max="14851" width="23" style="978" bestFit="1" customWidth="1"/>
    <col min="14852" max="14852" width="21" style="978" bestFit="1" customWidth="1"/>
    <col min="14853" max="14853" width="19" style="978" bestFit="1" customWidth="1"/>
    <col min="14854" max="14855" width="20.42578125" style="978" bestFit="1" customWidth="1"/>
    <col min="14856" max="14856" width="19.85546875" style="978" bestFit="1" customWidth="1"/>
    <col min="14857" max="14857" width="21" style="978" bestFit="1" customWidth="1"/>
    <col min="14858" max="14858" width="19.85546875" style="978" bestFit="1" customWidth="1"/>
    <col min="14859" max="14859" width="20.42578125" style="978" bestFit="1" customWidth="1"/>
    <col min="14860" max="14860" width="19.85546875" style="978" bestFit="1" customWidth="1"/>
    <col min="14861" max="14861" width="19" style="978" bestFit="1" customWidth="1"/>
    <col min="14862" max="14862" width="20.42578125" style="978" bestFit="1" customWidth="1"/>
    <col min="14863" max="14863" width="19.85546875" style="978" bestFit="1" customWidth="1"/>
    <col min="14864" max="14864" width="3.85546875" style="978" customWidth="1"/>
    <col min="14865" max="14865" width="13.85546875" style="978" bestFit="1" customWidth="1"/>
    <col min="14866" max="14866" width="11.140625" style="978" bestFit="1" customWidth="1"/>
    <col min="14867" max="15104" width="11.42578125" style="978"/>
    <col min="15105" max="15105" width="60.85546875" style="978" customWidth="1"/>
    <col min="15106" max="15107" width="23" style="978" bestFit="1" customWidth="1"/>
    <col min="15108" max="15108" width="21" style="978" bestFit="1" customWidth="1"/>
    <col min="15109" max="15109" width="19" style="978" bestFit="1" customWidth="1"/>
    <col min="15110" max="15111" width="20.42578125" style="978" bestFit="1" customWidth="1"/>
    <col min="15112" max="15112" width="19.85546875" style="978" bestFit="1" customWidth="1"/>
    <col min="15113" max="15113" width="21" style="978" bestFit="1" customWidth="1"/>
    <col min="15114" max="15114" width="19.85546875" style="978" bestFit="1" customWidth="1"/>
    <col min="15115" max="15115" width="20.42578125" style="978" bestFit="1" customWidth="1"/>
    <col min="15116" max="15116" width="19.85546875" style="978" bestFit="1" customWidth="1"/>
    <col min="15117" max="15117" width="19" style="978" bestFit="1" customWidth="1"/>
    <col min="15118" max="15118" width="20.42578125" style="978" bestFit="1" customWidth="1"/>
    <col min="15119" max="15119" width="19.85546875" style="978" bestFit="1" customWidth="1"/>
    <col min="15120" max="15120" width="3.85546875" style="978" customWidth="1"/>
    <col min="15121" max="15121" width="13.85546875" style="978" bestFit="1" customWidth="1"/>
    <col min="15122" max="15122" width="11.140625" style="978" bestFit="1" customWidth="1"/>
    <col min="15123" max="15360" width="11.42578125" style="978"/>
    <col min="15361" max="15361" width="60.85546875" style="978" customWidth="1"/>
    <col min="15362" max="15363" width="23" style="978" bestFit="1" customWidth="1"/>
    <col min="15364" max="15364" width="21" style="978" bestFit="1" customWidth="1"/>
    <col min="15365" max="15365" width="19" style="978" bestFit="1" customWidth="1"/>
    <col min="15366" max="15367" width="20.42578125" style="978" bestFit="1" customWidth="1"/>
    <col min="15368" max="15368" width="19.85546875" style="978" bestFit="1" customWidth="1"/>
    <col min="15369" max="15369" width="21" style="978" bestFit="1" customWidth="1"/>
    <col min="15370" max="15370" width="19.85546875" style="978" bestFit="1" customWidth="1"/>
    <col min="15371" max="15371" width="20.42578125" style="978" bestFit="1" customWidth="1"/>
    <col min="15372" max="15372" width="19.85546875" style="978" bestFit="1" customWidth="1"/>
    <col min="15373" max="15373" width="19" style="978" bestFit="1" customWidth="1"/>
    <col min="15374" max="15374" width="20.42578125" style="978" bestFit="1" customWidth="1"/>
    <col min="15375" max="15375" width="19.85546875" style="978" bestFit="1" customWidth="1"/>
    <col min="15376" max="15376" width="3.85546875" style="978" customWidth="1"/>
    <col min="15377" max="15377" width="13.85546875" style="978" bestFit="1" customWidth="1"/>
    <col min="15378" max="15378" width="11.140625" style="978" bestFit="1" customWidth="1"/>
    <col min="15379" max="15616" width="11.42578125" style="978"/>
    <col min="15617" max="15617" width="60.85546875" style="978" customWidth="1"/>
    <col min="15618" max="15619" width="23" style="978" bestFit="1" customWidth="1"/>
    <col min="15620" max="15620" width="21" style="978" bestFit="1" customWidth="1"/>
    <col min="15621" max="15621" width="19" style="978" bestFit="1" customWidth="1"/>
    <col min="15622" max="15623" width="20.42578125" style="978" bestFit="1" customWidth="1"/>
    <col min="15624" max="15624" width="19.85546875" style="978" bestFit="1" customWidth="1"/>
    <col min="15625" max="15625" width="21" style="978" bestFit="1" customWidth="1"/>
    <col min="15626" max="15626" width="19.85546875" style="978" bestFit="1" customWidth="1"/>
    <col min="15627" max="15627" width="20.42578125" style="978" bestFit="1" customWidth="1"/>
    <col min="15628" max="15628" width="19.85546875" style="978" bestFit="1" customWidth="1"/>
    <col min="15629" max="15629" width="19" style="978" bestFit="1" customWidth="1"/>
    <col min="15630" max="15630" width="20.42578125" style="978" bestFit="1" customWidth="1"/>
    <col min="15631" max="15631" width="19.85546875" style="978" bestFit="1" customWidth="1"/>
    <col min="15632" max="15632" width="3.85546875" style="978" customWidth="1"/>
    <col min="15633" max="15633" width="13.85546875" style="978" bestFit="1" customWidth="1"/>
    <col min="15634" max="15634" width="11.140625" style="978" bestFit="1" customWidth="1"/>
    <col min="15635" max="15872" width="11.42578125" style="978"/>
    <col min="15873" max="15873" width="60.85546875" style="978" customWidth="1"/>
    <col min="15874" max="15875" width="23" style="978" bestFit="1" customWidth="1"/>
    <col min="15876" max="15876" width="21" style="978" bestFit="1" customWidth="1"/>
    <col min="15877" max="15877" width="19" style="978" bestFit="1" customWidth="1"/>
    <col min="15878" max="15879" width="20.42578125" style="978" bestFit="1" customWidth="1"/>
    <col min="15880" max="15880" width="19.85546875" style="978" bestFit="1" customWidth="1"/>
    <col min="15881" max="15881" width="21" style="978" bestFit="1" customWidth="1"/>
    <col min="15882" max="15882" width="19.85546875" style="978" bestFit="1" customWidth="1"/>
    <col min="15883" max="15883" width="20.42578125" style="978" bestFit="1" customWidth="1"/>
    <col min="15884" max="15884" width="19.85546875" style="978" bestFit="1" customWidth="1"/>
    <col min="15885" max="15885" width="19" style="978" bestFit="1" customWidth="1"/>
    <col min="15886" max="15886" width="20.42578125" style="978" bestFit="1" customWidth="1"/>
    <col min="15887" max="15887" width="19.85546875" style="978" bestFit="1" customWidth="1"/>
    <col min="15888" max="15888" width="3.85546875" style="978" customWidth="1"/>
    <col min="15889" max="15889" width="13.85546875" style="978" bestFit="1" customWidth="1"/>
    <col min="15890" max="15890" width="11.140625" style="978" bestFit="1" customWidth="1"/>
    <col min="15891" max="16128" width="11.42578125" style="978"/>
    <col min="16129" max="16129" width="60.85546875" style="978" customWidth="1"/>
    <col min="16130" max="16131" width="23" style="978" bestFit="1" customWidth="1"/>
    <col min="16132" max="16132" width="21" style="978" bestFit="1" customWidth="1"/>
    <col min="16133" max="16133" width="19" style="978" bestFit="1" customWidth="1"/>
    <col min="16134" max="16135" width="20.42578125" style="978" bestFit="1" customWidth="1"/>
    <col min="16136" max="16136" width="19.85546875" style="978" bestFit="1" customWidth="1"/>
    <col min="16137" max="16137" width="21" style="978" bestFit="1" customWidth="1"/>
    <col min="16138" max="16138" width="19.85546875" style="978" bestFit="1" customWidth="1"/>
    <col min="16139" max="16139" width="20.42578125" style="978" bestFit="1" customWidth="1"/>
    <col min="16140" max="16140" width="19.85546875" style="978" bestFit="1" customWidth="1"/>
    <col min="16141" max="16141" width="19" style="978" bestFit="1" customWidth="1"/>
    <col min="16142" max="16142" width="20.42578125" style="978" bestFit="1" customWidth="1"/>
    <col min="16143" max="16143" width="19.85546875" style="978" bestFit="1" customWidth="1"/>
    <col min="16144" max="16144" width="3.85546875" style="978" customWidth="1"/>
    <col min="16145" max="16145" width="13.85546875" style="978" bestFit="1" customWidth="1"/>
    <col min="16146" max="16146" width="11.140625" style="978" bestFit="1" customWidth="1"/>
    <col min="16147" max="16384" width="11.42578125" style="978"/>
  </cols>
  <sheetData>
    <row r="1" spans="1:16" ht="20.25" hidden="1">
      <c r="A1" s="440"/>
      <c r="B1" s="450"/>
      <c r="C1" s="450"/>
      <c r="D1" s="450"/>
      <c r="E1" s="450"/>
      <c r="F1" s="450"/>
      <c r="G1" s="450"/>
      <c r="H1" s="450"/>
      <c r="I1" s="450"/>
      <c r="J1" s="450"/>
      <c r="P1" s="978"/>
    </row>
    <row r="2" spans="1:16" ht="60" customHeight="1">
      <c r="A2" s="1111" t="s">
        <v>873</v>
      </c>
      <c r="B2" s="1111"/>
      <c r="C2" s="1111"/>
      <c r="D2" s="1111"/>
      <c r="E2" s="1111"/>
      <c r="F2" s="1111"/>
      <c r="G2" s="1111"/>
      <c r="H2" s="1111"/>
      <c r="I2" s="1111"/>
      <c r="J2" s="1111"/>
      <c r="K2" s="1111"/>
      <c r="L2" s="1111"/>
      <c r="M2" s="1111"/>
      <c r="N2" s="1111"/>
      <c r="O2" s="1111"/>
      <c r="P2" s="978"/>
    </row>
    <row r="3" spans="1:16" ht="47.25" customHeight="1">
      <c r="A3" s="1111" t="s">
        <v>678</v>
      </c>
      <c r="B3" s="1111"/>
      <c r="C3" s="1111"/>
      <c r="D3" s="1111"/>
      <c r="E3" s="1111"/>
      <c r="F3" s="1111"/>
      <c r="G3" s="1111"/>
      <c r="H3" s="1111"/>
      <c r="I3" s="1111"/>
      <c r="J3" s="1111"/>
      <c r="K3" s="1111"/>
      <c r="L3" s="1111"/>
      <c r="M3" s="1111"/>
      <c r="N3" s="1111"/>
      <c r="O3" s="1111"/>
      <c r="P3" s="978"/>
    </row>
    <row r="4" spans="1:16" ht="47.25" customHeight="1">
      <c r="A4" s="1111" t="s">
        <v>1432</v>
      </c>
      <c r="B4" s="1111"/>
      <c r="C4" s="1111"/>
      <c r="D4" s="1111"/>
      <c r="E4" s="1111"/>
      <c r="F4" s="1111"/>
      <c r="G4" s="1111"/>
      <c r="H4" s="1111"/>
      <c r="I4" s="1111"/>
      <c r="J4" s="1111"/>
      <c r="K4" s="1111"/>
      <c r="L4" s="1111"/>
      <c r="M4" s="1111"/>
      <c r="N4" s="1111"/>
      <c r="O4" s="1111"/>
      <c r="P4" s="978"/>
    </row>
    <row r="5" spans="1:16" s="80" customFormat="1" ht="41.25" customHeight="1">
      <c r="A5" s="1113" t="s">
        <v>1161</v>
      </c>
      <c r="B5" s="1113"/>
      <c r="C5" s="1113"/>
      <c r="D5" s="1113"/>
      <c r="E5" s="1113"/>
      <c r="F5" s="1113"/>
      <c r="G5" s="1113"/>
      <c r="H5" s="1113"/>
      <c r="I5" s="1113"/>
      <c r="J5" s="1113"/>
      <c r="K5" s="1113"/>
      <c r="L5" s="1113"/>
      <c r="M5" s="1113"/>
      <c r="N5" s="1113"/>
      <c r="O5" s="1113"/>
    </row>
    <row r="6" spans="1:16" ht="3" customHeight="1">
      <c r="A6" s="453"/>
      <c r="B6" s="888"/>
      <c r="C6" s="888"/>
      <c r="D6" s="888"/>
      <c r="E6" s="888"/>
      <c r="F6" s="888"/>
      <c r="G6" s="888"/>
      <c r="H6" s="888"/>
      <c r="I6" s="888"/>
      <c r="J6" s="888"/>
      <c r="K6" s="888"/>
      <c r="L6" s="888"/>
      <c r="M6" s="888"/>
      <c r="N6" s="888"/>
      <c r="O6" s="888"/>
      <c r="P6" s="978"/>
    </row>
    <row r="7" spans="1:16" ht="11.25" customHeight="1" thickBot="1">
      <c r="P7" s="978"/>
    </row>
    <row r="8" spans="1:16" s="28" customFormat="1" ht="51.75" customHeight="1" thickTop="1" thickBot="1">
      <c r="A8" s="443"/>
      <c r="B8" s="451" t="s">
        <v>847</v>
      </c>
      <c r="C8" s="451" t="s">
        <v>848</v>
      </c>
      <c r="D8" s="451" t="s">
        <v>849</v>
      </c>
      <c r="E8" s="451" t="s">
        <v>850</v>
      </c>
      <c r="F8" s="451" t="s">
        <v>851</v>
      </c>
      <c r="G8" s="451" t="s">
        <v>852</v>
      </c>
      <c r="H8" s="451" t="s">
        <v>853</v>
      </c>
      <c r="I8" s="451" t="s">
        <v>854</v>
      </c>
      <c r="J8" s="451" t="s">
        <v>855</v>
      </c>
      <c r="K8" s="451" t="s">
        <v>856</v>
      </c>
      <c r="L8" s="451" t="s">
        <v>857</v>
      </c>
      <c r="M8" s="451" t="s">
        <v>858</v>
      </c>
      <c r="N8" s="451" t="s">
        <v>859</v>
      </c>
      <c r="O8" s="451" t="s">
        <v>860</v>
      </c>
    </row>
    <row r="9" spans="1:16" s="360" customFormat="1" ht="36.75" customHeight="1" thickTop="1" thickBot="1">
      <c r="A9" s="226" t="s">
        <v>679</v>
      </c>
      <c r="B9" s="1045">
        <v>0.18360000000000001</v>
      </c>
      <c r="C9" s="1045">
        <v>0.13439999999999999</v>
      </c>
      <c r="D9" s="1045">
        <v>0.22950000000000001</v>
      </c>
      <c r="E9" s="1045">
        <v>0.4249</v>
      </c>
      <c r="F9" s="1045">
        <v>0.30430000000000001</v>
      </c>
      <c r="G9" s="1045">
        <v>0.2281</v>
      </c>
      <c r="H9" s="1045">
        <v>0.19819999999999999</v>
      </c>
      <c r="I9" s="1045">
        <v>0.28449999999999998</v>
      </c>
      <c r="J9" s="1045">
        <v>0.24299999999999999</v>
      </c>
      <c r="K9" s="1045">
        <v>0.23069999999999999</v>
      </c>
      <c r="L9" s="1045">
        <v>0.37380000000000002</v>
      </c>
      <c r="M9" s="1045">
        <v>0.2369</v>
      </c>
      <c r="N9" s="1045">
        <v>0.22070000000000001</v>
      </c>
      <c r="O9" s="1045">
        <v>0.14829999999999999</v>
      </c>
    </row>
    <row r="10" spans="1:16" ht="39.75" customHeight="1" thickTop="1">
      <c r="A10" s="130" t="s">
        <v>680</v>
      </c>
      <c r="B10" s="1046">
        <v>436695296.82999998</v>
      </c>
      <c r="C10" s="1046">
        <v>213333881.81999999</v>
      </c>
      <c r="D10" s="1046">
        <v>155050663.34</v>
      </c>
      <c r="E10" s="1046">
        <v>45423312.270000003</v>
      </c>
      <c r="F10" s="1046">
        <v>36649354.560000002</v>
      </c>
      <c r="G10" s="1046">
        <v>39847554.159999996</v>
      </c>
      <c r="H10" s="1046">
        <v>16799217.030000001</v>
      </c>
      <c r="I10" s="1046">
        <v>25133763.149999999</v>
      </c>
      <c r="J10" s="1046">
        <v>10802168.26</v>
      </c>
      <c r="K10" s="1046">
        <v>12508428.98</v>
      </c>
      <c r="L10" s="1046">
        <v>14507990.9</v>
      </c>
      <c r="M10" s="1046">
        <v>8989982</v>
      </c>
      <c r="N10" s="1046">
        <v>27798026.420000002</v>
      </c>
      <c r="O10" s="1046">
        <v>21139444.120000001</v>
      </c>
      <c r="P10" s="978"/>
    </row>
    <row r="11" spans="1:16" ht="39.75" customHeight="1">
      <c r="A11" s="130" t="s">
        <v>681</v>
      </c>
      <c r="B11" s="1046">
        <v>0</v>
      </c>
      <c r="C11" s="1046">
        <v>0</v>
      </c>
      <c r="D11" s="1046">
        <v>0</v>
      </c>
      <c r="E11" s="1046">
        <v>0</v>
      </c>
      <c r="F11" s="1046">
        <v>0</v>
      </c>
      <c r="G11" s="1046">
        <v>0</v>
      </c>
      <c r="H11" s="1046">
        <v>0</v>
      </c>
      <c r="I11" s="1046">
        <v>0</v>
      </c>
      <c r="J11" s="1046">
        <v>0</v>
      </c>
      <c r="K11" s="1046">
        <v>0</v>
      </c>
      <c r="L11" s="1046">
        <v>0</v>
      </c>
      <c r="M11" s="1046">
        <v>0</v>
      </c>
      <c r="N11" s="1046">
        <v>0</v>
      </c>
      <c r="O11" s="1046">
        <v>0</v>
      </c>
      <c r="P11" s="978"/>
    </row>
    <row r="12" spans="1:16" s="354" customFormat="1" ht="39.75" customHeight="1">
      <c r="A12" s="130" t="s">
        <v>682</v>
      </c>
      <c r="B12" s="1046">
        <v>42899445.82</v>
      </c>
      <c r="C12" s="1046">
        <v>78479180.530000001</v>
      </c>
      <c r="D12" s="1046">
        <v>48226145.060000002</v>
      </c>
      <c r="E12" s="1046">
        <v>14682398.369999999</v>
      </c>
      <c r="F12" s="1046">
        <v>30044312.629999999</v>
      </c>
      <c r="G12" s="1046">
        <v>14678465.27</v>
      </c>
      <c r="H12" s="1046">
        <v>16511453.6</v>
      </c>
      <c r="I12" s="1046">
        <v>32789636.59</v>
      </c>
      <c r="J12" s="1046">
        <v>28769399.93</v>
      </c>
      <c r="K12" s="1046">
        <v>12963674.800000001</v>
      </c>
      <c r="L12" s="1046">
        <v>9197456.3800000008</v>
      </c>
      <c r="M12" s="1046">
        <v>1169095.74</v>
      </c>
      <c r="N12" s="1046">
        <v>14952829.51</v>
      </c>
      <c r="O12" s="1046">
        <v>9391368.6300000008</v>
      </c>
    </row>
    <row r="13" spans="1:16" s="354" customFormat="1" ht="39.75" customHeight="1">
      <c r="A13" s="130" t="s">
        <v>683</v>
      </c>
      <c r="B13" s="1046">
        <v>145813141.36000001</v>
      </c>
      <c r="C13" s="1046">
        <v>62383637.359999999</v>
      </c>
      <c r="D13" s="1046">
        <v>52193034.240000002</v>
      </c>
      <c r="E13" s="1046">
        <v>23882324.460000001</v>
      </c>
      <c r="F13" s="1046">
        <v>78425122.219999999</v>
      </c>
      <c r="G13" s="1046">
        <v>40029996.549999997</v>
      </c>
      <c r="H13" s="1046">
        <v>21714672.600000001</v>
      </c>
      <c r="I13" s="1046">
        <v>34507568.530000001</v>
      </c>
      <c r="J13" s="1046">
        <v>10972021.5</v>
      </c>
      <c r="K13" s="1046">
        <v>6252586.3300000001</v>
      </c>
      <c r="L13" s="1046">
        <v>17244962.940000001</v>
      </c>
      <c r="M13" s="1046">
        <v>5636892.0199999996</v>
      </c>
      <c r="N13" s="1046">
        <v>40869325.609999999</v>
      </c>
      <c r="O13" s="1046">
        <v>10678408.060000001</v>
      </c>
    </row>
    <row r="14" spans="1:16" s="354" customFormat="1" ht="39.75" customHeight="1">
      <c r="A14" s="130" t="s">
        <v>684</v>
      </c>
      <c r="B14" s="1046">
        <v>66105559.030000001</v>
      </c>
      <c r="C14" s="1046">
        <v>69846104.040000007</v>
      </c>
      <c r="D14" s="1046">
        <v>21368766.100000001</v>
      </c>
      <c r="E14" s="1046">
        <v>0</v>
      </c>
      <c r="F14" s="1046">
        <v>0</v>
      </c>
      <c r="G14" s="1046">
        <v>0</v>
      </c>
      <c r="H14" s="1046">
        <v>0</v>
      </c>
      <c r="I14" s="1046">
        <v>11331357.189999999</v>
      </c>
      <c r="J14" s="1046">
        <v>25948938.920000002</v>
      </c>
      <c r="K14" s="1046">
        <v>4571449.83</v>
      </c>
      <c r="L14" s="1046">
        <v>1104907.5900000001</v>
      </c>
      <c r="M14" s="1046">
        <v>0</v>
      </c>
      <c r="N14" s="1046">
        <v>0</v>
      </c>
      <c r="O14" s="1046">
        <v>3739930.57</v>
      </c>
    </row>
    <row r="15" spans="1:16" s="354" customFormat="1" ht="39.75" customHeight="1" thickBot="1">
      <c r="A15" s="130" t="s">
        <v>685</v>
      </c>
      <c r="B15" s="1046">
        <v>1062758800.5</v>
      </c>
      <c r="C15" s="1046">
        <v>576527058.83000004</v>
      </c>
      <c r="D15" s="1046">
        <v>264015219.61000001</v>
      </c>
      <c r="E15" s="1046">
        <v>51835145.420000002</v>
      </c>
      <c r="F15" s="1046">
        <v>110811370.92</v>
      </c>
      <c r="G15" s="1046">
        <v>267076451.47</v>
      </c>
      <c r="H15" s="1046">
        <v>166626320.78</v>
      </c>
      <c r="I15" s="1046">
        <v>123445629.19</v>
      </c>
      <c r="J15" s="1046">
        <v>115696865</v>
      </c>
      <c r="K15" s="1046">
        <v>99600623.840000004</v>
      </c>
      <c r="L15" s="1046">
        <v>74843404.040000007</v>
      </c>
      <c r="M15" s="1046">
        <v>48950250.590000004</v>
      </c>
      <c r="N15" s="1046">
        <v>155942619.83000001</v>
      </c>
      <c r="O15" s="1046">
        <v>99482533.260000005</v>
      </c>
    </row>
    <row r="16" spans="1:16" s="119" customFormat="1" ht="36.75" customHeight="1" thickTop="1" thickBot="1">
      <c r="A16" s="980" t="s">
        <v>686</v>
      </c>
      <c r="B16" s="1047">
        <v>1754272243.54</v>
      </c>
      <c r="C16" s="1047">
        <v>1000569862.58</v>
      </c>
      <c r="D16" s="1047">
        <v>540853828.35000002</v>
      </c>
      <c r="E16" s="1047">
        <v>135823180.52000001</v>
      </c>
      <c r="F16" s="1047">
        <v>255930160.33000001</v>
      </c>
      <c r="G16" s="1047">
        <v>361632467.44999999</v>
      </c>
      <c r="H16" s="1047">
        <v>221651664.00999999</v>
      </c>
      <c r="I16" s="1047">
        <v>227207954.65000001</v>
      </c>
      <c r="J16" s="1047">
        <v>192189393.61000001</v>
      </c>
      <c r="K16" s="1047">
        <v>135896763.78</v>
      </c>
      <c r="L16" s="1047">
        <v>116898721.84999999</v>
      </c>
      <c r="M16" s="1047">
        <v>64746220.350000001</v>
      </c>
      <c r="N16" s="1047">
        <v>239562801.37</v>
      </c>
      <c r="O16" s="1047">
        <v>144431684.63999999</v>
      </c>
    </row>
    <row r="17" spans="1:15" s="354" customFormat="1" ht="36.75" customHeight="1" thickTop="1">
      <c r="A17" s="130" t="s">
        <v>687</v>
      </c>
      <c r="B17" s="1046">
        <v>1193824429.6164999</v>
      </c>
      <c r="C17" s="1046">
        <v>675799291.64600003</v>
      </c>
      <c r="D17" s="1046">
        <v>315783540.31699997</v>
      </c>
      <c r="E17" s="1046">
        <v>66712787.324000001</v>
      </c>
      <c r="F17" s="1046">
        <v>156032794.55599999</v>
      </c>
      <c r="G17" s="1046">
        <v>290027142.79900002</v>
      </c>
      <c r="H17" s="1046">
        <v>180785947.80000001</v>
      </c>
      <c r="I17" s="1046">
        <v>155755858.66549999</v>
      </c>
      <c r="J17" s="1046">
        <v>146398459.926</v>
      </c>
      <c r="K17" s="1046">
        <v>108748239.33750001</v>
      </c>
      <c r="L17" s="1046">
        <v>86134057.478499994</v>
      </c>
      <c r="M17" s="1046">
        <v>52002515.748000003</v>
      </c>
      <c r="N17" s="1046">
        <v>179367848.537</v>
      </c>
      <c r="O17" s="1046">
        <v>109504958.9435</v>
      </c>
    </row>
    <row r="18" spans="1:15" s="122" customFormat="1" ht="36.75" customHeight="1" thickBot="1">
      <c r="A18" s="121" t="s">
        <v>688</v>
      </c>
      <c r="B18" s="1048">
        <v>0.68049999999999999</v>
      </c>
      <c r="C18" s="1048">
        <v>0.6754</v>
      </c>
      <c r="D18" s="1048">
        <v>0.58389999999999997</v>
      </c>
      <c r="E18" s="1048">
        <v>0.49120000000000003</v>
      </c>
      <c r="F18" s="1048">
        <v>0.60970000000000002</v>
      </c>
      <c r="G18" s="1048">
        <v>0.80200000000000005</v>
      </c>
      <c r="H18" s="1048">
        <v>0.81559999999999999</v>
      </c>
      <c r="I18" s="1048">
        <v>0.6855</v>
      </c>
      <c r="J18" s="1048">
        <v>0.76170000000000004</v>
      </c>
      <c r="K18" s="1048">
        <v>0.80020000000000002</v>
      </c>
      <c r="L18" s="1048">
        <v>0.73680000000000001</v>
      </c>
      <c r="M18" s="1048">
        <v>0.80320000000000003</v>
      </c>
      <c r="N18" s="1048">
        <v>0.74870000000000003</v>
      </c>
      <c r="O18" s="1048">
        <v>0.75819999999999999</v>
      </c>
    </row>
    <row r="19" spans="1:15" s="354" customFormat="1" ht="36.75" customHeight="1" thickTop="1" thickBot="1">
      <c r="A19" s="454" t="s">
        <v>689</v>
      </c>
      <c r="B19" s="1049">
        <v>119382442.96170001</v>
      </c>
      <c r="C19" s="1049">
        <v>67579929.1646</v>
      </c>
      <c r="D19" s="1049">
        <v>31578354.0317</v>
      </c>
      <c r="E19" s="1049">
        <v>6671278.7324000001</v>
      </c>
      <c r="F19" s="1049">
        <v>15603279.455600001</v>
      </c>
      <c r="G19" s="1049">
        <v>29002714.279899999</v>
      </c>
      <c r="H19" s="1049">
        <v>18078594.780000001</v>
      </c>
      <c r="I19" s="1049">
        <v>15575585.866599999</v>
      </c>
      <c r="J19" s="1049">
        <v>14639845.9926</v>
      </c>
      <c r="K19" s="1049">
        <v>10874823.933800001</v>
      </c>
      <c r="L19" s="1049">
        <v>8613405.7478999998</v>
      </c>
      <c r="M19" s="1049">
        <v>5200251.5747999996</v>
      </c>
      <c r="N19" s="1049">
        <v>17936784.853700001</v>
      </c>
      <c r="O19" s="1049">
        <v>10950495.894400001</v>
      </c>
    </row>
    <row r="20" spans="1:15" s="354" customFormat="1" ht="36.75" customHeight="1" thickTop="1">
      <c r="A20" s="130" t="s">
        <v>690</v>
      </c>
      <c r="B20" s="1046">
        <v>184588759</v>
      </c>
      <c r="C20" s="1046">
        <v>87970596</v>
      </c>
      <c r="D20" s="1046">
        <v>66148012</v>
      </c>
      <c r="E20" s="1046">
        <v>32093129</v>
      </c>
      <c r="F20" s="1046">
        <v>44354857</v>
      </c>
      <c r="G20" s="1046">
        <v>66135914</v>
      </c>
      <c r="H20" s="1046">
        <v>34272496</v>
      </c>
      <c r="I20" s="1046">
        <v>43816577</v>
      </c>
      <c r="J20" s="1046">
        <v>35576470</v>
      </c>
      <c r="K20" s="1046">
        <v>25084046</v>
      </c>
      <c r="L20" s="1046">
        <v>29488764</v>
      </c>
      <c r="M20" s="1046">
        <v>13037206</v>
      </c>
      <c r="N20" s="1046">
        <v>32841321</v>
      </c>
      <c r="O20" s="1046">
        <v>16043980</v>
      </c>
    </row>
    <row r="21" spans="1:15" s="354" customFormat="1" ht="36.75" customHeight="1">
      <c r="A21" s="130" t="s">
        <v>691</v>
      </c>
      <c r="B21" s="1046">
        <v>0</v>
      </c>
      <c r="C21" s="1046">
        <v>0</v>
      </c>
      <c r="D21" s="1046">
        <v>0</v>
      </c>
      <c r="E21" s="1046">
        <v>0</v>
      </c>
      <c r="F21" s="1046">
        <v>0</v>
      </c>
      <c r="G21" s="1046">
        <v>0</v>
      </c>
      <c r="H21" s="1046">
        <v>0</v>
      </c>
      <c r="I21" s="1046">
        <v>0</v>
      </c>
      <c r="J21" s="1046">
        <v>0</v>
      </c>
      <c r="K21" s="1046">
        <v>0</v>
      </c>
      <c r="L21" s="1046">
        <v>0</v>
      </c>
      <c r="M21" s="1046">
        <v>0</v>
      </c>
      <c r="N21" s="1046">
        <v>0</v>
      </c>
      <c r="O21" s="1046">
        <v>0</v>
      </c>
    </row>
    <row r="22" spans="1:15" s="354" customFormat="1" ht="36.75" customHeight="1">
      <c r="A22" s="205" t="s">
        <v>692</v>
      </c>
      <c r="B22" s="1046">
        <v>0</v>
      </c>
      <c r="C22" s="1046">
        <v>0</v>
      </c>
      <c r="D22" s="1046">
        <v>0</v>
      </c>
      <c r="E22" s="1046">
        <v>0</v>
      </c>
      <c r="F22" s="1046">
        <v>0</v>
      </c>
      <c r="G22" s="1046">
        <v>0</v>
      </c>
      <c r="H22" s="1046">
        <v>0</v>
      </c>
      <c r="I22" s="1046">
        <v>0</v>
      </c>
      <c r="J22" s="1046">
        <v>0</v>
      </c>
      <c r="K22" s="1046">
        <v>0</v>
      </c>
      <c r="L22" s="1046">
        <v>0</v>
      </c>
      <c r="M22" s="1046">
        <v>0</v>
      </c>
      <c r="N22" s="1046">
        <v>0</v>
      </c>
      <c r="O22" s="1046">
        <v>0</v>
      </c>
    </row>
    <row r="23" spans="1:15" s="354" customFormat="1" ht="36.75" customHeight="1" thickBot="1">
      <c r="A23" s="130" t="s">
        <v>693</v>
      </c>
      <c r="B23" s="1046">
        <v>0</v>
      </c>
      <c r="C23" s="1046">
        <v>0</v>
      </c>
      <c r="D23" s="1046">
        <v>0</v>
      </c>
      <c r="E23" s="1046">
        <v>4144926</v>
      </c>
      <c r="F23" s="1046">
        <v>0</v>
      </c>
      <c r="G23" s="1046">
        <v>0</v>
      </c>
      <c r="H23" s="1046">
        <v>0</v>
      </c>
      <c r="I23" s="1046">
        <v>0</v>
      </c>
      <c r="J23" s="1046">
        <v>0</v>
      </c>
      <c r="K23" s="1046">
        <v>0</v>
      </c>
      <c r="L23" s="1046">
        <v>0</v>
      </c>
      <c r="M23" s="1046">
        <v>1062205</v>
      </c>
      <c r="N23" s="1046">
        <v>0</v>
      </c>
      <c r="O23" s="1046">
        <v>0</v>
      </c>
    </row>
    <row r="24" spans="1:15" s="354" customFormat="1" ht="36.75" customHeight="1" thickTop="1" thickBot="1">
      <c r="A24" s="454" t="s">
        <v>694</v>
      </c>
      <c r="B24" s="1049">
        <v>184588759</v>
      </c>
      <c r="C24" s="1049">
        <v>87970596</v>
      </c>
      <c r="D24" s="1049">
        <v>66148012</v>
      </c>
      <c r="E24" s="1049">
        <v>27948203</v>
      </c>
      <c r="F24" s="1049">
        <v>44354857</v>
      </c>
      <c r="G24" s="1049">
        <v>66135914</v>
      </c>
      <c r="H24" s="1049">
        <v>34272496</v>
      </c>
      <c r="I24" s="1049">
        <v>43816577</v>
      </c>
      <c r="J24" s="1049">
        <v>35576470</v>
      </c>
      <c r="K24" s="1049">
        <v>25084046</v>
      </c>
      <c r="L24" s="1049">
        <v>29488764</v>
      </c>
      <c r="M24" s="1049">
        <v>11975001</v>
      </c>
      <c r="N24" s="1049">
        <v>32841321</v>
      </c>
      <c r="O24" s="1049">
        <v>16043980</v>
      </c>
    </row>
    <row r="25" spans="1:15" s="354" customFormat="1" ht="36.75" customHeight="1" thickTop="1">
      <c r="A25" s="130" t="s">
        <v>695</v>
      </c>
      <c r="B25" s="1046">
        <v>0</v>
      </c>
      <c r="C25" s="1046">
        <v>0</v>
      </c>
      <c r="D25" s="1046">
        <v>0</v>
      </c>
      <c r="E25" s="1046">
        <v>0</v>
      </c>
      <c r="F25" s="1046">
        <v>0</v>
      </c>
      <c r="G25" s="1046">
        <v>0</v>
      </c>
      <c r="H25" s="1046">
        <v>0</v>
      </c>
      <c r="I25" s="1046">
        <v>0</v>
      </c>
      <c r="J25" s="1046">
        <v>0</v>
      </c>
      <c r="K25" s="1046">
        <v>0</v>
      </c>
      <c r="L25" s="1046">
        <v>0</v>
      </c>
      <c r="M25" s="1046">
        <v>0</v>
      </c>
      <c r="N25" s="1046">
        <v>0</v>
      </c>
      <c r="O25" s="1046">
        <v>0</v>
      </c>
    </row>
    <row r="26" spans="1:15" s="354" customFormat="1" ht="36.75" customHeight="1">
      <c r="A26" s="130" t="s">
        <v>696</v>
      </c>
      <c r="B26" s="1046">
        <v>0</v>
      </c>
      <c r="C26" s="1046">
        <v>0</v>
      </c>
      <c r="D26" s="1046">
        <v>0</v>
      </c>
      <c r="E26" s="1046">
        <v>0</v>
      </c>
      <c r="F26" s="1046">
        <v>0</v>
      </c>
      <c r="G26" s="1046">
        <v>0</v>
      </c>
      <c r="H26" s="1046">
        <v>0</v>
      </c>
      <c r="I26" s="1046">
        <v>0</v>
      </c>
      <c r="J26" s="1046">
        <v>0</v>
      </c>
      <c r="K26" s="1046">
        <v>0</v>
      </c>
      <c r="L26" s="1046">
        <v>0</v>
      </c>
      <c r="M26" s="1046">
        <v>0</v>
      </c>
      <c r="N26" s="1046">
        <v>0</v>
      </c>
      <c r="O26" s="1046">
        <v>0</v>
      </c>
    </row>
    <row r="27" spans="1:15" s="355" customFormat="1" ht="36.75" customHeight="1">
      <c r="A27" s="130" t="s">
        <v>697</v>
      </c>
      <c r="B27" s="1046">
        <v>0</v>
      </c>
      <c r="C27" s="1046">
        <v>0</v>
      </c>
      <c r="D27" s="1046">
        <v>0</v>
      </c>
      <c r="E27" s="1046">
        <v>0</v>
      </c>
      <c r="F27" s="1046">
        <v>0</v>
      </c>
      <c r="G27" s="1046">
        <v>0</v>
      </c>
      <c r="H27" s="1046">
        <v>0</v>
      </c>
      <c r="I27" s="1046">
        <v>0</v>
      </c>
      <c r="J27" s="1046">
        <v>0</v>
      </c>
      <c r="K27" s="1046">
        <v>0</v>
      </c>
      <c r="L27" s="1046">
        <v>0</v>
      </c>
      <c r="M27" s="1046">
        <v>0</v>
      </c>
      <c r="N27" s="1046">
        <v>0</v>
      </c>
      <c r="O27" s="1046">
        <v>0</v>
      </c>
    </row>
    <row r="28" spans="1:15" s="354" customFormat="1" ht="36.75" customHeight="1">
      <c r="A28" s="130" t="s">
        <v>698</v>
      </c>
      <c r="B28" s="1046">
        <v>0</v>
      </c>
      <c r="C28" s="1046">
        <v>0</v>
      </c>
      <c r="D28" s="1046">
        <v>0</v>
      </c>
      <c r="E28" s="1046">
        <v>0</v>
      </c>
      <c r="F28" s="1046">
        <v>0</v>
      </c>
      <c r="G28" s="1046">
        <v>0</v>
      </c>
      <c r="H28" s="1046">
        <v>0</v>
      </c>
      <c r="I28" s="1046">
        <v>0</v>
      </c>
      <c r="J28" s="1046">
        <v>0</v>
      </c>
      <c r="K28" s="1046">
        <v>0</v>
      </c>
      <c r="L28" s="1046">
        <v>0</v>
      </c>
      <c r="M28" s="1046">
        <v>0</v>
      </c>
      <c r="N28" s="1046">
        <v>0</v>
      </c>
      <c r="O28" s="1046">
        <v>0</v>
      </c>
    </row>
    <row r="29" spans="1:15" s="328" customFormat="1" ht="36.75" customHeight="1">
      <c r="A29" s="205" t="s">
        <v>699</v>
      </c>
      <c r="B29" s="1046">
        <v>34543919</v>
      </c>
      <c r="C29" s="1046">
        <v>2828280</v>
      </c>
      <c r="D29" s="1046">
        <v>6318982</v>
      </c>
      <c r="E29" s="1046">
        <v>400000</v>
      </c>
      <c r="F29" s="1046">
        <v>3131986</v>
      </c>
      <c r="G29" s="1046">
        <v>10413</v>
      </c>
      <c r="H29" s="1046">
        <v>1560776</v>
      </c>
      <c r="I29" s="1046">
        <v>497274</v>
      </c>
      <c r="J29" s="1046">
        <v>0</v>
      </c>
      <c r="K29" s="1046">
        <v>0</v>
      </c>
      <c r="L29" s="1046">
        <v>2711608</v>
      </c>
      <c r="M29" s="1046">
        <v>346037</v>
      </c>
      <c r="N29" s="1046">
        <v>6740430</v>
      </c>
      <c r="O29" s="1046">
        <v>200000</v>
      </c>
    </row>
    <row r="30" spans="1:15" s="356" customFormat="1" ht="36.75" customHeight="1" thickBot="1">
      <c r="A30" s="205" t="s">
        <v>700</v>
      </c>
      <c r="B30" s="1046">
        <v>0</v>
      </c>
      <c r="C30" s="1046">
        <v>0</v>
      </c>
      <c r="D30" s="1046">
        <v>0</v>
      </c>
      <c r="E30" s="1046">
        <v>0</v>
      </c>
      <c r="F30" s="1046">
        <v>0</v>
      </c>
      <c r="G30" s="1046">
        <v>0</v>
      </c>
      <c r="H30" s="1046">
        <v>0</v>
      </c>
      <c r="I30" s="1046">
        <v>0</v>
      </c>
      <c r="J30" s="1046">
        <v>0</v>
      </c>
      <c r="K30" s="1046">
        <v>0</v>
      </c>
      <c r="L30" s="1046">
        <v>0</v>
      </c>
      <c r="M30" s="1046">
        <v>0</v>
      </c>
      <c r="N30" s="1046">
        <v>0</v>
      </c>
      <c r="O30" s="1046">
        <v>0</v>
      </c>
    </row>
    <row r="31" spans="1:15" s="1050" customFormat="1" ht="36.75" customHeight="1" thickTop="1" thickBot="1">
      <c r="A31" s="227" t="s">
        <v>701</v>
      </c>
      <c r="B31" s="1049">
        <v>34543919</v>
      </c>
      <c r="C31" s="1049">
        <v>2828280</v>
      </c>
      <c r="D31" s="1049">
        <v>6318982</v>
      </c>
      <c r="E31" s="1049">
        <v>400000</v>
      </c>
      <c r="F31" s="1049">
        <v>3131986</v>
      </c>
      <c r="G31" s="1049">
        <v>10413</v>
      </c>
      <c r="H31" s="1049">
        <v>1560776</v>
      </c>
      <c r="I31" s="1049">
        <v>497274</v>
      </c>
      <c r="J31" s="1049">
        <v>0</v>
      </c>
      <c r="K31" s="1049">
        <v>0</v>
      </c>
      <c r="L31" s="1049">
        <v>2711608</v>
      </c>
      <c r="M31" s="1049">
        <v>346037</v>
      </c>
      <c r="N31" s="1049">
        <v>6740430</v>
      </c>
      <c r="O31" s="1049">
        <v>200000</v>
      </c>
    </row>
    <row r="32" spans="1:15" s="181" customFormat="1" ht="36.75" customHeight="1" thickTop="1">
      <c r="A32" s="205" t="s">
        <v>702</v>
      </c>
      <c r="B32" s="1046">
        <v>0</v>
      </c>
      <c r="C32" s="1046">
        <v>0</v>
      </c>
      <c r="D32" s="1046">
        <v>0</v>
      </c>
      <c r="E32" s="1046">
        <v>0</v>
      </c>
      <c r="F32" s="1046">
        <v>0</v>
      </c>
      <c r="G32" s="1046">
        <v>0</v>
      </c>
      <c r="H32" s="1046">
        <v>0</v>
      </c>
      <c r="I32" s="1046">
        <v>0</v>
      </c>
      <c r="J32" s="1046">
        <v>0</v>
      </c>
      <c r="K32" s="1046">
        <v>0</v>
      </c>
      <c r="L32" s="1046">
        <v>0</v>
      </c>
      <c r="M32" s="1046">
        <v>0</v>
      </c>
      <c r="N32" s="1046">
        <v>0</v>
      </c>
      <c r="O32" s="1046">
        <v>0</v>
      </c>
    </row>
    <row r="33" spans="1:16" s="354" customFormat="1" ht="36.75" customHeight="1" thickBot="1">
      <c r="A33" s="205" t="s">
        <v>703</v>
      </c>
      <c r="B33" s="1046">
        <v>0</v>
      </c>
      <c r="C33" s="1046">
        <v>0</v>
      </c>
      <c r="D33" s="1046">
        <v>0</v>
      </c>
      <c r="E33" s="1046">
        <v>0</v>
      </c>
      <c r="F33" s="1046">
        <v>0</v>
      </c>
      <c r="G33" s="1046">
        <v>0</v>
      </c>
      <c r="H33" s="1046">
        <v>0</v>
      </c>
      <c r="I33" s="1046">
        <v>0</v>
      </c>
      <c r="J33" s="1046">
        <v>0</v>
      </c>
      <c r="K33" s="1046">
        <v>0</v>
      </c>
      <c r="L33" s="1046">
        <v>0</v>
      </c>
      <c r="M33" s="1046">
        <v>0</v>
      </c>
      <c r="N33" s="1046">
        <v>0</v>
      </c>
      <c r="O33" s="1046">
        <v>0</v>
      </c>
    </row>
    <row r="34" spans="1:16" s="354" customFormat="1" ht="36.75" customHeight="1" thickTop="1" thickBot="1">
      <c r="A34" s="454" t="s">
        <v>1260</v>
      </c>
      <c r="B34" s="1049">
        <v>219132678</v>
      </c>
      <c r="C34" s="1049">
        <v>90798876</v>
      </c>
      <c r="D34" s="1049">
        <v>72466994</v>
      </c>
      <c r="E34" s="1049">
        <v>28348203</v>
      </c>
      <c r="F34" s="1049">
        <v>47486843</v>
      </c>
      <c r="G34" s="1049">
        <v>66146327</v>
      </c>
      <c r="H34" s="1049">
        <v>35833272</v>
      </c>
      <c r="I34" s="1049">
        <v>44313851</v>
      </c>
      <c r="J34" s="1049">
        <v>35576470</v>
      </c>
      <c r="K34" s="1049">
        <v>25084046</v>
      </c>
      <c r="L34" s="1049">
        <v>32200372</v>
      </c>
      <c r="M34" s="1049">
        <v>12321038</v>
      </c>
      <c r="N34" s="1049">
        <v>39581751</v>
      </c>
      <c r="O34" s="1049">
        <v>16243980</v>
      </c>
    </row>
    <row r="35" spans="1:16" ht="41.25" customHeight="1" thickTop="1">
      <c r="A35" s="130" t="s">
        <v>705</v>
      </c>
      <c r="B35" s="1046">
        <v>99750235.038399994</v>
      </c>
      <c r="C35" s="1046">
        <v>23218946.8354</v>
      </c>
      <c r="D35" s="1046">
        <v>40888639.9683</v>
      </c>
      <c r="E35" s="1046">
        <v>21676924.2676</v>
      </c>
      <c r="F35" s="1046">
        <v>31883563.544399999</v>
      </c>
      <c r="G35" s="1046">
        <v>37143612.720100001</v>
      </c>
      <c r="H35" s="1046">
        <v>17754677.219999999</v>
      </c>
      <c r="I35" s="1046">
        <v>28738265.133499999</v>
      </c>
      <c r="J35" s="1046">
        <v>20936624.007399999</v>
      </c>
      <c r="K35" s="1046">
        <v>14209222.066299999</v>
      </c>
      <c r="L35" s="1046">
        <v>23586966.2522</v>
      </c>
      <c r="M35" s="1046">
        <v>7120786.4252000004</v>
      </c>
      <c r="N35" s="1046">
        <v>21644966.146299999</v>
      </c>
      <c r="O35" s="1046">
        <v>5293484.1057000002</v>
      </c>
      <c r="P35" s="978"/>
    </row>
    <row r="36" spans="1:16" s="361" customFormat="1" ht="41.25" customHeight="1">
      <c r="A36" s="228" t="s">
        <v>706</v>
      </c>
      <c r="B36" s="1051">
        <v>0.2913</v>
      </c>
      <c r="C36" s="1051">
        <v>0.27</v>
      </c>
      <c r="D36" s="1051">
        <v>0.23219999999999999</v>
      </c>
      <c r="E36" s="1051">
        <v>0.1265</v>
      </c>
      <c r="F36" s="1051">
        <v>0.12659999999999999</v>
      </c>
      <c r="G36" s="1051">
        <v>7.2900000000000006E-2</v>
      </c>
      <c r="H36" s="1051">
        <v>9.8000000000000004E-2</v>
      </c>
      <c r="I36" s="1051">
        <v>0.05</v>
      </c>
      <c r="J36" s="1051">
        <v>7.3599999999999999E-2</v>
      </c>
      <c r="K36" s="1051">
        <v>9.6600000000000005E-2</v>
      </c>
      <c r="L36" s="1051">
        <v>0.1196</v>
      </c>
      <c r="M36" s="1051">
        <v>0.18959999999999999</v>
      </c>
      <c r="N36" s="1051">
        <v>0.1221</v>
      </c>
      <c r="O36" s="1051">
        <v>0.1183</v>
      </c>
    </row>
    <row r="37" spans="1:16" ht="6" customHeight="1" thickBot="1">
      <c r="A37" s="445"/>
      <c r="B37" s="373"/>
      <c r="C37" s="373"/>
      <c r="D37" s="373"/>
      <c r="E37" s="373"/>
      <c r="F37" s="373"/>
      <c r="G37" s="373"/>
      <c r="H37" s="373"/>
      <c r="I37" s="373"/>
      <c r="J37" s="373"/>
      <c r="K37" s="373"/>
      <c r="L37" s="373"/>
      <c r="M37" s="373"/>
      <c r="N37" s="373"/>
      <c r="O37" s="373"/>
      <c r="P37" s="978"/>
    </row>
    <row r="38" spans="1:16" ht="28.5" customHeight="1" thickTop="1">
      <c r="A38" s="455" t="s">
        <v>707</v>
      </c>
      <c r="P38" s="978"/>
    </row>
    <row r="39" spans="1:16" ht="15.75">
      <c r="A39" s="455"/>
      <c r="P39" s="978"/>
    </row>
    <row r="40" spans="1:16">
      <c r="P40" s="978"/>
    </row>
    <row r="41" spans="1:16">
      <c r="P41" s="978"/>
    </row>
    <row r="42" spans="1:16">
      <c r="B42" s="452"/>
      <c r="C42" s="452"/>
      <c r="D42" s="452"/>
      <c r="E42" s="452"/>
      <c r="F42" s="452"/>
      <c r="G42" s="452"/>
      <c r="H42" s="452"/>
      <c r="I42" s="452"/>
      <c r="J42" s="452"/>
      <c r="K42" s="452"/>
      <c r="L42" s="452"/>
      <c r="M42" s="452"/>
      <c r="N42" s="452"/>
      <c r="O42" s="452"/>
      <c r="P42" s="978"/>
    </row>
    <row r="43" spans="1:16">
      <c r="B43" s="452"/>
      <c r="C43" s="452"/>
      <c r="D43" s="452"/>
      <c r="E43" s="452"/>
      <c r="F43" s="452"/>
      <c r="G43" s="452"/>
      <c r="H43" s="452"/>
      <c r="I43" s="452"/>
      <c r="J43" s="452"/>
      <c r="K43" s="452"/>
      <c r="L43" s="452"/>
      <c r="M43" s="452"/>
      <c r="N43" s="452"/>
      <c r="O43" s="452"/>
      <c r="P43" s="978"/>
    </row>
    <row r="44" spans="1:16">
      <c r="P44" s="978"/>
    </row>
    <row r="45" spans="1:16">
      <c r="P45" s="978"/>
    </row>
    <row r="46" spans="1:16">
      <c r="P46" s="978"/>
    </row>
    <row r="47" spans="1:16">
      <c r="P47" s="978"/>
    </row>
    <row r="48" spans="1:16">
      <c r="P48" s="978"/>
    </row>
    <row r="49" spans="16:16">
      <c r="P49" s="978"/>
    </row>
    <row r="50" spans="16:16">
      <c r="P50" s="978"/>
    </row>
    <row r="51" spans="16:16">
      <c r="P51" s="978"/>
    </row>
    <row r="52" spans="16:16">
      <c r="P52" s="978"/>
    </row>
    <row r="53" spans="16:16">
      <c r="P53" s="978"/>
    </row>
    <row r="54" spans="16:16">
      <c r="P54" s="978"/>
    </row>
    <row r="55" spans="16:16">
      <c r="P55" s="978"/>
    </row>
    <row r="56" spans="16:16">
      <c r="P56" s="978"/>
    </row>
    <row r="57" spans="16:16">
      <c r="P57" s="978"/>
    </row>
    <row r="58" spans="16:16">
      <c r="P58" s="978"/>
    </row>
    <row r="59" spans="16:16">
      <c r="P59" s="978"/>
    </row>
    <row r="60" spans="16:16">
      <c r="P60" s="978"/>
    </row>
    <row r="61" spans="16:16">
      <c r="P61" s="978"/>
    </row>
    <row r="62" spans="16:16">
      <c r="P62" s="978"/>
    </row>
    <row r="63" spans="16:16">
      <c r="P63" s="978"/>
    </row>
    <row r="64" spans="16:16">
      <c r="P64" s="978"/>
    </row>
    <row r="65" spans="16:16">
      <c r="P65" s="978"/>
    </row>
    <row r="66" spans="16:16">
      <c r="P66" s="978"/>
    </row>
    <row r="67" spans="16:16">
      <c r="P67" s="978"/>
    </row>
    <row r="68" spans="16:16">
      <c r="P68" s="978"/>
    </row>
    <row r="69" spans="16:16">
      <c r="P69" s="978"/>
    </row>
    <row r="70" spans="16:16">
      <c r="P70" s="978"/>
    </row>
    <row r="71" spans="16:16">
      <c r="P71" s="978"/>
    </row>
    <row r="72" spans="16:16">
      <c r="P72" s="978"/>
    </row>
    <row r="73" spans="16:16">
      <c r="P73" s="978"/>
    </row>
    <row r="74" spans="16:16">
      <c r="P74" s="978"/>
    </row>
    <row r="75" spans="16:16">
      <c r="P75" s="978"/>
    </row>
    <row r="76" spans="16:16">
      <c r="P76" s="978"/>
    </row>
    <row r="77" spans="16:16">
      <c r="P77" s="978"/>
    </row>
    <row r="78" spans="16:16">
      <c r="P78" s="978"/>
    </row>
    <row r="79" spans="16:16">
      <c r="P79" s="978"/>
    </row>
    <row r="80" spans="16:16">
      <c r="P80" s="978"/>
    </row>
    <row r="81" spans="16:16">
      <c r="P81" s="978"/>
    </row>
    <row r="82" spans="16:16">
      <c r="P82" s="978"/>
    </row>
    <row r="83" spans="16:16">
      <c r="P83" s="978"/>
    </row>
    <row r="84" spans="16:16">
      <c r="P84" s="978"/>
    </row>
    <row r="85" spans="16:16">
      <c r="P85" s="978"/>
    </row>
    <row r="86" spans="16:16">
      <c r="P86" s="978"/>
    </row>
    <row r="87" spans="16:16">
      <c r="P87" s="978"/>
    </row>
    <row r="88" spans="16:16">
      <c r="P88" s="978"/>
    </row>
    <row r="89" spans="16:16">
      <c r="P89" s="978"/>
    </row>
    <row r="90" spans="16:16">
      <c r="P90" s="978"/>
    </row>
    <row r="91" spans="16:16">
      <c r="P91" s="978"/>
    </row>
    <row r="92" spans="16:16">
      <c r="P92" s="978"/>
    </row>
    <row r="93" spans="16:16">
      <c r="P93" s="978"/>
    </row>
    <row r="94" spans="16:16">
      <c r="P94" s="978"/>
    </row>
    <row r="95" spans="16:16">
      <c r="P95" s="978"/>
    </row>
    <row r="96" spans="16:16">
      <c r="P96" s="978"/>
    </row>
    <row r="97" spans="16:16">
      <c r="P97" s="978"/>
    </row>
    <row r="98" spans="16:16">
      <c r="P98" s="978"/>
    </row>
    <row r="99" spans="16:16">
      <c r="P99" s="978"/>
    </row>
    <row r="100" spans="16:16">
      <c r="P100" s="978"/>
    </row>
    <row r="101" spans="16:16">
      <c r="P101" s="978"/>
    </row>
    <row r="102" spans="16:16">
      <c r="P102" s="978"/>
    </row>
    <row r="103" spans="16:16">
      <c r="P103" s="978"/>
    </row>
    <row r="104" spans="16:16">
      <c r="P104" s="978"/>
    </row>
    <row r="105" spans="16:16">
      <c r="P105" s="978"/>
    </row>
    <row r="106" spans="16:16">
      <c r="P106" s="978"/>
    </row>
    <row r="107" spans="16:16">
      <c r="P107" s="978"/>
    </row>
    <row r="108" spans="16:16">
      <c r="P108" s="978"/>
    </row>
    <row r="109" spans="16:16">
      <c r="P109" s="978"/>
    </row>
    <row r="110" spans="16:16">
      <c r="P110" s="978"/>
    </row>
    <row r="111" spans="16:16">
      <c r="P111" s="978"/>
    </row>
    <row r="112" spans="16:16">
      <c r="P112" s="978"/>
    </row>
    <row r="113" spans="16:16">
      <c r="P113" s="978"/>
    </row>
    <row r="114" spans="16:16">
      <c r="P114" s="978"/>
    </row>
    <row r="115" spans="16:16">
      <c r="P115" s="978"/>
    </row>
    <row r="116" spans="16:16">
      <c r="P116" s="978"/>
    </row>
    <row r="117" spans="16:16">
      <c r="P117" s="978"/>
    </row>
    <row r="118" spans="16:16">
      <c r="P118" s="978"/>
    </row>
    <row r="119" spans="16:16">
      <c r="P119" s="978"/>
    </row>
    <row r="120" spans="16:16">
      <c r="P120" s="978"/>
    </row>
    <row r="121" spans="16:16">
      <c r="P121" s="978"/>
    </row>
    <row r="122" spans="16:16">
      <c r="P122" s="978"/>
    </row>
    <row r="123" spans="16:16">
      <c r="P123" s="978"/>
    </row>
    <row r="124" spans="16:16">
      <c r="P124" s="978"/>
    </row>
    <row r="125" spans="16:16">
      <c r="P125" s="978"/>
    </row>
    <row r="126" spans="16:16">
      <c r="P126" s="978"/>
    </row>
    <row r="127" spans="16:16">
      <c r="P127" s="978"/>
    </row>
    <row r="128" spans="16:16">
      <c r="P128" s="978"/>
    </row>
    <row r="129" spans="16:16">
      <c r="P129" s="978"/>
    </row>
    <row r="130" spans="16:16">
      <c r="P130" s="978"/>
    </row>
    <row r="131" spans="16:16">
      <c r="P131" s="978"/>
    </row>
    <row r="132" spans="16:16">
      <c r="P132" s="978"/>
    </row>
    <row r="133" spans="16:16">
      <c r="P133" s="978"/>
    </row>
    <row r="134" spans="16:16">
      <c r="P134" s="978"/>
    </row>
    <row r="135" spans="16:16">
      <c r="P135" s="978"/>
    </row>
    <row r="136" spans="16:16">
      <c r="P136" s="978"/>
    </row>
    <row r="137" spans="16:16">
      <c r="P137" s="978"/>
    </row>
    <row r="138" spans="16:16">
      <c r="P138" s="978"/>
    </row>
    <row r="139" spans="16:16">
      <c r="P139" s="978"/>
    </row>
    <row r="140" spans="16:16">
      <c r="P140" s="978"/>
    </row>
    <row r="141" spans="16:16">
      <c r="P141" s="978"/>
    </row>
    <row r="142" spans="16:16">
      <c r="P142" s="978"/>
    </row>
    <row r="143" spans="16:16">
      <c r="P143" s="978"/>
    </row>
    <row r="144" spans="16:16">
      <c r="P144" s="978"/>
    </row>
    <row r="145" spans="16:16">
      <c r="P145" s="978"/>
    </row>
    <row r="146" spans="16:16">
      <c r="P146" s="978"/>
    </row>
    <row r="147" spans="16:16">
      <c r="P147" s="978"/>
    </row>
    <row r="148" spans="16:16">
      <c r="P148" s="978"/>
    </row>
    <row r="149" spans="16:16">
      <c r="P149" s="978"/>
    </row>
    <row r="150" spans="16:16">
      <c r="P150" s="978"/>
    </row>
    <row r="151" spans="16:16">
      <c r="P151" s="978"/>
    </row>
    <row r="152" spans="16:16">
      <c r="P152" s="978"/>
    </row>
    <row r="153" spans="16:16">
      <c r="P153" s="978"/>
    </row>
    <row r="154" spans="16:16">
      <c r="P154" s="978"/>
    </row>
    <row r="155" spans="16:16">
      <c r="P155" s="978"/>
    </row>
    <row r="156" spans="16:16">
      <c r="P156" s="978"/>
    </row>
    <row r="157" spans="16:16">
      <c r="P157" s="978"/>
    </row>
    <row r="158" spans="16:16">
      <c r="P158" s="978"/>
    </row>
    <row r="159" spans="16:16">
      <c r="P159" s="978"/>
    </row>
    <row r="160" spans="16:16">
      <c r="P160" s="978"/>
    </row>
    <row r="161" spans="16:16">
      <c r="P161" s="978"/>
    </row>
    <row r="162" spans="16:16">
      <c r="P162" s="978"/>
    </row>
    <row r="163" spans="16:16">
      <c r="P163" s="978"/>
    </row>
    <row r="164" spans="16:16">
      <c r="P164" s="978"/>
    </row>
    <row r="165" spans="16:16">
      <c r="P165" s="978"/>
    </row>
    <row r="166" spans="16:16">
      <c r="P166" s="978"/>
    </row>
    <row r="167" spans="16:16">
      <c r="P167" s="978"/>
    </row>
    <row r="168" spans="16:16">
      <c r="P168" s="978"/>
    </row>
    <row r="169" spans="16:16">
      <c r="P169" s="978"/>
    </row>
    <row r="170" spans="16:16">
      <c r="P170" s="978"/>
    </row>
    <row r="171" spans="16:16">
      <c r="P171" s="978"/>
    </row>
    <row r="172" spans="16:16">
      <c r="P172" s="978"/>
    </row>
    <row r="173" spans="16:16">
      <c r="P173" s="978"/>
    </row>
    <row r="174" spans="16:16">
      <c r="P174" s="978"/>
    </row>
    <row r="175" spans="16:16">
      <c r="P175" s="978"/>
    </row>
    <row r="176" spans="16:16">
      <c r="P176" s="978"/>
    </row>
    <row r="177" spans="16:16">
      <c r="P177" s="978"/>
    </row>
    <row r="178" spans="16:16">
      <c r="P178" s="978"/>
    </row>
    <row r="179" spans="16:16">
      <c r="P179" s="978"/>
    </row>
    <row r="180" spans="16:16">
      <c r="P180" s="978"/>
    </row>
    <row r="181" spans="16:16">
      <c r="P181" s="978"/>
    </row>
    <row r="182" spans="16:16">
      <c r="P182" s="978"/>
    </row>
    <row r="183" spans="16:16">
      <c r="P183" s="978"/>
    </row>
    <row r="184" spans="16:16">
      <c r="P184" s="978"/>
    </row>
    <row r="185" spans="16:16">
      <c r="P185" s="978"/>
    </row>
    <row r="186" spans="16:16">
      <c r="P186" s="978"/>
    </row>
    <row r="187" spans="16:16">
      <c r="P187" s="978"/>
    </row>
    <row r="188" spans="16:16">
      <c r="P188" s="978"/>
    </row>
    <row r="189" spans="16:16">
      <c r="P189" s="978"/>
    </row>
    <row r="190" spans="16:16">
      <c r="P190" s="978"/>
    </row>
    <row r="191" spans="16:16">
      <c r="P191" s="978"/>
    </row>
    <row r="192" spans="16:16">
      <c r="P192" s="978"/>
    </row>
    <row r="193" spans="16:16">
      <c r="P193" s="978"/>
    </row>
    <row r="194" spans="16:16">
      <c r="P194" s="978"/>
    </row>
    <row r="195" spans="16:16">
      <c r="P195" s="978"/>
    </row>
    <row r="196" spans="16:16">
      <c r="P196" s="978"/>
    </row>
    <row r="197" spans="16:16">
      <c r="P197" s="978"/>
    </row>
    <row r="198" spans="16:16">
      <c r="P198" s="978"/>
    </row>
    <row r="199" spans="16:16">
      <c r="P199" s="978"/>
    </row>
    <row r="200" spans="16:16">
      <c r="P200" s="978"/>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S200"/>
  <sheetViews>
    <sheetView showGridLines="0" topLeftCell="A2" zoomScale="48" zoomScaleNormal="48" workbookViewId="0">
      <selection activeCell="U28" sqref="U28"/>
    </sheetView>
  </sheetViews>
  <sheetFormatPr baseColWidth="10" defaultRowHeight="15"/>
  <cols>
    <col min="1" max="1" width="59.42578125" style="442" customWidth="1"/>
    <col min="2" max="10" width="21.5703125" style="48" customWidth="1"/>
    <col min="11" max="17" width="21.5703125" style="449" customWidth="1"/>
    <col min="18" max="18" width="27.28515625" style="449" customWidth="1"/>
    <col min="19" max="19" width="3.85546875" style="131" customWidth="1"/>
    <col min="20" max="20" width="13.85546875" style="978" bestFit="1" customWidth="1"/>
    <col min="21" max="21" width="11.140625" style="978" bestFit="1" customWidth="1"/>
    <col min="22" max="256" width="11.42578125" style="978"/>
    <col min="257" max="257" width="59.42578125" style="978" customWidth="1"/>
    <col min="258" max="273" width="21.5703125" style="978" customWidth="1"/>
    <col min="274" max="274" width="27.28515625" style="978" customWidth="1"/>
    <col min="275" max="275" width="3.85546875" style="978" customWidth="1"/>
    <col min="276" max="276" width="13.85546875" style="978" bestFit="1" customWidth="1"/>
    <col min="277" max="277" width="11.140625" style="978" bestFit="1" customWidth="1"/>
    <col min="278" max="512" width="11.42578125" style="978"/>
    <col min="513" max="513" width="59.42578125" style="978" customWidth="1"/>
    <col min="514" max="529" width="21.5703125" style="978" customWidth="1"/>
    <col min="530" max="530" width="27.28515625" style="978" customWidth="1"/>
    <col min="531" max="531" width="3.85546875" style="978" customWidth="1"/>
    <col min="532" max="532" width="13.85546875" style="978" bestFit="1" customWidth="1"/>
    <col min="533" max="533" width="11.140625" style="978" bestFit="1" customWidth="1"/>
    <col min="534" max="768" width="11.42578125" style="978"/>
    <col min="769" max="769" width="59.42578125" style="978" customWidth="1"/>
    <col min="770" max="785" width="21.5703125" style="978" customWidth="1"/>
    <col min="786" max="786" width="27.28515625" style="978" customWidth="1"/>
    <col min="787" max="787" width="3.85546875" style="978" customWidth="1"/>
    <col min="788" max="788" width="13.85546875" style="978" bestFit="1" customWidth="1"/>
    <col min="789" max="789" width="11.140625" style="978" bestFit="1" customWidth="1"/>
    <col min="790" max="1024" width="11.42578125" style="978"/>
    <col min="1025" max="1025" width="59.42578125" style="978" customWidth="1"/>
    <col min="1026" max="1041" width="21.5703125" style="978" customWidth="1"/>
    <col min="1042" max="1042" width="27.28515625" style="978" customWidth="1"/>
    <col min="1043" max="1043" width="3.85546875" style="978" customWidth="1"/>
    <col min="1044" max="1044" width="13.85546875" style="978" bestFit="1" customWidth="1"/>
    <col min="1045" max="1045" width="11.140625" style="978" bestFit="1" customWidth="1"/>
    <col min="1046" max="1280" width="11.42578125" style="978"/>
    <col min="1281" max="1281" width="59.42578125" style="978" customWidth="1"/>
    <col min="1282" max="1297" width="21.5703125" style="978" customWidth="1"/>
    <col min="1298" max="1298" width="27.28515625" style="978" customWidth="1"/>
    <col min="1299" max="1299" width="3.85546875" style="978" customWidth="1"/>
    <col min="1300" max="1300" width="13.85546875" style="978" bestFit="1" customWidth="1"/>
    <col min="1301" max="1301" width="11.140625" style="978" bestFit="1" customWidth="1"/>
    <col min="1302" max="1536" width="11.42578125" style="978"/>
    <col min="1537" max="1537" width="59.42578125" style="978" customWidth="1"/>
    <col min="1538" max="1553" width="21.5703125" style="978" customWidth="1"/>
    <col min="1554" max="1554" width="27.28515625" style="978" customWidth="1"/>
    <col min="1555" max="1555" width="3.85546875" style="978" customWidth="1"/>
    <col min="1556" max="1556" width="13.85546875" style="978" bestFit="1" customWidth="1"/>
    <col min="1557" max="1557" width="11.140625" style="978" bestFit="1" customWidth="1"/>
    <col min="1558" max="1792" width="11.42578125" style="978"/>
    <col min="1793" max="1793" width="59.42578125" style="978" customWidth="1"/>
    <col min="1794" max="1809" width="21.5703125" style="978" customWidth="1"/>
    <col min="1810" max="1810" width="27.28515625" style="978" customWidth="1"/>
    <col min="1811" max="1811" width="3.85546875" style="978" customWidth="1"/>
    <col min="1812" max="1812" width="13.85546875" style="978" bestFit="1" customWidth="1"/>
    <col min="1813" max="1813" width="11.140625" style="978" bestFit="1" customWidth="1"/>
    <col min="1814" max="2048" width="11.42578125" style="978"/>
    <col min="2049" max="2049" width="59.42578125" style="978" customWidth="1"/>
    <col min="2050" max="2065" width="21.5703125" style="978" customWidth="1"/>
    <col min="2066" max="2066" width="27.28515625" style="978" customWidth="1"/>
    <col min="2067" max="2067" width="3.85546875" style="978" customWidth="1"/>
    <col min="2068" max="2068" width="13.85546875" style="978" bestFit="1" customWidth="1"/>
    <col min="2069" max="2069" width="11.140625" style="978" bestFit="1" customWidth="1"/>
    <col min="2070" max="2304" width="11.42578125" style="978"/>
    <col min="2305" max="2305" width="59.42578125" style="978" customWidth="1"/>
    <col min="2306" max="2321" width="21.5703125" style="978" customWidth="1"/>
    <col min="2322" max="2322" width="27.28515625" style="978" customWidth="1"/>
    <col min="2323" max="2323" width="3.85546875" style="978" customWidth="1"/>
    <col min="2324" max="2324" width="13.85546875" style="978" bestFit="1" customWidth="1"/>
    <col min="2325" max="2325" width="11.140625" style="978" bestFit="1" customWidth="1"/>
    <col min="2326" max="2560" width="11.42578125" style="978"/>
    <col min="2561" max="2561" width="59.42578125" style="978" customWidth="1"/>
    <col min="2562" max="2577" width="21.5703125" style="978" customWidth="1"/>
    <col min="2578" max="2578" width="27.28515625" style="978" customWidth="1"/>
    <col min="2579" max="2579" width="3.85546875" style="978" customWidth="1"/>
    <col min="2580" max="2580" width="13.85546875" style="978" bestFit="1" customWidth="1"/>
    <col min="2581" max="2581" width="11.140625" style="978" bestFit="1" customWidth="1"/>
    <col min="2582" max="2816" width="11.42578125" style="978"/>
    <col min="2817" max="2817" width="59.42578125" style="978" customWidth="1"/>
    <col min="2818" max="2833" width="21.5703125" style="978" customWidth="1"/>
    <col min="2834" max="2834" width="27.28515625" style="978" customWidth="1"/>
    <col min="2835" max="2835" width="3.85546875" style="978" customWidth="1"/>
    <col min="2836" max="2836" width="13.85546875" style="978" bestFit="1" customWidth="1"/>
    <col min="2837" max="2837" width="11.140625" style="978" bestFit="1" customWidth="1"/>
    <col min="2838" max="3072" width="11.42578125" style="978"/>
    <col min="3073" max="3073" width="59.42578125" style="978" customWidth="1"/>
    <col min="3074" max="3089" width="21.5703125" style="978" customWidth="1"/>
    <col min="3090" max="3090" width="27.28515625" style="978" customWidth="1"/>
    <col min="3091" max="3091" width="3.85546875" style="978" customWidth="1"/>
    <col min="3092" max="3092" width="13.85546875" style="978" bestFit="1" customWidth="1"/>
    <col min="3093" max="3093" width="11.140625" style="978" bestFit="1" customWidth="1"/>
    <col min="3094" max="3328" width="11.42578125" style="978"/>
    <col min="3329" max="3329" width="59.42578125" style="978" customWidth="1"/>
    <col min="3330" max="3345" width="21.5703125" style="978" customWidth="1"/>
    <col min="3346" max="3346" width="27.28515625" style="978" customWidth="1"/>
    <col min="3347" max="3347" width="3.85546875" style="978" customWidth="1"/>
    <col min="3348" max="3348" width="13.85546875" style="978" bestFit="1" customWidth="1"/>
    <col min="3349" max="3349" width="11.140625" style="978" bestFit="1" customWidth="1"/>
    <col min="3350" max="3584" width="11.42578125" style="978"/>
    <col min="3585" max="3585" width="59.42578125" style="978" customWidth="1"/>
    <col min="3586" max="3601" width="21.5703125" style="978" customWidth="1"/>
    <col min="3602" max="3602" width="27.28515625" style="978" customWidth="1"/>
    <col min="3603" max="3603" width="3.85546875" style="978" customWidth="1"/>
    <col min="3604" max="3604" width="13.85546875" style="978" bestFit="1" customWidth="1"/>
    <col min="3605" max="3605" width="11.140625" style="978" bestFit="1" customWidth="1"/>
    <col min="3606" max="3840" width="11.42578125" style="978"/>
    <col min="3841" max="3841" width="59.42578125" style="978" customWidth="1"/>
    <col min="3842" max="3857" width="21.5703125" style="978" customWidth="1"/>
    <col min="3858" max="3858" width="27.28515625" style="978" customWidth="1"/>
    <col min="3859" max="3859" width="3.85546875" style="978" customWidth="1"/>
    <col min="3860" max="3860" width="13.85546875" style="978" bestFit="1" customWidth="1"/>
    <col min="3861" max="3861" width="11.140625" style="978" bestFit="1" customWidth="1"/>
    <col min="3862" max="4096" width="11.42578125" style="978"/>
    <col min="4097" max="4097" width="59.42578125" style="978" customWidth="1"/>
    <col min="4098" max="4113" width="21.5703125" style="978" customWidth="1"/>
    <col min="4114" max="4114" width="27.28515625" style="978" customWidth="1"/>
    <col min="4115" max="4115" width="3.85546875" style="978" customWidth="1"/>
    <col min="4116" max="4116" width="13.85546875" style="978" bestFit="1" customWidth="1"/>
    <col min="4117" max="4117" width="11.140625" style="978" bestFit="1" customWidth="1"/>
    <col min="4118" max="4352" width="11.42578125" style="978"/>
    <col min="4353" max="4353" width="59.42578125" style="978" customWidth="1"/>
    <col min="4354" max="4369" width="21.5703125" style="978" customWidth="1"/>
    <col min="4370" max="4370" width="27.28515625" style="978" customWidth="1"/>
    <col min="4371" max="4371" width="3.85546875" style="978" customWidth="1"/>
    <col min="4372" max="4372" width="13.85546875" style="978" bestFit="1" customWidth="1"/>
    <col min="4373" max="4373" width="11.140625" style="978" bestFit="1" customWidth="1"/>
    <col min="4374" max="4608" width="11.42578125" style="978"/>
    <col min="4609" max="4609" width="59.42578125" style="978" customWidth="1"/>
    <col min="4610" max="4625" width="21.5703125" style="978" customWidth="1"/>
    <col min="4626" max="4626" width="27.28515625" style="978" customWidth="1"/>
    <col min="4627" max="4627" width="3.85546875" style="978" customWidth="1"/>
    <col min="4628" max="4628" width="13.85546875" style="978" bestFit="1" customWidth="1"/>
    <col min="4629" max="4629" width="11.140625" style="978" bestFit="1" customWidth="1"/>
    <col min="4630" max="4864" width="11.42578125" style="978"/>
    <col min="4865" max="4865" width="59.42578125" style="978" customWidth="1"/>
    <col min="4866" max="4881" width="21.5703125" style="978" customWidth="1"/>
    <col min="4882" max="4882" width="27.28515625" style="978" customWidth="1"/>
    <col min="4883" max="4883" width="3.85546875" style="978" customWidth="1"/>
    <col min="4884" max="4884" width="13.85546875" style="978" bestFit="1" customWidth="1"/>
    <col min="4885" max="4885" width="11.140625" style="978" bestFit="1" customWidth="1"/>
    <col min="4886" max="5120" width="11.42578125" style="978"/>
    <col min="5121" max="5121" width="59.42578125" style="978" customWidth="1"/>
    <col min="5122" max="5137" width="21.5703125" style="978" customWidth="1"/>
    <col min="5138" max="5138" width="27.28515625" style="978" customWidth="1"/>
    <col min="5139" max="5139" width="3.85546875" style="978" customWidth="1"/>
    <col min="5140" max="5140" width="13.85546875" style="978" bestFit="1" customWidth="1"/>
    <col min="5141" max="5141" width="11.140625" style="978" bestFit="1" customWidth="1"/>
    <col min="5142" max="5376" width="11.42578125" style="978"/>
    <col min="5377" max="5377" width="59.42578125" style="978" customWidth="1"/>
    <col min="5378" max="5393" width="21.5703125" style="978" customWidth="1"/>
    <col min="5394" max="5394" width="27.28515625" style="978" customWidth="1"/>
    <col min="5395" max="5395" width="3.85546875" style="978" customWidth="1"/>
    <col min="5396" max="5396" width="13.85546875" style="978" bestFit="1" customWidth="1"/>
    <col min="5397" max="5397" width="11.140625" style="978" bestFit="1" customWidth="1"/>
    <col min="5398" max="5632" width="11.42578125" style="978"/>
    <col min="5633" max="5633" width="59.42578125" style="978" customWidth="1"/>
    <col min="5634" max="5649" width="21.5703125" style="978" customWidth="1"/>
    <col min="5650" max="5650" width="27.28515625" style="978" customWidth="1"/>
    <col min="5651" max="5651" width="3.85546875" style="978" customWidth="1"/>
    <col min="5652" max="5652" width="13.85546875" style="978" bestFit="1" customWidth="1"/>
    <col min="5653" max="5653" width="11.140625" style="978" bestFit="1" customWidth="1"/>
    <col min="5654" max="5888" width="11.42578125" style="978"/>
    <col min="5889" max="5889" width="59.42578125" style="978" customWidth="1"/>
    <col min="5890" max="5905" width="21.5703125" style="978" customWidth="1"/>
    <col min="5906" max="5906" width="27.28515625" style="978" customWidth="1"/>
    <col min="5907" max="5907" width="3.85546875" style="978" customWidth="1"/>
    <col min="5908" max="5908" width="13.85546875" style="978" bestFit="1" customWidth="1"/>
    <col min="5909" max="5909" width="11.140625" style="978" bestFit="1" customWidth="1"/>
    <col min="5910" max="6144" width="11.42578125" style="978"/>
    <col min="6145" max="6145" width="59.42578125" style="978" customWidth="1"/>
    <col min="6146" max="6161" width="21.5703125" style="978" customWidth="1"/>
    <col min="6162" max="6162" width="27.28515625" style="978" customWidth="1"/>
    <col min="6163" max="6163" width="3.85546875" style="978" customWidth="1"/>
    <col min="6164" max="6164" width="13.85546875" style="978" bestFit="1" customWidth="1"/>
    <col min="6165" max="6165" width="11.140625" style="978" bestFit="1" customWidth="1"/>
    <col min="6166" max="6400" width="11.42578125" style="978"/>
    <col min="6401" max="6401" width="59.42578125" style="978" customWidth="1"/>
    <col min="6402" max="6417" width="21.5703125" style="978" customWidth="1"/>
    <col min="6418" max="6418" width="27.28515625" style="978" customWidth="1"/>
    <col min="6419" max="6419" width="3.85546875" style="978" customWidth="1"/>
    <col min="6420" max="6420" width="13.85546875" style="978" bestFit="1" customWidth="1"/>
    <col min="6421" max="6421" width="11.140625" style="978" bestFit="1" customWidth="1"/>
    <col min="6422" max="6656" width="11.42578125" style="978"/>
    <col min="6657" max="6657" width="59.42578125" style="978" customWidth="1"/>
    <col min="6658" max="6673" width="21.5703125" style="978" customWidth="1"/>
    <col min="6674" max="6674" width="27.28515625" style="978" customWidth="1"/>
    <col min="6675" max="6675" width="3.85546875" style="978" customWidth="1"/>
    <col min="6676" max="6676" width="13.85546875" style="978" bestFit="1" customWidth="1"/>
    <col min="6677" max="6677" width="11.140625" style="978" bestFit="1" customWidth="1"/>
    <col min="6678" max="6912" width="11.42578125" style="978"/>
    <col min="6913" max="6913" width="59.42578125" style="978" customWidth="1"/>
    <col min="6914" max="6929" width="21.5703125" style="978" customWidth="1"/>
    <col min="6930" max="6930" width="27.28515625" style="978" customWidth="1"/>
    <col min="6931" max="6931" width="3.85546875" style="978" customWidth="1"/>
    <col min="6932" max="6932" width="13.85546875" style="978" bestFit="1" customWidth="1"/>
    <col min="6933" max="6933" width="11.140625" style="978" bestFit="1" customWidth="1"/>
    <col min="6934" max="7168" width="11.42578125" style="978"/>
    <col min="7169" max="7169" width="59.42578125" style="978" customWidth="1"/>
    <col min="7170" max="7185" width="21.5703125" style="978" customWidth="1"/>
    <col min="7186" max="7186" width="27.28515625" style="978" customWidth="1"/>
    <col min="7187" max="7187" width="3.85546875" style="978" customWidth="1"/>
    <col min="7188" max="7188" width="13.85546875" style="978" bestFit="1" customWidth="1"/>
    <col min="7189" max="7189" width="11.140625" style="978" bestFit="1" customWidth="1"/>
    <col min="7190" max="7424" width="11.42578125" style="978"/>
    <col min="7425" max="7425" width="59.42578125" style="978" customWidth="1"/>
    <col min="7426" max="7441" width="21.5703125" style="978" customWidth="1"/>
    <col min="7442" max="7442" width="27.28515625" style="978" customWidth="1"/>
    <col min="7443" max="7443" width="3.85546875" style="978" customWidth="1"/>
    <col min="7444" max="7444" width="13.85546875" style="978" bestFit="1" customWidth="1"/>
    <col min="7445" max="7445" width="11.140625" style="978" bestFit="1" customWidth="1"/>
    <col min="7446" max="7680" width="11.42578125" style="978"/>
    <col min="7681" max="7681" width="59.42578125" style="978" customWidth="1"/>
    <col min="7682" max="7697" width="21.5703125" style="978" customWidth="1"/>
    <col min="7698" max="7698" width="27.28515625" style="978" customWidth="1"/>
    <col min="7699" max="7699" width="3.85546875" style="978" customWidth="1"/>
    <col min="7700" max="7700" width="13.85546875" style="978" bestFit="1" customWidth="1"/>
    <col min="7701" max="7701" width="11.140625" style="978" bestFit="1" customWidth="1"/>
    <col min="7702" max="7936" width="11.42578125" style="978"/>
    <col min="7937" max="7937" width="59.42578125" style="978" customWidth="1"/>
    <col min="7938" max="7953" width="21.5703125" style="978" customWidth="1"/>
    <col min="7954" max="7954" width="27.28515625" style="978" customWidth="1"/>
    <col min="7955" max="7955" width="3.85546875" style="978" customWidth="1"/>
    <col min="7956" max="7956" width="13.85546875" style="978" bestFit="1" customWidth="1"/>
    <col min="7957" max="7957" width="11.140625" style="978" bestFit="1" customWidth="1"/>
    <col min="7958" max="8192" width="11.42578125" style="978"/>
    <col min="8193" max="8193" width="59.42578125" style="978" customWidth="1"/>
    <col min="8194" max="8209" width="21.5703125" style="978" customWidth="1"/>
    <col min="8210" max="8210" width="27.28515625" style="978" customWidth="1"/>
    <col min="8211" max="8211" width="3.85546875" style="978" customWidth="1"/>
    <col min="8212" max="8212" width="13.85546875" style="978" bestFit="1" customWidth="1"/>
    <col min="8213" max="8213" width="11.140625" style="978" bestFit="1" customWidth="1"/>
    <col min="8214" max="8448" width="11.42578125" style="978"/>
    <col min="8449" max="8449" width="59.42578125" style="978" customWidth="1"/>
    <col min="8450" max="8465" width="21.5703125" style="978" customWidth="1"/>
    <col min="8466" max="8466" width="27.28515625" style="978" customWidth="1"/>
    <col min="8467" max="8467" width="3.85546875" style="978" customWidth="1"/>
    <col min="8468" max="8468" width="13.85546875" style="978" bestFit="1" customWidth="1"/>
    <col min="8469" max="8469" width="11.140625" style="978" bestFit="1" customWidth="1"/>
    <col min="8470" max="8704" width="11.42578125" style="978"/>
    <col min="8705" max="8705" width="59.42578125" style="978" customWidth="1"/>
    <col min="8706" max="8721" width="21.5703125" style="978" customWidth="1"/>
    <col min="8722" max="8722" width="27.28515625" style="978" customWidth="1"/>
    <col min="8723" max="8723" width="3.85546875" style="978" customWidth="1"/>
    <col min="8724" max="8724" width="13.85546875" style="978" bestFit="1" customWidth="1"/>
    <col min="8725" max="8725" width="11.140625" style="978" bestFit="1" customWidth="1"/>
    <col min="8726" max="8960" width="11.42578125" style="978"/>
    <col min="8961" max="8961" width="59.42578125" style="978" customWidth="1"/>
    <col min="8962" max="8977" width="21.5703125" style="978" customWidth="1"/>
    <col min="8978" max="8978" width="27.28515625" style="978" customWidth="1"/>
    <col min="8979" max="8979" width="3.85546875" style="978" customWidth="1"/>
    <col min="8980" max="8980" width="13.85546875" style="978" bestFit="1" customWidth="1"/>
    <col min="8981" max="8981" width="11.140625" style="978" bestFit="1" customWidth="1"/>
    <col min="8982" max="9216" width="11.42578125" style="978"/>
    <col min="9217" max="9217" width="59.42578125" style="978" customWidth="1"/>
    <col min="9218" max="9233" width="21.5703125" style="978" customWidth="1"/>
    <col min="9234" max="9234" width="27.28515625" style="978" customWidth="1"/>
    <col min="9235" max="9235" width="3.85546875" style="978" customWidth="1"/>
    <col min="9236" max="9236" width="13.85546875" style="978" bestFit="1" customWidth="1"/>
    <col min="9237" max="9237" width="11.140625" style="978" bestFit="1" customWidth="1"/>
    <col min="9238" max="9472" width="11.42578125" style="978"/>
    <col min="9473" max="9473" width="59.42578125" style="978" customWidth="1"/>
    <col min="9474" max="9489" width="21.5703125" style="978" customWidth="1"/>
    <col min="9490" max="9490" width="27.28515625" style="978" customWidth="1"/>
    <col min="9491" max="9491" width="3.85546875" style="978" customWidth="1"/>
    <col min="9492" max="9492" width="13.85546875" style="978" bestFit="1" customWidth="1"/>
    <col min="9493" max="9493" width="11.140625" style="978" bestFit="1" customWidth="1"/>
    <col min="9494" max="9728" width="11.42578125" style="978"/>
    <col min="9729" max="9729" width="59.42578125" style="978" customWidth="1"/>
    <col min="9730" max="9745" width="21.5703125" style="978" customWidth="1"/>
    <col min="9746" max="9746" width="27.28515625" style="978" customWidth="1"/>
    <col min="9747" max="9747" width="3.85546875" style="978" customWidth="1"/>
    <col min="9748" max="9748" width="13.85546875" style="978" bestFit="1" customWidth="1"/>
    <col min="9749" max="9749" width="11.140625" style="978" bestFit="1" customWidth="1"/>
    <col min="9750" max="9984" width="11.42578125" style="978"/>
    <col min="9985" max="9985" width="59.42578125" style="978" customWidth="1"/>
    <col min="9986" max="10001" width="21.5703125" style="978" customWidth="1"/>
    <col min="10002" max="10002" width="27.28515625" style="978" customWidth="1"/>
    <col min="10003" max="10003" width="3.85546875" style="978" customWidth="1"/>
    <col min="10004" max="10004" width="13.85546875" style="978" bestFit="1" customWidth="1"/>
    <col min="10005" max="10005" width="11.140625" style="978" bestFit="1" customWidth="1"/>
    <col min="10006" max="10240" width="11.42578125" style="978"/>
    <col min="10241" max="10241" width="59.42578125" style="978" customWidth="1"/>
    <col min="10242" max="10257" width="21.5703125" style="978" customWidth="1"/>
    <col min="10258" max="10258" width="27.28515625" style="978" customWidth="1"/>
    <col min="10259" max="10259" width="3.85546875" style="978" customWidth="1"/>
    <col min="10260" max="10260" width="13.85546875" style="978" bestFit="1" customWidth="1"/>
    <col min="10261" max="10261" width="11.140625" style="978" bestFit="1" customWidth="1"/>
    <col min="10262" max="10496" width="11.42578125" style="978"/>
    <col min="10497" max="10497" width="59.42578125" style="978" customWidth="1"/>
    <col min="10498" max="10513" width="21.5703125" style="978" customWidth="1"/>
    <col min="10514" max="10514" width="27.28515625" style="978" customWidth="1"/>
    <col min="10515" max="10515" width="3.85546875" style="978" customWidth="1"/>
    <col min="10516" max="10516" width="13.85546875" style="978" bestFit="1" customWidth="1"/>
    <col min="10517" max="10517" width="11.140625" style="978" bestFit="1" customWidth="1"/>
    <col min="10518" max="10752" width="11.42578125" style="978"/>
    <col min="10753" max="10753" width="59.42578125" style="978" customWidth="1"/>
    <col min="10754" max="10769" width="21.5703125" style="978" customWidth="1"/>
    <col min="10770" max="10770" width="27.28515625" style="978" customWidth="1"/>
    <col min="10771" max="10771" width="3.85546875" style="978" customWidth="1"/>
    <col min="10772" max="10772" width="13.85546875" style="978" bestFit="1" customWidth="1"/>
    <col min="10773" max="10773" width="11.140625" style="978" bestFit="1" customWidth="1"/>
    <col min="10774" max="11008" width="11.42578125" style="978"/>
    <col min="11009" max="11009" width="59.42578125" style="978" customWidth="1"/>
    <col min="11010" max="11025" width="21.5703125" style="978" customWidth="1"/>
    <col min="11026" max="11026" width="27.28515625" style="978" customWidth="1"/>
    <col min="11027" max="11027" width="3.85546875" style="978" customWidth="1"/>
    <col min="11028" max="11028" width="13.85546875" style="978" bestFit="1" customWidth="1"/>
    <col min="11029" max="11029" width="11.140625" style="978" bestFit="1" customWidth="1"/>
    <col min="11030" max="11264" width="11.42578125" style="978"/>
    <col min="11265" max="11265" width="59.42578125" style="978" customWidth="1"/>
    <col min="11266" max="11281" width="21.5703125" style="978" customWidth="1"/>
    <col min="11282" max="11282" width="27.28515625" style="978" customWidth="1"/>
    <col min="11283" max="11283" width="3.85546875" style="978" customWidth="1"/>
    <col min="11284" max="11284" width="13.85546875" style="978" bestFit="1" customWidth="1"/>
    <col min="11285" max="11285" width="11.140625" style="978" bestFit="1" customWidth="1"/>
    <col min="11286" max="11520" width="11.42578125" style="978"/>
    <col min="11521" max="11521" width="59.42578125" style="978" customWidth="1"/>
    <col min="11522" max="11537" width="21.5703125" style="978" customWidth="1"/>
    <col min="11538" max="11538" width="27.28515625" style="978" customWidth="1"/>
    <col min="11539" max="11539" width="3.85546875" style="978" customWidth="1"/>
    <col min="11540" max="11540" width="13.85546875" style="978" bestFit="1" customWidth="1"/>
    <col min="11541" max="11541" width="11.140625" style="978" bestFit="1" customWidth="1"/>
    <col min="11542" max="11776" width="11.42578125" style="978"/>
    <col min="11777" max="11777" width="59.42578125" style="978" customWidth="1"/>
    <col min="11778" max="11793" width="21.5703125" style="978" customWidth="1"/>
    <col min="11794" max="11794" width="27.28515625" style="978" customWidth="1"/>
    <col min="11795" max="11795" width="3.85546875" style="978" customWidth="1"/>
    <col min="11796" max="11796" width="13.85546875" style="978" bestFit="1" customWidth="1"/>
    <col min="11797" max="11797" width="11.140625" style="978" bestFit="1" customWidth="1"/>
    <col min="11798" max="12032" width="11.42578125" style="978"/>
    <col min="12033" max="12033" width="59.42578125" style="978" customWidth="1"/>
    <col min="12034" max="12049" width="21.5703125" style="978" customWidth="1"/>
    <col min="12050" max="12050" width="27.28515625" style="978" customWidth="1"/>
    <col min="12051" max="12051" width="3.85546875" style="978" customWidth="1"/>
    <col min="12052" max="12052" width="13.85546875" style="978" bestFit="1" customWidth="1"/>
    <col min="12053" max="12053" width="11.140625" style="978" bestFit="1" customWidth="1"/>
    <col min="12054" max="12288" width="11.42578125" style="978"/>
    <col min="12289" max="12289" width="59.42578125" style="978" customWidth="1"/>
    <col min="12290" max="12305" width="21.5703125" style="978" customWidth="1"/>
    <col min="12306" max="12306" width="27.28515625" style="978" customWidth="1"/>
    <col min="12307" max="12307" width="3.85546875" style="978" customWidth="1"/>
    <col min="12308" max="12308" width="13.85546875" style="978" bestFit="1" customWidth="1"/>
    <col min="12309" max="12309" width="11.140625" style="978" bestFit="1" customWidth="1"/>
    <col min="12310" max="12544" width="11.42578125" style="978"/>
    <col min="12545" max="12545" width="59.42578125" style="978" customWidth="1"/>
    <col min="12546" max="12561" width="21.5703125" style="978" customWidth="1"/>
    <col min="12562" max="12562" width="27.28515625" style="978" customWidth="1"/>
    <col min="12563" max="12563" width="3.85546875" style="978" customWidth="1"/>
    <col min="12564" max="12564" width="13.85546875" style="978" bestFit="1" customWidth="1"/>
    <col min="12565" max="12565" width="11.140625" style="978" bestFit="1" customWidth="1"/>
    <col min="12566" max="12800" width="11.42578125" style="978"/>
    <col min="12801" max="12801" width="59.42578125" style="978" customWidth="1"/>
    <col min="12802" max="12817" width="21.5703125" style="978" customWidth="1"/>
    <col min="12818" max="12818" width="27.28515625" style="978" customWidth="1"/>
    <col min="12819" max="12819" width="3.85546875" style="978" customWidth="1"/>
    <col min="12820" max="12820" width="13.85546875" style="978" bestFit="1" customWidth="1"/>
    <col min="12821" max="12821" width="11.140625" style="978" bestFit="1" customWidth="1"/>
    <col min="12822" max="13056" width="11.42578125" style="978"/>
    <col min="13057" max="13057" width="59.42578125" style="978" customWidth="1"/>
    <col min="13058" max="13073" width="21.5703125" style="978" customWidth="1"/>
    <col min="13074" max="13074" width="27.28515625" style="978" customWidth="1"/>
    <col min="13075" max="13075" width="3.85546875" style="978" customWidth="1"/>
    <col min="13076" max="13076" width="13.85546875" style="978" bestFit="1" customWidth="1"/>
    <col min="13077" max="13077" width="11.140625" style="978" bestFit="1" customWidth="1"/>
    <col min="13078" max="13312" width="11.42578125" style="978"/>
    <col min="13313" max="13313" width="59.42578125" style="978" customWidth="1"/>
    <col min="13314" max="13329" width="21.5703125" style="978" customWidth="1"/>
    <col min="13330" max="13330" width="27.28515625" style="978" customWidth="1"/>
    <col min="13331" max="13331" width="3.85546875" style="978" customWidth="1"/>
    <col min="13332" max="13332" width="13.85546875" style="978" bestFit="1" customWidth="1"/>
    <col min="13333" max="13333" width="11.140625" style="978" bestFit="1" customWidth="1"/>
    <col min="13334" max="13568" width="11.42578125" style="978"/>
    <col min="13569" max="13569" width="59.42578125" style="978" customWidth="1"/>
    <col min="13570" max="13585" width="21.5703125" style="978" customWidth="1"/>
    <col min="13586" max="13586" width="27.28515625" style="978" customWidth="1"/>
    <col min="13587" max="13587" width="3.85546875" style="978" customWidth="1"/>
    <col min="13588" max="13588" width="13.85546875" style="978" bestFit="1" customWidth="1"/>
    <col min="13589" max="13589" width="11.140625" style="978" bestFit="1" customWidth="1"/>
    <col min="13590" max="13824" width="11.42578125" style="978"/>
    <col min="13825" max="13825" width="59.42578125" style="978" customWidth="1"/>
    <col min="13826" max="13841" width="21.5703125" style="978" customWidth="1"/>
    <col min="13842" max="13842" width="27.28515625" style="978" customWidth="1"/>
    <col min="13843" max="13843" width="3.85546875" style="978" customWidth="1"/>
    <col min="13844" max="13844" width="13.85546875" style="978" bestFit="1" customWidth="1"/>
    <col min="13845" max="13845" width="11.140625" style="978" bestFit="1" customWidth="1"/>
    <col min="13846" max="14080" width="11.42578125" style="978"/>
    <col min="14081" max="14081" width="59.42578125" style="978" customWidth="1"/>
    <col min="14082" max="14097" width="21.5703125" style="978" customWidth="1"/>
    <col min="14098" max="14098" width="27.28515625" style="978" customWidth="1"/>
    <col min="14099" max="14099" width="3.85546875" style="978" customWidth="1"/>
    <col min="14100" max="14100" width="13.85546875" style="978" bestFit="1" customWidth="1"/>
    <col min="14101" max="14101" width="11.140625" style="978" bestFit="1" customWidth="1"/>
    <col min="14102" max="14336" width="11.42578125" style="978"/>
    <col min="14337" max="14337" width="59.42578125" style="978" customWidth="1"/>
    <col min="14338" max="14353" width="21.5703125" style="978" customWidth="1"/>
    <col min="14354" max="14354" width="27.28515625" style="978" customWidth="1"/>
    <col min="14355" max="14355" width="3.85546875" style="978" customWidth="1"/>
    <col min="14356" max="14356" width="13.85546875" style="978" bestFit="1" customWidth="1"/>
    <col min="14357" max="14357" width="11.140625" style="978" bestFit="1" customWidth="1"/>
    <col min="14358" max="14592" width="11.42578125" style="978"/>
    <col min="14593" max="14593" width="59.42578125" style="978" customWidth="1"/>
    <col min="14594" max="14609" width="21.5703125" style="978" customWidth="1"/>
    <col min="14610" max="14610" width="27.28515625" style="978" customWidth="1"/>
    <col min="14611" max="14611" width="3.85546875" style="978" customWidth="1"/>
    <col min="14612" max="14612" width="13.85546875" style="978" bestFit="1" customWidth="1"/>
    <col min="14613" max="14613" width="11.140625" style="978" bestFit="1" customWidth="1"/>
    <col min="14614" max="14848" width="11.42578125" style="978"/>
    <col min="14849" max="14849" width="59.42578125" style="978" customWidth="1"/>
    <col min="14850" max="14865" width="21.5703125" style="978" customWidth="1"/>
    <col min="14866" max="14866" width="27.28515625" style="978" customWidth="1"/>
    <col min="14867" max="14867" width="3.85546875" style="978" customWidth="1"/>
    <col min="14868" max="14868" width="13.85546875" style="978" bestFit="1" customWidth="1"/>
    <col min="14869" max="14869" width="11.140625" style="978" bestFit="1" customWidth="1"/>
    <col min="14870" max="15104" width="11.42578125" style="978"/>
    <col min="15105" max="15105" width="59.42578125" style="978" customWidth="1"/>
    <col min="15106" max="15121" width="21.5703125" style="978" customWidth="1"/>
    <col min="15122" max="15122" width="27.28515625" style="978" customWidth="1"/>
    <col min="15123" max="15123" width="3.85546875" style="978" customWidth="1"/>
    <col min="15124" max="15124" width="13.85546875" style="978" bestFit="1" customWidth="1"/>
    <col min="15125" max="15125" width="11.140625" style="978" bestFit="1" customWidth="1"/>
    <col min="15126" max="15360" width="11.42578125" style="978"/>
    <col min="15361" max="15361" width="59.42578125" style="978" customWidth="1"/>
    <col min="15362" max="15377" width="21.5703125" style="978" customWidth="1"/>
    <col min="15378" max="15378" width="27.28515625" style="978" customWidth="1"/>
    <col min="15379" max="15379" width="3.85546875" style="978" customWidth="1"/>
    <col min="15380" max="15380" width="13.85546875" style="978" bestFit="1" customWidth="1"/>
    <col min="15381" max="15381" width="11.140625" style="978" bestFit="1" customWidth="1"/>
    <col min="15382" max="15616" width="11.42578125" style="978"/>
    <col min="15617" max="15617" width="59.42578125" style="978" customWidth="1"/>
    <col min="15618" max="15633" width="21.5703125" style="978" customWidth="1"/>
    <col min="15634" max="15634" width="27.28515625" style="978" customWidth="1"/>
    <col min="15635" max="15635" width="3.85546875" style="978" customWidth="1"/>
    <col min="15636" max="15636" width="13.85546875" style="978" bestFit="1" customWidth="1"/>
    <col min="15637" max="15637" width="11.140625" style="978" bestFit="1" customWidth="1"/>
    <col min="15638" max="15872" width="11.42578125" style="978"/>
    <col min="15873" max="15873" width="59.42578125" style="978" customWidth="1"/>
    <col min="15874" max="15889" width="21.5703125" style="978" customWidth="1"/>
    <col min="15890" max="15890" width="27.28515625" style="978" customWidth="1"/>
    <col min="15891" max="15891" width="3.85546875" style="978" customWidth="1"/>
    <col min="15892" max="15892" width="13.85546875" style="978" bestFit="1" customWidth="1"/>
    <col min="15893" max="15893" width="11.140625" style="978" bestFit="1" customWidth="1"/>
    <col min="15894" max="16128" width="11.42578125" style="978"/>
    <col min="16129" max="16129" width="59.42578125" style="978" customWidth="1"/>
    <col min="16130" max="16145" width="21.5703125" style="978" customWidth="1"/>
    <col min="16146" max="16146" width="27.28515625" style="978" customWidth="1"/>
    <col min="16147" max="16147" width="3.85546875" style="978" customWidth="1"/>
    <col min="16148" max="16148" width="13.85546875" style="978" bestFit="1" customWidth="1"/>
    <col min="16149" max="16149" width="11.140625" style="978" bestFit="1" customWidth="1"/>
    <col min="16150" max="16384" width="11.42578125" style="978"/>
  </cols>
  <sheetData>
    <row r="1" spans="1:19" ht="20.25" hidden="1" customHeight="1">
      <c r="A1" s="440"/>
      <c r="B1" s="450"/>
      <c r="C1" s="450"/>
      <c r="D1" s="450"/>
      <c r="E1" s="450"/>
      <c r="F1" s="450"/>
      <c r="G1" s="450"/>
      <c r="H1" s="450"/>
      <c r="I1" s="450"/>
      <c r="J1" s="450"/>
      <c r="S1" s="978"/>
    </row>
    <row r="2" spans="1:19" ht="64.5" customHeight="1">
      <c r="A2" s="1111" t="s">
        <v>873</v>
      </c>
      <c r="B2" s="1111"/>
      <c r="C2" s="1111"/>
      <c r="D2" s="1111"/>
      <c r="E2" s="1111"/>
      <c r="F2" s="1111"/>
      <c r="G2" s="1111"/>
      <c r="H2" s="1111"/>
      <c r="I2" s="1111"/>
      <c r="J2" s="1111"/>
      <c r="K2" s="1111"/>
      <c r="L2" s="1111"/>
      <c r="M2" s="1111"/>
      <c r="N2" s="1111"/>
      <c r="O2" s="1111"/>
      <c r="P2" s="1111"/>
      <c r="Q2" s="1111"/>
      <c r="R2" s="1111"/>
      <c r="S2" s="978"/>
    </row>
    <row r="3" spans="1:19" ht="45.75" customHeight="1">
      <c r="A3" s="1111" t="s">
        <v>678</v>
      </c>
      <c r="B3" s="1111"/>
      <c r="C3" s="1111"/>
      <c r="D3" s="1111"/>
      <c r="E3" s="1111"/>
      <c r="F3" s="1111"/>
      <c r="G3" s="1111"/>
      <c r="H3" s="1111"/>
      <c r="I3" s="1111"/>
      <c r="J3" s="1111"/>
      <c r="K3" s="1111"/>
      <c r="L3" s="1111"/>
      <c r="M3" s="1111"/>
      <c r="N3" s="1111"/>
      <c r="O3" s="1111"/>
      <c r="P3" s="1111"/>
      <c r="Q3" s="1111"/>
      <c r="R3" s="1111"/>
      <c r="S3" s="978"/>
    </row>
    <row r="4" spans="1:19" ht="45.75" customHeight="1">
      <c r="A4" s="1111" t="s">
        <v>1432</v>
      </c>
      <c r="B4" s="1111"/>
      <c r="C4" s="1111"/>
      <c r="D4" s="1111"/>
      <c r="E4" s="1111"/>
      <c r="F4" s="1111"/>
      <c r="G4" s="1111"/>
      <c r="H4" s="1111"/>
      <c r="I4" s="1111"/>
      <c r="J4" s="1111"/>
      <c r="K4" s="1111"/>
      <c r="L4" s="1111"/>
      <c r="M4" s="1111"/>
      <c r="N4" s="1111"/>
      <c r="O4" s="1111"/>
      <c r="P4" s="1111"/>
      <c r="Q4" s="1111"/>
      <c r="R4" s="1111"/>
      <c r="S4" s="978"/>
    </row>
    <row r="5" spans="1:19" s="80" customFormat="1" ht="41.25" customHeight="1">
      <c r="A5" s="1113" t="s">
        <v>1161</v>
      </c>
      <c r="B5" s="1113"/>
      <c r="C5" s="1113"/>
      <c r="D5" s="1113"/>
      <c r="E5" s="1113"/>
      <c r="F5" s="1113"/>
      <c r="G5" s="1113"/>
      <c r="H5" s="1113"/>
      <c r="I5" s="1113"/>
      <c r="J5" s="1113"/>
      <c r="K5" s="1113"/>
      <c r="L5" s="1113"/>
      <c r="M5" s="1113"/>
      <c r="N5" s="1113"/>
      <c r="O5" s="1113"/>
      <c r="P5" s="1113"/>
      <c r="Q5" s="1113"/>
      <c r="R5" s="1113"/>
    </row>
    <row r="6" spans="1:19" ht="3" customHeight="1">
      <c r="A6" s="453"/>
      <c r="B6" s="888"/>
      <c r="C6" s="888"/>
      <c r="D6" s="888"/>
      <c r="E6" s="888"/>
      <c r="F6" s="888"/>
      <c r="G6" s="888"/>
      <c r="H6" s="888"/>
      <c r="I6" s="888"/>
      <c r="J6" s="888"/>
      <c r="K6" s="888"/>
      <c r="L6" s="888"/>
      <c r="M6" s="888"/>
      <c r="N6" s="888"/>
      <c r="O6" s="888"/>
      <c r="P6" s="888"/>
      <c r="Q6" s="888"/>
      <c r="R6" s="888"/>
      <c r="S6" s="978"/>
    </row>
    <row r="7" spans="1:19" ht="11.25" customHeight="1" thickBot="1">
      <c r="S7" s="978"/>
    </row>
    <row r="8" spans="1:19" s="28" customFormat="1" ht="51.75" customHeight="1" thickTop="1" thickBot="1">
      <c r="A8" s="443"/>
      <c r="B8" s="451" t="s">
        <v>861</v>
      </c>
      <c r="C8" s="451" t="s">
        <v>862</v>
      </c>
      <c r="D8" s="451" t="s">
        <v>863</v>
      </c>
      <c r="E8" s="451" t="s">
        <v>864</v>
      </c>
      <c r="F8" s="451" t="s">
        <v>865</v>
      </c>
      <c r="G8" s="451" t="s">
        <v>866</v>
      </c>
      <c r="H8" s="451" t="s">
        <v>867</v>
      </c>
      <c r="I8" s="451" t="s">
        <v>868</v>
      </c>
      <c r="J8" s="451" t="s">
        <v>869</v>
      </c>
      <c r="K8" s="451" t="s">
        <v>870</v>
      </c>
      <c r="L8" s="451" t="s">
        <v>871</v>
      </c>
      <c r="M8" s="451" t="s">
        <v>872</v>
      </c>
      <c r="N8" s="451" t="s">
        <v>1249</v>
      </c>
      <c r="O8" s="451" t="s">
        <v>1259</v>
      </c>
      <c r="P8" s="451" t="s">
        <v>1294</v>
      </c>
      <c r="Q8" s="451" t="s">
        <v>1295</v>
      </c>
      <c r="R8" s="457" t="s">
        <v>309</v>
      </c>
    </row>
    <row r="9" spans="1:19" s="360" customFormat="1" ht="36.75" customHeight="1" thickTop="1" thickBot="1">
      <c r="A9" s="226" t="s">
        <v>679</v>
      </c>
      <c r="B9" s="1045">
        <v>0.1767</v>
      </c>
      <c r="C9" s="1045">
        <v>0.16669999999999999</v>
      </c>
      <c r="D9" s="1045">
        <v>0.13930000000000001</v>
      </c>
      <c r="E9" s="1045">
        <v>0.15820000000000001</v>
      </c>
      <c r="F9" s="1045">
        <v>0.22559999999999999</v>
      </c>
      <c r="G9" s="1045">
        <v>0.15509999999999999</v>
      </c>
      <c r="H9" s="1045">
        <v>0.15079999999999999</v>
      </c>
      <c r="I9" s="1045">
        <v>0.19689999999999999</v>
      </c>
      <c r="J9" s="1045">
        <v>0.13250000000000001</v>
      </c>
      <c r="K9" s="1045">
        <v>0.15820000000000001</v>
      </c>
      <c r="L9" s="1045">
        <v>0.11849999999999999</v>
      </c>
      <c r="M9" s="1045">
        <v>0.15579999999999999</v>
      </c>
      <c r="N9" s="1045">
        <v>0.14660000000000001</v>
      </c>
      <c r="O9" s="1045">
        <v>0.15429999999999999</v>
      </c>
      <c r="P9" s="1045">
        <v>0.1744</v>
      </c>
      <c r="Q9" s="1045">
        <v>0.18129999999999999</v>
      </c>
      <c r="R9" s="1045">
        <v>0.1875</v>
      </c>
    </row>
    <row r="10" spans="1:19" ht="36.75" customHeight="1" thickTop="1">
      <c r="A10" s="130" t="s">
        <v>680</v>
      </c>
      <c r="B10" s="1046">
        <v>12591583.310000001</v>
      </c>
      <c r="C10" s="1046">
        <v>3887888.71</v>
      </c>
      <c r="D10" s="1046">
        <v>15041258.640000001</v>
      </c>
      <c r="E10" s="1046">
        <v>13095383.390000001</v>
      </c>
      <c r="F10" s="1046">
        <v>12705553.880000001</v>
      </c>
      <c r="G10" s="1046">
        <v>31871081.93</v>
      </c>
      <c r="H10" s="1046">
        <v>33231120.710000001</v>
      </c>
      <c r="I10" s="1046">
        <v>20360222.579999998</v>
      </c>
      <c r="J10" s="1046">
        <v>32304712.32</v>
      </c>
      <c r="K10" s="1046">
        <v>14897039.109999999</v>
      </c>
      <c r="L10" s="1046">
        <v>54067894.909999996</v>
      </c>
      <c r="M10" s="1046">
        <v>9106210.4700000007</v>
      </c>
      <c r="N10" s="1046">
        <v>28415360.219999999</v>
      </c>
      <c r="O10" s="1046">
        <v>30031790.879999999</v>
      </c>
      <c r="P10" s="1046">
        <v>3289022.92</v>
      </c>
      <c r="Q10" s="1046">
        <v>28394890.059999999</v>
      </c>
      <c r="R10" s="1046">
        <v>1407970097.8800001</v>
      </c>
      <c r="S10" s="978"/>
    </row>
    <row r="11" spans="1:19" ht="36.75" customHeight="1">
      <c r="A11" s="130" t="s">
        <v>681</v>
      </c>
      <c r="B11" s="1046">
        <v>0</v>
      </c>
      <c r="C11" s="1046">
        <v>0</v>
      </c>
      <c r="D11" s="1046">
        <v>0</v>
      </c>
      <c r="E11" s="1046">
        <v>0</v>
      </c>
      <c r="F11" s="1046">
        <v>0</v>
      </c>
      <c r="G11" s="1046">
        <v>0</v>
      </c>
      <c r="H11" s="1046">
        <v>0</v>
      </c>
      <c r="I11" s="1046">
        <v>0</v>
      </c>
      <c r="J11" s="1046">
        <v>0</v>
      </c>
      <c r="K11" s="1046">
        <v>0</v>
      </c>
      <c r="L11" s="1046">
        <v>0</v>
      </c>
      <c r="M11" s="1046">
        <v>0</v>
      </c>
      <c r="N11" s="1046">
        <v>0</v>
      </c>
      <c r="O11" s="1046">
        <v>0</v>
      </c>
      <c r="P11" s="1046">
        <v>0</v>
      </c>
      <c r="Q11" s="1046">
        <v>0</v>
      </c>
      <c r="R11" s="1046">
        <v>0</v>
      </c>
      <c r="S11" s="978"/>
    </row>
    <row r="12" spans="1:19" s="354" customFormat="1" ht="36.75" customHeight="1">
      <c r="A12" s="130" t="s">
        <v>682</v>
      </c>
      <c r="B12" s="1046">
        <v>7156561.9000000004</v>
      </c>
      <c r="C12" s="1046">
        <v>0</v>
      </c>
      <c r="D12" s="1046">
        <v>7713719.04</v>
      </c>
      <c r="E12" s="1046">
        <v>17820141.960000001</v>
      </c>
      <c r="F12" s="1046">
        <v>2512669.06</v>
      </c>
      <c r="G12" s="1046">
        <v>11980769.49</v>
      </c>
      <c r="H12" s="1046">
        <v>28025859.300000001</v>
      </c>
      <c r="I12" s="1046">
        <v>10313665.449999999</v>
      </c>
      <c r="J12" s="1046">
        <v>14830146.630000001</v>
      </c>
      <c r="K12" s="1046">
        <v>11413268.98</v>
      </c>
      <c r="L12" s="1046">
        <v>17749138.920000002</v>
      </c>
      <c r="M12" s="1046">
        <v>8914237.8800000008</v>
      </c>
      <c r="N12" s="1046">
        <v>27111613.719999999</v>
      </c>
      <c r="O12" s="1046">
        <v>10930492.960000001</v>
      </c>
      <c r="P12" s="1046">
        <v>1694037.63</v>
      </c>
      <c r="Q12" s="1046">
        <v>12214586.9</v>
      </c>
      <c r="R12" s="1046">
        <v>545135772.67999995</v>
      </c>
    </row>
    <row r="13" spans="1:19" s="354" customFormat="1" ht="36.75" customHeight="1">
      <c r="A13" s="130" t="s">
        <v>683</v>
      </c>
      <c r="B13" s="1046">
        <v>12258638</v>
      </c>
      <c r="C13" s="1046">
        <v>9537253.3100000005</v>
      </c>
      <c r="D13" s="1046">
        <v>18370853.010000002</v>
      </c>
      <c r="E13" s="1046">
        <v>11487742.949999999</v>
      </c>
      <c r="F13" s="1046">
        <v>6336719.46</v>
      </c>
      <c r="G13" s="1046">
        <v>68231345.629999995</v>
      </c>
      <c r="H13" s="1046">
        <v>50295156.369999997</v>
      </c>
      <c r="I13" s="1046">
        <v>5208565.12</v>
      </c>
      <c r="J13" s="1046">
        <v>26285434.050000001</v>
      </c>
      <c r="K13" s="1046">
        <v>2599420.0699999998</v>
      </c>
      <c r="L13" s="1046">
        <v>32711837.199999999</v>
      </c>
      <c r="M13" s="1046">
        <v>24757255.890000001</v>
      </c>
      <c r="N13" s="1046">
        <v>9874836.3599999994</v>
      </c>
      <c r="O13" s="1046">
        <v>7577724.2999999998</v>
      </c>
      <c r="P13" s="1046">
        <v>160113.24</v>
      </c>
      <c r="Q13" s="1046">
        <v>55420237.560000002</v>
      </c>
      <c r="R13" s="1046">
        <v>891716826.29999995</v>
      </c>
    </row>
    <row r="14" spans="1:19" s="354" customFormat="1" ht="36.75" customHeight="1">
      <c r="A14" s="130" t="s">
        <v>684</v>
      </c>
      <c r="B14" s="1046">
        <v>0</v>
      </c>
      <c r="C14" s="1046">
        <v>0</v>
      </c>
      <c r="D14" s="1046">
        <v>4665372.58</v>
      </c>
      <c r="E14" s="1046">
        <v>0</v>
      </c>
      <c r="F14" s="1046">
        <v>0</v>
      </c>
      <c r="G14" s="1046">
        <v>0</v>
      </c>
      <c r="H14" s="1046">
        <v>0</v>
      </c>
      <c r="I14" s="1046">
        <v>0</v>
      </c>
      <c r="J14" s="1046">
        <v>0</v>
      </c>
      <c r="K14" s="1046">
        <v>0</v>
      </c>
      <c r="L14" s="1046">
        <v>19710295.370000001</v>
      </c>
      <c r="M14" s="1046">
        <v>0</v>
      </c>
      <c r="N14" s="1046">
        <v>21686643.690000001</v>
      </c>
      <c r="O14" s="1046">
        <v>0</v>
      </c>
      <c r="P14" s="1046">
        <v>0</v>
      </c>
      <c r="Q14" s="1046">
        <v>0</v>
      </c>
      <c r="R14" s="1046">
        <v>250079324.91</v>
      </c>
    </row>
    <row r="15" spans="1:19" s="354" customFormat="1" ht="36.75" customHeight="1" thickBot="1">
      <c r="A15" s="130" t="s">
        <v>685</v>
      </c>
      <c r="B15" s="1046">
        <v>70337542.879999995</v>
      </c>
      <c r="C15" s="1046">
        <v>51893862.32</v>
      </c>
      <c r="D15" s="1046">
        <v>67162874.659999996</v>
      </c>
      <c r="E15" s="1046">
        <v>135015489.68000001</v>
      </c>
      <c r="F15" s="1046">
        <v>61342677.780000001</v>
      </c>
      <c r="G15" s="1046">
        <v>118232883.88</v>
      </c>
      <c r="H15" s="1046">
        <v>169872447.24000001</v>
      </c>
      <c r="I15" s="1046">
        <v>104800438.02</v>
      </c>
      <c r="J15" s="1046">
        <v>150288854.46000001</v>
      </c>
      <c r="K15" s="1046">
        <v>89151146.900000006</v>
      </c>
      <c r="L15" s="1046">
        <v>197415728.72</v>
      </c>
      <c r="M15" s="1046">
        <v>72974315.370000005</v>
      </c>
      <c r="N15" s="1046">
        <v>194266286.34999999</v>
      </c>
      <c r="O15" s="1046">
        <v>226491554.77000001</v>
      </c>
      <c r="P15" s="1046">
        <v>56678767.869999997</v>
      </c>
      <c r="Q15" s="1046">
        <v>160892950.68000001</v>
      </c>
      <c r="R15" s="1046">
        <v>5144430114.8599997</v>
      </c>
    </row>
    <row r="16" spans="1:19" s="119" customFormat="1" ht="36.75" customHeight="1" thickTop="1" thickBot="1">
      <c r="A16" s="980" t="s">
        <v>686</v>
      </c>
      <c r="B16" s="1047">
        <v>102344326.09</v>
      </c>
      <c r="C16" s="1047">
        <v>65319004.340000004</v>
      </c>
      <c r="D16" s="1047">
        <v>112954077.93000001</v>
      </c>
      <c r="E16" s="1047">
        <v>177418757.97999999</v>
      </c>
      <c r="F16" s="1047">
        <v>82897620.180000007</v>
      </c>
      <c r="G16" s="1047">
        <v>230316080.93000001</v>
      </c>
      <c r="H16" s="1047">
        <v>281424583.62</v>
      </c>
      <c r="I16" s="1047">
        <v>140682891.16999999</v>
      </c>
      <c r="J16" s="1047">
        <v>223709147.46000001</v>
      </c>
      <c r="K16" s="1047">
        <v>118060875.06</v>
      </c>
      <c r="L16" s="1047">
        <v>321654895.12</v>
      </c>
      <c r="M16" s="1047">
        <v>115752019.61</v>
      </c>
      <c r="N16" s="1047">
        <v>281354740.33999997</v>
      </c>
      <c r="O16" s="1047">
        <v>275031562.91000003</v>
      </c>
      <c r="P16" s="1047">
        <v>61821941.659999996</v>
      </c>
      <c r="Q16" s="1047">
        <v>256922665.19999999</v>
      </c>
      <c r="R16" s="1047">
        <v>8239332136.6300001</v>
      </c>
    </row>
    <row r="17" spans="1:18" s="354" customFormat="1" ht="36.75" customHeight="1" thickTop="1">
      <c r="A17" s="130" t="s">
        <v>687</v>
      </c>
      <c r="B17" s="1046">
        <v>77898174.260000005</v>
      </c>
      <c r="C17" s="1046">
        <v>56662488.975000001</v>
      </c>
      <c r="D17" s="1046">
        <v>81390074.408000007</v>
      </c>
      <c r="E17" s="1046">
        <v>144323389.54699999</v>
      </c>
      <c r="F17" s="1046">
        <v>65013571.321999997</v>
      </c>
      <c r="G17" s="1046">
        <v>154744710.59299999</v>
      </c>
      <c r="H17" s="1046">
        <v>200625197.285</v>
      </c>
      <c r="I17" s="1046">
        <v>109467453.67</v>
      </c>
      <c r="J17" s="1046">
        <v>166397600.81099999</v>
      </c>
      <c r="K17" s="1046">
        <v>92733510.731000006</v>
      </c>
      <c r="L17" s="1046">
        <v>232104196.63150001</v>
      </c>
      <c r="M17" s="1046">
        <v>87135790.891000003</v>
      </c>
      <c r="N17" s="1046">
        <v>220891010.0415</v>
      </c>
      <c r="O17" s="1046">
        <v>232466515.51199999</v>
      </c>
      <c r="P17" s="1046">
        <v>57097632.016000003</v>
      </c>
      <c r="Q17" s="1046">
        <v>191045986.84</v>
      </c>
      <c r="R17" s="1046">
        <v>5886875176.2285004</v>
      </c>
    </row>
    <row r="18" spans="1:18" s="122" customFormat="1" ht="36.75" customHeight="1" thickBot="1">
      <c r="A18" s="121" t="s">
        <v>688</v>
      </c>
      <c r="B18" s="1048">
        <v>0.7611</v>
      </c>
      <c r="C18" s="1048">
        <v>0.86750000000000005</v>
      </c>
      <c r="D18" s="1048">
        <v>0.72060000000000002</v>
      </c>
      <c r="E18" s="1048">
        <v>0.8135</v>
      </c>
      <c r="F18" s="1048">
        <v>0.7843</v>
      </c>
      <c r="G18" s="1048">
        <v>0.67190000000000005</v>
      </c>
      <c r="H18" s="1048">
        <v>0.71289999999999998</v>
      </c>
      <c r="I18" s="1048">
        <v>0.77810000000000001</v>
      </c>
      <c r="J18" s="1048">
        <v>0.74380000000000002</v>
      </c>
      <c r="K18" s="1048">
        <v>0.78549999999999998</v>
      </c>
      <c r="L18" s="1048">
        <v>0.72160000000000002</v>
      </c>
      <c r="M18" s="1048">
        <v>0.75280000000000002</v>
      </c>
      <c r="N18" s="1048">
        <v>0.78510000000000002</v>
      </c>
      <c r="O18" s="1048">
        <v>0.84519999999999995</v>
      </c>
      <c r="P18" s="1048">
        <v>0.92359999999999998</v>
      </c>
      <c r="Q18" s="1048">
        <v>0.74360000000000004</v>
      </c>
      <c r="R18" s="1048">
        <v>0.71450000000000002</v>
      </c>
    </row>
    <row r="19" spans="1:18" s="354" customFormat="1" ht="36.75" customHeight="1" thickTop="1" thickBot="1">
      <c r="A19" s="454" t="s">
        <v>689</v>
      </c>
      <c r="B19" s="1049">
        <v>7789817.426</v>
      </c>
      <c r="C19" s="1049">
        <v>5666248.8975</v>
      </c>
      <c r="D19" s="1049">
        <v>8139007.4408</v>
      </c>
      <c r="E19" s="1049">
        <v>14432338.954700001</v>
      </c>
      <c r="F19" s="1049">
        <v>6501357.1321999999</v>
      </c>
      <c r="G19" s="1049">
        <v>15474471.0593</v>
      </c>
      <c r="H19" s="1049">
        <v>20062519.728500001</v>
      </c>
      <c r="I19" s="1049">
        <v>10946745.367000001</v>
      </c>
      <c r="J19" s="1049">
        <v>16639760.0811</v>
      </c>
      <c r="K19" s="1049">
        <v>9273351.0731000006</v>
      </c>
      <c r="L19" s="1049">
        <v>23210419.663199998</v>
      </c>
      <c r="M19" s="1049">
        <v>8713579.0890999995</v>
      </c>
      <c r="N19" s="1049">
        <v>22089101.0042</v>
      </c>
      <c r="O19" s="1049">
        <v>23246651.551199999</v>
      </c>
      <c r="P19" s="1049">
        <v>5709763.2016000003</v>
      </c>
      <c r="Q19" s="1049">
        <v>19104598.684</v>
      </c>
      <c r="R19" s="1049">
        <v>588687517.62290001</v>
      </c>
    </row>
    <row r="20" spans="1:18" s="354" customFormat="1" ht="36.75" customHeight="1" thickTop="1">
      <c r="A20" s="130" t="s">
        <v>690</v>
      </c>
      <c r="B20" s="1046">
        <v>13811208</v>
      </c>
      <c r="C20" s="1046">
        <v>9818396</v>
      </c>
      <c r="D20" s="1046">
        <v>10816185</v>
      </c>
      <c r="E20" s="1046">
        <v>21768309</v>
      </c>
      <c r="F20" s="1046">
        <v>14009977</v>
      </c>
      <c r="G20" s="1046">
        <v>23910841</v>
      </c>
      <c r="H20" s="1046">
        <v>25476928</v>
      </c>
      <c r="I20" s="1046">
        <v>21551434</v>
      </c>
      <c r="J20" s="1046">
        <v>21621970</v>
      </c>
      <c r="K20" s="1046">
        <v>12607518</v>
      </c>
      <c r="L20" s="1046">
        <v>29266396</v>
      </c>
      <c r="M20" s="1046">
        <v>12426638</v>
      </c>
      <c r="N20" s="1046">
        <v>27559967</v>
      </c>
      <c r="O20" s="1046">
        <v>35346532</v>
      </c>
      <c r="P20" s="1046">
        <v>10356235</v>
      </c>
      <c r="Q20" s="1046">
        <v>28724323</v>
      </c>
      <c r="R20" s="1046">
        <v>1030524984</v>
      </c>
    </row>
    <row r="21" spans="1:18" s="354" customFormat="1" ht="36.75" customHeight="1">
      <c r="A21" s="130" t="s">
        <v>691</v>
      </c>
      <c r="B21" s="1046">
        <v>0</v>
      </c>
      <c r="C21" s="1046">
        <v>0</v>
      </c>
      <c r="D21" s="1046">
        <v>0</v>
      </c>
      <c r="E21" s="1046">
        <v>0</v>
      </c>
      <c r="F21" s="1046">
        <v>0</v>
      </c>
      <c r="G21" s="1046">
        <v>0</v>
      </c>
      <c r="H21" s="1046">
        <v>0</v>
      </c>
      <c r="I21" s="1046">
        <v>0</v>
      </c>
      <c r="J21" s="1046">
        <v>12</v>
      </c>
      <c r="K21" s="1046">
        <v>0</v>
      </c>
      <c r="L21" s="1046">
        <v>0</v>
      </c>
      <c r="M21" s="1046">
        <v>0</v>
      </c>
      <c r="N21" s="1046">
        <v>0</v>
      </c>
      <c r="O21" s="1046">
        <v>0</v>
      </c>
      <c r="P21" s="1046">
        <v>162957</v>
      </c>
      <c r="Q21" s="1046">
        <v>0</v>
      </c>
      <c r="R21" s="1046">
        <v>162969</v>
      </c>
    </row>
    <row r="22" spans="1:18" s="354" customFormat="1" ht="36.75" customHeight="1">
      <c r="A22" s="205" t="s">
        <v>692</v>
      </c>
      <c r="B22" s="1046">
        <v>0</v>
      </c>
      <c r="C22" s="1046">
        <v>0</v>
      </c>
      <c r="D22" s="1046">
        <v>0</v>
      </c>
      <c r="E22" s="1046">
        <v>0</v>
      </c>
      <c r="F22" s="1046">
        <v>0</v>
      </c>
      <c r="G22" s="1046">
        <v>0</v>
      </c>
      <c r="H22" s="1046">
        <v>0</v>
      </c>
      <c r="I22" s="1046">
        <v>0</v>
      </c>
      <c r="J22" s="1046">
        <v>0</v>
      </c>
      <c r="K22" s="1046">
        <v>0</v>
      </c>
      <c r="L22" s="1046">
        <v>0</v>
      </c>
      <c r="M22" s="1046">
        <v>0</v>
      </c>
      <c r="N22" s="1046">
        <v>0</v>
      </c>
      <c r="O22" s="1046">
        <v>0</v>
      </c>
      <c r="P22" s="1046">
        <v>0</v>
      </c>
      <c r="Q22" s="1046">
        <v>0</v>
      </c>
      <c r="R22" s="1046">
        <v>0</v>
      </c>
    </row>
    <row r="23" spans="1:18" s="354" customFormat="1" ht="36.75" customHeight="1" thickBot="1">
      <c r="A23" s="130" t="s">
        <v>693</v>
      </c>
      <c r="B23" s="1046">
        <v>1212482</v>
      </c>
      <c r="C23" s="1046">
        <v>373790</v>
      </c>
      <c r="D23" s="1046">
        <v>258</v>
      </c>
      <c r="E23" s="1046">
        <v>297861</v>
      </c>
      <c r="F23" s="1046">
        <v>0</v>
      </c>
      <c r="G23" s="1046">
        <v>26852</v>
      </c>
      <c r="H23" s="1046">
        <v>7738</v>
      </c>
      <c r="I23" s="1046">
        <v>0</v>
      </c>
      <c r="J23" s="1046">
        <v>433545</v>
      </c>
      <c r="K23" s="1046">
        <v>0</v>
      </c>
      <c r="L23" s="1046">
        <v>1751621</v>
      </c>
      <c r="M23" s="1046">
        <v>0</v>
      </c>
      <c r="N23" s="1046">
        <v>0</v>
      </c>
      <c r="O23" s="1046">
        <v>0</v>
      </c>
      <c r="P23" s="1046">
        <v>232731</v>
      </c>
      <c r="Q23" s="1046">
        <v>0</v>
      </c>
      <c r="R23" s="1046">
        <v>9544009</v>
      </c>
    </row>
    <row r="24" spans="1:18" s="354" customFormat="1" ht="36.75" customHeight="1" thickTop="1" thickBot="1">
      <c r="A24" s="454" t="s">
        <v>694</v>
      </c>
      <c r="B24" s="1049">
        <v>12598726</v>
      </c>
      <c r="C24" s="1049">
        <v>9444606</v>
      </c>
      <c r="D24" s="1049">
        <v>10815927</v>
      </c>
      <c r="E24" s="1049">
        <v>21470448</v>
      </c>
      <c r="F24" s="1049">
        <v>14009977</v>
      </c>
      <c r="G24" s="1049">
        <v>23883989</v>
      </c>
      <c r="H24" s="1049">
        <v>25469190</v>
      </c>
      <c r="I24" s="1049">
        <v>21551434</v>
      </c>
      <c r="J24" s="1049">
        <v>21188413</v>
      </c>
      <c r="K24" s="1049">
        <v>12607518</v>
      </c>
      <c r="L24" s="1049">
        <v>27514775</v>
      </c>
      <c r="M24" s="1049">
        <v>12426638</v>
      </c>
      <c r="N24" s="1049">
        <v>27559967</v>
      </c>
      <c r="O24" s="1049">
        <v>35346532</v>
      </c>
      <c r="P24" s="1049">
        <v>9960547</v>
      </c>
      <c r="Q24" s="1049">
        <v>28724323</v>
      </c>
      <c r="R24" s="1049">
        <v>1020818006</v>
      </c>
    </row>
    <row r="25" spans="1:18" s="354" customFormat="1" ht="36.75" customHeight="1" thickTop="1">
      <c r="A25" s="130" t="s">
        <v>695</v>
      </c>
      <c r="B25" s="1046">
        <v>0</v>
      </c>
      <c r="C25" s="1046">
        <v>0</v>
      </c>
      <c r="D25" s="1046">
        <v>0</v>
      </c>
      <c r="E25" s="1046">
        <v>0</v>
      </c>
      <c r="F25" s="1046">
        <v>0</v>
      </c>
      <c r="G25" s="1046">
        <v>0</v>
      </c>
      <c r="H25" s="1046">
        <v>0</v>
      </c>
      <c r="I25" s="1046">
        <v>0</v>
      </c>
      <c r="J25" s="1046">
        <v>0</v>
      </c>
      <c r="K25" s="1046">
        <v>0</v>
      </c>
      <c r="L25" s="1046">
        <v>0</v>
      </c>
      <c r="M25" s="1046">
        <v>0</v>
      </c>
      <c r="N25" s="1046">
        <v>0</v>
      </c>
      <c r="O25" s="1046">
        <v>0</v>
      </c>
      <c r="P25" s="1046">
        <v>0</v>
      </c>
      <c r="Q25" s="1046">
        <v>0</v>
      </c>
      <c r="R25" s="1046">
        <v>0</v>
      </c>
    </row>
    <row r="26" spans="1:18" s="354" customFormat="1" ht="36.75" customHeight="1">
      <c r="A26" s="130" t="s">
        <v>696</v>
      </c>
      <c r="B26" s="1046">
        <v>0</v>
      </c>
      <c r="C26" s="1046">
        <v>0</v>
      </c>
      <c r="D26" s="1046">
        <v>0</v>
      </c>
      <c r="E26" s="1046">
        <v>0</v>
      </c>
      <c r="F26" s="1046">
        <v>0</v>
      </c>
      <c r="G26" s="1046">
        <v>0</v>
      </c>
      <c r="H26" s="1046">
        <v>0</v>
      </c>
      <c r="I26" s="1046">
        <v>0</v>
      </c>
      <c r="J26" s="1046">
        <v>0</v>
      </c>
      <c r="K26" s="1046">
        <v>0</v>
      </c>
      <c r="L26" s="1046">
        <v>102900</v>
      </c>
      <c r="M26" s="1046">
        <v>0</v>
      </c>
      <c r="N26" s="1046">
        <v>0</v>
      </c>
      <c r="O26" s="1046">
        <v>0</v>
      </c>
      <c r="P26" s="1046">
        <v>0</v>
      </c>
      <c r="Q26" s="1046">
        <v>0</v>
      </c>
      <c r="R26" s="1046">
        <v>102900</v>
      </c>
    </row>
    <row r="27" spans="1:18" s="355" customFormat="1" ht="36.75" customHeight="1">
      <c r="A27" s="130" t="s">
        <v>697</v>
      </c>
      <c r="B27" s="1046">
        <v>0</v>
      </c>
      <c r="C27" s="1046">
        <v>0</v>
      </c>
      <c r="D27" s="1046">
        <v>0</v>
      </c>
      <c r="E27" s="1046">
        <v>0</v>
      </c>
      <c r="F27" s="1046">
        <v>0</v>
      </c>
      <c r="G27" s="1046">
        <v>0</v>
      </c>
      <c r="H27" s="1046">
        <v>0</v>
      </c>
      <c r="I27" s="1046">
        <v>0</v>
      </c>
      <c r="J27" s="1046">
        <v>0</v>
      </c>
      <c r="K27" s="1046">
        <v>0</v>
      </c>
      <c r="L27" s="1046">
        <v>0</v>
      </c>
      <c r="M27" s="1046">
        <v>0</v>
      </c>
      <c r="N27" s="1046">
        <v>0</v>
      </c>
      <c r="O27" s="1046">
        <v>0</v>
      </c>
      <c r="P27" s="1046">
        <v>0</v>
      </c>
      <c r="Q27" s="1046">
        <v>0</v>
      </c>
      <c r="R27" s="1046">
        <v>0</v>
      </c>
    </row>
    <row r="28" spans="1:18" s="354" customFormat="1" ht="36.75" customHeight="1">
      <c r="A28" s="130" t="s">
        <v>698</v>
      </c>
      <c r="B28" s="1046">
        <v>0</v>
      </c>
      <c r="C28" s="1046">
        <v>0</v>
      </c>
      <c r="D28" s="1046">
        <v>0</v>
      </c>
      <c r="E28" s="1046">
        <v>0</v>
      </c>
      <c r="F28" s="1046">
        <v>0</v>
      </c>
      <c r="G28" s="1046">
        <v>0</v>
      </c>
      <c r="H28" s="1046">
        <v>0</v>
      </c>
      <c r="I28" s="1046">
        <v>0</v>
      </c>
      <c r="J28" s="1046">
        <v>0</v>
      </c>
      <c r="K28" s="1046">
        <v>0</v>
      </c>
      <c r="L28" s="1046">
        <v>-102900</v>
      </c>
      <c r="M28" s="1046">
        <v>0</v>
      </c>
      <c r="N28" s="1046">
        <v>0</v>
      </c>
      <c r="O28" s="1046">
        <v>0</v>
      </c>
      <c r="P28" s="1046">
        <v>0</v>
      </c>
      <c r="Q28" s="1046">
        <v>0</v>
      </c>
      <c r="R28" s="1046">
        <v>-102900</v>
      </c>
    </row>
    <row r="29" spans="1:18" s="328" customFormat="1" ht="36.75" customHeight="1">
      <c r="A29" s="205" t="s">
        <v>699</v>
      </c>
      <c r="B29" s="1046">
        <v>1167155</v>
      </c>
      <c r="C29" s="1046">
        <v>0</v>
      </c>
      <c r="D29" s="1046">
        <v>522699</v>
      </c>
      <c r="E29" s="1046">
        <v>1355901</v>
      </c>
      <c r="F29" s="1046">
        <v>659944</v>
      </c>
      <c r="G29" s="1046">
        <v>110000</v>
      </c>
      <c r="H29" s="1046">
        <v>4791176</v>
      </c>
      <c r="I29" s="1046">
        <v>0</v>
      </c>
      <c r="J29" s="1046">
        <v>853779</v>
      </c>
      <c r="K29" s="1046">
        <v>2065394</v>
      </c>
      <c r="L29" s="1046">
        <v>0</v>
      </c>
      <c r="M29" s="1046">
        <v>1148649</v>
      </c>
      <c r="N29" s="1046">
        <v>4812742</v>
      </c>
      <c r="O29" s="1046">
        <v>529732</v>
      </c>
      <c r="P29" s="1046">
        <v>0</v>
      </c>
      <c r="Q29" s="1046">
        <v>5921007</v>
      </c>
      <c r="R29" s="1046">
        <v>83227883</v>
      </c>
    </row>
    <row r="30" spans="1:18" s="356" customFormat="1" ht="36.75" customHeight="1" thickBot="1">
      <c r="A30" s="205" t="s">
        <v>700</v>
      </c>
      <c r="B30" s="1046">
        <v>0</v>
      </c>
      <c r="C30" s="1046">
        <v>0</v>
      </c>
      <c r="D30" s="1046">
        <v>0</v>
      </c>
      <c r="E30" s="1046">
        <v>0</v>
      </c>
      <c r="F30" s="1046">
        <v>0</v>
      </c>
      <c r="G30" s="1046">
        <v>0</v>
      </c>
      <c r="H30" s="1046">
        <v>0</v>
      </c>
      <c r="I30" s="1046">
        <v>0</v>
      </c>
      <c r="J30" s="1046">
        <v>0</v>
      </c>
      <c r="K30" s="1046">
        <v>0</v>
      </c>
      <c r="L30" s="1046">
        <v>0</v>
      </c>
      <c r="M30" s="1046">
        <v>0</v>
      </c>
      <c r="N30" s="1046">
        <v>0</v>
      </c>
      <c r="O30" s="1046">
        <v>0</v>
      </c>
      <c r="P30" s="1046">
        <v>0</v>
      </c>
      <c r="Q30" s="1046">
        <v>0</v>
      </c>
      <c r="R30" s="1046">
        <v>0</v>
      </c>
    </row>
    <row r="31" spans="1:18" s="354" customFormat="1" ht="36.75" customHeight="1" thickTop="1" thickBot="1">
      <c r="A31" s="227" t="s">
        <v>701</v>
      </c>
      <c r="B31" s="1049">
        <v>1167155</v>
      </c>
      <c r="C31" s="1049">
        <v>0</v>
      </c>
      <c r="D31" s="1049">
        <v>522699</v>
      </c>
      <c r="E31" s="1049">
        <v>1355901</v>
      </c>
      <c r="F31" s="1049">
        <v>659944</v>
      </c>
      <c r="G31" s="1049">
        <v>110000</v>
      </c>
      <c r="H31" s="1049">
        <v>4791176</v>
      </c>
      <c r="I31" s="1049">
        <v>0</v>
      </c>
      <c r="J31" s="1049">
        <v>853779</v>
      </c>
      <c r="K31" s="1049">
        <v>2065394</v>
      </c>
      <c r="L31" s="1049">
        <v>0</v>
      </c>
      <c r="M31" s="1049">
        <v>1148649</v>
      </c>
      <c r="N31" s="1049">
        <v>4812742</v>
      </c>
      <c r="O31" s="1049">
        <v>529732</v>
      </c>
      <c r="P31" s="1049">
        <v>0</v>
      </c>
      <c r="Q31" s="1049">
        <v>5921007</v>
      </c>
      <c r="R31" s="1049">
        <v>83227883</v>
      </c>
    </row>
    <row r="32" spans="1:18" s="354" customFormat="1" ht="36.75" customHeight="1" thickTop="1">
      <c r="A32" s="205" t="s">
        <v>702</v>
      </c>
      <c r="B32" s="1046">
        <v>0</v>
      </c>
      <c r="C32" s="1046">
        <v>0</v>
      </c>
      <c r="D32" s="1046">
        <v>0</v>
      </c>
      <c r="E32" s="1046">
        <v>0</v>
      </c>
      <c r="F32" s="1046">
        <v>0</v>
      </c>
      <c r="G32" s="1046">
        <v>0</v>
      </c>
      <c r="H32" s="1046">
        <v>0</v>
      </c>
      <c r="I32" s="1046">
        <v>0</v>
      </c>
      <c r="J32" s="1046">
        <v>0</v>
      </c>
      <c r="K32" s="1046">
        <v>0</v>
      </c>
      <c r="L32" s="1046">
        <v>0</v>
      </c>
      <c r="M32" s="1046">
        <v>0</v>
      </c>
      <c r="N32" s="1046">
        <v>0</v>
      </c>
      <c r="O32" s="1046">
        <v>0</v>
      </c>
      <c r="P32" s="1046">
        <v>0</v>
      </c>
      <c r="Q32" s="1046">
        <v>0</v>
      </c>
      <c r="R32" s="1046">
        <v>0</v>
      </c>
    </row>
    <row r="33" spans="1:19" s="354" customFormat="1" ht="36.75" customHeight="1" thickBot="1">
      <c r="A33" s="205" t="s">
        <v>703</v>
      </c>
      <c r="B33" s="1046">
        <v>0</v>
      </c>
      <c r="C33" s="1046">
        <v>0</v>
      </c>
      <c r="D33" s="1046">
        <v>0</v>
      </c>
      <c r="E33" s="1046">
        <v>0</v>
      </c>
      <c r="F33" s="1046">
        <v>0</v>
      </c>
      <c r="G33" s="1046">
        <v>0</v>
      </c>
      <c r="H33" s="1046">
        <v>0</v>
      </c>
      <c r="I33" s="1046">
        <v>0</v>
      </c>
      <c r="J33" s="1046">
        <v>0</v>
      </c>
      <c r="K33" s="1046">
        <v>0</v>
      </c>
      <c r="L33" s="1046">
        <v>0</v>
      </c>
      <c r="M33" s="1046">
        <v>0</v>
      </c>
      <c r="N33" s="1046">
        <v>0</v>
      </c>
      <c r="O33" s="1046">
        <v>0</v>
      </c>
      <c r="P33" s="1046">
        <v>0</v>
      </c>
      <c r="Q33" s="1046">
        <v>0</v>
      </c>
      <c r="R33" s="1046">
        <v>0</v>
      </c>
    </row>
    <row r="34" spans="1:19" s="354" customFormat="1" ht="36.75" customHeight="1" thickTop="1" thickBot="1">
      <c r="A34" s="454" t="s">
        <v>1260</v>
      </c>
      <c r="B34" s="1049">
        <v>13765881</v>
      </c>
      <c r="C34" s="1049">
        <v>9444606</v>
      </c>
      <c r="D34" s="1049">
        <v>11338626</v>
      </c>
      <c r="E34" s="1049">
        <v>22826349</v>
      </c>
      <c r="F34" s="1049">
        <v>14669921</v>
      </c>
      <c r="G34" s="1049">
        <v>23993989</v>
      </c>
      <c r="H34" s="1049">
        <v>30260366</v>
      </c>
      <c r="I34" s="1049">
        <v>21551434</v>
      </c>
      <c r="J34" s="1049">
        <v>22042192</v>
      </c>
      <c r="K34" s="1049">
        <v>14672912</v>
      </c>
      <c r="L34" s="1049">
        <v>27514775</v>
      </c>
      <c r="M34" s="1049">
        <v>13575287</v>
      </c>
      <c r="N34" s="1049">
        <v>32372709</v>
      </c>
      <c r="O34" s="1049">
        <v>35876264</v>
      </c>
      <c r="P34" s="1049">
        <v>9960547</v>
      </c>
      <c r="Q34" s="1049">
        <v>34645330</v>
      </c>
      <c r="R34" s="1049">
        <v>1104045889</v>
      </c>
    </row>
    <row r="35" spans="1:19" ht="36.75" customHeight="1" thickTop="1">
      <c r="A35" s="130" t="s">
        <v>705</v>
      </c>
      <c r="B35" s="1046">
        <v>5976063.574</v>
      </c>
      <c r="C35" s="1046">
        <v>3778357.1025</v>
      </c>
      <c r="D35" s="1046">
        <v>3199618.5592</v>
      </c>
      <c r="E35" s="1046">
        <v>8394010.0452999994</v>
      </c>
      <c r="F35" s="1046">
        <v>8168563.8678000001</v>
      </c>
      <c r="G35" s="1046">
        <v>8519517.9407000002</v>
      </c>
      <c r="H35" s="1046">
        <v>10197846.271500001</v>
      </c>
      <c r="I35" s="1046">
        <v>10604688.632999999</v>
      </c>
      <c r="J35" s="1046">
        <v>5402431.9188999999</v>
      </c>
      <c r="K35" s="1046">
        <v>5399560.9269000003</v>
      </c>
      <c r="L35" s="1046">
        <v>4304355.3369000005</v>
      </c>
      <c r="M35" s="1046">
        <v>4861707.9108999996</v>
      </c>
      <c r="N35" s="1046">
        <v>10283607.9959</v>
      </c>
      <c r="O35" s="1046">
        <v>12629612.448799999</v>
      </c>
      <c r="P35" s="1046">
        <v>4250783.7983999997</v>
      </c>
      <c r="Q35" s="1046">
        <v>15540731.316</v>
      </c>
      <c r="R35" s="1046">
        <v>515358371.37720001</v>
      </c>
      <c r="S35" s="978"/>
    </row>
    <row r="36" spans="1:19" s="361" customFormat="1" ht="36.75" customHeight="1">
      <c r="A36" s="228" t="s">
        <v>706</v>
      </c>
      <c r="B36" s="1051">
        <v>0.24179999999999999</v>
      </c>
      <c r="C36" s="1051">
        <v>0.1981</v>
      </c>
      <c r="D36" s="1051">
        <v>0.23930000000000001</v>
      </c>
      <c r="E36" s="1051">
        <v>0.15229999999999999</v>
      </c>
      <c r="F36" s="1051">
        <v>0.39800000000000002</v>
      </c>
      <c r="G36" s="1051">
        <v>0.115</v>
      </c>
      <c r="H36" s="1051">
        <v>0.1706</v>
      </c>
      <c r="I36" s="1051">
        <v>7.4399999999999994E-2</v>
      </c>
      <c r="J36" s="1051">
        <v>0.19900000000000001</v>
      </c>
      <c r="K36" s="1051">
        <v>0.1067</v>
      </c>
      <c r="L36" s="1051">
        <v>0.46129999999999999</v>
      </c>
      <c r="M36" s="1051">
        <v>0.11169999999999999</v>
      </c>
      <c r="N36" s="1051">
        <v>0.14269999999999999</v>
      </c>
      <c r="O36" s="1051">
        <v>0.378</v>
      </c>
      <c r="P36" s="1051">
        <v>0.1472</v>
      </c>
      <c r="Q36" s="1051">
        <v>0.1376</v>
      </c>
      <c r="R36" s="1051">
        <v>0.19439999999999999</v>
      </c>
    </row>
    <row r="37" spans="1:19" ht="6" customHeight="1" thickBot="1">
      <c r="A37" s="445"/>
      <c r="B37" s="373"/>
      <c r="C37" s="373"/>
      <c r="D37" s="373"/>
      <c r="E37" s="373"/>
      <c r="F37" s="373"/>
      <c r="G37" s="373"/>
      <c r="H37" s="373"/>
      <c r="I37" s="373"/>
      <c r="J37" s="373"/>
      <c r="K37" s="373"/>
      <c r="L37" s="373"/>
      <c r="M37" s="373"/>
      <c r="N37" s="373"/>
      <c r="O37" s="373"/>
      <c r="P37" s="373"/>
      <c r="Q37" s="373"/>
      <c r="R37" s="373"/>
      <c r="S37" s="978"/>
    </row>
    <row r="38" spans="1:19" ht="28.5" customHeight="1" thickTop="1">
      <c r="A38" s="455" t="s">
        <v>707</v>
      </c>
      <c r="S38" s="978"/>
    </row>
    <row r="39" spans="1:19" ht="15.75">
      <c r="A39" s="455"/>
      <c r="S39" s="978"/>
    </row>
    <row r="40" spans="1:19">
      <c r="S40" s="978"/>
    </row>
    <row r="41" spans="1:19">
      <c r="S41" s="978"/>
    </row>
    <row r="42" spans="1:19">
      <c r="B42" s="452"/>
      <c r="C42" s="452"/>
      <c r="D42" s="452"/>
      <c r="E42" s="452"/>
      <c r="F42" s="452"/>
      <c r="G42" s="452"/>
      <c r="H42" s="452"/>
      <c r="I42" s="452"/>
      <c r="J42" s="452"/>
      <c r="K42" s="452"/>
      <c r="L42" s="452"/>
      <c r="M42" s="452"/>
      <c r="N42" s="452"/>
      <c r="O42" s="452"/>
      <c r="P42" s="452"/>
      <c r="Q42" s="452"/>
      <c r="R42" s="452"/>
      <c r="S42" s="978"/>
    </row>
    <row r="43" spans="1:19">
      <c r="B43" s="452"/>
      <c r="C43" s="452"/>
      <c r="D43" s="452"/>
      <c r="E43" s="452"/>
      <c r="F43" s="452"/>
      <c r="G43" s="452"/>
      <c r="H43" s="452"/>
      <c r="I43" s="452"/>
      <c r="J43" s="452"/>
      <c r="K43" s="452"/>
      <c r="L43" s="452"/>
      <c r="M43" s="452"/>
      <c r="N43" s="452"/>
      <c r="O43" s="452"/>
      <c r="P43" s="452"/>
      <c r="Q43" s="452"/>
      <c r="R43" s="452"/>
      <c r="S43" s="978"/>
    </row>
    <row r="44" spans="1:19">
      <c r="S44" s="978"/>
    </row>
    <row r="45" spans="1:19">
      <c r="S45" s="978"/>
    </row>
    <row r="46" spans="1:19">
      <c r="S46" s="978"/>
    </row>
    <row r="47" spans="1:19">
      <c r="S47" s="978"/>
    </row>
    <row r="48" spans="1:19">
      <c r="S48" s="978"/>
    </row>
    <row r="49" spans="19:19">
      <c r="S49" s="978"/>
    </row>
    <row r="50" spans="19:19">
      <c r="S50" s="978"/>
    </row>
    <row r="51" spans="19:19">
      <c r="S51" s="978"/>
    </row>
    <row r="52" spans="19:19">
      <c r="S52" s="978"/>
    </row>
    <row r="53" spans="19:19">
      <c r="S53" s="978"/>
    </row>
    <row r="54" spans="19:19">
      <c r="S54" s="978"/>
    </row>
    <row r="55" spans="19:19">
      <c r="S55" s="978"/>
    </row>
    <row r="56" spans="19:19">
      <c r="S56" s="978"/>
    </row>
    <row r="57" spans="19:19">
      <c r="S57" s="978"/>
    </row>
    <row r="58" spans="19:19">
      <c r="S58" s="978"/>
    </row>
    <row r="59" spans="19:19">
      <c r="S59" s="978"/>
    </row>
    <row r="60" spans="19:19">
      <c r="S60" s="978"/>
    </row>
    <row r="61" spans="19:19">
      <c r="S61" s="978"/>
    </row>
    <row r="62" spans="19:19">
      <c r="S62" s="978"/>
    </row>
    <row r="63" spans="19:19">
      <c r="S63" s="978"/>
    </row>
    <row r="64" spans="19:19">
      <c r="S64" s="978"/>
    </row>
    <row r="65" spans="19:19">
      <c r="S65" s="978"/>
    </row>
    <row r="66" spans="19:19">
      <c r="S66" s="978"/>
    </row>
    <row r="67" spans="19:19">
      <c r="S67" s="978"/>
    </row>
    <row r="68" spans="19:19">
      <c r="S68" s="978"/>
    </row>
    <row r="69" spans="19:19">
      <c r="S69" s="978"/>
    </row>
    <row r="70" spans="19:19">
      <c r="S70" s="978"/>
    </row>
    <row r="71" spans="19:19">
      <c r="S71" s="978"/>
    </row>
    <row r="72" spans="19:19">
      <c r="S72" s="978"/>
    </row>
    <row r="73" spans="19:19">
      <c r="S73" s="978"/>
    </row>
    <row r="74" spans="19:19">
      <c r="S74" s="978"/>
    </row>
    <row r="75" spans="19:19">
      <c r="S75" s="978"/>
    </row>
    <row r="76" spans="19:19">
      <c r="S76" s="978"/>
    </row>
    <row r="77" spans="19:19">
      <c r="S77" s="978"/>
    </row>
    <row r="78" spans="19:19">
      <c r="S78" s="978"/>
    </row>
    <row r="79" spans="19:19">
      <c r="S79" s="978"/>
    </row>
    <row r="80" spans="19:19">
      <c r="S80" s="978"/>
    </row>
    <row r="81" spans="19:19">
      <c r="S81" s="978"/>
    </row>
    <row r="82" spans="19:19">
      <c r="S82" s="978"/>
    </row>
    <row r="83" spans="19:19">
      <c r="S83" s="978"/>
    </row>
    <row r="84" spans="19:19">
      <c r="S84" s="978"/>
    </row>
    <row r="85" spans="19:19">
      <c r="S85" s="978"/>
    </row>
    <row r="86" spans="19:19">
      <c r="S86" s="978"/>
    </row>
    <row r="87" spans="19:19">
      <c r="S87" s="978"/>
    </row>
    <row r="88" spans="19:19">
      <c r="S88" s="978"/>
    </row>
    <row r="89" spans="19:19">
      <c r="S89" s="978"/>
    </row>
    <row r="90" spans="19:19">
      <c r="S90" s="978"/>
    </row>
    <row r="91" spans="19:19">
      <c r="S91" s="978"/>
    </row>
    <row r="92" spans="19:19">
      <c r="S92" s="978"/>
    </row>
    <row r="93" spans="19:19">
      <c r="S93" s="978"/>
    </row>
    <row r="94" spans="19:19">
      <c r="S94" s="978"/>
    </row>
    <row r="95" spans="19:19">
      <c r="S95" s="978"/>
    </row>
    <row r="96" spans="19:19">
      <c r="S96" s="978"/>
    </row>
    <row r="97" spans="19:19">
      <c r="S97" s="978"/>
    </row>
    <row r="98" spans="19:19">
      <c r="S98" s="978"/>
    </row>
    <row r="99" spans="19:19">
      <c r="S99" s="978"/>
    </row>
    <row r="100" spans="19:19">
      <c r="S100" s="978"/>
    </row>
    <row r="101" spans="19:19">
      <c r="S101" s="978"/>
    </row>
    <row r="102" spans="19:19">
      <c r="S102" s="978"/>
    </row>
    <row r="103" spans="19:19">
      <c r="S103" s="978"/>
    </row>
    <row r="104" spans="19:19">
      <c r="S104" s="978"/>
    </row>
    <row r="105" spans="19:19">
      <c r="S105" s="978"/>
    </row>
    <row r="106" spans="19:19">
      <c r="S106" s="978"/>
    </row>
    <row r="107" spans="19:19">
      <c r="S107" s="978"/>
    </row>
    <row r="108" spans="19:19">
      <c r="S108" s="978"/>
    </row>
    <row r="109" spans="19:19">
      <c r="S109" s="978"/>
    </row>
    <row r="110" spans="19:19">
      <c r="S110" s="978"/>
    </row>
    <row r="111" spans="19:19">
      <c r="S111" s="978"/>
    </row>
    <row r="112" spans="19:19">
      <c r="S112" s="978"/>
    </row>
    <row r="113" spans="19:19">
      <c r="S113" s="978"/>
    </row>
    <row r="114" spans="19:19">
      <c r="S114" s="978"/>
    </row>
    <row r="115" spans="19:19">
      <c r="S115" s="978"/>
    </row>
    <row r="116" spans="19:19">
      <c r="S116" s="978"/>
    </row>
    <row r="117" spans="19:19">
      <c r="S117" s="978"/>
    </row>
    <row r="118" spans="19:19">
      <c r="S118" s="978"/>
    </row>
    <row r="119" spans="19:19">
      <c r="S119" s="978"/>
    </row>
    <row r="120" spans="19:19">
      <c r="S120" s="978"/>
    </row>
    <row r="121" spans="19:19">
      <c r="S121" s="978"/>
    </row>
    <row r="122" spans="19:19">
      <c r="S122" s="978"/>
    </row>
    <row r="123" spans="19:19">
      <c r="S123" s="978"/>
    </row>
    <row r="124" spans="19:19">
      <c r="S124" s="978"/>
    </row>
    <row r="125" spans="19:19">
      <c r="S125" s="978"/>
    </row>
    <row r="126" spans="19:19">
      <c r="S126" s="978"/>
    </row>
    <row r="127" spans="19:19">
      <c r="S127" s="978"/>
    </row>
    <row r="128" spans="19:19">
      <c r="S128" s="978"/>
    </row>
    <row r="129" spans="19:19">
      <c r="S129" s="978"/>
    </row>
    <row r="130" spans="19:19">
      <c r="S130" s="978"/>
    </row>
    <row r="131" spans="19:19">
      <c r="S131" s="978"/>
    </row>
    <row r="132" spans="19:19">
      <c r="S132" s="978"/>
    </row>
    <row r="133" spans="19:19">
      <c r="S133" s="978"/>
    </row>
    <row r="134" spans="19:19">
      <c r="S134" s="978"/>
    </row>
    <row r="135" spans="19:19">
      <c r="S135" s="978"/>
    </row>
    <row r="136" spans="19:19">
      <c r="S136" s="978"/>
    </row>
    <row r="137" spans="19:19">
      <c r="S137" s="978"/>
    </row>
    <row r="138" spans="19:19">
      <c r="S138" s="978"/>
    </row>
    <row r="139" spans="19:19">
      <c r="S139" s="978"/>
    </row>
    <row r="140" spans="19:19">
      <c r="S140" s="978"/>
    </row>
    <row r="141" spans="19:19">
      <c r="S141" s="978"/>
    </row>
    <row r="142" spans="19:19">
      <c r="S142" s="978"/>
    </row>
    <row r="143" spans="19:19">
      <c r="S143" s="978"/>
    </row>
    <row r="144" spans="19:19">
      <c r="S144" s="978"/>
    </row>
    <row r="145" spans="19:19">
      <c r="S145" s="978"/>
    </row>
    <row r="146" spans="19:19">
      <c r="S146" s="978"/>
    </row>
    <row r="147" spans="19:19">
      <c r="S147" s="978"/>
    </row>
    <row r="148" spans="19:19">
      <c r="S148" s="978"/>
    </row>
    <row r="149" spans="19:19">
      <c r="S149" s="978"/>
    </row>
    <row r="150" spans="19:19">
      <c r="S150" s="978"/>
    </row>
    <row r="151" spans="19:19">
      <c r="S151" s="978"/>
    </row>
    <row r="152" spans="19:19">
      <c r="S152" s="978"/>
    </row>
    <row r="153" spans="19:19">
      <c r="S153" s="978"/>
    </row>
    <row r="154" spans="19:19">
      <c r="S154" s="978"/>
    </row>
    <row r="155" spans="19:19">
      <c r="S155" s="978"/>
    </row>
    <row r="156" spans="19:19">
      <c r="S156" s="978"/>
    </row>
    <row r="157" spans="19:19">
      <c r="S157" s="978"/>
    </row>
    <row r="158" spans="19:19">
      <c r="S158" s="978"/>
    </row>
    <row r="159" spans="19:19">
      <c r="S159" s="978"/>
    </row>
    <row r="160" spans="19:19">
      <c r="S160" s="978"/>
    </row>
    <row r="161" spans="19:19">
      <c r="S161" s="978"/>
    </row>
    <row r="162" spans="19:19">
      <c r="S162" s="978"/>
    </row>
    <row r="163" spans="19:19">
      <c r="S163" s="978"/>
    </row>
    <row r="164" spans="19:19">
      <c r="S164" s="978"/>
    </row>
    <row r="165" spans="19:19">
      <c r="S165" s="978"/>
    </row>
    <row r="166" spans="19:19">
      <c r="S166" s="978"/>
    </row>
    <row r="167" spans="19:19">
      <c r="S167" s="978"/>
    </row>
    <row r="168" spans="19:19">
      <c r="S168" s="978"/>
    </row>
    <row r="169" spans="19:19">
      <c r="S169" s="978"/>
    </row>
    <row r="170" spans="19:19">
      <c r="S170" s="978"/>
    </row>
    <row r="171" spans="19:19">
      <c r="S171" s="978"/>
    </row>
    <row r="172" spans="19:19">
      <c r="S172" s="978"/>
    </row>
    <row r="173" spans="19:19">
      <c r="S173" s="978"/>
    </row>
    <row r="174" spans="19:19">
      <c r="S174" s="978"/>
    </row>
    <row r="175" spans="19:19">
      <c r="S175" s="978"/>
    </row>
    <row r="176" spans="19:19">
      <c r="S176" s="978"/>
    </row>
    <row r="177" spans="19:19">
      <c r="S177" s="978"/>
    </row>
    <row r="178" spans="19:19">
      <c r="S178" s="978"/>
    </row>
    <row r="179" spans="19:19">
      <c r="S179" s="978"/>
    </row>
    <row r="180" spans="19:19">
      <c r="S180" s="978"/>
    </row>
    <row r="181" spans="19:19">
      <c r="S181" s="978"/>
    </row>
    <row r="182" spans="19:19">
      <c r="S182" s="978"/>
    </row>
    <row r="183" spans="19:19">
      <c r="S183" s="978"/>
    </row>
    <row r="184" spans="19:19">
      <c r="S184" s="978"/>
    </row>
    <row r="185" spans="19:19">
      <c r="S185" s="978"/>
    </row>
    <row r="186" spans="19:19">
      <c r="S186" s="978"/>
    </row>
    <row r="187" spans="19:19">
      <c r="S187" s="978"/>
    </row>
    <row r="188" spans="19:19">
      <c r="S188" s="978"/>
    </row>
    <row r="189" spans="19:19">
      <c r="S189" s="978"/>
    </row>
    <row r="190" spans="19:19">
      <c r="S190" s="978"/>
    </row>
    <row r="191" spans="19:19">
      <c r="S191" s="978"/>
    </row>
    <row r="192" spans="19:19">
      <c r="S192" s="978"/>
    </row>
    <row r="193" spans="19:19">
      <c r="S193" s="978"/>
    </row>
    <row r="194" spans="19:19">
      <c r="S194" s="978"/>
    </row>
    <row r="195" spans="19:19">
      <c r="S195" s="978"/>
    </row>
    <row r="196" spans="19:19">
      <c r="S196" s="978"/>
    </row>
    <row r="197" spans="19:19">
      <c r="S197" s="978"/>
    </row>
    <row r="198" spans="19:19">
      <c r="S198" s="978"/>
    </row>
    <row r="199" spans="19:19">
      <c r="S199" s="978"/>
    </row>
    <row r="200" spans="19:19">
      <c r="S200" s="978"/>
    </row>
  </sheetData>
  <mergeCells count="4">
    <mergeCell ref="A2:R2"/>
    <mergeCell ref="A3:R3"/>
    <mergeCell ref="A4:R4"/>
    <mergeCell ref="A5:R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T647"/>
  <sheetViews>
    <sheetView showGridLines="0" topLeftCell="A2" zoomScale="55" zoomScaleNormal="55" workbookViewId="0"/>
  </sheetViews>
  <sheetFormatPr baseColWidth="10" defaultRowHeight="15"/>
  <cols>
    <col min="1" max="1" width="37.7109375" style="49" customWidth="1"/>
    <col min="2" max="2" width="12.85546875" style="48" customWidth="1"/>
    <col min="3" max="15" width="13" style="48" customWidth="1"/>
    <col min="16" max="16" width="13" style="456" customWidth="1"/>
    <col min="17" max="17" width="13.85546875" style="53" hidden="1" customWidth="1"/>
    <col min="18" max="18" width="2.5703125" style="53" customWidth="1"/>
    <col min="19" max="256" width="11.42578125" style="1004"/>
    <col min="257" max="257" width="37.7109375" style="1004" customWidth="1"/>
    <col min="258" max="258" width="12.85546875" style="1004" customWidth="1"/>
    <col min="259" max="272" width="13" style="1004" customWidth="1"/>
    <col min="273" max="273" width="0" style="1004" hidden="1" customWidth="1"/>
    <col min="274" max="274" width="2.5703125" style="1004" customWidth="1"/>
    <col min="275" max="512" width="11.42578125" style="1004"/>
    <col min="513" max="513" width="37.7109375" style="1004" customWidth="1"/>
    <col min="514" max="514" width="12.85546875" style="1004" customWidth="1"/>
    <col min="515" max="528" width="13" style="1004" customWidth="1"/>
    <col min="529" max="529" width="0" style="1004" hidden="1" customWidth="1"/>
    <col min="530" max="530" width="2.5703125" style="1004" customWidth="1"/>
    <col min="531" max="768" width="11.42578125" style="1004"/>
    <col min="769" max="769" width="37.7109375" style="1004" customWidth="1"/>
    <col min="770" max="770" width="12.85546875" style="1004" customWidth="1"/>
    <col min="771" max="784" width="13" style="1004" customWidth="1"/>
    <col min="785" max="785" width="0" style="1004" hidden="1" customWidth="1"/>
    <col min="786" max="786" width="2.5703125" style="1004" customWidth="1"/>
    <col min="787" max="1024" width="11.42578125" style="1004"/>
    <col min="1025" max="1025" width="37.7109375" style="1004" customWidth="1"/>
    <col min="1026" max="1026" width="12.85546875" style="1004" customWidth="1"/>
    <col min="1027" max="1040" width="13" style="1004" customWidth="1"/>
    <col min="1041" max="1041" width="0" style="1004" hidden="1" customWidth="1"/>
    <col min="1042" max="1042" width="2.5703125" style="1004" customWidth="1"/>
    <col min="1043" max="1280" width="11.42578125" style="1004"/>
    <col min="1281" max="1281" width="37.7109375" style="1004" customWidth="1"/>
    <col min="1282" max="1282" width="12.85546875" style="1004" customWidth="1"/>
    <col min="1283" max="1296" width="13" style="1004" customWidth="1"/>
    <col min="1297" max="1297" width="0" style="1004" hidden="1" customWidth="1"/>
    <col min="1298" max="1298" width="2.5703125" style="1004" customWidth="1"/>
    <col min="1299" max="1536" width="11.42578125" style="1004"/>
    <col min="1537" max="1537" width="37.7109375" style="1004" customWidth="1"/>
    <col min="1538" max="1538" width="12.85546875" style="1004" customWidth="1"/>
    <col min="1539" max="1552" width="13" style="1004" customWidth="1"/>
    <col min="1553" max="1553" width="0" style="1004" hidden="1" customWidth="1"/>
    <col min="1554" max="1554" width="2.5703125" style="1004" customWidth="1"/>
    <col min="1555" max="1792" width="11.42578125" style="1004"/>
    <col min="1793" max="1793" width="37.7109375" style="1004" customWidth="1"/>
    <col min="1794" max="1794" width="12.85546875" style="1004" customWidth="1"/>
    <col min="1795" max="1808" width="13" style="1004" customWidth="1"/>
    <col min="1809" max="1809" width="0" style="1004" hidden="1" customWidth="1"/>
    <col min="1810" max="1810" width="2.5703125" style="1004" customWidth="1"/>
    <col min="1811" max="2048" width="11.42578125" style="1004"/>
    <col min="2049" max="2049" width="37.7109375" style="1004" customWidth="1"/>
    <col min="2050" max="2050" width="12.85546875" style="1004" customWidth="1"/>
    <col min="2051" max="2064" width="13" style="1004" customWidth="1"/>
    <col min="2065" max="2065" width="0" style="1004" hidden="1" customWidth="1"/>
    <col min="2066" max="2066" width="2.5703125" style="1004" customWidth="1"/>
    <col min="2067" max="2304" width="11.42578125" style="1004"/>
    <col min="2305" max="2305" width="37.7109375" style="1004" customWidth="1"/>
    <col min="2306" max="2306" width="12.85546875" style="1004" customWidth="1"/>
    <col min="2307" max="2320" width="13" style="1004" customWidth="1"/>
    <col min="2321" max="2321" width="0" style="1004" hidden="1" customWidth="1"/>
    <col min="2322" max="2322" width="2.5703125" style="1004" customWidth="1"/>
    <col min="2323" max="2560" width="11.42578125" style="1004"/>
    <col min="2561" max="2561" width="37.7109375" style="1004" customWidth="1"/>
    <col min="2562" max="2562" width="12.85546875" style="1004" customWidth="1"/>
    <col min="2563" max="2576" width="13" style="1004" customWidth="1"/>
    <col min="2577" max="2577" width="0" style="1004" hidden="1" customWidth="1"/>
    <col min="2578" max="2578" width="2.5703125" style="1004" customWidth="1"/>
    <col min="2579" max="2816" width="11.42578125" style="1004"/>
    <col min="2817" max="2817" width="37.7109375" style="1004" customWidth="1"/>
    <col min="2818" max="2818" width="12.85546875" style="1004" customWidth="1"/>
    <col min="2819" max="2832" width="13" style="1004" customWidth="1"/>
    <col min="2833" max="2833" width="0" style="1004" hidden="1" customWidth="1"/>
    <col min="2834" max="2834" width="2.5703125" style="1004" customWidth="1"/>
    <col min="2835" max="3072" width="11.42578125" style="1004"/>
    <col min="3073" max="3073" width="37.7109375" style="1004" customWidth="1"/>
    <col min="3074" max="3074" width="12.85546875" style="1004" customWidth="1"/>
    <col min="3075" max="3088" width="13" style="1004" customWidth="1"/>
    <col min="3089" max="3089" width="0" style="1004" hidden="1" customWidth="1"/>
    <col min="3090" max="3090" width="2.5703125" style="1004" customWidth="1"/>
    <col min="3091" max="3328" width="11.42578125" style="1004"/>
    <col min="3329" max="3329" width="37.7109375" style="1004" customWidth="1"/>
    <col min="3330" max="3330" width="12.85546875" style="1004" customWidth="1"/>
    <col min="3331" max="3344" width="13" style="1004" customWidth="1"/>
    <col min="3345" max="3345" width="0" style="1004" hidden="1" customWidth="1"/>
    <col min="3346" max="3346" width="2.5703125" style="1004" customWidth="1"/>
    <col min="3347" max="3584" width="11.42578125" style="1004"/>
    <col min="3585" max="3585" width="37.7109375" style="1004" customWidth="1"/>
    <col min="3586" max="3586" width="12.85546875" style="1004" customWidth="1"/>
    <col min="3587" max="3600" width="13" style="1004" customWidth="1"/>
    <col min="3601" max="3601" width="0" style="1004" hidden="1" customWidth="1"/>
    <col min="3602" max="3602" width="2.5703125" style="1004" customWidth="1"/>
    <col min="3603" max="3840" width="11.42578125" style="1004"/>
    <col min="3841" max="3841" width="37.7109375" style="1004" customWidth="1"/>
    <col min="3842" max="3842" width="12.85546875" style="1004" customWidth="1"/>
    <col min="3843" max="3856" width="13" style="1004" customWidth="1"/>
    <col min="3857" max="3857" width="0" style="1004" hidden="1" customWidth="1"/>
    <col min="3858" max="3858" width="2.5703125" style="1004" customWidth="1"/>
    <col min="3859" max="4096" width="11.42578125" style="1004"/>
    <col min="4097" max="4097" width="37.7109375" style="1004" customWidth="1"/>
    <col min="4098" max="4098" width="12.85546875" style="1004" customWidth="1"/>
    <col min="4099" max="4112" width="13" style="1004" customWidth="1"/>
    <col min="4113" max="4113" width="0" style="1004" hidden="1" customWidth="1"/>
    <col min="4114" max="4114" width="2.5703125" style="1004" customWidth="1"/>
    <col min="4115" max="4352" width="11.42578125" style="1004"/>
    <col min="4353" max="4353" width="37.7109375" style="1004" customWidth="1"/>
    <col min="4354" max="4354" width="12.85546875" style="1004" customWidth="1"/>
    <col min="4355" max="4368" width="13" style="1004" customWidth="1"/>
    <col min="4369" max="4369" width="0" style="1004" hidden="1" customWidth="1"/>
    <col min="4370" max="4370" width="2.5703125" style="1004" customWidth="1"/>
    <col min="4371" max="4608" width="11.42578125" style="1004"/>
    <col min="4609" max="4609" width="37.7109375" style="1004" customWidth="1"/>
    <col min="4610" max="4610" width="12.85546875" style="1004" customWidth="1"/>
    <col min="4611" max="4624" width="13" style="1004" customWidth="1"/>
    <col min="4625" max="4625" width="0" style="1004" hidden="1" customWidth="1"/>
    <col min="4626" max="4626" width="2.5703125" style="1004" customWidth="1"/>
    <col min="4627" max="4864" width="11.42578125" style="1004"/>
    <col min="4865" max="4865" width="37.7109375" style="1004" customWidth="1"/>
    <col min="4866" max="4866" width="12.85546875" style="1004" customWidth="1"/>
    <col min="4867" max="4880" width="13" style="1004" customWidth="1"/>
    <col min="4881" max="4881" width="0" style="1004" hidden="1" customWidth="1"/>
    <col min="4882" max="4882" width="2.5703125" style="1004" customWidth="1"/>
    <col min="4883" max="5120" width="11.42578125" style="1004"/>
    <col min="5121" max="5121" width="37.7109375" style="1004" customWidth="1"/>
    <col min="5122" max="5122" width="12.85546875" style="1004" customWidth="1"/>
    <col min="5123" max="5136" width="13" style="1004" customWidth="1"/>
    <col min="5137" max="5137" width="0" style="1004" hidden="1" customWidth="1"/>
    <col min="5138" max="5138" width="2.5703125" style="1004" customWidth="1"/>
    <col min="5139" max="5376" width="11.42578125" style="1004"/>
    <col min="5377" max="5377" width="37.7109375" style="1004" customWidth="1"/>
    <col min="5378" max="5378" width="12.85546875" style="1004" customWidth="1"/>
    <col min="5379" max="5392" width="13" style="1004" customWidth="1"/>
    <col min="5393" max="5393" width="0" style="1004" hidden="1" customWidth="1"/>
    <col min="5394" max="5394" width="2.5703125" style="1004" customWidth="1"/>
    <col min="5395" max="5632" width="11.42578125" style="1004"/>
    <col min="5633" max="5633" width="37.7109375" style="1004" customWidth="1"/>
    <col min="5634" max="5634" width="12.85546875" style="1004" customWidth="1"/>
    <col min="5635" max="5648" width="13" style="1004" customWidth="1"/>
    <col min="5649" max="5649" width="0" style="1004" hidden="1" customWidth="1"/>
    <col min="5650" max="5650" width="2.5703125" style="1004" customWidth="1"/>
    <col min="5651" max="5888" width="11.42578125" style="1004"/>
    <col min="5889" max="5889" width="37.7109375" style="1004" customWidth="1"/>
    <col min="5890" max="5890" width="12.85546875" style="1004" customWidth="1"/>
    <col min="5891" max="5904" width="13" style="1004" customWidth="1"/>
    <col min="5905" max="5905" width="0" style="1004" hidden="1" customWidth="1"/>
    <col min="5906" max="5906" width="2.5703125" style="1004" customWidth="1"/>
    <col min="5907" max="6144" width="11.42578125" style="1004"/>
    <col min="6145" max="6145" width="37.7109375" style="1004" customWidth="1"/>
    <col min="6146" max="6146" width="12.85546875" style="1004" customWidth="1"/>
    <col min="6147" max="6160" width="13" style="1004" customWidth="1"/>
    <col min="6161" max="6161" width="0" style="1004" hidden="1" customWidth="1"/>
    <col min="6162" max="6162" width="2.5703125" style="1004" customWidth="1"/>
    <col min="6163" max="6400" width="11.42578125" style="1004"/>
    <col min="6401" max="6401" width="37.7109375" style="1004" customWidth="1"/>
    <col min="6402" max="6402" width="12.85546875" style="1004" customWidth="1"/>
    <col min="6403" max="6416" width="13" style="1004" customWidth="1"/>
    <col min="6417" max="6417" width="0" style="1004" hidden="1" customWidth="1"/>
    <col min="6418" max="6418" width="2.5703125" style="1004" customWidth="1"/>
    <col min="6419" max="6656" width="11.42578125" style="1004"/>
    <col min="6657" max="6657" width="37.7109375" style="1004" customWidth="1"/>
    <col min="6658" max="6658" width="12.85546875" style="1004" customWidth="1"/>
    <col min="6659" max="6672" width="13" style="1004" customWidth="1"/>
    <col min="6673" max="6673" width="0" style="1004" hidden="1" customWidth="1"/>
    <col min="6674" max="6674" width="2.5703125" style="1004" customWidth="1"/>
    <col min="6675" max="6912" width="11.42578125" style="1004"/>
    <col min="6913" max="6913" width="37.7109375" style="1004" customWidth="1"/>
    <col min="6914" max="6914" width="12.85546875" style="1004" customWidth="1"/>
    <col min="6915" max="6928" width="13" style="1004" customWidth="1"/>
    <col min="6929" max="6929" width="0" style="1004" hidden="1" customWidth="1"/>
    <col min="6930" max="6930" width="2.5703125" style="1004" customWidth="1"/>
    <col min="6931" max="7168" width="11.42578125" style="1004"/>
    <col min="7169" max="7169" width="37.7109375" style="1004" customWidth="1"/>
    <col min="7170" max="7170" width="12.85546875" style="1004" customWidth="1"/>
    <col min="7171" max="7184" width="13" style="1004" customWidth="1"/>
    <col min="7185" max="7185" width="0" style="1004" hidden="1" customWidth="1"/>
    <col min="7186" max="7186" width="2.5703125" style="1004" customWidth="1"/>
    <col min="7187" max="7424" width="11.42578125" style="1004"/>
    <col min="7425" max="7425" width="37.7109375" style="1004" customWidth="1"/>
    <col min="7426" max="7426" width="12.85546875" style="1004" customWidth="1"/>
    <col min="7427" max="7440" width="13" style="1004" customWidth="1"/>
    <col min="7441" max="7441" width="0" style="1004" hidden="1" customWidth="1"/>
    <col min="7442" max="7442" width="2.5703125" style="1004" customWidth="1"/>
    <col min="7443" max="7680" width="11.42578125" style="1004"/>
    <col min="7681" max="7681" width="37.7109375" style="1004" customWidth="1"/>
    <col min="7682" max="7682" width="12.85546875" style="1004" customWidth="1"/>
    <col min="7683" max="7696" width="13" style="1004" customWidth="1"/>
    <col min="7697" max="7697" width="0" style="1004" hidden="1" customWidth="1"/>
    <col min="7698" max="7698" width="2.5703125" style="1004" customWidth="1"/>
    <col min="7699" max="7936" width="11.42578125" style="1004"/>
    <col min="7937" max="7937" width="37.7109375" style="1004" customWidth="1"/>
    <col min="7938" max="7938" width="12.85546875" style="1004" customWidth="1"/>
    <col min="7939" max="7952" width="13" style="1004" customWidth="1"/>
    <col min="7953" max="7953" width="0" style="1004" hidden="1" customWidth="1"/>
    <col min="7954" max="7954" width="2.5703125" style="1004" customWidth="1"/>
    <col min="7955" max="8192" width="11.42578125" style="1004"/>
    <col min="8193" max="8193" width="37.7109375" style="1004" customWidth="1"/>
    <col min="8194" max="8194" width="12.85546875" style="1004" customWidth="1"/>
    <col min="8195" max="8208" width="13" style="1004" customWidth="1"/>
    <col min="8209" max="8209" width="0" style="1004" hidden="1" customWidth="1"/>
    <col min="8210" max="8210" width="2.5703125" style="1004" customWidth="1"/>
    <col min="8211" max="8448" width="11.42578125" style="1004"/>
    <col min="8449" max="8449" width="37.7109375" style="1004" customWidth="1"/>
    <col min="8450" max="8450" width="12.85546875" style="1004" customWidth="1"/>
    <col min="8451" max="8464" width="13" style="1004" customWidth="1"/>
    <col min="8465" max="8465" width="0" style="1004" hidden="1" customWidth="1"/>
    <col min="8466" max="8466" width="2.5703125" style="1004" customWidth="1"/>
    <col min="8467" max="8704" width="11.42578125" style="1004"/>
    <col min="8705" max="8705" width="37.7109375" style="1004" customWidth="1"/>
    <col min="8706" max="8706" width="12.85546875" style="1004" customWidth="1"/>
    <col min="8707" max="8720" width="13" style="1004" customWidth="1"/>
    <col min="8721" max="8721" width="0" style="1004" hidden="1" customWidth="1"/>
    <col min="8722" max="8722" width="2.5703125" style="1004" customWidth="1"/>
    <col min="8723" max="8960" width="11.42578125" style="1004"/>
    <col min="8961" max="8961" width="37.7109375" style="1004" customWidth="1"/>
    <col min="8962" max="8962" width="12.85546875" style="1004" customWidth="1"/>
    <col min="8963" max="8976" width="13" style="1004" customWidth="1"/>
    <col min="8977" max="8977" width="0" style="1004" hidden="1" customWidth="1"/>
    <col min="8978" max="8978" width="2.5703125" style="1004" customWidth="1"/>
    <col min="8979" max="9216" width="11.42578125" style="1004"/>
    <col min="9217" max="9217" width="37.7109375" style="1004" customWidth="1"/>
    <col min="9218" max="9218" width="12.85546875" style="1004" customWidth="1"/>
    <col min="9219" max="9232" width="13" style="1004" customWidth="1"/>
    <col min="9233" max="9233" width="0" style="1004" hidden="1" customWidth="1"/>
    <col min="9234" max="9234" width="2.5703125" style="1004" customWidth="1"/>
    <col min="9235" max="9472" width="11.42578125" style="1004"/>
    <col min="9473" max="9473" width="37.7109375" style="1004" customWidth="1"/>
    <col min="9474" max="9474" width="12.85546875" style="1004" customWidth="1"/>
    <col min="9475" max="9488" width="13" style="1004" customWidth="1"/>
    <col min="9489" max="9489" width="0" style="1004" hidden="1" customWidth="1"/>
    <col min="9490" max="9490" width="2.5703125" style="1004" customWidth="1"/>
    <col min="9491" max="9728" width="11.42578125" style="1004"/>
    <col min="9729" max="9729" width="37.7109375" style="1004" customWidth="1"/>
    <col min="9730" max="9730" width="12.85546875" style="1004" customWidth="1"/>
    <col min="9731" max="9744" width="13" style="1004" customWidth="1"/>
    <col min="9745" max="9745" width="0" style="1004" hidden="1" customWidth="1"/>
    <col min="9746" max="9746" width="2.5703125" style="1004" customWidth="1"/>
    <col min="9747" max="9984" width="11.42578125" style="1004"/>
    <col min="9985" max="9985" width="37.7109375" style="1004" customWidth="1"/>
    <col min="9986" max="9986" width="12.85546875" style="1004" customWidth="1"/>
    <col min="9987" max="10000" width="13" style="1004" customWidth="1"/>
    <col min="10001" max="10001" width="0" style="1004" hidden="1" customWidth="1"/>
    <col min="10002" max="10002" width="2.5703125" style="1004" customWidth="1"/>
    <col min="10003" max="10240" width="11.42578125" style="1004"/>
    <col min="10241" max="10241" width="37.7109375" style="1004" customWidth="1"/>
    <col min="10242" max="10242" width="12.85546875" style="1004" customWidth="1"/>
    <col min="10243" max="10256" width="13" style="1004" customWidth="1"/>
    <col min="10257" max="10257" width="0" style="1004" hidden="1" customWidth="1"/>
    <col min="10258" max="10258" width="2.5703125" style="1004" customWidth="1"/>
    <col min="10259" max="10496" width="11.42578125" style="1004"/>
    <col min="10497" max="10497" width="37.7109375" style="1004" customWidth="1"/>
    <col min="10498" max="10498" width="12.85546875" style="1004" customWidth="1"/>
    <col min="10499" max="10512" width="13" style="1004" customWidth="1"/>
    <col min="10513" max="10513" width="0" style="1004" hidden="1" customWidth="1"/>
    <col min="10514" max="10514" width="2.5703125" style="1004" customWidth="1"/>
    <col min="10515" max="10752" width="11.42578125" style="1004"/>
    <col min="10753" max="10753" width="37.7109375" style="1004" customWidth="1"/>
    <col min="10754" max="10754" width="12.85546875" style="1004" customWidth="1"/>
    <col min="10755" max="10768" width="13" style="1004" customWidth="1"/>
    <col min="10769" max="10769" width="0" style="1004" hidden="1" customWidth="1"/>
    <col min="10770" max="10770" width="2.5703125" style="1004" customWidth="1"/>
    <col min="10771" max="11008" width="11.42578125" style="1004"/>
    <col min="11009" max="11009" width="37.7109375" style="1004" customWidth="1"/>
    <col min="11010" max="11010" width="12.85546875" style="1004" customWidth="1"/>
    <col min="11011" max="11024" width="13" style="1004" customWidth="1"/>
    <col min="11025" max="11025" width="0" style="1004" hidden="1" customWidth="1"/>
    <col min="11026" max="11026" width="2.5703125" style="1004" customWidth="1"/>
    <col min="11027" max="11264" width="11.42578125" style="1004"/>
    <col min="11265" max="11265" width="37.7109375" style="1004" customWidth="1"/>
    <col min="11266" max="11266" width="12.85546875" style="1004" customWidth="1"/>
    <col min="11267" max="11280" width="13" style="1004" customWidth="1"/>
    <col min="11281" max="11281" width="0" style="1004" hidden="1" customWidth="1"/>
    <col min="11282" max="11282" width="2.5703125" style="1004" customWidth="1"/>
    <col min="11283" max="11520" width="11.42578125" style="1004"/>
    <col min="11521" max="11521" width="37.7109375" style="1004" customWidth="1"/>
    <col min="11522" max="11522" width="12.85546875" style="1004" customWidth="1"/>
    <col min="11523" max="11536" width="13" style="1004" customWidth="1"/>
    <col min="11537" max="11537" width="0" style="1004" hidden="1" customWidth="1"/>
    <col min="11538" max="11538" width="2.5703125" style="1004" customWidth="1"/>
    <col min="11539" max="11776" width="11.42578125" style="1004"/>
    <col min="11777" max="11777" width="37.7109375" style="1004" customWidth="1"/>
    <col min="11778" max="11778" width="12.85546875" style="1004" customWidth="1"/>
    <col min="11779" max="11792" width="13" style="1004" customWidth="1"/>
    <col min="11793" max="11793" width="0" style="1004" hidden="1" customWidth="1"/>
    <col min="11794" max="11794" width="2.5703125" style="1004" customWidth="1"/>
    <col min="11795" max="12032" width="11.42578125" style="1004"/>
    <col min="12033" max="12033" width="37.7109375" style="1004" customWidth="1"/>
    <col min="12034" max="12034" width="12.85546875" style="1004" customWidth="1"/>
    <col min="12035" max="12048" width="13" style="1004" customWidth="1"/>
    <col min="12049" max="12049" width="0" style="1004" hidden="1" customWidth="1"/>
    <col min="12050" max="12050" width="2.5703125" style="1004" customWidth="1"/>
    <col min="12051" max="12288" width="11.42578125" style="1004"/>
    <col min="12289" max="12289" width="37.7109375" style="1004" customWidth="1"/>
    <col min="12290" max="12290" width="12.85546875" style="1004" customWidth="1"/>
    <col min="12291" max="12304" width="13" style="1004" customWidth="1"/>
    <col min="12305" max="12305" width="0" style="1004" hidden="1" customWidth="1"/>
    <col min="12306" max="12306" width="2.5703125" style="1004" customWidth="1"/>
    <col min="12307" max="12544" width="11.42578125" style="1004"/>
    <col min="12545" max="12545" width="37.7109375" style="1004" customWidth="1"/>
    <col min="12546" max="12546" width="12.85546875" style="1004" customWidth="1"/>
    <col min="12547" max="12560" width="13" style="1004" customWidth="1"/>
    <col min="12561" max="12561" width="0" style="1004" hidden="1" customWidth="1"/>
    <col min="12562" max="12562" width="2.5703125" style="1004" customWidth="1"/>
    <col min="12563" max="12800" width="11.42578125" style="1004"/>
    <col min="12801" max="12801" width="37.7109375" style="1004" customWidth="1"/>
    <col min="12802" max="12802" width="12.85546875" style="1004" customWidth="1"/>
    <col min="12803" max="12816" width="13" style="1004" customWidth="1"/>
    <col min="12817" max="12817" width="0" style="1004" hidden="1" customWidth="1"/>
    <col min="12818" max="12818" width="2.5703125" style="1004" customWidth="1"/>
    <col min="12819" max="13056" width="11.42578125" style="1004"/>
    <col min="13057" max="13057" width="37.7109375" style="1004" customWidth="1"/>
    <col min="13058" max="13058" width="12.85546875" style="1004" customWidth="1"/>
    <col min="13059" max="13072" width="13" style="1004" customWidth="1"/>
    <col min="13073" max="13073" width="0" style="1004" hidden="1" customWidth="1"/>
    <col min="13074" max="13074" width="2.5703125" style="1004" customWidth="1"/>
    <col min="13075" max="13312" width="11.42578125" style="1004"/>
    <col min="13313" max="13313" width="37.7109375" style="1004" customWidth="1"/>
    <col min="13314" max="13314" width="12.85546875" style="1004" customWidth="1"/>
    <col min="13315" max="13328" width="13" style="1004" customWidth="1"/>
    <col min="13329" max="13329" width="0" style="1004" hidden="1" customWidth="1"/>
    <col min="13330" max="13330" width="2.5703125" style="1004" customWidth="1"/>
    <col min="13331" max="13568" width="11.42578125" style="1004"/>
    <col min="13569" max="13569" width="37.7109375" style="1004" customWidth="1"/>
    <col min="13570" max="13570" width="12.85546875" style="1004" customWidth="1"/>
    <col min="13571" max="13584" width="13" style="1004" customWidth="1"/>
    <col min="13585" max="13585" width="0" style="1004" hidden="1" customWidth="1"/>
    <col min="13586" max="13586" width="2.5703125" style="1004" customWidth="1"/>
    <col min="13587" max="13824" width="11.42578125" style="1004"/>
    <col min="13825" max="13825" width="37.7109375" style="1004" customWidth="1"/>
    <col min="13826" max="13826" width="12.85546875" style="1004" customWidth="1"/>
    <col min="13827" max="13840" width="13" style="1004" customWidth="1"/>
    <col min="13841" max="13841" width="0" style="1004" hidden="1" customWidth="1"/>
    <col min="13842" max="13842" width="2.5703125" style="1004" customWidth="1"/>
    <col min="13843" max="14080" width="11.42578125" style="1004"/>
    <col min="14081" max="14081" width="37.7109375" style="1004" customWidth="1"/>
    <col min="14082" max="14082" width="12.85546875" style="1004" customWidth="1"/>
    <col min="14083" max="14096" width="13" style="1004" customWidth="1"/>
    <col min="14097" max="14097" width="0" style="1004" hidden="1" customWidth="1"/>
    <col min="14098" max="14098" width="2.5703125" style="1004" customWidth="1"/>
    <col min="14099" max="14336" width="11.42578125" style="1004"/>
    <col min="14337" max="14337" width="37.7109375" style="1004" customWidth="1"/>
    <col min="14338" max="14338" width="12.85546875" style="1004" customWidth="1"/>
    <col min="14339" max="14352" width="13" style="1004" customWidth="1"/>
    <col min="14353" max="14353" width="0" style="1004" hidden="1" customWidth="1"/>
    <col min="14354" max="14354" width="2.5703125" style="1004" customWidth="1"/>
    <col min="14355" max="14592" width="11.42578125" style="1004"/>
    <col min="14593" max="14593" width="37.7109375" style="1004" customWidth="1"/>
    <col min="14594" max="14594" width="12.85546875" style="1004" customWidth="1"/>
    <col min="14595" max="14608" width="13" style="1004" customWidth="1"/>
    <col min="14609" max="14609" width="0" style="1004" hidden="1" customWidth="1"/>
    <col min="14610" max="14610" width="2.5703125" style="1004" customWidth="1"/>
    <col min="14611" max="14848" width="11.42578125" style="1004"/>
    <col min="14849" max="14849" width="37.7109375" style="1004" customWidth="1"/>
    <col min="14850" max="14850" width="12.85546875" style="1004" customWidth="1"/>
    <col min="14851" max="14864" width="13" style="1004" customWidth="1"/>
    <col min="14865" max="14865" width="0" style="1004" hidden="1" customWidth="1"/>
    <col min="14866" max="14866" width="2.5703125" style="1004" customWidth="1"/>
    <col min="14867" max="15104" width="11.42578125" style="1004"/>
    <col min="15105" max="15105" width="37.7109375" style="1004" customWidth="1"/>
    <col min="15106" max="15106" width="12.85546875" style="1004" customWidth="1"/>
    <col min="15107" max="15120" width="13" style="1004" customWidth="1"/>
    <col min="15121" max="15121" width="0" style="1004" hidden="1" customWidth="1"/>
    <col min="15122" max="15122" width="2.5703125" style="1004" customWidth="1"/>
    <col min="15123" max="15360" width="11.42578125" style="1004"/>
    <col min="15361" max="15361" width="37.7109375" style="1004" customWidth="1"/>
    <col min="15362" max="15362" width="12.85546875" style="1004" customWidth="1"/>
    <col min="15363" max="15376" width="13" style="1004" customWidth="1"/>
    <col min="15377" max="15377" width="0" style="1004" hidden="1" customWidth="1"/>
    <col min="15378" max="15378" width="2.5703125" style="1004" customWidth="1"/>
    <col min="15379" max="15616" width="11.42578125" style="1004"/>
    <col min="15617" max="15617" width="37.7109375" style="1004" customWidth="1"/>
    <col min="15618" max="15618" width="12.85546875" style="1004" customWidth="1"/>
    <col min="15619" max="15632" width="13" style="1004" customWidth="1"/>
    <col min="15633" max="15633" width="0" style="1004" hidden="1" customWidth="1"/>
    <col min="15634" max="15634" width="2.5703125" style="1004" customWidth="1"/>
    <col min="15635" max="15872" width="11.42578125" style="1004"/>
    <col min="15873" max="15873" width="37.7109375" style="1004" customWidth="1"/>
    <col min="15874" max="15874" width="12.85546875" style="1004" customWidth="1"/>
    <col min="15875" max="15888" width="13" style="1004" customWidth="1"/>
    <col min="15889" max="15889" width="0" style="1004" hidden="1" customWidth="1"/>
    <col min="15890" max="15890" width="2.5703125" style="1004" customWidth="1"/>
    <col min="15891" max="16128" width="11.42578125" style="1004"/>
    <col min="16129" max="16129" width="37.7109375" style="1004" customWidth="1"/>
    <col min="16130" max="16130" width="12.85546875" style="1004" customWidth="1"/>
    <col min="16131" max="16144" width="13" style="1004" customWidth="1"/>
    <col min="16145" max="16145" width="0" style="1004" hidden="1" customWidth="1"/>
    <col min="16146" max="16146" width="2.5703125" style="1004" customWidth="1"/>
    <col min="16147" max="16384" width="11.42578125" style="1004"/>
  </cols>
  <sheetData>
    <row r="1" spans="1:18" s="52" customFormat="1" ht="3.75" hidden="1" customHeight="1">
      <c r="A1" s="229"/>
      <c r="B1" s="770"/>
      <c r="C1" s="770"/>
      <c r="D1" s="770"/>
      <c r="E1" s="770"/>
      <c r="F1" s="770"/>
      <c r="G1" s="770"/>
      <c r="H1" s="770"/>
      <c r="I1" s="770"/>
      <c r="J1" s="770"/>
      <c r="K1" s="770"/>
      <c r="L1" s="770"/>
      <c r="M1" s="770"/>
      <c r="N1" s="770"/>
      <c r="O1" s="770"/>
      <c r="P1" s="770"/>
      <c r="Q1" s="648"/>
    </row>
    <row r="2" spans="1:18" s="52" customFormat="1" ht="39" customHeight="1">
      <c r="A2" s="1122" t="s">
        <v>873</v>
      </c>
      <c r="B2" s="1122"/>
      <c r="C2" s="1122"/>
      <c r="D2" s="1122"/>
      <c r="E2" s="1122"/>
      <c r="F2" s="1122"/>
      <c r="G2" s="1122"/>
      <c r="H2" s="1122"/>
      <c r="I2" s="1122"/>
      <c r="J2" s="1122"/>
      <c r="K2" s="1122"/>
      <c r="L2" s="1122"/>
      <c r="M2" s="1122"/>
      <c r="N2" s="1122"/>
      <c r="O2" s="1122"/>
      <c r="P2" s="1122"/>
      <c r="Q2" s="648"/>
    </row>
    <row r="3" spans="1:18" s="52" customFormat="1" ht="30" customHeight="1">
      <c r="A3" s="1122" t="s">
        <v>708</v>
      </c>
      <c r="B3" s="1122"/>
      <c r="C3" s="1122"/>
      <c r="D3" s="1122"/>
      <c r="E3" s="1122"/>
      <c r="F3" s="1122"/>
      <c r="G3" s="1122"/>
      <c r="H3" s="1122"/>
      <c r="I3" s="1122"/>
      <c r="J3" s="1122"/>
      <c r="K3" s="1122"/>
      <c r="L3" s="1122"/>
      <c r="M3" s="1122"/>
      <c r="N3" s="1122"/>
      <c r="O3" s="1122"/>
      <c r="P3" s="1122"/>
      <c r="Q3" s="648"/>
    </row>
    <row r="4" spans="1:18" s="52" customFormat="1" ht="30" customHeight="1">
      <c r="A4" s="1122" t="s">
        <v>1432</v>
      </c>
      <c r="B4" s="1122"/>
      <c r="C4" s="1122"/>
      <c r="D4" s="1122"/>
      <c r="E4" s="1122"/>
      <c r="F4" s="1122"/>
      <c r="G4" s="1122"/>
      <c r="H4" s="1122"/>
      <c r="I4" s="1122"/>
      <c r="J4" s="1122"/>
      <c r="K4" s="1122"/>
      <c r="L4" s="1122"/>
      <c r="M4" s="1122"/>
      <c r="N4" s="1122"/>
      <c r="O4" s="1122"/>
      <c r="P4" s="1122"/>
      <c r="Q4" s="648"/>
    </row>
    <row r="5" spans="1:18" s="133" customFormat="1" ht="39" customHeight="1">
      <c r="A5" s="1151" t="s">
        <v>1156</v>
      </c>
      <c r="B5" s="1151"/>
      <c r="C5" s="1151"/>
      <c r="D5" s="1151"/>
      <c r="E5" s="1151"/>
      <c r="F5" s="1151"/>
      <c r="G5" s="1151"/>
      <c r="H5" s="1151"/>
      <c r="I5" s="1151"/>
      <c r="J5" s="1151"/>
      <c r="K5" s="1151"/>
      <c r="L5" s="1151"/>
      <c r="M5" s="1151"/>
      <c r="N5" s="1151"/>
      <c r="O5" s="1151"/>
      <c r="P5" s="1151"/>
      <c r="Q5" s="231"/>
    </row>
    <row r="6" spans="1:18" ht="7.5" customHeight="1">
      <c r="A6" s="134"/>
      <c r="R6" s="1004"/>
    </row>
    <row r="7" spans="1:18" ht="10.5" customHeight="1">
      <c r="A7" s="135"/>
      <c r="B7" s="913"/>
      <c r="C7" s="136"/>
      <c r="D7" s="136"/>
      <c r="E7" s="136"/>
      <c r="F7" s="136"/>
      <c r="G7" s="136"/>
      <c r="H7" s="875"/>
      <c r="I7" s="875"/>
      <c r="J7" s="875"/>
      <c r="K7" s="876"/>
      <c r="L7" s="876"/>
      <c r="M7" s="875"/>
      <c r="N7" s="875"/>
      <c r="O7" s="875"/>
      <c r="P7" s="875"/>
      <c r="Q7" s="649"/>
      <c r="R7" s="1004"/>
    </row>
    <row r="8" spans="1:18" ht="51" customHeight="1">
      <c r="A8" s="232"/>
      <c r="B8" s="933" t="s">
        <v>847</v>
      </c>
      <c r="C8" s="933" t="s">
        <v>848</v>
      </c>
      <c r="D8" s="933" t="s">
        <v>849</v>
      </c>
      <c r="E8" s="933" t="s">
        <v>850</v>
      </c>
      <c r="F8" s="933" t="s">
        <v>851</v>
      </c>
      <c r="G8" s="933" t="s">
        <v>852</v>
      </c>
      <c r="H8" s="933" t="s">
        <v>853</v>
      </c>
      <c r="I8" s="933" t="s">
        <v>854</v>
      </c>
      <c r="J8" s="933" t="s">
        <v>855</v>
      </c>
      <c r="K8" s="933" t="s">
        <v>856</v>
      </c>
      <c r="L8" s="933" t="s">
        <v>857</v>
      </c>
      <c r="M8" s="933" t="s">
        <v>858</v>
      </c>
      <c r="N8" s="933" t="s">
        <v>859</v>
      </c>
      <c r="O8" s="933" t="s">
        <v>860</v>
      </c>
      <c r="P8" s="933" t="s">
        <v>861</v>
      </c>
      <c r="Q8" s="649" t="s">
        <v>1384</v>
      </c>
      <c r="R8" s="1004"/>
    </row>
    <row r="9" spans="1:18" ht="42.75" customHeight="1">
      <c r="A9" s="139" t="s">
        <v>710</v>
      </c>
      <c r="B9" s="140">
        <v>1223582.7226</v>
      </c>
      <c r="C9" s="140">
        <v>667758.59149999998</v>
      </c>
      <c r="D9" s="140">
        <v>306685.22175000003</v>
      </c>
      <c r="E9" s="140">
        <v>70463.80687</v>
      </c>
      <c r="F9" s="140">
        <v>176507.13288999998</v>
      </c>
      <c r="G9" s="140">
        <v>300573.20139</v>
      </c>
      <c r="H9" s="140">
        <v>185397.86138999998</v>
      </c>
      <c r="I9" s="140">
        <v>167480.16522</v>
      </c>
      <c r="J9" s="140">
        <v>144866.41258999999</v>
      </c>
      <c r="K9" s="140">
        <v>108436.57571999999</v>
      </c>
      <c r="L9" s="140">
        <v>89738.911840000001</v>
      </c>
      <c r="M9" s="140">
        <v>48864.560979999995</v>
      </c>
      <c r="N9" s="140">
        <v>180676.68278</v>
      </c>
      <c r="O9" s="140">
        <v>107500.62551000001</v>
      </c>
      <c r="P9" s="140">
        <v>74121.086209999994</v>
      </c>
      <c r="Q9" s="650"/>
      <c r="R9" s="1004"/>
    </row>
    <row r="10" spans="1:18" ht="27" customHeight="1">
      <c r="A10" s="139" t="s">
        <v>711</v>
      </c>
      <c r="B10" s="140">
        <v>22437.086360000001</v>
      </c>
      <c r="C10" s="140">
        <v>6420.1077400000004</v>
      </c>
      <c r="D10" s="140">
        <v>2845.4074000000001</v>
      </c>
      <c r="E10" s="140">
        <v>1875.94022</v>
      </c>
      <c r="F10" s="140">
        <v>864.50431999999989</v>
      </c>
      <c r="G10" s="140">
        <v>3213.9824600000002</v>
      </c>
      <c r="H10" s="140">
        <v>2010.24803</v>
      </c>
      <c r="I10" s="140">
        <v>1321.0595499999999</v>
      </c>
      <c r="J10" s="140">
        <v>504.46401000000003</v>
      </c>
      <c r="K10" s="140">
        <v>1290.49676</v>
      </c>
      <c r="L10" s="140">
        <v>1493.6867</v>
      </c>
      <c r="M10" s="140">
        <v>592.08960999999999</v>
      </c>
      <c r="N10" s="140">
        <v>2461.1233299999999</v>
      </c>
      <c r="O10" s="140">
        <v>1135.6648300000002</v>
      </c>
      <c r="P10" s="140">
        <v>527.67131000000006</v>
      </c>
      <c r="Q10" s="650"/>
      <c r="R10" s="1004"/>
    </row>
    <row r="11" spans="1:18" ht="42.75" customHeight="1">
      <c r="A11" s="139" t="s">
        <v>712</v>
      </c>
      <c r="B11" s="140">
        <v>16947.152859999998</v>
      </c>
      <c r="C11" s="140">
        <v>25935.30487</v>
      </c>
      <c r="D11" s="140">
        <v>15252.34534</v>
      </c>
      <c r="E11" s="140">
        <v>5232.9732999999997</v>
      </c>
      <c r="F11" s="140">
        <v>4293.3029400000005</v>
      </c>
      <c r="G11" s="140">
        <v>5648.39167</v>
      </c>
      <c r="H11" s="140">
        <v>2042.18526</v>
      </c>
      <c r="I11" s="140">
        <v>1982.8154500000001</v>
      </c>
      <c r="J11" s="140">
        <v>592.44132999999999</v>
      </c>
      <c r="K11" s="140">
        <v>1051.9246499999999</v>
      </c>
      <c r="L11" s="140">
        <v>2100.9332999999997</v>
      </c>
      <c r="M11" s="140">
        <v>1862.2212099999999</v>
      </c>
      <c r="N11" s="140">
        <v>2487.4709700000003</v>
      </c>
      <c r="O11" s="140">
        <v>1229.4103300000002</v>
      </c>
      <c r="P11" s="140">
        <v>3746.2782599999996</v>
      </c>
      <c r="Q11" s="650"/>
      <c r="R11" s="1004"/>
    </row>
    <row r="12" spans="1:18" ht="27" customHeight="1">
      <c r="A12" s="139" t="s">
        <v>713</v>
      </c>
      <c r="B12" s="140">
        <v>733.32172000000003</v>
      </c>
      <c r="C12" s="140">
        <v>927.10656000000006</v>
      </c>
      <c r="D12" s="140">
        <v>493.09995000000004</v>
      </c>
      <c r="E12" s="140">
        <v>261.97417000000002</v>
      </c>
      <c r="F12" s="140">
        <v>143.74735999999999</v>
      </c>
      <c r="G12" s="140">
        <v>248.43011999999999</v>
      </c>
      <c r="H12" s="140">
        <v>100.48496</v>
      </c>
      <c r="I12" s="140">
        <v>86.232810000000001</v>
      </c>
      <c r="J12" s="140">
        <v>26.964080000000003</v>
      </c>
      <c r="K12" s="140">
        <v>40.375910000000005</v>
      </c>
      <c r="L12" s="140">
        <v>84.111000000000004</v>
      </c>
      <c r="M12" s="140">
        <v>86.245550000000009</v>
      </c>
      <c r="N12" s="140">
        <v>116.99188000000001</v>
      </c>
      <c r="O12" s="140">
        <v>56.578199999999995</v>
      </c>
      <c r="P12" s="140">
        <v>151.26048</v>
      </c>
      <c r="Q12" s="650"/>
      <c r="R12" s="1004"/>
    </row>
    <row r="13" spans="1:18" ht="42.75" customHeight="1">
      <c r="A13" s="139" t="s">
        <v>714</v>
      </c>
      <c r="B13" s="140">
        <v>2867.4862400000002</v>
      </c>
      <c r="C13" s="140">
        <v>8640.78557</v>
      </c>
      <c r="D13" s="140">
        <v>7356.2121900000002</v>
      </c>
      <c r="E13" s="140">
        <v>911.60675000000003</v>
      </c>
      <c r="F13" s="140">
        <v>492.36821999999995</v>
      </c>
      <c r="G13" s="140">
        <v>2893.8170800000003</v>
      </c>
      <c r="H13" s="140">
        <v>1292.6653799999999</v>
      </c>
      <c r="I13" s="140">
        <v>845.28367000000003</v>
      </c>
      <c r="J13" s="140">
        <v>255.48414000000002</v>
      </c>
      <c r="K13" s="140">
        <v>685.32743000000005</v>
      </c>
      <c r="L13" s="140">
        <v>294.44117</v>
      </c>
      <c r="M13" s="140">
        <v>215.57214999999999</v>
      </c>
      <c r="N13" s="140">
        <v>1153.36096</v>
      </c>
      <c r="O13" s="140">
        <v>254.78725</v>
      </c>
      <c r="P13" s="140">
        <v>608.30439000000001</v>
      </c>
      <c r="Q13" s="650"/>
      <c r="R13" s="1004"/>
    </row>
    <row r="14" spans="1:18" ht="27" customHeight="1">
      <c r="A14" s="139" t="s">
        <v>715</v>
      </c>
      <c r="B14" s="140">
        <v>506.97064</v>
      </c>
      <c r="C14" s="140">
        <v>1172.73352</v>
      </c>
      <c r="D14" s="140">
        <v>799.69421999999997</v>
      </c>
      <c r="E14" s="140">
        <v>156.69935000000001</v>
      </c>
      <c r="F14" s="140">
        <v>57.873660000000001</v>
      </c>
      <c r="G14" s="140">
        <v>345.98311999999999</v>
      </c>
      <c r="H14" s="140">
        <v>181.29204999999999</v>
      </c>
      <c r="I14" s="140">
        <v>129.30036999999999</v>
      </c>
      <c r="J14" s="140">
        <v>51.096830000000004</v>
      </c>
      <c r="K14" s="140">
        <v>111.78325</v>
      </c>
      <c r="L14" s="140">
        <v>50.722819999999999</v>
      </c>
      <c r="M14" s="140">
        <v>43.114440000000002</v>
      </c>
      <c r="N14" s="140">
        <v>153.90928</v>
      </c>
      <c r="O14" s="140">
        <v>43.925519999999999</v>
      </c>
      <c r="P14" s="140">
        <v>106.19319</v>
      </c>
      <c r="Q14" s="650"/>
      <c r="R14" s="1004"/>
    </row>
    <row r="15" spans="1:18" ht="42.75" customHeight="1">
      <c r="A15" s="139" t="s">
        <v>716</v>
      </c>
      <c r="B15" s="140">
        <v>2088.5759899999998</v>
      </c>
      <c r="C15" s="140">
        <v>1918.57006</v>
      </c>
      <c r="D15" s="140">
        <v>989.13598999999999</v>
      </c>
      <c r="E15" s="140">
        <v>0</v>
      </c>
      <c r="F15" s="140">
        <v>652.58066000000008</v>
      </c>
      <c r="G15" s="140">
        <v>1227.3369399999999</v>
      </c>
      <c r="H15" s="140">
        <v>103.29438999999999</v>
      </c>
      <c r="I15" s="140">
        <v>394.87592999999998</v>
      </c>
      <c r="J15" s="140">
        <v>244.285</v>
      </c>
      <c r="K15" s="140">
        <v>17.972049999999999</v>
      </c>
      <c r="L15" s="140">
        <v>171.02558999999999</v>
      </c>
      <c r="M15" s="140">
        <v>55.089700000000001</v>
      </c>
      <c r="N15" s="140">
        <v>717.47281999999996</v>
      </c>
      <c r="O15" s="140">
        <v>103.5</v>
      </c>
      <c r="P15" s="140">
        <v>888.28570999999999</v>
      </c>
      <c r="Q15" s="650"/>
      <c r="R15" s="1004"/>
    </row>
    <row r="16" spans="1:18" ht="27" customHeight="1">
      <c r="A16" s="139" t="s">
        <v>717</v>
      </c>
      <c r="B16" s="140">
        <v>816.45657999999992</v>
      </c>
      <c r="C16" s="140">
        <v>520.59137999999996</v>
      </c>
      <c r="D16" s="140">
        <v>312.08983000000001</v>
      </c>
      <c r="E16" s="140">
        <v>0</v>
      </c>
      <c r="F16" s="140">
        <v>165.87367</v>
      </c>
      <c r="G16" s="140">
        <v>311.73106999999999</v>
      </c>
      <c r="H16" s="140">
        <v>48.236019999999996</v>
      </c>
      <c r="I16" s="140">
        <v>134.32934</v>
      </c>
      <c r="J16" s="140">
        <v>122.1425</v>
      </c>
      <c r="K16" s="140">
        <v>8.9860300000000013</v>
      </c>
      <c r="L16" s="140">
        <v>85.512799999999999</v>
      </c>
      <c r="M16" s="140">
        <v>27.54486</v>
      </c>
      <c r="N16" s="140">
        <v>257.25137999999998</v>
      </c>
      <c r="O16" s="140">
        <v>51.75</v>
      </c>
      <c r="P16" s="140">
        <v>248.17436999999998</v>
      </c>
      <c r="Q16" s="650"/>
      <c r="R16" s="1004"/>
    </row>
    <row r="17" spans="1:20" ht="42.75" customHeight="1">
      <c r="A17" s="139" t="s">
        <v>718</v>
      </c>
      <c r="B17" s="140">
        <v>1823.8293500000002</v>
      </c>
      <c r="C17" s="140">
        <v>2121.0511200000001</v>
      </c>
      <c r="D17" s="140">
        <v>1032.6837800000001</v>
      </c>
      <c r="E17" s="140">
        <v>445.16902000000005</v>
      </c>
      <c r="F17" s="140">
        <v>77.680899999999994</v>
      </c>
      <c r="G17" s="140">
        <v>425.02985999999999</v>
      </c>
      <c r="H17" s="140">
        <v>1218.1003999999998</v>
      </c>
      <c r="I17" s="140">
        <v>227.98789000000002</v>
      </c>
      <c r="J17" s="140">
        <v>144.36382</v>
      </c>
      <c r="K17" s="140">
        <v>221.8117</v>
      </c>
      <c r="L17" s="140">
        <v>82.562649999999991</v>
      </c>
      <c r="M17" s="140">
        <v>105.37421000000001</v>
      </c>
      <c r="N17" s="140">
        <v>133.24223000000001</v>
      </c>
      <c r="O17" s="140">
        <v>306.27609000000001</v>
      </c>
      <c r="P17" s="140">
        <v>237.08202</v>
      </c>
      <c r="Q17" s="650"/>
      <c r="R17" s="1004"/>
    </row>
    <row r="18" spans="1:20" ht="27" customHeight="1">
      <c r="A18" s="139" t="s">
        <v>719</v>
      </c>
      <c r="B18" s="140">
        <v>1282.59042</v>
      </c>
      <c r="C18" s="140">
        <v>1233.06918</v>
      </c>
      <c r="D18" s="140">
        <v>432.62916999999999</v>
      </c>
      <c r="E18" s="140">
        <v>219.61707999999999</v>
      </c>
      <c r="F18" s="140">
        <v>62.144690000000004</v>
      </c>
      <c r="G18" s="140">
        <v>208.12997000000001</v>
      </c>
      <c r="H18" s="140">
        <v>570.68726000000004</v>
      </c>
      <c r="I18" s="140">
        <v>152.99038000000002</v>
      </c>
      <c r="J18" s="140">
        <v>115.49106</v>
      </c>
      <c r="K18" s="140">
        <v>115.40819999999999</v>
      </c>
      <c r="L18" s="140">
        <v>66.050119999999993</v>
      </c>
      <c r="M18" s="140">
        <v>84.299360000000007</v>
      </c>
      <c r="N18" s="140">
        <v>106.59379</v>
      </c>
      <c r="O18" s="140">
        <v>245.02086</v>
      </c>
      <c r="P18" s="140">
        <v>171.36954</v>
      </c>
      <c r="Q18" s="650"/>
      <c r="R18" s="1004"/>
    </row>
    <row r="19" spans="1:20" ht="42.75" customHeight="1">
      <c r="A19" s="139" t="s">
        <v>720</v>
      </c>
      <c r="B19" s="140">
        <v>31256.080760000001</v>
      </c>
      <c r="C19" s="140">
        <v>19727.28356</v>
      </c>
      <c r="D19" s="140">
        <v>12079.53414</v>
      </c>
      <c r="E19" s="140">
        <v>6365.4517400000004</v>
      </c>
      <c r="F19" s="140">
        <v>6171.05357</v>
      </c>
      <c r="G19" s="140">
        <v>8948.10448</v>
      </c>
      <c r="H19" s="140">
        <v>3889.3859300000004</v>
      </c>
      <c r="I19" s="140">
        <v>2165.1881100000001</v>
      </c>
      <c r="J19" s="140">
        <v>6501.1463200000007</v>
      </c>
      <c r="K19" s="140">
        <v>657.44184999999993</v>
      </c>
      <c r="L19" s="140">
        <v>297.05081999999999</v>
      </c>
      <c r="M19" s="140">
        <v>1947.9513700000002</v>
      </c>
      <c r="N19" s="140">
        <v>2029.87699</v>
      </c>
      <c r="O19" s="140">
        <v>441.62011999999999</v>
      </c>
      <c r="P19" s="140">
        <v>1647.72621</v>
      </c>
      <c r="Q19" s="650"/>
      <c r="R19" s="1004"/>
    </row>
    <row r="20" spans="1:20" ht="27" customHeight="1">
      <c r="A20" s="139" t="s">
        <v>721</v>
      </c>
      <c r="B20" s="140">
        <v>23177.189039999997</v>
      </c>
      <c r="C20" s="140">
        <v>15624.142609999999</v>
      </c>
      <c r="D20" s="140">
        <v>7828.8277500000004</v>
      </c>
      <c r="E20" s="140">
        <v>6365.4517400000004</v>
      </c>
      <c r="F20" s="140">
        <v>3977.41</v>
      </c>
      <c r="G20" s="140">
        <v>6879.6189800000002</v>
      </c>
      <c r="H20" s="140">
        <v>2721.6485299999999</v>
      </c>
      <c r="I20" s="140">
        <v>1750.29718</v>
      </c>
      <c r="J20" s="140">
        <v>6262.5528899999999</v>
      </c>
      <c r="K20" s="140">
        <v>657.44184999999993</v>
      </c>
      <c r="L20" s="140">
        <v>212.78359</v>
      </c>
      <c r="M20" s="140">
        <v>1744.1079399999999</v>
      </c>
      <c r="N20" s="140">
        <v>1879.9808600000001</v>
      </c>
      <c r="O20" s="140">
        <v>342.00415000000004</v>
      </c>
      <c r="P20" s="140">
        <v>1181.34725</v>
      </c>
      <c r="Q20" s="650"/>
      <c r="R20" s="1004"/>
    </row>
    <row r="21" spans="1:20" ht="55.5" customHeight="1">
      <c r="A21" s="233" t="s">
        <v>722</v>
      </c>
      <c r="B21" s="934">
        <v>1278565.8478000001</v>
      </c>
      <c r="C21" s="934">
        <v>726101.58667999995</v>
      </c>
      <c r="D21" s="934">
        <v>343395.13319000002</v>
      </c>
      <c r="E21" s="934">
        <v>83419.00768000001</v>
      </c>
      <c r="F21" s="934">
        <v>188194.11917999998</v>
      </c>
      <c r="G21" s="934">
        <v>319715.88141999999</v>
      </c>
      <c r="H21" s="934">
        <v>193943.49274999995</v>
      </c>
      <c r="I21" s="934">
        <v>173096.31626999998</v>
      </c>
      <c r="J21" s="934">
        <v>152604.13319999998</v>
      </c>
      <c r="K21" s="934">
        <v>111071.0534</v>
      </c>
      <c r="L21" s="934">
        <v>92684.925370000026</v>
      </c>
      <c r="M21" s="934">
        <v>53050.769619999999</v>
      </c>
      <c r="N21" s="934">
        <v>187198.10674999998</v>
      </c>
      <c r="O21" s="934">
        <v>109836.21930000001</v>
      </c>
      <c r="P21" s="934">
        <v>81248.762799999997</v>
      </c>
      <c r="Q21" s="469">
        <f>Q9+Q11+Q13+Q15+Q17+Q19</f>
        <v>0</v>
      </c>
      <c r="R21" s="1004"/>
      <c r="T21" s="55"/>
    </row>
    <row r="22" spans="1:20" ht="55.5" customHeight="1">
      <c r="A22" s="144" t="s">
        <v>839</v>
      </c>
      <c r="B22" s="369">
        <v>48953.614759999997</v>
      </c>
      <c r="C22" s="369">
        <v>25897.75099</v>
      </c>
      <c r="D22" s="369">
        <v>12711.748320000001</v>
      </c>
      <c r="E22" s="369">
        <v>8879.6825600000011</v>
      </c>
      <c r="F22" s="369">
        <v>5271.5536999999995</v>
      </c>
      <c r="G22" s="369">
        <v>11207.87572</v>
      </c>
      <c r="H22" s="369">
        <v>5632.5968499999999</v>
      </c>
      <c r="I22" s="369">
        <v>3574.2096299999998</v>
      </c>
      <c r="J22" s="369">
        <v>7082.71137</v>
      </c>
      <c r="K22" s="369">
        <v>2224.4920000000002</v>
      </c>
      <c r="L22" s="369">
        <v>1992.8670299999999</v>
      </c>
      <c r="M22" s="369">
        <v>2577.4017599999997</v>
      </c>
      <c r="N22" s="369">
        <v>4975.85052</v>
      </c>
      <c r="O22" s="369">
        <v>1874.9435600000002</v>
      </c>
      <c r="P22" s="369">
        <v>2386.0161399999997</v>
      </c>
      <c r="Q22" s="469">
        <f>Q10+Q12+Q14+Q16+Q18+Q20</f>
        <v>0</v>
      </c>
      <c r="R22" s="1004"/>
    </row>
    <row r="23" spans="1:20" s="147" customFormat="1" ht="55.5" customHeight="1" thickBot="1">
      <c r="A23" s="234" t="s">
        <v>840</v>
      </c>
      <c r="B23" s="235">
        <v>0.20366270193177094</v>
      </c>
      <c r="C23" s="235">
        <v>0.11566069223157202</v>
      </c>
      <c r="D23" s="235">
        <v>5.4699396809350431E-2</v>
      </c>
      <c r="E23" s="235">
        <v>1.328781034297853E-2</v>
      </c>
      <c r="F23" s="235">
        <v>2.9977433595476419E-2</v>
      </c>
      <c r="G23" s="235">
        <v>5.0927529757294428E-2</v>
      </c>
      <c r="H23" s="235">
        <v>3.0893251077771994E-2</v>
      </c>
      <c r="I23" s="235">
        <v>2.7572505183557083E-2</v>
      </c>
      <c r="J23" s="235">
        <v>2.4308306175193195E-2</v>
      </c>
      <c r="K23" s="235">
        <v>1.7692503581865197E-2</v>
      </c>
      <c r="L23" s="235">
        <v>1.4763777995227278E-2</v>
      </c>
      <c r="M23" s="235">
        <v>8.4504549366464857E-3</v>
      </c>
      <c r="N23" s="235">
        <v>2.9818778815982293E-2</v>
      </c>
      <c r="O23" s="235">
        <v>1.7495806908263117E-2</v>
      </c>
      <c r="P23" s="235">
        <v>1.2942112124247807E-2</v>
      </c>
      <c r="Q23" s="651"/>
    </row>
    <row r="24" spans="1:20" ht="15" customHeight="1">
      <c r="A24" s="1052" t="s">
        <v>882</v>
      </c>
      <c r="B24" s="898"/>
      <c r="C24" s="217"/>
      <c r="D24" s="217"/>
      <c r="E24" s="217"/>
      <c r="F24" s="217"/>
      <c r="G24" s="217"/>
      <c r="H24" s="217"/>
      <c r="I24" s="217"/>
      <c r="J24" s="217"/>
      <c r="K24" s="217"/>
      <c r="L24" s="217"/>
      <c r="M24" s="217"/>
      <c r="N24" s="217"/>
      <c r="O24" s="217"/>
      <c r="P24" s="935"/>
      <c r="Q24" s="470"/>
      <c r="R24" s="1004"/>
    </row>
    <row r="25" spans="1:20" ht="39" customHeight="1">
      <c r="A25" s="1115" t="s">
        <v>354</v>
      </c>
      <c r="B25" s="1167"/>
      <c r="C25" s="1167"/>
      <c r="D25" s="1167"/>
      <c r="E25" s="1167"/>
      <c r="F25" s="1167"/>
      <c r="G25" s="1167"/>
      <c r="H25" s="1167"/>
      <c r="I25" s="1167"/>
      <c r="J25" s="1167"/>
      <c r="K25" s="1167"/>
      <c r="L25" s="1168"/>
      <c r="M25" s="1168"/>
      <c r="N25" s="1168"/>
      <c r="O25" s="1168"/>
      <c r="P25" s="1168"/>
      <c r="Q25" s="470"/>
      <c r="R25" s="1004"/>
    </row>
    <row r="26" spans="1:20" ht="39" customHeight="1">
      <c r="A26" s="1115" t="s">
        <v>355</v>
      </c>
      <c r="B26" s="1167"/>
      <c r="C26" s="1167"/>
      <c r="D26" s="1167"/>
      <c r="E26" s="1167"/>
      <c r="F26" s="1167"/>
      <c r="G26" s="1167"/>
      <c r="H26" s="1167"/>
      <c r="I26" s="1167"/>
      <c r="J26" s="1167"/>
      <c r="K26" s="1167"/>
      <c r="L26" s="1167"/>
      <c r="M26" s="1167"/>
      <c r="N26" s="1167"/>
      <c r="O26" s="1167"/>
      <c r="P26" s="1167"/>
      <c r="Q26" s="236"/>
      <c r="R26" s="1004"/>
    </row>
    <row r="27" spans="1:20" ht="13.5" customHeight="1">
      <c r="A27" s="1052" t="s">
        <v>883</v>
      </c>
      <c r="C27" s="151"/>
      <c r="D27" s="151"/>
      <c r="E27" s="151"/>
      <c r="F27" s="151"/>
      <c r="G27" s="151"/>
      <c r="H27" s="299"/>
      <c r="I27" s="299"/>
      <c r="J27" s="299"/>
      <c r="K27" s="299"/>
      <c r="L27" s="299"/>
      <c r="M27" s="299"/>
      <c r="N27" s="299"/>
      <c r="O27" s="299"/>
      <c r="P27" s="935"/>
      <c r="Q27" s="236"/>
      <c r="R27" s="1004"/>
    </row>
    <row r="28" spans="1:20" ht="9" customHeight="1">
      <c r="A28" s="155"/>
      <c r="C28" s="151"/>
      <c r="D28" s="151"/>
      <c r="E28" s="151"/>
      <c r="F28" s="151"/>
      <c r="G28" s="151"/>
      <c r="H28" s="299"/>
      <c r="I28" s="299"/>
      <c r="J28" s="299"/>
      <c r="K28" s="299"/>
      <c r="L28" s="299"/>
      <c r="M28" s="299"/>
      <c r="N28" s="299"/>
      <c r="O28" s="299"/>
      <c r="P28" s="935"/>
      <c r="Q28" s="236"/>
      <c r="R28" s="1004"/>
    </row>
    <row r="29" spans="1:20" ht="9" customHeight="1">
      <c r="A29" s="150"/>
      <c r="C29" s="151"/>
      <c r="D29" s="151"/>
      <c r="E29" s="151"/>
      <c r="F29" s="151"/>
      <c r="G29" s="151"/>
      <c r="H29" s="299"/>
      <c r="I29" s="299"/>
      <c r="J29" s="299"/>
      <c r="K29" s="299"/>
      <c r="L29" s="299"/>
      <c r="M29" s="299"/>
      <c r="N29" s="299"/>
      <c r="O29" s="299"/>
      <c r="P29" s="935"/>
      <c r="Q29" s="236"/>
      <c r="R29" s="1004"/>
    </row>
    <row r="30" spans="1:20" ht="9" customHeight="1">
      <c r="A30" s="150"/>
      <c r="C30" s="151"/>
      <c r="D30" s="151"/>
      <c r="E30" s="151"/>
      <c r="F30" s="151"/>
      <c r="G30" s="151"/>
      <c r="H30" s="299"/>
      <c r="I30" s="299"/>
      <c r="J30" s="299"/>
      <c r="K30" s="299"/>
      <c r="L30" s="299"/>
      <c r="M30" s="299"/>
      <c r="N30" s="299"/>
      <c r="O30" s="299"/>
      <c r="P30" s="935"/>
      <c r="Q30" s="236"/>
      <c r="R30" s="1004"/>
    </row>
    <row r="31" spans="1:20" ht="9" customHeight="1">
      <c r="A31" s="150"/>
      <c r="B31" s="860"/>
      <c r="C31" s="151"/>
      <c r="D31" s="151"/>
      <c r="E31" s="151"/>
      <c r="F31" s="151"/>
      <c r="G31" s="151"/>
      <c r="H31" s="299"/>
      <c r="I31" s="299"/>
      <c r="J31" s="299"/>
      <c r="K31" s="299"/>
      <c r="L31" s="299"/>
      <c r="M31" s="299"/>
      <c r="N31" s="299"/>
      <c r="O31" s="299"/>
      <c r="P31" s="299"/>
      <c r="Q31" s="236"/>
      <c r="R31" s="1004"/>
    </row>
    <row r="32" spans="1:20" ht="9" customHeight="1">
      <c r="A32" s="150"/>
      <c r="B32" s="860"/>
      <c r="C32" s="151"/>
      <c r="D32" s="151"/>
      <c r="E32" s="151"/>
      <c r="F32" s="151"/>
      <c r="G32" s="151"/>
      <c r="H32" s="299"/>
      <c r="I32" s="299"/>
      <c r="J32" s="299"/>
      <c r="K32" s="299"/>
      <c r="L32" s="299"/>
      <c r="M32" s="299"/>
      <c r="N32" s="299"/>
      <c r="O32" s="299"/>
      <c r="P32" s="299"/>
      <c r="Q32" s="236"/>
      <c r="R32" s="1004"/>
    </row>
    <row r="33" spans="1:18" ht="9" customHeight="1">
      <c r="A33" s="150"/>
      <c r="B33" s="860"/>
      <c r="C33" s="151"/>
      <c r="D33" s="151"/>
      <c r="E33" s="151"/>
      <c r="F33" s="151"/>
      <c r="G33" s="151"/>
      <c r="H33" s="299"/>
      <c r="I33" s="299"/>
      <c r="J33" s="299"/>
      <c r="K33" s="299"/>
      <c r="L33" s="299"/>
      <c r="M33" s="299"/>
      <c r="N33" s="299"/>
      <c r="O33" s="299"/>
      <c r="P33" s="299"/>
      <c r="Q33" s="236"/>
      <c r="R33" s="1004"/>
    </row>
    <row r="34" spans="1:18" ht="9" customHeight="1">
      <c r="A34" s="152"/>
      <c r="B34" s="860"/>
      <c r="C34" s="151"/>
      <c r="D34" s="151"/>
      <c r="E34" s="151"/>
      <c r="F34" s="151"/>
      <c r="G34" s="151"/>
      <c r="H34" s="299"/>
      <c r="I34" s="299"/>
      <c r="J34" s="299"/>
      <c r="K34" s="299"/>
      <c r="L34" s="299"/>
      <c r="M34" s="299"/>
      <c r="N34" s="299"/>
      <c r="O34" s="299"/>
      <c r="P34" s="299"/>
      <c r="Q34" s="236"/>
      <c r="R34" s="1004"/>
    </row>
    <row r="35" spans="1:18" ht="9" customHeight="1">
      <c r="A35" s="150"/>
      <c r="B35" s="860"/>
      <c r="C35" s="151"/>
      <c r="D35" s="151"/>
      <c r="E35" s="151"/>
      <c r="F35" s="151"/>
      <c r="G35" s="151"/>
      <c r="H35" s="299"/>
      <c r="I35" s="299"/>
      <c r="J35" s="299"/>
      <c r="K35" s="299"/>
      <c r="L35" s="299"/>
      <c r="M35" s="299"/>
      <c r="N35" s="299"/>
      <c r="O35" s="299"/>
      <c r="P35" s="299"/>
      <c r="Q35" s="236"/>
      <c r="R35" s="1004"/>
    </row>
    <row r="36" spans="1:18" ht="9" customHeight="1">
      <c r="A36" s="150"/>
      <c r="B36" s="860"/>
      <c r="C36" s="151"/>
      <c r="D36" s="151"/>
      <c r="E36" s="151"/>
      <c r="F36" s="151"/>
      <c r="G36" s="151"/>
      <c r="H36" s="299"/>
      <c r="I36" s="299"/>
      <c r="J36" s="299"/>
      <c r="K36" s="299"/>
      <c r="L36" s="299"/>
      <c r="M36" s="299"/>
      <c r="N36" s="299"/>
      <c r="O36" s="299"/>
      <c r="P36" s="299"/>
      <c r="Q36" s="236"/>
      <c r="R36" s="1004"/>
    </row>
    <row r="37" spans="1:18" ht="9" customHeight="1">
      <c r="A37" s="150"/>
      <c r="B37" s="860"/>
      <c r="C37" s="151"/>
      <c r="D37" s="151"/>
      <c r="E37" s="151"/>
      <c r="F37" s="151"/>
      <c r="G37" s="151"/>
      <c r="H37" s="299"/>
      <c r="I37" s="299"/>
      <c r="J37" s="299"/>
      <c r="K37" s="299"/>
      <c r="L37" s="299"/>
      <c r="M37" s="299"/>
      <c r="N37" s="299"/>
      <c r="O37" s="299"/>
      <c r="P37" s="299"/>
      <c r="Q37" s="236"/>
      <c r="R37" s="1004"/>
    </row>
    <row r="38" spans="1:18" ht="9" customHeight="1">
      <c r="A38" s="150"/>
      <c r="C38" s="151"/>
      <c r="D38" s="151"/>
      <c r="E38" s="151"/>
      <c r="F38" s="151"/>
      <c r="G38" s="151"/>
      <c r="H38" s="299"/>
      <c r="I38" s="299"/>
      <c r="J38" s="299"/>
      <c r="K38" s="299"/>
      <c r="L38" s="299"/>
      <c r="M38" s="299"/>
      <c r="N38" s="299"/>
      <c r="O38" s="299"/>
      <c r="P38" s="299"/>
      <c r="Q38" s="236"/>
      <c r="R38" s="1004"/>
    </row>
    <row r="39" spans="1:18" ht="9" customHeight="1">
      <c r="A39" s="150"/>
      <c r="C39" s="151"/>
      <c r="D39" s="151"/>
      <c r="E39" s="151"/>
      <c r="F39" s="151"/>
      <c r="G39" s="151"/>
      <c r="H39" s="299"/>
      <c r="I39" s="299"/>
      <c r="J39" s="299"/>
      <c r="K39" s="299"/>
      <c r="L39" s="299"/>
      <c r="M39" s="299"/>
      <c r="N39" s="299"/>
      <c r="O39" s="299"/>
      <c r="P39" s="299"/>
      <c r="Q39" s="236"/>
      <c r="R39" s="1004"/>
    </row>
    <row r="40" spans="1:18" ht="9" customHeight="1">
      <c r="A40" s="152"/>
      <c r="C40" s="151"/>
      <c r="D40" s="151"/>
      <c r="E40" s="151"/>
      <c r="F40" s="151"/>
      <c r="G40" s="151"/>
      <c r="H40" s="299"/>
      <c r="I40" s="299"/>
      <c r="J40" s="299"/>
      <c r="K40" s="299"/>
      <c r="L40" s="299"/>
      <c r="M40" s="299"/>
      <c r="N40" s="299"/>
      <c r="O40" s="299"/>
      <c r="P40" s="299"/>
      <c r="Q40" s="236"/>
      <c r="R40" s="1004"/>
    </row>
    <row r="41" spans="1:18" ht="9" customHeight="1">
      <c r="A41" s="150"/>
      <c r="C41" s="151"/>
      <c r="D41" s="151"/>
      <c r="E41" s="151"/>
      <c r="F41" s="151"/>
      <c r="G41" s="151"/>
      <c r="H41" s="299"/>
      <c r="I41" s="299"/>
      <c r="J41" s="299"/>
      <c r="K41" s="299"/>
      <c r="L41" s="299"/>
      <c r="M41" s="299"/>
      <c r="N41" s="299"/>
      <c r="O41" s="299"/>
      <c r="P41" s="299"/>
      <c r="Q41" s="236"/>
      <c r="R41" s="1004"/>
    </row>
    <row r="42" spans="1:18" ht="9" customHeight="1">
      <c r="A42" s="150"/>
      <c r="C42" s="151"/>
      <c r="D42" s="151"/>
      <c r="E42" s="151"/>
      <c r="F42" s="151"/>
      <c r="G42" s="151"/>
      <c r="H42" s="299"/>
      <c r="I42" s="299"/>
      <c r="J42" s="299"/>
      <c r="K42" s="299"/>
      <c r="L42" s="299"/>
      <c r="M42" s="299"/>
      <c r="N42" s="299"/>
      <c r="O42" s="299"/>
      <c r="P42" s="299"/>
      <c r="Q42" s="236"/>
      <c r="R42" s="1004"/>
    </row>
    <row r="43" spans="1:18" ht="9" customHeight="1">
      <c r="A43" s="150"/>
      <c r="C43" s="151"/>
      <c r="D43" s="151"/>
      <c r="E43" s="151"/>
      <c r="F43" s="151"/>
      <c r="G43" s="151"/>
      <c r="H43" s="299"/>
      <c r="I43" s="299"/>
      <c r="J43" s="299"/>
      <c r="K43" s="299"/>
      <c r="L43" s="299"/>
      <c r="M43" s="299"/>
      <c r="N43" s="299"/>
      <c r="O43" s="299"/>
      <c r="P43" s="299"/>
      <c r="Q43" s="236"/>
      <c r="R43" s="1004"/>
    </row>
    <row r="44" spans="1:18" ht="9" customHeight="1">
      <c r="A44" s="150"/>
      <c r="C44" s="151"/>
      <c r="D44" s="151"/>
      <c r="E44" s="151"/>
      <c r="F44" s="151"/>
      <c r="G44" s="151"/>
      <c r="H44" s="299"/>
      <c r="I44" s="299"/>
      <c r="J44" s="299"/>
      <c r="K44" s="299"/>
      <c r="L44" s="299"/>
      <c r="M44" s="299"/>
      <c r="N44" s="299"/>
      <c r="O44" s="299"/>
      <c r="P44" s="299"/>
      <c r="Q44" s="236"/>
      <c r="R44" s="1004"/>
    </row>
    <row r="45" spans="1:18" ht="9" customHeight="1">
      <c r="A45" s="150"/>
      <c r="C45" s="151"/>
      <c r="D45" s="151"/>
      <c r="E45" s="151"/>
      <c r="F45" s="151"/>
      <c r="G45" s="151"/>
      <c r="H45" s="299"/>
      <c r="I45" s="299"/>
      <c r="J45" s="299"/>
      <c r="K45" s="299"/>
      <c r="L45" s="299"/>
      <c r="M45" s="299"/>
      <c r="N45" s="299"/>
      <c r="O45" s="299"/>
      <c r="P45" s="299"/>
      <c r="Q45" s="236"/>
      <c r="R45" s="1004"/>
    </row>
    <row r="46" spans="1:18" ht="9" customHeight="1">
      <c r="A46" s="152"/>
      <c r="C46" s="151"/>
      <c r="D46" s="151"/>
      <c r="E46" s="151"/>
      <c r="F46" s="151"/>
      <c r="G46" s="151"/>
      <c r="H46" s="299"/>
      <c r="I46" s="299"/>
      <c r="J46" s="299"/>
      <c r="K46" s="299"/>
      <c r="L46" s="299"/>
      <c r="M46" s="299"/>
      <c r="N46" s="299"/>
      <c r="O46" s="299"/>
      <c r="P46" s="299"/>
      <c r="Q46" s="236"/>
      <c r="R46" s="1004"/>
    </row>
    <row r="47" spans="1:18" ht="9" customHeight="1">
      <c r="A47" s="150"/>
      <c r="C47" s="151"/>
      <c r="D47" s="151"/>
      <c r="E47" s="151"/>
      <c r="F47" s="151"/>
      <c r="G47" s="151"/>
      <c r="H47" s="299"/>
      <c r="I47" s="299"/>
      <c r="J47" s="299"/>
      <c r="K47" s="299"/>
      <c r="L47" s="299"/>
      <c r="M47" s="299"/>
      <c r="N47" s="299"/>
      <c r="O47" s="299"/>
      <c r="P47" s="299"/>
      <c r="Q47" s="236"/>
      <c r="R47" s="1004"/>
    </row>
    <row r="48" spans="1:18" ht="9" customHeight="1">
      <c r="A48" s="150"/>
      <c r="C48" s="151"/>
      <c r="D48" s="151"/>
      <c r="E48" s="151"/>
      <c r="F48" s="151"/>
      <c r="G48" s="151"/>
      <c r="H48" s="299"/>
      <c r="I48" s="299"/>
      <c r="J48" s="299"/>
      <c r="K48" s="299"/>
      <c r="L48" s="299"/>
      <c r="M48" s="299"/>
      <c r="N48" s="299"/>
      <c r="O48" s="299"/>
      <c r="P48" s="299"/>
      <c r="Q48" s="236"/>
      <c r="R48" s="1004"/>
    </row>
    <row r="49" spans="1:18" ht="9" customHeight="1">
      <c r="A49" s="150"/>
      <c r="C49" s="151"/>
      <c r="D49" s="151"/>
      <c r="E49" s="151"/>
      <c r="F49" s="151"/>
      <c r="G49" s="151"/>
      <c r="H49" s="299"/>
      <c r="I49" s="299"/>
      <c r="J49" s="299"/>
      <c r="K49" s="299"/>
      <c r="L49" s="299"/>
      <c r="M49" s="299"/>
      <c r="N49" s="299"/>
      <c r="O49" s="299"/>
      <c r="P49" s="299"/>
      <c r="Q49" s="236"/>
      <c r="R49" s="1004"/>
    </row>
    <row r="50" spans="1:18" ht="9" customHeight="1">
      <c r="A50" s="150"/>
      <c r="C50" s="151"/>
      <c r="D50" s="151"/>
      <c r="E50" s="151"/>
      <c r="F50" s="151"/>
      <c r="G50" s="151"/>
      <c r="H50" s="299"/>
      <c r="I50" s="299"/>
      <c r="J50" s="299"/>
      <c r="K50" s="299"/>
      <c r="L50" s="299"/>
      <c r="M50" s="299"/>
      <c r="N50" s="299"/>
      <c r="O50" s="299"/>
      <c r="P50" s="299"/>
      <c r="Q50" s="236"/>
      <c r="R50" s="1004"/>
    </row>
    <row r="51" spans="1:18" ht="9" customHeight="1">
      <c r="A51" s="152"/>
      <c r="C51" s="151"/>
      <c r="D51" s="151"/>
      <c r="E51" s="151"/>
      <c r="F51" s="151"/>
      <c r="G51" s="151"/>
      <c r="H51" s="299"/>
      <c r="I51" s="299"/>
      <c r="J51" s="299"/>
      <c r="K51" s="299"/>
      <c r="L51" s="299"/>
      <c r="M51" s="299"/>
      <c r="N51" s="299"/>
      <c r="O51" s="299"/>
      <c r="P51" s="299"/>
      <c r="Q51" s="236"/>
      <c r="R51" s="1004"/>
    </row>
    <row r="52" spans="1:18" ht="9" customHeight="1">
      <c r="A52" s="153"/>
      <c r="C52" s="151"/>
      <c r="D52" s="151"/>
      <c r="E52" s="151"/>
      <c r="F52" s="151"/>
      <c r="G52" s="151"/>
      <c r="H52" s="299"/>
      <c r="I52" s="299"/>
      <c r="J52" s="299"/>
      <c r="K52" s="299"/>
      <c r="L52" s="299"/>
      <c r="M52" s="299"/>
      <c r="N52" s="299"/>
      <c r="O52" s="299"/>
      <c r="P52" s="299"/>
      <c r="Q52" s="236"/>
      <c r="R52" s="1004"/>
    </row>
    <row r="53" spans="1:18" ht="9" customHeight="1">
      <c r="A53" s="153"/>
      <c r="C53" s="151"/>
      <c r="D53" s="151"/>
      <c r="E53" s="151"/>
      <c r="F53" s="151"/>
      <c r="G53" s="151"/>
      <c r="H53" s="299"/>
      <c r="I53" s="299"/>
      <c r="J53" s="299"/>
      <c r="K53" s="299"/>
      <c r="L53" s="299"/>
      <c r="M53" s="299"/>
      <c r="N53" s="299"/>
      <c r="O53" s="299"/>
      <c r="P53" s="299"/>
      <c r="Q53" s="236"/>
      <c r="R53" s="1004"/>
    </row>
    <row r="54" spans="1:18" ht="9" customHeight="1">
      <c r="A54" s="153"/>
      <c r="C54" s="151"/>
      <c r="D54" s="151"/>
      <c r="E54" s="151"/>
      <c r="F54" s="151"/>
      <c r="G54" s="151"/>
      <c r="H54" s="299"/>
      <c r="I54" s="299"/>
      <c r="J54" s="299"/>
      <c r="K54" s="299"/>
      <c r="L54" s="299"/>
      <c r="M54" s="299"/>
      <c r="N54" s="299"/>
      <c r="O54" s="299"/>
      <c r="P54" s="299"/>
      <c r="Q54" s="236"/>
      <c r="R54" s="1004"/>
    </row>
    <row r="55" spans="1:18" ht="9" customHeight="1">
      <c r="A55" s="153"/>
      <c r="C55" s="151"/>
      <c r="D55" s="151"/>
      <c r="E55" s="151"/>
      <c r="F55" s="151"/>
      <c r="G55" s="151"/>
      <c r="H55" s="299"/>
      <c r="I55" s="299"/>
      <c r="J55" s="299"/>
      <c r="K55" s="299"/>
      <c r="L55" s="299"/>
      <c r="M55" s="299"/>
      <c r="N55" s="299"/>
      <c r="O55" s="299"/>
      <c r="P55" s="299"/>
      <c r="Q55" s="236"/>
      <c r="R55" s="1004"/>
    </row>
    <row r="56" spans="1:18" ht="9" customHeight="1">
      <c r="A56" s="154"/>
      <c r="C56" s="151"/>
      <c r="D56" s="151"/>
      <c r="E56" s="151"/>
      <c r="F56" s="151"/>
      <c r="G56" s="151"/>
      <c r="H56" s="299"/>
      <c r="I56" s="299"/>
      <c r="J56" s="299"/>
      <c r="K56" s="299"/>
      <c r="L56" s="299"/>
      <c r="M56" s="299"/>
      <c r="N56" s="299"/>
      <c r="O56" s="299"/>
      <c r="P56" s="299"/>
      <c r="Q56" s="236"/>
      <c r="R56" s="1004"/>
    </row>
    <row r="57" spans="1:18" ht="9" customHeight="1">
      <c r="A57" s="154"/>
      <c r="C57" s="151"/>
      <c r="D57" s="151"/>
      <c r="E57" s="151"/>
      <c r="F57" s="151"/>
      <c r="G57" s="151"/>
      <c r="H57" s="299"/>
      <c r="I57" s="299"/>
      <c r="J57" s="299"/>
      <c r="K57" s="299"/>
      <c r="L57" s="299"/>
      <c r="M57" s="299"/>
      <c r="N57" s="299"/>
      <c r="O57" s="299"/>
      <c r="P57" s="299"/>
      <c r="Q57" s="236"/>
      <c r="R57" s="1004"/>
    </row>
    <row r="58" spans="1:18" ht="9" customHeight="1">
      <c r="A58" s="155"/>
      <c r="C58" s="151"/>
      <c r="D58" s="151"/>
      <c r="E58" s="151"/>
      <c r="F58" s="151"/>
      <c r="G58" s="151"/>
      <c r="H58" s="299"/>
      <c r="I58" s="299"/>
      <c r="J58" s="299"/>
      <c r="K58" s="299"/>
      <c r="L58" s="299"/>
      <c r="M58" s="299"/>
      <c r="N58" s="299"/>
      <c r="O58" s="299"/>
      <c r="P58" s="299"/>
      <c r="Q58" s="236"/>
      <c r="R58" s="1004"/>
    </row>
    <row r="59" spans="1:18" ht="9" customHeight="1">
      <c r="A59" s="150"/>
      <c r="C59" s="151"/>
      <c r="D59" s="151"/>
      <c r="E59" s="151"/>
      <c r="F59" s="151"/>
      <c r="G59" s="151"/>
      <c r="H59" s="299"/>
      <c r="I59" s="299"/>
      <c r="J59" s="299"/>
      <c r="K59" s="299"/>
      <c r="L59" s="299"/>
      <c r="M59" s="299"/>
      <c r="N59" s="299"/>
      <c r="O59" s="299"/>
      <c r="P59" s="299"/>
      <c r="Q59" s="236"/>
      <c r="R59" s="1004"/>
    </row>
    <row r="60" spans="1:18" ht="9" customHeight="1">
      <c r="A60" s="150"/>
      <c r="C60" s="151"/>
      <c r="D60" s="151"/>
      <c r="E60" s="151"/>
      <c r="F60" s="151"/>
      <c r="G60" s="151"/>
      <c r="H60" s="299"/>
      <c r="I60" s="299"/>
      <c r="J60" s="299"/>
      <c r="K60" s="299"/>
      <c r="L60" s="299"/>
      <c r="M60" s="299"/>
      <c r="N60" s="299"/>
      <c r="O60" s="299"/>
      <c r="P60" s="299"/>
      <c r="Q60" s="236"/>
      <c r="R60" s="1004"/>
    </row>
    <row r="61" spans="1:18" ht="9" customHeight="1">
      <c r="A61" s="150"/>
      <c r="C61" s="151"/>
      <c r="D61" s="151"/>
      <c r="E61" s="151"/>
      <c r="F61" s="151"/>
      <c r="G61" s="151"/>
      <c r="H61" s="299"/>
      <c r="I61" s="299"/>
      <c r="J61" s="299"/>
      <c r="K61" s="299"/>
      <c r="L61" s="299"/>
      <c r="M61" s="299"/>
      <c r="N61" s="299"/>
      <c r="O61" s="299"/>
      <c r="P61" s="299"/>
      <c r="Q61" s="236"/>
      <c r="R61" s="1004"/>
    </row>
    <row r="62" spans="1:18" ht="9" customHeight="1">
      <c r="A62" s="150"/>
      <c r="C62" s="151"/>
      <c r="D62" s="151"/>
      <c r="E62" s="151"/>
      <c r="F62" s="151"/>
      <c r="G62" s="151"/>
      <c r="H62" s="299"/>
      <c r="I62" s="299"/>
      <c r="J62" s="299"/>
      <c r="K62" s="299"/>
      <c r="L62" s="299"/>
      <c r="M62" s="299"/>
      <c r="N62" s="299"/>
      <c r="O62" s="299"/>
      <c r="P62" s="299"/>
      <c r="Q62" s="236"/>
      <c r="R62" s="1004"/>
    </row>
    <row r="63" spans="1:18" ht="9" customHeight="1">
      <c r="A63" s="153"/>
      <c r="C63" s="151"/>
      <c r="D63" s="151"/>
      <c r="E63" s="151"/>
      <c r="F63" s="151"/>
      <c r="G63" s="151"/>
      <c r="H63" s="299"/>
      <c r="I63" s="299"/>
      <c r="J63" s="299"/>
      <c r="K63" s="299"/>
      <c r="L63" s="299"/>
      <c r="M63" s="299"/>
      <c r="N63" s="299"/>
      <c r="O63" s="299"/>
      <c r="P63" s="299"/>
      <c r="Q63" s="236"/>
      <c r="R63" s="1004"/>
    </row>
    <row r="64" spans="1:18" ht="9" customHeight="1">
      <c r="A64" s="155"/>
      <c r="C64" s="151"/>
      <c r="D64" s="151"/>
      <c r="E64" s="151"/>
      <c r="F64" s="151"/>
      <c r="G64" s="151"/>
      <c r="H64" s="299"/>
      <c r="I64" s="299"/>
      <c r="J64" s="299"/>
      <c r="K64" s="299"/>
      <c r="L64" s="299"/>
      <c r="M64" s="299"/>
      <c r="N64" s="299"/>
      <c r="O64" s="299"/>
      <c r="P64" s="299"/>
      <c r="Q64" s="236"/>
      <c r="R64" s="1004"/>
    </row>
    <row r="65" spans="1:18" ht="9" customHeight="1">
      <c r="A65" s="150"/>
      <c r="C65" s="151"/>
      <c r="D65" s="151"/>
      <c r="E65" s="151"/>
      <c r="F65" s="151"/>
      <c r="G65" s="151"/>
      <c r="H65" s="299"/>
      <c r="I65" s="299"/>
      <c r="J65" s="299"/>
      <c r="K65" s="299"/>
      <c r="L65" s="299"/>
      <c r="M65" s="299"/>
      <c r="N65" s="299"/>
      <c r="O65" s="299"/>
      <c r="P65" s="299"/>
      <c r="Q65" s="236"/>
      <c r="R65" s="1004"/>
    </row>
    <row r="66" spans="1:18" ht="9" customHeight="1">
      <c r="A66" s="150"/>
      <c r="C66" s="151"/>
      <c r="D66" s="151"/>
      <c r="E66" s="151"/>
      <c r="F66" s="151"/>
      <c r="G66" s="151"/>
      <c r="H66" s="299"/>
      <c r="I66" s="299"/>
      <c r="J66" s="299"/>
      <c r="K66" s="299"/>
      <c r="L66" s="299"/>
      <c r="M66" s="299"/>
      <c r="N66" s="299"/>
      <c r="O66" s="299"/>
      <c r="P66" s="299"/>
      <c r="Q66" s="236"/>
      <c r="R66" s="1004"/>
    </row>
    <row r="67" spans="1:18" ht="9" customHeight="1">
      <c r="A67" s="150"/>
      <c r="C67" s="151"/>
      <c r="D67" s="151"/>
      <c r="E67" s="151"/>
      <c r="F67" s="151"/>
      <c r="G67" s="151"/>
      <c r="H67" s="299"/>
      <c r="I67" s="299"/>
      <c r="J67" s="299"/>
      <c r="K67" s="299"/>
      <c r="L67" s="299"/>
      <c r="M67" s="299"/>
      <c r="N67" s="299"/>
      <c r="O67" s="299"/>
      <c r="P67" s="299"/>
      <c r="Q67" s="236"/>
      <c r="R67" s="1004"/>
    </row>
    <row r="68" spans="1:18" ht="9" customHeight="1">
      <c r="A68" s="150"/>
      <c r="C68" s="151"/>
      <c r="D68" s="151"/>
      <c r="E68" s="151"/>
      <c r="F68" s="151"/>
      <c r="G68" s="151"/>
      <c r="H68" s="299"/>
      <c r="I68" s="299"/>
      <c r="J68" s="299"/>
      <c r="K68" s="299"/>
      <c r="L68" s="299"/>
      <c r="M68" s="299"/>
      <c r="N68" s="299"/>
      <c r="O68" s="299"/>
      <c r="P68" s="299"/>
      <c r="Q68" s="236"/>
      <c r="R68" s="1004"/>
    </row>
    <row r="69" spans="1:18" ht="9" customHeight="1">
      <c r="A69" s="153"/>
      <c r="C69" s="151"/>
      <c r="D69" s="151"/>
      <c r="E69" s="151"/>
      <c r="F69" s="151"/>
      <c r="G69" s="151"/>
      <c r="H69" s="299"/>
      <c r="I69" s="299"/>
      <c r="J69" s="299"/>
      <c r="K69" s="299"/>
      <c r="L69" s="299"/>
      <c r="M69" s="299"/>
      <c r="N69" s="299"/>
      <c r="O69" s="299"/>
      <c r="P69" s="299"/>
      <c r="Q69" s="236"/>
      <c r="R69" s="1004"/>
    </row>
    <row r="70" spans="1:18" ht="9" customHeight="1">
      <c r="A70" s="155"/>
      <c r="C70" s="151"/>
      <c r="D70" s="151"/>
      <c r="E70" s="151"/>
      <c r="F70" s="151"/>
      <c r="G70" s="151"/>
      <c r="H70" s="299"/>
      <c r="I70" s="299"/>
      <c r="J70" s="299"/>
      <c r="K70" s="299"/>
      <c r="L70" s="299"/>
      <c r="M70" s="299"/>
      <c r="N70" s="299"/>
      <c r="O70" s="299"/>
      <c r="P70" s="299"/>
      <c r="Q70" s="236"/>
      <c r="R70" s="1004"/>
    </row>
    <row r="71" spans="1:18" ht="9" customHeight="1">
      <c r="A71" s="150"/>
      <c r="C71" s="151"/>
      <c r="D71" s="151"/>
      <c r="E71" s="151"/>
      <c r="F71" s="151"/>
      <c r="G71" s="151"/>
      <c r="H71" s="299"/>
      <c r="I71" s="299"/>
      <c r="J71" s="299"/>
      <c r="K71" s="299"/>
      <c r="L71" s="299"/>
      <c r="M71" s="299"/>
      <c r="N71" s="299"/>
      <c r="O71" s="299"/>
      <c r="P71" s="299"/>
      <c r="Q71" s="236"/>
      <c r="R71" s="1004"/>
    </row>
    <row r="72" spans="1:18" ht="9" customHeight="1">
      <c r="A72" s="150"/>
      <c r="C72" s="151"/>
      <c r="D72" s="151"/>
      <c r="E72" s="151"/>
      <c r="F72" s="151"/>
      <c r="G72" s="151"/>
      <c r="H72" s="299"/>
      <c r="I72" s="299"/>
      <c r="J72" s="299"/>
      <c r="K72" s="299"/>
      <c r="L72" s="299"/>
      <c r="M72" s="299"/>
      <c r="N72" s="299"/>
      <c r="O72" s="299"/>
      <c r="P72" s="299"/>
      <c r="Q72" s="236"/>
      <c r="R72" s="1004"/>
    </row>
    <row r="73" spans="1:18" ht="9" customHeight="1">
      <c r="A73" s="150"/>
      <c r="C73" s="375"/>
      <c r="D73" s="375"/>
      <c r="E73" s="375"/>
      <c r="F73" s="375"/>
      <c r="G73" s="375"/>
      <c r="R73" s="1004"/>
    </row>
    <row r="74" spans="1:18" ht="9" customHeight="1">
      <c r="A74" s="150"/>
      <c r="C74" s="375"/>
      <c r="D74" s="375"/>
      <c r="E74" s="375"/>
      <c r="F74" s="375"/>
      <c r="G74" s="375"/>
      <c r="R74" s="1004"/>
    </row>
    <row r="75" spans="1:18" ht="9" customHeight="1">
      <c r="A75" s="150"/>
      <c r="C75" s="375"/>
      <c r="D75" s="375"/>
      <c r="E75" s="375"/>
      <c r="F75" s="375"/>
      <c r="G75" s="375"/>
      <c r="R75" s="1004"/>
    </row>
    <row r="76" spans="1:18" ht="9" customHeight="1">
      <c r="A76" s="150"/>
      <c r="C76" s="375"/>
      <c r="D76" s="375"/>
      <c r="E76" s="375"/>
      <c r="F76" s="375"/>
      <c r="G76" s="375"/>
      <c r="R76" s="1004"/>
    </row>
    <row r="77" spans="1:18" ht="9" customHeight="1">
      <c r="A77" s="150"/>
      <c r="C77" s="375"/>
      <c r="D77" s="375"/>
      <c r="E77" s="375"/>
      <c r="F77" s="375"/>
      <c r="G77" s="375"/>
      <c r="R77" s="1004"/>
    </row>
    <row r="78" spans="1:18" ht="9" customHeight="1">
      <c r="A78" s="150"/>
      <c r="C78" s="375"/>
      <c r="D78" s="375"/>
      <c r="E78" s="375"/>
      <c r="F78" s="375"/>
      <c r="G78" s="375"/>
      <c r="R78" s="1004"/>
    </row>
    <row r="79" spans="1:18" ht="9" customHeight="1">
      <c r="A79" s="153"/>
      <c r="C79" s="375"/>
      <c r="D79" s="375"/>
      <c r="E79" s="375"/>
      <c r="F79" s="375"/>
      <c r="G79" s="375"/>
      <c r="R79" s="1004"/>
    </row>
    <row r="80" spans="1:18" ht="9" customHeight="1">
      <c r="A80" s="155"/>
      <c r="C80" s="375"/>
      <c r="D80" s="375"/>
      <c r="E80" s="375"/>
      <c r="F80" s="375"/>
      <c r="G80" s="375"/>
      <c r="R80" s="1004"/>
    </row>
    <row r="81" spans="1:18" ht="9" customHeight="1">
      <c r="A81" s="150"/>
      <c r="C81" s="375"/>
      <c r="D81" s="375"/>
      <c r="E81" s="375"/>
      <c r="F81" s="375"/>
      <c r="G81" s="375"/>
      <c r="R81" s="1004"/>
    </row>
    <row r="82" spans="1:18" ht="9" customHeight="1">
      <c r="A82" s="150"/>
      <c r="C82" s="375"/>
      <c r="D82" s="375"/>
      <c r="E82" s="375"/>
      <c r="F82" s="375"/>
      <c r="G82" s="375"/>
      <c r="R82" s="1004"/>
    </row>
    <row r="83" spans="1:18" ht="9" customHeight="1">
      <c r="A83" s="150"/>
      <c r="C83" s="375"/>
      <c r="D83" s="375"/>
      <c r="E83" s="375"/>
      <c r="F83" s="375"/>
      <c r="G83" s="375"/>
      <c r="R83" s="1004"/>
    </row>
    <row r="84" spans="1:18" ht="9" customHeight="1">
      <c r="A84" s="150"/>
      <c r="C84" s="375"/>
      <c r="D84" s="375"/>
      <c r="E84" s="375"/>
      <c r="F84" s="375"/>
      <c r="G84" s="375"/>
      <c r="R84" s="1004"/>
    </row>
    <row r="85" spans="1:18" ht="9" customHeight="1">
      <c r="A85" s="150"/>
      <c r="C85" s="375"/>
      <c r="D85" s="375"/>
      <c r="E85" s="375"/>
      <c r="F85" s="375"/>
      <c r="G85" s="375"/>
      <c r="R85" s="1004"/>
    </row>
    <row r="86" spans="1:18" ht="9" customHeight="1">
      <c r="A86" s="150"/>
      <c r="C86" s="375"/>
      <c r="D86" s="375"/>
      <c r="E86" s="375"/>
      <c r="F86" s="375"/>
      <c r="G86" s="375"/>
      <c r="R86" s="1004"/>
    </row>
    <row r="87" spans="1:18" ht="9" customHeight="1">
      <c r="A87" s="150"/>
      <c r="C87" s="375"/>
      <c r="D87" s="375"/>
      <c r="E87" s="375"/>
      <c r="F87" s="375"/>
      <c r="G87" s="375"/>
      <c r="R87" s="1004"/>
    </row>
    <row r="88" spans="1:18" ht="9" customHeight="1">
      <c r="A88" s="150"/>
      <c r="C88" s="375"/>
      <c r="D88" s="375"/>
      <c r="E88" s="375"/>
      <c r="F88" s="375"/>
      <c r="G88" s="375"/>
      <c r="R88" s="1004"/>
    </row>
    <row r="89" spans="1:18" ht="9" customHeight="1">
      <c r="A89" s="150"/>
      <c r="C89" s="375"/>
      <c r="D89" s="375"/>
      <c r="E89" s="375"/>
      <c r="F89" s="375"/>
      <c r="G89" s="375"/>
      <c r="R89" s="1004"/>
    </row>
    <row r="90" spans="1:18" ht="9" customHeight="1">
      <c r="A90" s="155"/>
      <c r="C90" s="375"/>
      <c r="D90" s="375"/>
      <c r="E90" s="375"/>
      <c r="F90" s="375"/>
      <c r="G90" s="375"/>
      <c r="R90" s="1004"/>
    </row>
    <row r="91" spans="1:18" ht="9" customHeight="1">
      <c r="A91" s="150"/>
      <c r="C91" s="375"/>
      <c r="D91" s="375"/>
      <c r="E91" s="375"/>
      <c r="F91" s="375"/>
      <c r="G91" s="375"/>
      <c r="R91" s="1004"/>
    </row>
    <row r="92" spans="1:18" ht="9" customHeight="1">
      <c r="A92" s="150"/>
      <c r="C92" s="375"/>
      <c r="D92" s="375"/>
      <c r="E92" s="375"/>
      <c r="F92" s="375"/>
      <c r="G92" s="375"/>
      <c r="R92" s="1004"/>
    </row>
    <row r="93" spans="1:18" ht="9" customHeight="1">
      <c r="A93" s="150"/>
      <c r="C93" s="375"/>
      <c r="D93" s="375"/>
      <c r="E93" s="375"/>
      <c r="F93" s="375"/>
      <c r="G93" s="375"/>
      <c r="R93" s="1004"/>
    </row>
    <row r="94" spans="1:18">
      <c r="A94" s="156"/>
      <c r="C94" s="375"/>
      <c r="D94" s="375"/>
      <c r="E94" s="375"/>
      <c r="F94" s="375"/>
      <c r="G94" s="375"/>
      <c r="R94" s="1004"/>
    </row>
    <row r="95" spans="1:18">
      <c r="A95" s="156"/>
      <c r="C95" s="375"/>
      <c r="D95" s="375"/>
      <c r="E95" s="375"/>
      <c r="F95" s="375"/>
      <c r="G95" s="375"/>
      <c r="R95" s="1004"/>
    </row>
    <row r="96" spans="1:18">
      <c r="A96" s="156"/>
      <c r="C96" s="375"/>
      <c r="D96" s="375"/>
      <c r="E96" s="375"/>
      <c r="F96" s="375"/>
      <c r="G96" s="375"/>
      <c r="R96" s="1004"/>
    </row>
    <row r="97" spans="1:18">
      <c r="A97" s="156"/>
      <c r="C97" s="375"/>
      <c r="D97" s="375"/>
      <c r="E97" s="375"/>
      <c r="F97" s="375"/>
      <c r="G97" s="375"/>
      <c r="R97" s="1004"/>
    </row>
    <row r="98" spans="1:18">
      <c r="A98" s="156"/>
      <c r="C98" s="375"/>
      <c r="D98" s="375"/>
      <c r="E98" s="375"/>
      <c r="F98" s="375"/>
      <c r="G98" s="375"/>
      <c r="R98" s="1004"/>
    </row>
    <row r="99" spans="1:18">
      <c r="A99" s="156"/>
      <c r="C99" s="375"/>
      <c r="D99" s="375"/>
      <c r="E99" s="375"/>
      <c r="F99" s="375"/>
      <c r="G99" s="375"/>
      <c r="R99" s="1004"/>
    </row>
    <row r="100" spans="1:18">
      <c r="A100" s="156"/>
      <c r="C100" s="375"/>
      <c r="D100" s="375"/>
      <c r="E100" s="375"/>
      <c r="F100" s="375"/>
      <c r="G100" s="375"/>
      <c r="R100" s="1004"/>
    </row>
    <row r="101" spans="1:18" ht="15.75">
      <c r="A101" s="157"/>
      <c r="C101" s="375"/>
      <c r="D101" s="375"/>
      <c r="E101" s="375"/>
      <c r="F101" s="375"/>
      <c r="G101" s="375"/>
      <c r="R101" s="1004"/>
    </row>
    <row r="102" spans="1:18" ht="15.75">
      <c r="A102" s="157"/>
      <c r="C102" s="375"/>
      <c r="D102" s="375"/>
      <c r="E102" s="375"/>
      <c r="F102" s="375"/>
      <c r="G102" s="375"/>
      <c r="R102" s="1004"/>
    </row>
    <row r="103" spans="1:18" ht="15.75">
      <c r="A103" s="157"/>
      <c r="C103" s="375"/>
      <c r="D103" s="375"/>
      <c r="E103" s="375"/>
      <c r="F103" s="375"/>
      <c r="G103" s="375"/>
      <c r="R103" s="1004"/>
    </row>
    <row r="104" spans="1:18" ht="15.75">
      <c r="A104" s="157"/>
      <c r="C104" s="375"/>
      <c r="D104" s="375"/>
      <c r="E104" s="375"/>
      <c r="F104" s="375"/>
      <c r="G104" s="375"/>
      <c r="R104" s="1004"/>
    </row>
    <row r="105" spans="1:18" ht="15.75">
      <c r="A105" s="157"/>
      <c r="C105" s="375"/>
      <c r="D105" s="375"/>
      <c r="E105" s="375"/>
      <c r="F105" s="375"/>
      <c r="G105" s="375"/>
      <c r="R105" s="1004"/>
    </row>
    <row r="106" spans="1:18" ht="15.75">
      <c r="A106" s="157"/>
      <c r="C106" s="375"/>
      <c r="D106" s="375"/>
      <c r="E106" s="375"/>
      <c r="F106" s="375"/>
      <c r="G106" s="375"/>
      <c r="R106" s="1004"/>
    </row>
    <row r="107" spans="1:18" ht="15.75">
      <c r="A107" s="157"/>
      <c r="C107" s="375"/>
      <c r="D107" s="375"/>
      <c r="E107" s="375"/>
      <c r="F107" s="375"/>
      <c r="G107" s="375"/>
      <c r="R107" s="1004"/>
    </row>
    <row r="108" spans="1:18" ht="15.75">
      <c r="A108" s="157"/>
      <c r="C108" s="375"/>
      <c r="D108" s="375"/>
      <c r="E108" s="375"/>
      <c r="F108" s="375"/>
      <c r="G108" s="375"/>
      <c r="R108" s="1004"/>
    </row>
    <row r="109" spans="1:18" ht="15.75">
      <c r="A109" s="157"/>
      <c r="C109" s="375"/>
      <c r="D109" s="375"/>
      <c r="E109" s="375"/>
      <c r="F109" s="375"/>
      <c r="G109" s="375"/>
      <c r="R109" s="1004"/>
    </row>
    <row r="110" spans="1:18" ht="15.75">
      <c r="A110" s="157"/>
      <c r="C110" s="375"/>
      <c r="D110" s="375"/>
      <c r="E110" s="375"/>
      <c r="F110" s="375"/>
      <c r="G110" s="375"/>
      <c r="R110" s="1004"/>
    </row>
    <row r="111" spans="1:18" ht="15.75">
      <c r="A111" s="157"/>
      <c r="C111" s="375"/>
      <c r="D111" s="375"/>
      <c r="E111" s="375"/>
      <c r="F111" s="375"/>
      <c r="G111" s="375"/>
      <c r="R111" s="1004"/>
    </row>
    <row r="112" spans="1:18" ht="15.75">
      <c r="A112" s="157"/>
      <c r="C112" s="375"/>
      <c r="D112" s="375"/>
      <c r="E112" s="375"/>
      <c r="F112" s="375"/>
      <c r="G112" s="375"/>
      <c r="R112" s="1004"/>
    </row>
    <row r="113" spans="1:18" ht="15.75">
      <c r="A113" s="157"/>
      <c r="C113" s="375"/>
      <c r="D113" s="375"/>
      <c r="E113" s="375"/>
      <c r="F113" s="375"/>
      <c r="G113" s="375"/>
      <c r="R113" s="1004"/>
    </row>
    <row r="114" spans="1:18" ht="15.75">
      <c r="A114" s="157"/>
      <c r="C114" s="375"/>
      <c r="D114" s="375"/>
      <c r="E114" s="375"/>
      <c r="F114" s="375"/>
      <c r="G114" s="375"/>
      <c r="R114" s="1004"/>
    </row>
    <row r="115" spans="1:18" ht="15.75">
      <c r="A115" s="157"/>
      <c r="C115" s="375"/>
      <c r="D115" s="375"/>
      <c r="E115" s="375"/>
      <c r="F115" s="375"/>
      <c r="G115" s="375"/>
      <c r="R115" s="1004"/>
    </row>
    <row r="116" spans="1:18" ht="15.75">
      <c r="A116" s="157"/>
      <c r="C116" s="375"/>
      <c r="D116" s="375"/>
      <c r="E116" s="375"/>
      <c r="F116" s="375"/>
      <c r="G116" s="375"/>
      <c r="R116" s="1004"/>
    </row>
    <row r="117" spans="1:18" ht="15.75">
      <c r="A117" s="157"/>
      <c r="C117" s="375"/>
      <c r="D117" s="375"/>
      <c r="E117" s="375"/>
      <c r="F117" s="375"/>
      <c r="G117" s="375"/>
      <c r="R117" s="1004"/>
    </row>
    <row r="118" spans="1:18" ht="15.75">
      <c r="A118" s="157"/>
      <c r="C118" s="375"/>
      <c r="D118" s="375"/>
      <c r="E118" s="375"/>
      <c r="F118" s="375"/>
      <c r="G118" s="375"/>
      <c r="R118" s="1004"/>
    </row>
    <row r="119" spans="1:18" ht="15.75">
      <c r="A119" s="157"/>
      <c r="C119" s="375"/>
      <c r="D119" s="375"/>
      <c r="E119" s="375"/>
      <c r="F119" s="375"/>
      <c r="G119" s="375"/>
      <c r="R119" s="1004"/>
    </row>
    <row r="120" spans="1:18" ht="15.75">
      <c r="A120" s="157"/>
      <c r="C120" s="375"/>
      <c r="D120" s="375"/>
      <c r="E120" s="375"/>
      <c r="F120" s="375"/>
      <c r="G120" s="375"/>
      <c r="R120" s="1004"/>
    </row>
    <row r="121" spans="1:18" ht="15.75">
      <c r="A121" s="157"/>
      <c r="C121" s="375"/>
      <c r="D121" s="375"/>
      <c r="E121" s="375"/>
      <c r="F121" s="375"/>
      <c r="G121" s="375"/>
      <c r="R121" s="1004"/>
    </row>
    <row r="122" spans="1:18" ht="15.75">
      <c r="A122" s="157"/>
      <c r="C122" s="375"/>
      <c r="D122" s="375"/>
      <c r="E122" s="375"/>
      <c r="F122" s="375"/>
      <c r="G122" s="375"/>
      <c r="R122" s="1004"/>
    </row>
    <row r="123" spans="1:18" ht="15.75">
      <c r="A123" s="157"/>
      <c r="C123" s="375"/>
      <c r="D123" s="375"/>
      <c r="E123" s="375"/>
      <c r="F123" s="375"/>
      <c r="G123" s="375"/>
      <c r="R123" s="1004"/>
    </row>
    <row r="124" spans="1:18" ht="15.75">
      <c r="A124" s="157"/>
      <c r="C124" s="375"/>
      <c r="D124" s="375"/>
      <c r="E124" s="375"/>
      <c r="F124" s="375"/>
      <c r="G124" s="375"/>
      <c r="R124" s="1004"/>
    </row>
    <row r="125" spans="1:18" ht="15.75">
      <c r="A125" s="157"/>
      <c r="C125" s="375"/>
      <c r="D125" s="375"/>
      <c r="E125" s="375"/>
      <c r="F125" s="375"/>
      <c r="G125" s="375"/>
      <c r="R125" s="1004"/>
    </row>
    <row r="126" spans="1:18" ht="15.75">
      <c r="A126" s="157"/>
      <c r="C126" s="375"/>
      <c r="D126" s="375"/>
      <c r="E126" s="375"/>
      <c r="F126" s="375"/>
      <c r="G126" s="375"/>
      <c r="R126" s="1004"/>
    </row>
    <row r="127" spans="1:18" ht="15.75">
      <c r="A127" s="157"/>
      <c r="C127" s="375"/>
      <c r="D127" s="375"/>
      <c r="E127" s="375"/>
      <c r="F127" s="375"/>
      <c r="G127" s="375"/>
      <c r="R127" s="1004"/>
    </row>
    <row r="128" spans="1:18" ht="15.75">
      <c r="A128" s="157"/>
      <c r="C128" s="375"/>
      <c r="D128" s="375"/>
      <c r="E128" s="375"/>
      <c r="F128" s="375"/>
      <c r="G128" s="375"/>
      <c r="R128" s="1004"/>
    </row>
    <row r="129" spans="1:18" ht="15.75">
      <c r="A129" s="157"/>
      <c r="C129" s="375"/>
      <c r="D129" s="375"/>
      <c r="E129" s="375"/>
      <c r="F129" s="375"/>
      <c r="G129" s="375"/>
      <c r="R129" s="1004"/>
    </row>
    <row r="130" spans="1:18" ht="15.75">
      <c r="A130" s="157"/>
      <c r="C130" s="375"/>
      <c r="D130" s="375"/>
      <c r="E130" s="375"/>
      <c r="F130" s="375"/>
      <c r="G130" s="375"/>
      <c r="R130" s="1004"/>
    </row>
    <row r="131" spans="1:18" ht="15.75">
      <c r="A131" s="157"/>
      <c r="C131" s="375"/>
      <c r="D131" s="375"/>
      <c r="E131" s="375"/>
      <c r="F131" s="375"/>
      <c r="G131" s="375"/>
      <c r="R131" s="1004"/>
    </row>
    <row r="132" spans="1:18" ht="15.75">
      <c r="A132" s="157"/>
      <c r="C132" s="375"/>
      <c r="D132" s="375"/>
      <c r="E132" s="375"/>
      <c r="F132" s="375"/>
      <c r="G132" s="375"/>
      <c r="R132" s="1004"/>
    </row>
    <row r="133" spans="1:18" ht="15.75">
      <c r="A133" s="157"/>
      <c r="C133" s="375"/>
      <c r="D133" s="375"/>
      <c r="E133" s="375"/>
      <c r="F133" s="375"/>
      <c r="G133" s="375"/>
      <c r="R133" s="1004"/>
    </row>
    <row r="134" spans="1:18" ht="15.75">
      <c r="A134" s="157"/>
      <c r="C134" s="375"/>
      <c r="D134" s="375"/>
      <c r="E134" s="375"/>
      <c r="F134" s="375"/>
      <c r="G134" s="375"/>
      <c r="R134" s="1004"/>
    </row>
    <row r="135" spans="1:18" ht="15.75">
      <c r="A135" s="157"/>
      <c r="C135" s="375"/>
      <c r="D135" s="375"/>
      <c r="E135" s="375"/>
      <c r="F135" s="375"/>
      <c r="G135" s="375"/>
      <c r="R135" s="1004"/>
    </row>
    <row r="136" spans="1:18" ht="15.75">
      <c r="A136" s="157"/>
      <c r="C136" s="375"/>
      <c r="D136" s="375"/>
      <c r="E136" s="375"/>
      <c r="F136" s="375"/>
      <c r="G136" s="375"/>
      <c r="R136" s="1004"/>
    </row>
    <row r="137" spans="1:18" ht="15.75">
      <c r="A137" s="157"/>
      <c r="C137" s="375"/>
      <c r="D137" s="375"/>
      <c r="E137" s="375"/>
      <c r="F137" s="375"/>
      <c r="G137" s="375"/>
      <c r="R137" s="1004"/>
    </row>
    <row r="138" spans="1:18" ht="15.75">
      <c r="A138" s="157"/>
      <c r="C138" s="375"/>
      <c r="D138" s="375"/>
      <c r="E138" s="375"/>
      <c r="F138" s="375"/>
      <c r="G138" s="375"/>
      <c r="R138" s="1004"/>
    </row>
    <row r="139" spans="1:18" ht="15.75">
      <c r="A139" s="157"/>
      <c r="C139" s="375"/>
      <c r="D139" s="375"/>
      <c r="E139" s="375"/>
      <c r="F139" s="375"/>
      <c r="G139" s="375"/>
      <c r="R139" s="1004"/>
    </row>
    <row r="140" spans="1:18" ht="15.75">
      <c r="A140" s="157"/>
      <c r="C140" s="375"/>
      <c r="D140" s="375"/>
      <c r="E140" s="375"/>
      <c r="F140" s="375"/>
      <c r="G140" s="375"/>
      <c r="R140" s="1004"/>
    </row>
    <row r="141" spans="1:18" ht="15.75">
      <c r="A141" s="157"/>
      <c r="C141" s="375"/>
      <c r="D141" s="375"/>
      <c r="E141" s="375"/>
      <c r="F141" s="375"/>
      <c r="G141" s="375"/>
      <c r="R141" s="1004"/>
    </row>
    <row r="142" spans="1:18" ht="15.75">
      <c r="A142" s="157"/>
      <c r="C142" s="375"/>
      <c r="D142" s="375"/>
      <c r="E142" s="375"/>
      <c r="F142" s="375"/>
      <c r="G142" s="375"/>
      <c r="R142" s="1004"/>
    </row>
    <row r="143" spans="1:18" ht="15.75">
      <c r="A143" s="157"/>
      <c r="C143" s="375"/>
      <c r="D143" s="375"/>
      <c r="E143" s="375"/>
      <c r="F143" s="375"/>
      <c r="G143" s="375"/>
      <c r="R143" s="1004"/>
    </row>
    <row r="144" spans="1:18" ht="15.75">
      <c r="A144" s="157"/>
      <c r="C144" s="375"/>
      <c r="D144" s="375"/>
      <c r="E144" s="375"/>
      <c r="F144" s="375"/>
      <c r="G144" s="375"/>
      <c r="R144" s="1004"/>
    </row>
    <row r="145" spans="1:18" ht="15.75">
      <c r="A145" s="157"/>
      <c r="C145" s="375"/>
      <c r="D145" s="375"/>
      <c r="E145" s="375"/>
      <c r="F145" s="375"/>
      <c r="G145" s="375"/>
      <c r="R145" s="1004"/>
    </row>
    <row r="146" spans="1:18" ht="15.75">
      <c r="A146" s="157"/>
      <c r="C146" s="375"/>
      <c r="D146" s="375"/>
      <c r="E146" s="375"/>
      <c r="F146" s="375"/>
      <c r="G146" s="375"/>
      <c r="R146" s="1004"/>
    </row>
    <row r="147" spans="1:18" ht="15.75">
      <c r="A147" s="157"/>
      <c r="C147" s="375"/>
      <c r="D147" s="375"/>
      <c r="E147" s="375"/>
      <c r="F147" s="375"/>
      <c r="G147" s="375"/>
      <c r="R147" s="1004"/>
    </row>
    <row r="148" spans="1:18" ht="15.75">
      <c r="A148" s="157"/>
      <c r="C148" s="375"/>
      <c r="D148" s="375"/>
      <c r="E148" s="375"/>
      <c r="F148" s="375"/>
      <c r="G148" s="375"/>
      <c r="R148" s="1004"/>
    </row>
    <row r="149" spans="1:18" ht="15.75">
      <c r="A149" s="157"/>
      <c r="C149" s="375"/>
      <c r="D149" s="375"/>
      <c r="E149" s="375"/>
      <c r="F149" s="375"/>
      <c r="G149" s="375"/>
      <c r="R149" s="1004"/>
    </row>
    <row r="150" spans="1:18" ht="15.75">
      <c r="A150" s="157"/>
      <c r="C150" s="375"/>
      <c r="D150" s="375"/>
      <c r="E150" s="375"/>
      <c r="F150" s="375"/>
      <c r="G150" s="375"/>
      <c r="R150" s="1004"/>
    </row>
    <row r="151" spans="1:18" ht="15.75">
      <c r="A151" s="157"/>
      <c r="C151" s="375"/>
      <c r="D151" s="375"/>
      <c r="E151" s="375"/>
      <c r="F151" s="375"/>
      <c r="G151" s="375"/>
      <c r="R151" s="1004"/>
    </row>
    <row r="152" spans="1:18" ht="15.75">
      <c r="A152" s="157"/>
      <c r="C152" s="375"/>
      <c r="D152" s="375"/>
      <c r="E152" s="375"/>
      <c r="F152" s="375"/>
      <c r="G152" s="375"/>
      <c r="R152" s="1004"/>
    </row>
    <row r="153" spans="1:18" ht="15.75">
      <c r="A153" s="157"/>
      <c r="C153" s="375"/>
      <c r="D153" s="375"/>
      <c r="E153" s="375"/>
      <c r="F153" s="375"/>
      <c r="G153" s="375"/>
      <c r="R153" s="1004"/>
    </row>
    <row r="154" spans="1:18" ht="15.75">
      <c r="A154" s="157"/>
      <c r="C154" s="375"/>
      <c r="D154" s="375"/>
      <c r="E154" s="375"/>
      <c r="F154" s="375"/>
      <c r="G154" s="375"/>
      <c r="R154" s="1004"/>
    </row>
    <row r="155" spans="1:18" ht="15.75">
      <c r="A155" s="157"/>
      <c r="C155" s="375"/>
      <c r="D155" s="375"/>
      <c r="E155" s="375"/>
      <c r="F155" s="375"/>
      <c r="G155" s="375"/>
      <c r="R155" s="1004"/>
    </row>
    <row r="156" spans="1:18" ht="15.75">
      <c r="A156" s="157"/>
      <c r="C156" s="375"/>
      <c r="D156" s="375"/>
      <c r="E156" s="375"/>
      <c r="F156" s="375"/>
      <c r="G156" s="375"/>
      <c r="R156" s="1004"/>
    </row>
    <row r="157" spans="1:18" ht="15.75">
      <c r="A157" s="157"/>
      <c r="C157" s="375"/>
      <c r="D157" s="375"/>
      <c r="E157" s="375"/>
      <c r="F157" s="375"/>
      <c r="G157" s="375"/>
      <c r="R157" s="1004"/>
    </row>
    <row r="158" spans="1:18" ht="15.75">
      <c r="A158" s="157"/>
      <c r="C158" s="375"/>
      <c r="D158" s="375"/>
      <c r="E158" s="375"/>
      <c r="F158" s="375"/>
      <c r="G158" s="375"/>
      <c r="R158" s="1004"/>
    </row>
    <row r="159" spans="1:18" ht="15.75">
      <c r="A159" s="157"/>
      <c r="C159" s="375"/>
      <c r="D159" s="375"/>
      <c r="E159" s="375"/>
      <c r="F159" s="375"/>
      <c r="G159" s="375"/>
      <c r="R159" s="1004"/>
    </row>
    <row r="160" spans="1:18" ht="15.75">
      <c r="A160" s="157"/>
      <c r="C160" s="375"/>
      <c r="D160" s="375"/>
      <c r="E160" s="375"/>
      <c r="F160" s="375"/>
      <c r="G160" s="375"/>
      <c r="R160" s="1004"/>
    </row>
    <row r="161" spans="1:18" ht="15.75">
      <c r="A161" s="157"/>
      <c r="C161" s="375"/>
      <c r="D161" s="375"/>
      <c r="E161" s="375"/>
      <c r="F161" s="375"/>
      <c r="G161" s="375"/>
      <c r="R161" s="1004"/>
    </row>
    <row r="162" spans="1:18" ht="15.75">
      <c r="A162" s="157"/>
      <c r="C162" s="375"/>
      <c r="D162" s="375"/>
      <c r="E162" s="375"/>
      <c r="F162" s="375"/>
      <c r="G162" s="375"/>
      <c r="R162" s="1004"/>
    </row>
    <row r="163" spans="1:18" ht="15.75">
      <c r="A163" s="157"/>
      <c r="C163" s="375"/>
      <c r="D163" s="375"/>
      <c r="E163" s="375"/>
      <c r="F163" s="375"/>
      <c r="G163" s="375"/>
      <c r="R163" s="1004"/>
    </row>
    <row r="164" spans="1:18" ht="15.75">
      <c r="A164" s="157"/>
      <c r="C164" s="375"/>
      <c r="D164" s="375"/>
      <c r="E164" s="375"/>
      <c r="F164" s="375"/>
      <c r="G164" s="375"/>
      <c r="R164" s="1004"/>
    </row>
    <row r="165" spans="1:18" ht="15.75">
      <c r="A165" s="157"/>
      <c r="C165" s="375"/>
      <c r="D165" s="375"/>
      <c r="E165" s="375"/>
      <c r="F165" s="375"/>
      <c r="G165" s="375"/>
      <c r="R165" s="1004"/>
    </row>
    <row r="166" spans="1:18" ht="15.75">
      <c r="A166" s="157"/>
      <c r="C166" s="375"/>
      <c r="D166" s="375"/>
      <c r="E166" s="375"/>
      <c r="F166" s="375"/>
      <c r="G166" s="375"/>
      <c r="R166" s="1004"/>
    </row>
    <row r="167" spans="1:18" ht="15.75">
      <c r="A167" s="157"/>
      <c r="C167" s="375"/>
      <c r="D167" s="375"/>
      <c r="E167" s="375"/>
      <c r="F167" s="375"/>
      <c r="G167" s="375"/>
      <c r="R167" s="1004"/>
    </row>
    <row r="168" spans="1:18" ht="15.75">
      <c r="A168" s="157"/>
      <c r="C168" s="375"/>
      <c r="D168" s="375"/>
      <c r="E168" s="375"/>
      <c r="F168" s="375"/>
      <c r="G168" s="375"/>
      <c r="R168" s="1004"/>
    </row>
    <row r="169" spans="1:18" ht="15.75">
      <c r="A169" s="157"/>
      <c r="C169" s="375"/>
      <c r="D169" s="375"/>
      <c r="E169" s="375"/>
      <c r="F169" s="375"/>
      <c r="G169" s="375"/>
      <c r="R169" s="1004"/>
    </row>
    <row r="170" spans="1:18" ht="15.75">
      <c r="A170" s="157"/>
      <c r="C170" s="375"/>
      <c r="D170" s="375"/>
      <c r="E170" s="375"/>
      <c r="F170" s="375"/>
      <c r="G170" s="375"/>
      <c r="R170" s="1004"/>
    </row>
    <row r="171" spans="1:18" ht="15.75">
      <c r="A171" s="157"/>
      <c r="C171" s="375"/>
      <c r="D171" s="375"/>
      <c r="E171" s="375"/>
      <c r="F171" s="375"/>
      <c r="G171" s="375"/>
      <c r="R171" s="1004"/>
    </row>
    <row r="172" spans="1:18" ht="15.75">
      <c r="A172" s="157"/>
      <c r="C172" s="375"/>
      <c r="D172" s="375"/>
      <c r="E172" s="375"/>
      <c r="F172" s="375"/>
      <c r="G172" s="375"/>
      <c r="R172" s="1004"/>
    </row>
    <row r="173" spans="1:18" ht="15.75">
      <c r="A173" s="157"/>
      <c r="C173" s="375"/>
      <c r="D173" s="375"/>
      <c r="E173" s="375"/>
      <c r="F173" s="375"/>
      <c r="G173" s="375"/>
      <c r="R173" s="1004"/>
    </row>
    <row r="174" spans="1:18" ht="15.75">
      <c r="A174" s="157"/>
      <c r="C174" s="375"/>
      <c r="D174" s="375"/>
      <c r="E174" s="375"/>
      <c r="F174" s="375"/>
      <c r="G174" s="375"/>
      <c r="R174" s="1004"/>
    </row>
    <row r="175" spans="1:18" ht="15.75">
      <c r="A175" s="157"/>
      <c r="C175" s="375"/>
      <c r="D175" s="375"/>
      <c r="E175" s="375"/>
      <c r="F175" s="375"/>
      <c r="G175" s="375"/>
      <c r="R175" s="1004"/>
    </row>
    <row r="176" spans="1:18" ht="15.75">
      <c r="A176" s="157"/>
      <c r="C176" s="375"/>
      <c r="D176" s="375"/>
      <c r="E176" s="375"/>
      <c r="F176" s="375"/>
      <c r="G176" s="375"/>
      <c r="R176" s="1004"/>
    </row>
    <row r="177" spans="1:18" ht="15.75">
      <c r="A177" s="157"/>
      <c r="C177" s="375"/>
      <c r="D177" s="375"/>
      <c r="E177" s="375"/>
      <c r="F177" s="375"/>
      <c r="G177" s="375"/>
      <c r="R177" s="1004"/>
    </row>
    <row r="178" spans="1:18" ht="15.75">
      <c r="A178" s="157"/>
      <c r="C178" s="375"/>
      <c r="D178" s="375"/>
      <c r="E178" s="375"/>
      <c r="F178" s="375"/>
      <c r="G178" s="375"/>
      <c r="R178" s="1004"/>
    </row>
    <row r="179" spans="1:18" ht="15.75">
      <c r="A179" s="157"/>
      <c r="C179" s="375"/>
      <c r="D179" s="375"/>
      <c r="E179" s="375"/>
      <c r="F179" s="375"/>
      <c r="G179" s="375"/>
      <c r="R179" s="1004"/>
    </row>
    <row r="180" spans="1:18" ht="15.75">
      <c r="A180" s="157"/>
      <c r="C180" s="375"/>
      <c r="D180" s="375"/>
      <c r="E180" s="375"/>
      <c r="F180" s="375"/>
      <c r="G180" s="375"/>
      <c r="R180" s="1004"/>
    </row>
    <row r="181" spans="1:18" ht="15.75">
      <c r="A181" s="157"/>
      <c r="C181" s="375"/>
      <c r="D181" s="375"/>
      <c r="E181" s="375"/>
      <c r="F181" s="375"/>
      <c r="G181" s="375"/>
      <c r="R181" s="1004"/>
    </row>
    <row r="182" spans="1:18" ht="15.75">
      <c r="A182" s="157"/>
      <c r="C182" s="375"/>
      <c r="D182" s="375"/>
      <c r="E182" s="375"/>
      <c r="F182" s="375"/>
      <c r="G182" s="375"/>
      <c r="R182" s="1004"/>
    </row>
    <row r="183" spans="1:18" ht="15.75">
      <c r="A183" s="157"/>
      <c r="C183" s="375"/>
      <c r="D183" s="375"/>
      <c r="E183" s="375"/>
      <c r="F183" s="375"/>
      <c r="G183" s="375"/>
      <c r="R183" s="1004"/>
    </row>
    <row r="184" spans="1:18" ht="15.75">
      <c r="A184" s="157"/>
      <c r="C184" s="375"/>
      <c r="D184" s="375"/>
      <c r="E184" s="375"/>
      <c r="F184" s="375"/>
      <c r="G184" s="375"/>
      <c r="R184" s="1004"/>
    </row>
    <row r="185" spans="1:18" ht="15.75">
      <c r="A185" s="157"/>
      <c r="C185" s="375"/>
      <c r="D185" s="375"/>
      <c r="E185" s="375"/>
      <c r="F185" s="375"/>
      <c r="G185" s="375"/>
      <c r="R185" s="1004"/>
    </row>
    <row r="186" spans="1:18" ht="15.75">
      <c r="A186" s="157"/>
      <c r="C186" s="375"/>
      <c r="D186" s="375"/>
      <c r="E186" s="375"/>
      <c r="F186" s="375"/>
      <c r="G186" s="375"/>
      <c r="R186" s="1004"/>
    </row>
    <row r="187" spans="1:18" ht="15.75">
      <c r="A187" s="157"/>
      <c r="C187" s="375"/>
      <c r="D187" s="375"/>
      <c r="E187" s="375"/>
      <c r="F187" s="375"/>
      <c r="G187" s="375"/>
      <c r="R187" s="1004"/>
    </row>
    <row r="188" spans="1:18" ht="15.75">
      <c r="A188" s="157"/>
      <c r="C188" s="375"/>
      <c r="D188" s="375"/>
      <c r="E188" s="375"/>
      <c r="F188" s="375"/>
      <c r="G188" s="375"/>
      <c r="R188" s="1004"/>
    </row>
    <row r="189" spans="1:18" ht="15.75">
      <c r="A189" s="157"/>
      <c r="C189" s="375"/>
      <c r="D189" s="375"/>
      <c r="E189" s="375"/>
      <c r="F189" s="375"/>
      <c r="G189" s="375"/>
      <c r="R189" s="1004"/>
    </row>
    <row r="190" spans="1:18" ht="15.75">
      <c r="A190" s="157"/>
      <c r="C190" s="375"/>
      <c r="D190" s="375"/>
      <c r="E190" s="375"/>
      <c r="F190" s="375"/>
      <c r="G190" s="375"/>
      <c r="R190" s="1004"/>
    </row>
    <row r="191" spans="1:18" ht="15.75">
      <c r="A191" s="157"/>
      <c r="C191" s="375"/>
      <c r="D191" s="375"/>
      <c r="E191" s="375"/>
      <c r="F191" s="375"/>
      <c r="G191" s="375"/>
      <c r="R191" s="1004"/>
    </row>
    <row r="192" spans="1:18" ht="15.75">
      <c r="A192" s="47"/>
      <c r="C192" s="375"/>
      <c r="D192" s="375"/>
      <c r="E192" s="375"/>
      <c r="F192" s="375"/>
      <c r="G192" s="375"/>
      <c r="R192" s="1004"/>
    </row>
    <row r="193" spans="1:18" ht="15.75">
      <c r="A193" s="47"/>
      <c r="C193" s="375"/>
      <c r="D193" s="375"/>
      <c r="E193" s="375"/>
      <c r="F193" s="375"/>
      <c r="G193" s="375"/>
      <c r="R193" s="1004"/>
    </row>
    <row r="194" spans="1:18" ht="15.75">
      <c r="A194" s="47"/>
      <c r="C194" s="375"/>
      <c r="D194" s="375"/>
      <c r="E194" s="375"/>
      <c r="F194" s="375"/>
      <c r="G194" s="375"/>
      <c r="R194" s="1004"/>
    </row>
    <row r="195" spans="1:18" ht="15.75">
      <c r="A195" s="47"/>
      <c r="C195" s="375"/>
      <c r="D195" s="375"/>
      <c r="E195" s="375"/>
      <c r="F195" s="375"/>
      <c r="G195" s="375"/>
      <c r="R195" s="1004"/>
    </row>
    <row r="196" spans="1:18" ht="15.75">
      <c r="A196" s="47"/>
      <c r="C196" s="375"/>
      <c r="D196" s="375"/>
      <c r="E196" s="375"/>
      <c r="F196" s="375"/>
      <c r="G196" s="375"/>
      <c r="R196" s="1004"/>
    </row>
    <row r="197" spans="1:18" ht="15.75">
      <c r="A197" s="47"/>
      <c r="C197" s="375"/>
      <c r="D197" s="375"/>
      <c r="E197" s="375"/>
      <c r="F197" s="375"/>
      <c r="G197" s="375"/>
      <c r="R197" s="1004"/>
    </row>
    <row r="198" spans="1:18" ht="15.75">
      <c r="A198" s="47"/>
      <c r="C198" s="375"/>
      <c r="D198" s="375"/>
      <c r="E198" s="375"/>
      <c r="F198" s="375"/>
      <c r="G198" s="375"/>
      <c r="R198" s="1004"/>
    </row>
    <row r="199" spans="1:18" ht="15.75">
      <c r="A199" s="47"/>
      <c r="C199" s="375"/>
      <c r="D199" s="375"/>
      <c r="E199" s="375"/>
      <c r="F199" s="375"/>
      <c r="G199" s="375"/>
      <c r="R199" s="1004"/>
    </row>
    <row r="200" spans="1:18" ht="15.75">
      <c r="A200" s="47"/>
      <c r="C200" s="375"/>
      <c r="D200" s="375"/>
      <c r="E200" s="375"/>
      <c r="F200" s="375"/>
      <c r="G200" s="375"/>
      <c r="R200" s="1004"/>
    </row>
    <row r="201" spans="1:18" ht="15.75">
      <c r="A201" s="47"/>
      <c r="C201" s="375"/>
      <c r="D201" s="375"/>
      <c r="E201" s="375"/>
      <c r="F201" s="375"/>
      <c r="G201" s="375"/>
    </row>
    <row r="202" spans="1:18" ht="15.75">
      <c r="A202" s="47"/>
      <c r="C202" s="375"/>
      <c r="D202" s="375"/>
      <c r="E202" s="375"/>
      <c r="F202" s="375"/>
      <c r="G202" s="375"/>
    </row>
    <row r="203" spans="1:18" ht="15.75">
      <c r="A203" s="47"/>
      <c r="C203" s="375"/>
      <c r="D203" s="375"/>
      <c r="E203" s="375"/>
      <c r="F203" s="375"/>
      <c r="G203" s="375"/>
    </row>
    <row r="204" spans="1:18" ht="15.75">
      <c r="A204" s="47"/>
      <c r="C204" s="375"/>
      <c r="D204" s="375"/>
      <c r="E204" s="375"/>
      <c r="F204" s="375"/>
      <c r="G204" s="375"/>
    </row>
    <row r="205" spans="1:18" ht="15.75">
      <c r="A205" s="47"/>
      <c r="C205" s="375"/>
      <c r="D205" s="375"/>
      <c r="E205" s="375"/>
      <c r="F205" s="375"/>
      <c r="G205" s="375"/>
    </row>
    <row r="206" spans="1:18" ht="15.75">
      <c r="A206" s="47"/>
      <c r="C206" s="375"/>
      <c r="D206" s="375"/>
      <c r="E206" s="375"/>
      <c r="F206" s="375"/>
      <c r="G206" s="375"/>
    </row>
    <row r="207" spans="1:18" ht="15.75">
      <c r="A207" s="47"/>
      <c r="C207" s="375"/>
      <c r="D207" s="375"/>
      <c r="E207" s="375"/>
      <c r="F207" s="375"/>
      <c r="G207" s="375"/>
    </row>
    <row r="208" spans="1:18" ht="15.75">
      <c r="A208" s="47"/>
      <c r="C208" s="375"/>
      <c r="D208" s="375"/>
      <c r="E208" s="375"/>
      <c r="F208" s="375"/>
      <c r="G208" s="375"/>
    </row>
    <row r="209" spans="1:7" ht="15.75">
      <c r="A209" s="47"/>
      <c r="C209" s="375"/>
      <c r="D209" s="375"/>
      <c r="E209" s="375"/>
      <c r="F209" s="375"/>
      <c r="G209" s="375"/>
    </row>
    <row r="210" spans="1:7" ht="15.75">
      <c r="A210" s="47"/>
      <c r="C210" s="375"/>
      <c r="D210" s="375"/>
      <c r="E210" s="375"/>
      <c r="F210" s="375"/>
      <c r="G210" s="375"/>
    </row>
    <row r="211" spans="1:7" ht="15.75">
      <c r="A211" s="47"/>
      <c r="C211" s="375"/>
      <c r="D211" s="375"/>
      <c r="E211" s="375"/>
      <c r="F211" s="375"/>
      <c r="G211" s="375"/>
    </row>
    <row r="212" spans="1:7" ht="15.75">
      <c r="A212" s="47"/>
      <c r="C212" s="375"/>
      <c r="D212" s="375"/>
      <c r="E212" s="375"/>
      <c r="F212" s="375"/>
      <c r="G212" s="375"/>
    </row>
    <row r="213" spans="1:7" ht="15.75">
      <c r="A213" s="47"/>
      <c r="C213" s="375"/>
      <c r="D213" s="375"/>
      <c r="E213" s="375"/>
      <c r="F213" s="375"/>
      <c r="G213" s="375"/>
    </row>
    <row r="214" spans="1:7" ht="15.75">
      <c r="A214" s="47"/>
      <c r="C214" s="375"/>
      <c r="D214" s="375"/>
      <c r="E214" s="375"/>
      <c r="F214" s="375"/>
      <c r="G214" s="375"/>
    </row>
    <row r="215" spans="1:7" ht="15.75">
      <c r="A215" s="47"/>
      <c r="C215" s="375"/>
      <c r="D215" s="375"/>
      <c r="E215" s="375"/>
      <c r="F215" s="375"/>
      <c r="G215" s="375"/>
    </row>
    <row r="216" spans="1:7" ht="15.75">
      <c r="A216" s="47"/>
      <c r="C216" s="375"/>
      <c r="D216" s="375"/>
      <c r="E216" s="375"/>
      <c r="F216" s="375"/>
      <c r="G216" s="375"/>
    </row>
    <row r="217" spans="1:7" ht="15.75">
      <c r="A217" s="47"/>
      <c r="C217" s="375"/>
      <c r="D217" s="375"/>
      <c r="E217" s="375"/>
      <c r="F217" s="375"/>
      <c r="G217" s="375"/>
    </row>
    <row r="218" spans="1:7" ht="15.75">
      <c r="A218" s="47"/>
      <c r="C218" s="375"/>
      <c r="D218" s="375"/>
      <c r="E218" s="375"/>
      <c r="F218" s="375"/>
      <c r="G218" s="375"/>
    </row>
    <row r="219" spans="1:7" ht="15.75">
      <c r="A219" s="47"/>
      <c r="C219" s="375"/>
      <c r="D219" s="375"/>
      <c r="E219" s="375"/>
      <c r="F219" s="375"/>
      <c r="G219" s="375"/>
    </row>
    <row r="220" spans="1:7" ht="15.75">
      <c r="A220" s="47"/>
      <c r="C220" s="375"/>
      <c r="D220" s="375"/>
      <c r="E220" s="375"/>
      <c r="F220" s="375"/>
      <c r="G220" s="375"/>
    </row>
    <row r="221" spans="1:7" ht="15.75">
      <c r="A221" s="47"/>
      <c r="C221" s="375"/>
      <c r="D221" s="375"/>
      <c r="E221" s="375"/>
      <c r="F221" s="375"/>
      <c r="G221" s="375"/>
    </row>
    <row r="222" spans="1:7" ht="15.75">
      <c r="A222" s="47"/>
      <c r="C222" s="375"/>
      <c r="D222" s="375"/>
      <c r="E222" s="375"/>
      <c r="F222" s="375"/>
      <c r="G222" s="375"/>
    </row>
    <row r="223" spans="1:7" ht="15.75">
      <c r="A223" s="47"/>
      <c r="C223" s="375"/>
      <c r="D223" s="375"/>
      <c r="E223" s="375"/>
      <c r="F223" s="375"/>
      <c r="G223" s="375"/>
    </row>
    <row r="224" spans="1:7" ht="15.75">
      <c r="A224" s="47"/>
      <c r="C224" s="375"/>
      <c r="D224" s="375"/>
      <c r="E224" s="375"/>
      <c r="F224" s="375"/>
      <c r="G224" s="375"/>
    </row>
    <row r="225" spans="1:7" ht="15.75">
      <c r="A225" s="47"/>
      <c r="C225" s="375"/>
      <c r="D225" s="375"/>
      <c r="E225" s="375"/>
      <c r="F225" s="375"/>
      <c r="G225" s="375"/>
    </row>
    <row r="226" spans="1:7" ht="15.75">
      <c r="A226" s="47"/>
      <c r="C226" s="375"/>
      <c r="D226" s="375"/>
      <c r="E226" s="375"/>
      <c r="F226" s="375"/>
      <c r="G226" s="375"/>
    </row>
    <row r="227" spans="1:7" ht="15.75">
      <c r="A227" s="47"/>
      <c r="C227" s="375"/>
      <c r="D227" s="375"/>
      <c r="E227" s="375"/>
      <c r="F227" s="375"/>
      <c r="G227" s="375"/>
    </row>
    <row r="228" spans="1:7" ht="15.75">
      <c r="A228" s="47"/>
      <c r="C228" s="375"/>
      <c r="D228" s="375"/>
      <c r="E228" s="375"/>
      <c r="F228" s="375"/>
      <c r="G228" s="375"/>
    </row>
    <row r="229" spans="1:7" ht="15.75">
      <c r="A229" s="47"/>
      <c r="C229" s="375"/>
      <c r="D229" s="375"/>
      <c r="E229" s="375"/>
      <c r="F229" s="375"/>
      <c r="G229" s="375"/>
    </row>
    <row r="230" spans="1:7" ht="15.75">
      <c r="A230" s="47"/>
      <c r="C230" s="375"/>
      <c r="D230" s="375"/>
      <c r="E230" s="375"/>
      <c r="F230" s="375"/>
      <c r="G230" s="375"/>
    </row>
    <row r="231" spans="1:7" ht="15.75">
      <c r="A231" s="47"/>
      <c r="C231" s="375"/>
      <c r="D231" s="375"/>
      <c r="E231" s="375"/>
      <c r="F231" s="375"/>
      <c r="G231" s="375"/>
    </row>
    <row r="232" spans="1:7" ht="15.75">
      <c r="A232" s="47"/>
      <c r="C232" s="375"/>
      <c r="D232" s="375"/>
      <c r="E232" s="375"/>
      <c r="F232" s="375"/>
      <c r="G232" s="375"/>
    </row>
    <row r="233" spans="1:7" ht="15.75">
      <c r="A233" s="47"/>
      <c r="C233" s="375"/>
      <c r="D233" s="375"/>
      <c r="E233" s="375"/>
      <c r="F233" s="375"/>
      <c r="G233" s="375"/>
    </row>
    <row r="234" spans="1:7" ht="15.75">
      <c r="A234" s="47"/>
      <c r="C234" s="375"/>
      <c r="D234" s="375"/>
      <c r="E234" s="375"/>
      <c r="F234" s="375"/>
      <c r="G234" s="375"/>
    </row>
    <row r="235" spans="1:7" ht="15.75">
      <c r="A235" s="47"/>
      <c r="C235" s="375"/>
      <c r="D235" s="375"/>
      <c r="E235" s="375"/>
      <c r="F235" s="375"/>
      <c r="G235" s="375"/>
    </row>
    <row r="236" spans="1:7" ht="15.75">
      <c r="A236" s="47"/>
      <c r="C236" s="375"/>
      <c r="D236" s="375"/>
      <c r="E236" s="375"/>
      <c r="F236" s="375"/>
      <c r="G236" s="375"/>
    </row>
    <row r="237" spans="1:7" ht="15.75">
      <c r="A237" s="47"/>
      <c r="C237" s="375"/>
      <c r="D237" s="375"/>
      <c r="E237" s="375"/>
      <c r="F237" s="375"/>
      <c r="G237" s="375"/>
    </row>
    <row r="238" spans="1:7" ht="15.75">
      <c r="A238" s="47"/>
      <c r="C238" s="375"/>
      <c r="D238" s="375"/>
      <c r="E238" s="375"/>
      <c r="F238" s="375"/>
      <c r="G238" s="375"/>
    </row>
    <row r="239" spans="1:7" ht="15.75">
      <c r="A239" s="47"/>
      <c r="C239" s="375"/>
      <c r="D239" s="375"/>
      <c r="E239" s="375"/>
      <c r="F239" s="375"/>
      <c r="G239" s="375"/>
    </row>
    <row r="240" spans="1:7" ht="15.75">
      <c r="A240" s="47"/>
      <c r="C240" s="375"/>
      <c r="D240" s="375"/>
      <c r="E240" s="375"/>
      <c r="F240" s="375"/>
      <c r="G240" s="375"/>
    </row>
    <row r="241" spans="1:7" ht="15.75">
      <c r="A241" s="47"/>
      <c r="C241" s="375"/>
      <c r="D241" s="375"/>
      <c r="E241" s="375"/>
      <c r="F241" s="375"/>
      <c r="G241" s="375"/>
    </row>
    <row r="242" spans="1:7" ht="15.75">
      <c r="A242" s="47"/>
      <c r="C242" s="375"/>
      <c r="D242" s="375"/>
      <c r="E242" s="375"/>
      <c r="F242" s="375"/>
      <c r="G242" s="375"/>
    </row>
    <row r="243" spans="1:7" ht="15.75">
      <c r="A243" s="47"/>
      <c r="C243" s="375"/>
      <c r="D243" s="375"/>
      <c r="E243" s="375"/>
      <c r="F243" s="375"/>
      <c r="G243" s="375"/>
    </row>
    <row r="244" spans="1:7" ht="15.75">
      <c r="A244" s="47"/>
      <c r="C244" s="375"/>
      <c r="D244" s="375"/>
      <c r="E244" s="375"/>
      <c r="F244" s="375"/>
      <c r="G244" s="375"/>
    </row>
    <row r="245" spans="1:7" ht="15.75">
      <c r="A245" s="47"/>
      <c r="C245" s="375"/>
      <c r="D245" s="375"/>
      <c r="E245" s="375"/>
      <c r="F245" s="375"/>
      <c r="G245" s="375"/>
    </row>
    <row r="246" spans="1:7" ht="15.75">
      <c r="A246" s="47"/>
      <c r="C246" s="375"/>
      <c r="D246" s="375"/>
      <c r="E246" s="375"/>
      <c r="F246" s="375"/>
      <c r="G246" s="375"/>
    </row>
    <row r="247" spans="1:7" ht="15.75">
      <c r="A247" s="47"/>
      <c r="C247" s="375"/>
      <c r="D247" s="375"/>
      <c r="E247" s="375"/>
      <c r="F247" s="375"/>
      <c r="G247" s="375"/>
    </row>
    <row r="248" spans="1:7" ht="15.75">
      <c r="A248" s="47"/>
      <c r="C248" s="375"/>
      <c r="D248" s="375"/>
      <c r="E248" s="375"/>
      <c r="F248" s="375"/>
      <c r="G248" s="375"/>
    </row>
    <row r="249" spans="1:7" ht="15.75">
      <c r="A249" s="47"/>
      <c r="C249" s="375"/>
      <c r="D249" s="375"/>
      <c r="E249" s="375"/>
      <c r="F249" s="375"/>
      <c r="G249" s="375"/>
    </row>
    <row r="250" spans="1:7" ht="15.75">
      <c r="A250" s="47"/>
      <c r="C250" s="375"/>
      <c r="D250" s="375"/>
      <c r="E250" s="375"/>
      <c r="F250" s="375"/>
      <c r="G250" s="375"/>
    </row>
    <row r="251" spans="1:7" ht="15.75">
      <c r="A251" s="47"/>
      <c r="C251" s="375"/>
      <c r="D251" s="375"/>
      <c r="E251" s="375"/>
      <c r="F251" s="375"/>
      <c r="G251" s="375"/>
    </row>
    <row r="252" spans="1:7" ht="15.75">
      <c r="A252" s="47"/>
      <c r="C252" s="375"/>
      <c r="D252" s="375"/>
      <c r="E252" s="375"/>
      <c r="F252" s="375"/>
      <c r="G252" s="375"/>
    </row>
    <row r="253" spans="1:7" ht="15.75">
      <c r="A253" s="47"/>
      <c r="C253" s="375"/>
      <c r="D253" s="375"/>
      <c r="E253" s="375"/>
      <c r="F253" s="375"/>
      <c r="G253" s="375"/>
    </row>
    <row r="254" spans="1:7" ht="15.75">
      <c r="A254" s="47"/>
      <c r="C254" s="375"/>
      <c r="D254" s="375"/>
      <c r="E254" s="375"/>
      <c r="F254" s="375"/>
      <c r="G254" s="375"/>
    </row>
    <row r="255" spans="1:7" ht="15.75">
      <c r="A255" s="47"/>
      <c r="C255" s="375"/>
      <c r="D255" s="375"/>
      <c r="E255" s="375"/>
      <c r="F255" s="375"/>
      <c r="G255" s="375"/>
    </row>
    <row r="256" spans="1:7" ht="15.75">
      <c r="A256" s="47"/>
      <c r="C256" s="375"/>
      <c r="D256" s="375"/>
      <c r="E256" s="375"/>
      <c r="F256" s="375"/>
      <c r="G256" s="375"/>
    </row>
    <row r="257" spans="1:7" ht="15.75">
      <c r="A257" s="47"/>
      <c r="C257" s="375"/>
      <c r="D257" s="375"/>
      <c r="E257" s="375"/>
      <c r="F257" s="375"/>
      <c r="G257" s="375"/>
    </row>
    <row r="258" spans="1:7" ht="15.75">
      <c r="A258" s="47"/>
      <c r="C258" s="375"/>
      <c r="D258" s="375"/>
      <c r="E258" s="375"/>
      <c r="F258" s="375"/>
      <c r="G258" s="375"/>
    </row>
    <row r="259" spans="1:7" ht="15.75">
      <c r="A259" s="47"/>
      <c r="C259" s="375"/>
      <c r="D259" s="375"/>
      <c r="E259" s="375"/>
      <c r="F259" s="375"/>
      <c r="G259" s="375"/>
    </row>
    <row r="260" spans="1:7" ht="15.75">
      <c r="A260" s="47"/>
      <c r="C260" s="375"/>
      <c r="D260" s="375"/>
      <c r="E260" s="375"/>
      <c r="F260" s="375"/>
      <c r="G260" s="375"/>
    </row>
    <row r="261" spans="1:7" ht="15.75">
      <c r="A261" s="47"/>
      <c r="C261" s="375"/>
      <c r="D261" s="375"/>
      <c r="E261" s="375"/>
      <c r="F261" s="375"/>
      <c r="G261" s="375"/>
    </row>
    <row r="262" spans="1:7" ht="15.75">
      <c r="A262" s="47"/>
      <c r="C262" s="375"/>
      <c r="D262" s="375"/>
      <c r="E262" s="375"/>
      <c r="F262" s="375"/>
      <c r="G262" s="375"/>
    </row>
    <row r="263" spans="1:7" ht="15.75">
      <c r="A263" s="47"/>
      <c r="C263" s="375"/>
      <c r="D263" s="375"/>
      <c r="E263" s="375"/>
      <c r="F263" s="375"/>
      <c r="G263" s="375"/>
    </row>
    <row r="264" spans="1:7" ht="15.75">
      <c r="A264" s="47"/>
    </row>
    <row r="265" spans="1:7" ht="15.75">
      <c r="A265" s="47"/>
    </row>
    <row r="266" spans="1:7" ht="15.75">
      <c r="A266" s="47"/>
    </row>
    <row r="267" spans="1:7" ht="15.75">
      <c r="A267" s="47"/>
    </row>
    <row r="268" spans="1:7" ht="15.75">
      <c r="A268" s="47"/>
    </row>
    <row r="269" spans="1:7" ht="15.75">
      <c r="A269" s="47"/>
    </row>
    <row r="270" spans="1:7" ht="15.75">
      <c r="A270" s="47"/>
    </row>
    <row r="271" spans="1:7" ht="15.75">
      <c r="A271" s="47"/>
    </row>
    <row r="272" spans="1:7"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sheetData>
  <mergeCells count="6">
    <mergeCell ref="A26:P26"/>
    <mergeCell ref="A2:P2"/>
    <mergeCell ref="A3:P3"/>
    <mergeCell ref="A4:P4"/>
    <mergeCell ref="A5:P5"/>
    <mergeCell ref="A25:P25"/>
  </mergeCell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S647"/>
  <sheetViews>
    <sheetView showGridLines="0" topLeftCell="A2" zoomScale="70" zoomScaleNormal="70" workbookViewId="0">
      <selection activeCell="U25" sqref="U25"/>
    </sheetView>
  </sheetViews>
  <sheetFormatPr baseColWidth="10" defaultRowHeight="15"/>
  <cols>
    <col min="1" max="1" width="42.5703125" style="49" customWidth="1"/>
    <col min="2" max="17" width="13.140625" style="48" customWidth="1"/>
    <col min="18" max="18" width="13.140625" style="898" customWidth="1"/>
    <col min="19" max="19" width="2.5703125" style="53" customWidth="1"/>
    <col min="20" max="256" width="11.42578125" style="1004"/>
    <col min="257" max="257" width="42.5703125" style="1004" customWidth="1"/>
    <col min="258" max="274" width="13.140625" style="1004" customWidth="1"/>
    <col min="275" max="275" width="2.5703125" style="1004" customWidth="1"/>
    <col min="276" max="512" width="11.42578125" style="1004"/>
    <col min="513" max="513" width="42.5703125" style="1004" customWidth="1"/>
    <col min="514" max="530" width="13.140625" style="1004" customWidth="1"/>
    <col min="531" max="531" width="2.5703125" style="1004" customWidth="1"/>
    <col min="532" max="768" width="11.42578125" style="1004"/>
    <col min="769" max="769" width="42.5703125" style="1004" customWidth="1"/>
    <col min="770" max="786" width="13.140625" style="1004" customWidth="1"/>
    <col min="787" max="787" width="2.5703125" style="1004" customWidth="1"/>
    <col min="788" max="1024" width="11.42578125" style="1004"/>
    <col min="1025" max="1025" width="42.5703125" style="1004" customWidth="1"/>
    <col min="1026" max="1042" width="13.140625" style="1004" customWidth="1"/>
    <col min="1043" max="1043" width="2.5703125" style="1004" customWidth="1"/>
    <col min="1044" max="1280" width="11.42578125" style="1004"/>
    <col min="1281" max="1281" width="42.5703125" style="1004" customWidth="1"/>
    <col min="1282" max="1298" width="13.140625" style="1004" customWidth="1"/>
    <col min="1299" max="1299" width="2.5703125" style="1004" customWidth="1"/>
    <col min="1300" max="1536" width="11.42578125" style="1004"/>
    <col min="1537" max="1537" width="42.5703125" style="1004" customWidth="1"/>
    <col min="1538" max="1554" width="13.140625" style="1004" customWidth="1"/>
    <col min="1555" max="1555" width="2.5703125" style="1004" customWidth="1"/>
    <col min="1556" max="1792" width="11.42578125" style="1004"/>
    <col min="1793" max="1793" width="42.5703125" style="1004" customWidth="1"/>
    <col min="1794" max="1810" width="13.140625" style="1004" customWidth="1"/>
    <col min="1811" max="1811" width="2.5703125" style="1004" customWidth="1"/>
    <col min="1812" max="2048" width="11.42578125" style="1004"/>
    <col min="2049" max="2049" width="42.5703125" style="1004" customWidth="1"/>
    <col min="2050" max="2066" width="13.140625" style="1004" customWidth="1"/>
    <col min="2067" max="2067" width="2.5703125" style="1004" customWidth="1"/>
    <col min="2068" max="2304" width="11.42578125" style="1004"/>
    <col min="2305" max="2305" width="42.5703125" style="1004" customWidth="1"/>
    <col min="2306" max="2322" width="13.140625" style="1004" customWidth="1"/>
    <col min="2323" max="2323" width="2.5703125" style="1004" customWidth="1"/>
    <col min="2324" max="2560" width="11.42578125" style="1004"/>
    <col min="2561" max="2561" width="42.5703125" style="1004" customWidth="1"/>
    <col min="2562" max="2578" width="13.140625" style="1004" customWidth="1"/>
    <col min="2579" max="2579" width="2.5703125" style="1004" customWidth="1"/>
    <col min="2580" max="2816" width="11.42578125" style="1004"/>
    <col min="2817" max="2817" width="42.5703125" style="1004" customWidth="1"/>
    <col min="2818" max="2834" width="13.140625" style="1004" customWidth="1"/>
    <col min="2835" max="2835" width="2.5703125" style="1004" customWidth="1"/>
    <col min="2836" max="3072" width="11.42578125" style="1004"/>
    <col min="3073" max="3073" width="42.5703125" style="1004" customWidth="1"/>
    <col min="3074" max="3090" width="13.140625" style="1004" customWidth="1"/>
    <col min="3091" max="3091" width="2.5703125" style="1004" customWidth="1"/>
    <col min="3092" max="3328" width="11.42578125" style="1004"/>
    <col min="3329" max="3329" width="42.5703125" style="1004" customWidth="1"/>
    <col min="3330" max="3346" width="13.140625" style="1004" customWidth="1"/>
    <col min="3347" max="3347" width="2.5703125" style="1004" customWidth="1"/>
    <col min="3348" max="3584" width="11.42578125" style="1004"/>
    <col min="3585" max="3585" width="42.5703125" style="1004" customWidth="1"/>
    <col min="3586" max="3602" width="13.140625" style="1004" customWidth="1"/>
    <col min="3603" max="3603" width="2.5703125" style="1004" customWidth="1"/>
    <col min="3604" max="3840" width="11.42578125" style="1004"/>
    <col min="3841" max="3841" width="42.5703125" style="1004" customWidth="1"/>
    <col min="3842" max="3858" width="13.140625" style="1004" customWidth="1"/>
    <col min="3859" max="3859" width="2.5703125" style="1004" customWidth="1"/>
    <col min="3860" max="4096" width="11.42578125" style="1004"/>
    <col min="4097" max="4097" width="42.5703125" style="1004" customWidth="1"/>
    <col min="4098" max="4114" width="13.140625" style="1004" customWidth="1"/>
    <col min="4115" max="4115" width="2.5703125" style="1004" customWidth="1"/>
    <col min="4116" max="4352" width="11.42578125" style="1004"/>
    <col min="4353" max="4353" width="42.5703125" style="1004" customWidth="1"/>
    <col min="4354" max="4370" width="13.140625" style="1004" customWidth="1"/>
    <col min="4371" max="4371" width="2.5703125" style="1004" customWidth="1"/>
    <col min="4372" max="4608" width="11.42578125" style="1004"/>
    <col min="4609" max="4609" width="42.5703125" style="1004" customWidth="1"/>
    <col min="4610" max="4626" width="13.140625" style="1004" customWidth="1"/>
    <col min="4627" max="4627" width="2.5703125" style="1004" customWidth="1"/>
    <col min="4628" max="4864" width="11.42578125" style="1004"/>
    <col min="4865" max="4865" width="42.5703125" style="1004" customWidth="1"/>
    <col min="4866" max="4882" width="13.140625" style="1004" customWidth="1"/>
    <col min="4883" max="4883" width="2.5703125" style="1004" customWidth="1"/>
    <col min="4884" max="5120" width="11.42578125" style="1004"/>
    <col min="5121" max="5121" width="42.5703125" style="1004" customWidth="1"/>
    <col min="5122" max="5138" width="13.140625" style="1004" customWidth="1"/>
    <col min="5139" max="5139" width="2.5703125" style="1004" customWidth="1"/>
    <col min="5140" max="5376" width="11.42578125" style="1004"/>
    <col min="5377" max="5377" width="42.5703125" style="1004" customWidth="1"/>
    <col min="5378" max="5394" width="13.140625" style="1004" customWidth="1"/>
    <col min="5395" max="5395" width="2.5703125" style="1004" customWidth="1"/>
    <col min="5396" max="5632" width="11.42578125" style="1004"/>
    <col min="5633" max="5633" width="42.5703125" style="1004" customWidth="1"/>
    <col min="5634" max="5650" width="13.140625" style="1004" customWidth="1"/>
    <col min="5651" max="5651" width="2.5703125" style="1004" customWidth="1"/>
    <col min="5652" max="5888" width="11.42578125" style="1004"/>
    <col min="5889" max="5889" width="42.5703125" style="1004" customWidth="1"/>
    <col min="5890" max="5906" width="13.140625" style="1004" customWidth="1"/>
    <col min="5907" max="5907" width="2.5703125" style="1004" customWidth="1"/>
    <col min="5908" max="6144" width="11.42578125" style="1004"/>
    <col min="6145" max="6145" width="42.5703125" style="1004" customWidth="1"/>
    <col min="6146" max="6162" width="13.140625" style="1004" customWidth="1"/>
    <col min="6163" max="6163" width="2.5703125" style="1004" customWidth="1"/>
    <col min="6164" max="6400" width="11.42578125" style="1004"/>
    <col min="6401" max="6401" width="42.5703125" style="1004" customWidth="1"/>
    <col min="6402" max="6418" width="13.140625" style="1004" customWidth="1"/>
    <col min="6419" max="6419" width="2.5703125" style="1004" customWidth="1"/>
    <col min="6420" max="6656" width="11.42578125" style="1004"/>
    <col min="6657" max="6657" width="42.5703125" style="1004" customWidth="1"/>
    <col min="6658" max="6674" width="13.140625" style="1004" customWidth="1"/>
    <col min="6675" max="6675" width="2.5703125" style="1004" customWidth="1"/>
    <col min="6676" max="6912" width="11.42578125" style="1004"/>
    <col min="6913" max="6913" width="42.5703125" style="1004" customWidth="1"/>
    <col min="6914" max="6930" width="13.140625" style="1004" customWidth="1"/>
    <col min="6931" max="6931" width="2.5703125" style="1004" customWidth="1"/>
    <col min="6932" max="7168" width="11.42578125" style="1004"/>
    <col min="7169" max="7169" width="42.5703125" style="1004" customWidth="1"/>
    <col min="7170" max="7186" width="13.140625" style="1004" customWidth="1"/>
    <col min="7187" max="7187" width="2.5703125" style="1004" customWidth="1"/>
    <col min="7188" max="7424" width="11.42578125" style="1004"/>
    <col min="7425" max="7425" width="42.5703125" style="1004" customWidth="1"/>
    <col min="7426" max="7442" width="13.140625" style="1004" customWidth="1"/>
    <col min="7443" max="7443" width="2.5703125" style="1004" customWidth="1"/>
    <col min="7444" max="7680" width="11.42578125" style="1004"/>
    <col min="7681" max="7681" width="42.5703125" style="1004" customWidth="1"/>
    <col min="7682" max="7698" width="13.140625" style="1004" customWidth="1"/>
    <col min="7699" max="7699" width="2.5703125" style="1004" customWidth="1"/>
    <col min="7700" max="7936" width="11.42578125" style="1004"/>
    <col min="7937" max="7937" width="42.5703125" style="1004" customWidth="1"/>
    <col min="7938" max="7954" width="13.140625" style="1004" customWidth="1"/>
    <col min="7955" max="7955" width="2.5703125" style="1004" customWidth="1"/>
    <col min="7956" max="8192" width="11.42578125" style="1004"/>
    <col min="8193" max="8193" width="42.5703125" style="1004" customWidth="1"/>
    <col min="8194" max="8210" width="13.140625" style="1004" customWidth="1"/>
    <col min="8211" max="8211" width="2.5703125" style="1004" customWidth="1"/>
    <col min="8212" max="8448" width="11.42578125" style="1004"/>
    <col min="8449" max="8449" width="42.5703125" style="1004" customWidth="1"/>
    <col min="8450" max="8466" width="13.140625" style="1004" customWidth="1"/>
    <col min="8467" max="8467" width="2.5703125" style="1004" customWidth="1"/>
    <col min="8468" max="8704" width="11.42578125" style="1004"/>
    <col min="8705" max="8705" width="42.5703125" style="1004" customWidth="1"/>
    <col min="8706" max="8722" width="13.140625" style="1004" customWidth="1"/>
    <col min="8723" max="8723" width="2.5703125" style="1004" customWidth="1"/>
    <col min="8724" max="8960" width="11.42578125" style="1004"/>
    <col min="8961" max="8961" width="42.5703125" style="1004" customWidth="1"/>
    <col min="8962" max="8978" width="13.140625" style="1004" customWidth="1"/>
    <col min="8979" max="8979" width="2.5703125" style="1004" customWidth="1"/>
    <col min="8980" max="9216" width="11.42578125" style="1004"/>
    <col min="9217" max="9217" width="42.5703125" style="1004" customWidth="1"/>
    <col min="9218" max="9234" width="13.140625" style="1004" customWidth="1"/>
    <col min="9235" max="9235" width="2.5703125" style="1004" customWidth="1"/>
    <col min="9236" max="9472" width="11.42578125" style="1004"/>
    <col min="9473" max="9473" width="42.5703125" style="1004" customWidth="1"/>
    <col min="9474" max="9490" width="13.140625" style="1004" customWidth="1"/>
    <col min="9491" max="9491" width="2.5703125" style="1004" customWidth="1"/>
    <col min="9492" max="9728" width="11.42578125" style="1004"/>
    <col min="9729" max="9729" width="42.5703125" style="1004" customWidth="1"/>
    <col min="9730" max="9746" width="13.140625" style="1004" customWidth="1"/>
    <col min="9747" max="9747" width="2.5703125" style="1004" customWidth="1"/>
    <col min="9748" max="9984" width="11.42578125" style="1004"/>
    <col min="9985" max="9985" width="42.5703125" style="1004" customWidth="1"/>
    <col min="9986" max="10002" width="13.140625" style="1004" customWidth="1"/>
    <col min="10003" max="10003" width="2.5703125" style="1004" customWidth="1"/>
    <col min="10004" max="10240" width="11.42578125" style="1004"/>
    <col min="10241" max="10241" width="42.5703125" style="1004" customWidth="1"/>
    <col min="10242" max="10258" width="13.140625" style="1004" customWidth="1"/>
    <col min="10259" max="10259" width="2.5703125" style="1004" customWidth="1"/>
    <col min="10260" max="10496" width="11.42578125" style="1004"/>
    <col min="10497" max="10497" width="42.5703125" style="1004" customWidth="1"/>
    <col min="10498" max="10514" width="13.140625" style="1004" customWidth="1"/>
    <col min="10515" max="10515" width="2.5703125" style="1004" customWidth="1"/>
    <col min="10516" max="10752" width="11.42578125" style="1004"/>
    <col min="10753" max="10753" width="42.5703125" style="1004" customWidth="1"/>
    <col min="10754" max="10770" width="13.140625" style="1004" customWidth="1"/>
    <col min="10771" max="10771" width="2.5703125" style="1004" customWidth="1"/>
    <col min="10772" max="11008" width="11.42578125" style="1004"/>
    <col min="11009" max="11009" width="42.5703125" style="1004" customWidth="1"/>
    <col min="11010" max="11026" width="13.140625" style="1004" customWidth="1"/>
    <col min="11027" max="11027" width="2.5703125" style="1004" customWidth="1"/>
    <col min="11028" max="11264" width="11.42578125" style="1004"/>
    <col min="11265" max="11265" width="42.5703125" style="1004" customWidth="1"/>
    <col min="11266" max="11282" width="13.140625" style="1004" customWidth="1"/>
    <col min="11283" max="11283" width="2.5703125" style="1004" customWidth="1"/>
    <col min="11284" max="11520" width="11.42578125" style="1004"/>
    <col min="11521" max="11521" width="42.5703125" style="1004" customWidth="1"/>
    <col min="11522" max="11538" width="13.140625" style="1004" customWidth="1"/>
    <col min="11539" max="11539" width="2.5703125" style="1004" customWidth="1"/>
    <col min="11540" max="11776" width="11.42578125" style="1004"/>
    <col min="11777" max="11777" width="42.5703125" style="1004" customWidth="1"/>
    <col min="11778" max="11794" width="13.140625" style="1004" customWidth="1"/>
    <col min="11795" max="11795" width="2.5703125" style="1004" customWidth="1"/>
    <col min="11796" max="12032" width="11.42578125" style="1004"/>
    <col min="12033" max="12033" width="42.5703125" style="1004" customWidth="1"/>
    <col min="12034" max="12050" width="13.140625" style="1004" customWidth="1"/>
    <col min="12051" max="12051" width="2.5703125" style="1004" customWidth="1"/>
    <col min="12052" max="12288" width="11.42578125" style="1004"/>
    <col min="12289" max="12289" width="42.5703125" style="1004" customWidth="1"/>
    <col min="12290" max="12306" width="13.140625" style="1004" customWidth="1"/>
    <col min="12307" max="12307" width="2.5703125" style="1004" customWidth="1"/>
    <col min="12308" max="12544" width="11.42578125" style="1004"/>
    <col min="12545" max="12545" width="42.5703125" style="1004" customWidth="1"/>
    <col min="12546" max="12562" width="13.140625" style="1004" customWidth="1"/>
    <col min="12563" max="12563" width="2.5703125" style="1004" customWidth="1"/>
    <col min="12564" max="12800" width="11.42578125" style="1004"/>
    <col min="12801" max="12801" width="42.5703125" style="1004" customWidth="1"/>
    <col min="12802" max="12818" width="13.140625" style="1004" customWidth="1"/>
    <col min="12819" max="12819" width="2.5703125" style="1004" customWidth="1"/>
    <col min="12820" max="13056" width="11.42578125" style="1004"/>
    <col min="13057" max="13057" width="42.5703125" style="1004" customWidth="1"/>
    <col min="13058" max="13074" width="13.140625" style="1004" customWidth="1"/>
    <col min="13075" max="13075" width="2.5703125" style="1004" customWidth="1"/>
    <col min="13076" max="13312" width="11.42578125" style="1004"/>
    <col min="13313" max="13313" width="42.5703125" style="1004" customWidth="1"/>
    <col min="13314" max="13330" width="13.140625" style="1004" customWidth="1"/>
    <col min="13331" max="13331" width="2.5703125" style="1004" customWidth="1"/>
    <col min="13332" max="13568" width="11.42578125" style="1004"/>
    <col min="13569" max="13569" width="42.5703125" style="1004" customWidth="1"/>
    <col min="13570" max="13586" width="13.140625" style="1004" customWidth="1"/>
    <col min="13587" max="13587" width="2.5703125" style="1004" customWidth="1"/>
    <col min="13588" max="13824" width="11.42578125" style="1004"/>
    <col min="13825" max="13825" width="42.5703125" style="1004" customWidth="1"/>
    <col min="13826" max="13842" width="13.140625" style="1004" customWidth="1"/>
    <col min="13843" max="13843" width="2.5703125" style="1004" customWidth="1"/>
    <col min="13844" max="14080" width="11.42578125" style="1004"/>
    <col min="14081" max="14081" width="42.5703125" style="1004" customWidth="1"/>
    <col min="14082" max="14098" width="13.140625" style="1004" customWidth="1"/>
    <col min="14099" max="14099" width="2.5703125" style="1004" customWidth="1"/>
    <col min="14100" max="14336" width="11.42578125" style="1004"/>
    <col min="14337" max="14337" width="42.5703125" style="1004" customWidth="1"/>
    <col min="14338" max="14354" width="13.140625" style="1004" customWidth="1"/>
    <col min="14355" max="14355" width="2.5703125" style="1004" customWidth="1"/>
    <col min="14356" max="14592" width="11.42578125" style="1004"/>
    <col min="14593" max="14593" width="42.5703125" style="1004" customWidth="1"/>
    <col min="14594" max="14610" width="13.140625" style="1004" customWidth="1"/>
    <col min="14611" max="14611" width="2.5703125" style="1004" customWidth="1"/>
    <col min="14612" max="14848" width="11.42578125" style="1004"/>
    <col min="14849" max="14849" width="42.5703125" style="1004" customWidth="1"/>
    <col min="14850" max="14866" width="13.140625" style="1004" customWidth="1"/>
    <col min="14867" max="14867" width="2.5703125" style="1004" customWidth="1"/>
    <col min="14868" max="15104" width="11.42578125" style="1004"/>
    <col min="15105" max="15105" width="42.5703125" style="1004" customWidth="1"/>
    <col min="15106" max="15122" width="13.140625" style="1004" customWidth="1"/>
    <col min="15123" max="15123" width="2.5703125" style="1004" customWidth="1"/>
    <col min="15124" max="15360" width="11.42578125" style="1004"/>
    <col min="15361" max="15361" width="42.5703125" style="1004" customWidth="1"/>
    <col min="15362" max="15378" width="13.140625" style="1004" customWidth="1"/>
    <col min="15379" max="15379" width="2.5703125" style="1004" customWidth="1"/>
    <col min="15380" max="15616" width="11.42578125" style="1004"/>
    <col min="15617" max="15617" width="42.5703125" style="1004" customWidth="1"/>
    <col min="15618" max="15634" width="13.140625" style="1004" customWidth="1"/>
    <col min="15635" max="15635" width="2.5703125" style="1004" customWidth="1"/>
    <col min="15636" max="15872" width="11.42578125" style="1004"/>
    <col min="15873" max="15873" width="42.5703125" style="1004" customWidth="1"/>
    <col min="15874" max="15890" width="13.140625" style="1004" customWidth="1"/>
    <col min="15891" max="15891" width="2.5703125" style="1004" customWidth="1"/>
    <col min="15892" max="16128" width="11.42578125" style="1004"/>
    <col min="16129" max="16129" width="42.5703125" style="1004" customWidth="1"/>
    <col min="16130" max="16146" width="13.140625" style="1004" customWidth="1"/>
    <col min="16147" max="16147" width="2.5703125" style="1004" customWidth="1"/>
    <col min="16148" max="16384" width="11.42578125" style="1004"/>
  </cols>
  <sheetData>
    <row r="1" spans="1:19" s="52" customFormat="1" ht="3.75" hidden="1" customHeight="1">
      <c r="A1" s="229"/>
      <c r="B1" s="770"/>
      <c r="C1" s="770"/>
      <c r="D1" s="770"/>
      <c r="E1" s="770"/>
      <c r="F1" s="770"/>
      <c r="G1" s="770"/>
      <c r="H1" s="770"/>
      <c r="I1" s="770"/>
      <c r="J1" s="770"/>
      <c r="K1" s="770"/>
      <c r="L1" s="770"/>
      <c r="M1" s="770"/>
      <c r="N1" s="770"/>
      <c r="O1" s="770"/>
      <c r="P1" s="770"/>
      <c r="Q1" s="770"/>
      <c r="R1" s="936"/>
    </row>
    <row r="2" spans="1:19" s="52" customFormat="1" ht="39" customHeight="1">
      <c r="A2" s="1122" t="s">
        <v>873</v>
      </c>
      <c r="B2" s="1122"/>
      <c r="C2" s="1122"/>
      <c r="D2" s="1122"/>
      <c r="E2" s="1122"/>
      <c r="F2" s="1122"/>
      <c r="G2" s="1122"/>
      <c r="H2" s="1122"/>
      <c r="I2" s="1122"/>
      <c r="J2" s="1122"/>
      <c r="K2" s="1122"/>
      <c r="L2" s="1122"/>
      <c r="M2" s="1122"/>
      <c r="N2" s="1122"/>
      <c r="O2" s="1122"/>
      <c r="P2" s="1122"/>
      <c r="Q2" s="1122"/>
      <c r="R2" s="1122"/>
    </row>
    <row r="3" spans="1:19" s="52" customFormat="1" ht="24" customHeight="1">
      <c r="A3" s="1122" t="s">
        <v>708</v>
      </c>
      <c r="B3" s="1122"/>
      <c r="C3" s="1122"/>
      <c r="D3" s="1122"/>
      <c r="E3" s="1122"/>
      <c r="F3" s="1122"/>
      <c r="G3" s="1122"/>
      <c r="H3" s="1122"/>
      <c r="I3" s="1122"/>
      <c r="J3" s="1122"/>
      <c r="K3" s="1122"/>
      <c r="L3" s="1122"/>
      <c r="M3" s="1122"/>
      <c r="N3" s="1122"/>
      <c r="O3" s="1122"/>
      <c r="P3" s="1122"/>
      <c r="Q3" s="1122"/>
      <c r="R3" s="1122"/>
    </row>
    <row r="4" spans="1:19" s="52" customFormat="1" ht="20.25" customHeight="1">
      <c r="A4" s="1122" t="s">
        <v>1432</v>
      </c>
      <c r="B4" s="1122"/>
      <c r="C4" s="1122"/>
      <c r="D4" s="1122"/>
      <c r="E4" s="1122"/>
      <c r="F4" s="1122"/>
      <c r="G4" s="1122"/>
      <c r="H4" s="1122"/>
      <c r="I4" s="1122"/>
      <c r="J4" s="1122"/>
      <c r="K4" s="1122"/>
      <c r="L4" s="1122"/>
      <c r="M4" s="1122"/>
      <c r="N4" s="1122"/>
      <c r="O4" s="1122"/>
      <c r="P4" s="1122"/>
      <c r="Q4" s="1122"/>
      <c r="R4" s="1122"/>
    </row>
    <row r="5" spans="1:19" s="52" customFormat="1" ht="34.5" customHeight="1">
      <c r="A5" s="1151" t="s">
        <v>1156</v>
      </c>
      <c r="B5" s="1151"/>
      <c r="C5" s="1151"/>
      <c r="D5" s="1151"/>
      <c r="E5" s="1151"/>
      <c r="F5" s="1151"/>
      <c r="G5" s="1151"/>
      <c r="H5" s="1151"/>
      <c r="I5" s="1151"/>
      <c r="J5" s="1151"/>
      <c r="K5" s="1151"/>
      <c r="L5" s="1151"/>
      <c r="M5" s="1151"/>
      <c r="N5" s="1151"/>
      <c r="O5" s="1151"/>
      <c r="P5" s="1151"/>
      <c r="Q5" s="1151"/>
      <c r="R5" s="1151"/>
    </row>
    <row r="6" spans="1:19" ht="7.5" customHeight="1">
      <c r="A6" s="134"/>
      <c r="S6" s="1004"/>
    </row>
    <row r="7" spans="1:19" ht="10.5" customHeight="1">
      <c r="A7" s="135"/>
      <c r="B7" s="913"/>
      <c r="C7" s="136"/>
      <c r="D7" s="136"/>
      <c r="E7" s="136"/>
      <c r="F7" s="136"/>
      <c r="G7" s="136"/>
      <c r="H7" s="875"/>
      <c r="I7" s="875"/>
      <c r="J7" s="875"/>
      <c r="K7" s="876"/>
      <c r="L7" s="876"/>
      <c r="M7" s="876"/>
      <c r="N7" s="876"/>
      <c r="O7" s="876"/>
      <c r="P7" s="876"/>
      <c r="Q7" s="875"/>
      <c r="R7" s="937"/>
      <c r="S7" s="1004"/>
    </row>
    <row r="8" spans="1:19" ht="32.25" customHeight="1">
      <c r="A8" s="232"/>
      <c r="B8" s="933" t="s">
        <v>862</v>
      </c>
      <c r="C8" s="933" t="s">
        <v>863</v>
      </c>
      <c r="D8" s="933" t="s">
        <v>864</v>
      </c>
      <c r="E8" s="933" t="s">
        <v>865</v>
      </c>
      <c r="F8" s="933" t="s">
        <v>866</v>
      </c>
      <c r="G8" s="933" t="s">
        <v>867</v>
      </c>
      <c r="H8" s="933" t="s">
        <v>868</v>
      </c>
      <c r="I8" s="933" t="s">
        <v>869</v>
      </c>
      <c r="J8" s="933" t="s">
        <v>870</v>
      </c>
      <c r="K8" s="933" t="s">
        <v>871</v>
      </c>
      <c r="L8" s="933" t="s">
        <v>872</v>
      </c>
      <c r="M8" s="933" t="s">
        <v>1249</v>
      </c>
      <c r="N8" s="933" t="s">
        <v>1259</v>
      </c>
      <c r="O8" s="933" t="s">
        <v>1294</v>
      </c>
      <c r="P8" s="933" t="s">
        <v>1295</v>
      </c>
      <c r="Q8" s="938" t="s">
        <v>884</v>
      </c>
      <c r="R8" s="939" t="s">
        <v>709</v>
      </c>
      <c r="S8" s="1004"/>
    </row>
    <row r="9" spans="1:19" ht="32.25" customHeight="1">
      <c r="A9" s="139" t="s">
        <v>710</v>
      </c>
      <c r="B9" s="140">
        <v>53137.714469999999</v>
      </c>
      <c r="C9" s="140">
        <v>83814.519499999995</v>
      </c>
      <c r="D9" s="140">
        <v>140819.08410000001</v>
      </c>
      <c r="E9" s="140">
        <v>61712.42813</v>
      </c>
      <c r="F9" s="140">
        <v>187808.57847000001</v>
      </c>
      <c r="G9" s="140">
        <v>220272.02996000001</v>
      </c>
      <c r="H9" s="140">
        <v>104659.96342</v>
      </c>
      <c r="I9" s="140">
        <v>154410.66813000001</v>
      </c>
      <c r="J9" s="140">
        <v>89094.114359999992</v>
      </c>
      <c r="K9" s="140">
        <v>222633.78028000001</v>
      </c>
      <c r="L9" s="140">
        <v>95267.508870000005</v>
      </c>
      <c r="M9" s="140">
        <v>212762.31458000001</v>
      </c>
      <c r="N9" s="140">
        <v>223436.87616999997</v>
      </c>
      <c r="O9" s="140">
        <v>56039.945959999997</v>
      </c>
      <c r="P9" s="140">
        <v>198106.41993</v>
      </c>
      <c r="Q9" s="140">
        <v>5956629.50557</v>
      </c>
      <c r="R9" s="141">
        <v>0.94883127184909855</v>
      </c>
      <c r="S9" s="1004"/>
    </row>
    <row r="10" spans="1:19" ht="32.25" customHeight="1">
      <c r="A10" s="139" t="s">
        <v>711</v>
      </c>
      <c r="B10" s="140">
        <v>930.81448</v>
      </c>
      <c r="C10" s="140">
        <v>750.65966000000003</v>
      </c>
      <c r="D10" s="140">
        <v>3490.5295299999998</v>
      </c>
      <c r="E10" s="140">
        <v>807.19071999999994</v>
      </c>
      <c r="F10" s="140">
        <v>2115.1871900000001</v>
      </c>
      <c r="G10" s="140">
        <v>4142.4018299999998</v>
      </c>
      <c r="H10" s="140">
        <v>2609.25983</v>
      </c>
      <c r="I10" s="140">
        <v>2502.8456699999997</v>
      </c>
      <c r="J10" s="140">
        <v>2213.0433900000003</v>
      </c>
      <c r="K10" s="140">
        <v>2287.6911800000003</v>
      </c>
      <c r="L10" s="140">
        <v>816.78117000000009</v>
      </c>
      <c r="M10" s="140">
        <v>2204.3466600000002</v>
      </c>
      <c r="N10" s="140">
        <v>1583.3796499999999</v>
      </c>
      <c r="O10" s="140">
        <v>743.10758999999996</v>
      </c>
      <c r="P10" s="140">
        <v>3402.7183599999998</v>
      </c>
      <c r="Q10" s="140">
        <v>-79593.48954000001</v>
      </c>
      <c r="R10" s="141">
        <v>-1.2678443713937084E-2</v>
      </c>
      <c r="S10" s="1004"/>
    </row>
    <row r="11" spans="1:19" ht="32.25" customHeight="1">
      <c r="A11" s="139" t="s">
        <v>712</v>
      </c>
      <c r="B11" s="140">
        <v>103.43298</v>
      </c>
      <c r="C11" s="140">
        <v>908.89374999999995</v>
      </c>
      <c r="D11" s="140">
        <v>1636.02819</v>
      </c>
      <c r="E11" s="140">
        <v>1506.8315700000001</v>
      </c>
      <c r="F11" s="140">
        <v>814.23527999999999</v>
      </c>
      <c r="G11" s="140">
        <v>2293.5525600000001</v>
      </c>
      <c r="H11" s="140">
        <v>2574.4527799999996</v>
      </c>
      <c r="I11" s="140">
        <v>5500.4735199999996</v>
      </c>
      <c r="J11" s="140">
        <v>758.71847000000002</v>
      </c>
      <c r="K11" s="140">
        <v>10362.531419999999</v>
      </c>
      <c r="L11" s="140">
        <v>2588.9224700000004</v>
      </c>
      <c r="M11" s="140">
        <v>3822.69841</v>
      </c>
      <c r="N11" s="140">
        <v>4050.3490400000001</v>
      </c>
      <c r="O11" s="140">
        <v>301.85988000000003</v>
      </c>
      <c r="P11" s="140">
        <v>525.68634999999995</v>
      </c>
      <c r="Q11" s="140">
        <v>128153.81840999999</v>
      </c>
      <c r="R11" s="141">
        <v>2.0413616526019432E-2</v>
      </c>
      <c r="S11" s="1004"/>
    </row>
    <row r="12" spans="1:19" ht="32.25" customHeight="1">
      <c r="A12" s="139" t="s">
        <v>713</v>
      </c>
      <c r="B12" s="140">
        <v>6.2059300000000004</v>
      </c>
      <c r="C12" s="140">
        <v>50.504469999999998</v>
      </c>
      <c r="D12" s="140">
        <v>105.28079</v>
      </c>
      <c r="E12" s="140">
        <v>64.561430000000001</v>
      </c>
      <c r="F12" s="140">
        <v>33.03631</v>
      </c>
      <c r="G12" s="140">
        <v>117.11681</v>
      </c>
      <c r="H12" s="140">
        <v>138.55973999999998</v>
      </c>
      <c r="I12" s="140">
        <v>248.17108999999999</v>
      </c>
      <c r="J12" s="140">
        <v>44.968350000000001</v>
      </c>
      <c r="K12" s="140">
        <v>395.62398999999999</v>
      </c>
      <c r="L12" s="140">
        <v>106.39686</v>
      </c>
      <c r="M12" s="140">
        <v>139.54414000000003</v>
      </c>
      <c r="N12" s="140">
        <v>159.9836</v>
      </c>
      <c r="O12" s="140">
        <v>15.61173</v>
      </c>
      <c r="P12" s="140">
        <v>27.90128</v>
      </c>
      <c r="Q12" s="140">
        <v>-5210.3912699999992</v>
      </c>
      <c r="R12" s="141">
        <v>-8.2996301363424485E-4</v>
      </c>
      <c r="S12" s="1004"/>
    </row>
    <row r="13" spans="1:19" ht="32.25" customHeight="1">
      <c r="A13" s="139" t="s">
        <v>714</v>
      </c>
      <c r="B13" s="140">
        <v>38.160119999999999</v>
      </c>
      <c r="C13" s="140">
        <v>496.2647</v>
      </c>
      <c r="D13" s="140">
        <v>812.56292000000008</v>
      </c>
      <c r="E13" s="140">
        <v>181.52624</v>
      </c>
      <c r="F13" s="140">
        <v>332.97694999999999</v>
      </c>
      <c r="G13" s="140">
        <v>322.67255999999998</v>
      </c>
      <c r="H13" s="140">
        <v>557.42796999999996</v>
      </c>
      <c r="I13" s="140">
        <v>1856.8761200000001</v>
      </c>
      <c r="J13" s="140">
        <v>89.396910000000005</v>
      </c>
      <c r="K13" s="140">
        <v>1886.7349299999998</v>
      </c>
      <c r="L13" s="140">
        <v>450.65689000000003</v>
      </c>
      <c r="M13" s="140">
        <v>191.65701000000001</v>
      </c>
      <c r="N13" s="140">
        <v>549.41660000000002</v>
      </c>
      <c r="O13" s="140">
        <v>353.48043999999999</v>
      </c>
      <c r="P13" s="140">
        <v>0</v>
      </c>
      <c r="Q13" s="140">
        <v>36887.31295</v>
      </c>
      <c r="R13" s="141">
        <v>5.8757785806077302E-3</v>
      </c>
      <c r="S13" s="1004"/>
    </row>
    <row r="14" spans="1:19" ht="32.25" customHeight="1">
      <c r="A14" s="139" t="s">
        <v>715</v>
      </c>
      <c r="B14" s="140">
        <v>7.6320200000000007</v>
      </c>
      <c r="C14" s="140">
        <v>82.87360000000001</v>
      </c>
      <c r="D14" s="140">
        <v>115.89028999999999</v>
      </c>
      <c r="E14" s="140">
        <v>25.107110000000002</v>
      </c>
      <c r="F14" s="140">
        <v>66.595389999999995</v>
      </c>
      <c r="G14" s="140">
        <v>57.451160000000002</v>
      </c>
      <c r="H14" s="140">
        <v>111.48558</v>
      </c>
      <c r="I14" s="140">
        <v>248.25704000000002</v>
      </c>
      <c r="J14" s="140">
        <v>17.879380000000001</v>
      </c>
      <c r="K14" s="140">
        <v>223.04118</v>
      </c>
      <c r="L14" s="140">
        <v>54.874870000000001</v>
      </c>
      <c r="M14" s="140">
        <v>22.272819999999999</v>
      </c>
      <c r="N14" s="140">
        <v>72.164670000000001</v>
      </c>
      <c r="O14" s="140">
        <v>49.147739999999999</v>
      </c>
      <c r="P14" s="140">
        <v>0</v>
      </c>
      <c r="Q14" s="140">
        <v>-5065.9651100000001</v>
      </c>
      <c r="R14" s="141">
        <v>-8.0695737647770531E-4</v>
      </c>
      <c r="S14" s="1004"/>
    </row>
    <row r="15" spans="1:19" ht="32.25" customHeight="1">
      <c r="A15" s="139" t="s">
        <v>716</v>
      </c>
      <c r="B15" s="140">
        <v>1.06724</v>
      </c>
      <c r="C15" s="140">
        <v>147.23507999999998</v>
      </c>
      <c r="D15" s="140">
        <v>208.32191</v>
      </c>
      <c r="E15" s="140">
        <v>163.75097</v>
      </c>
      <c r="F15" s="140">
        <v>84.87724</v>
      </c>
      <c r="G15" s="140">
        <v>316.63346999999999</v>
      </c>
      <c r="H15" s="140">
        <v>218.02204</v>
      </c>
      <c r="I15" s="140">
        <v>164.66079000000002</v>
      </c>
      <c r="J15" s="140">
        <v>49.21687</v>
      </c>
      <c r="K15" s="140">
        <v>769.55241000000001</v>
      </c>
      <c r="L15" s="140">
        <v>0</v>
      </c>
      <c r="M15" s="140">
        <v>24.37143</v>
      </c>
      <c r="N15" s="140">
        <v>182.64034000000001</v>
      </c>
      <c r="O15" s="140">
        <v>62.462410000000006</v>
      </c>
      <c r="P15" s="140">
        <v>2.5097499999999999</v>
      </c>
      <c r="Q15" s="140">
        <v>11967.322779999999</v>
      </c>
      <c r="R15" s="141">
        <v>1.9062743592426119E-3</v>
      </c>
      <c r="S15" s="1004"/>
    </row>
    <row r="16" spans="1:19" ht="32.25" customHeight="1">
      <c r="A16" s="139" t="s">
        <v>717</v>
      </c>
      <c r="B16" s="140">
        <v>0.53361999999999998</v>
      </c>
      <c r="C16" s="140">
        <v>43.56962</v>
      </c>
      <c r="D16" s="140">
        <v>104.16098</v>
      </c>
      <c r="E16" s="140">
        <v>43.080640000000002</v>
      </c>
      <c r="F16" s="140">
        <v>42.43862</v>
      </c>
      <c r="G16" s="140">
        <v>125.01228999999999</v>
      </c>
      <c r="H16" s="140">
        <v>79.531410000000008</v>
      </c>
      <c r="I16" s="140">
        <v>82.330410000000001</v>
      </c>
      <c r="J16" s="140">
        <v>24.608450000000001</v>
      </c>
      <c r="K16" s="140">
        <v>233.25980999999999</v>
      </c>
      <c r="L16" s="140">
        <v>0</v>
      </c>
      <c r="M16" s="140">
        <v>12.18572</v>
      </c>
      <c r="N16" s="140">
        <v>60.334470000000003</v>
      </c>
      <c r="O16" s="140">
        <v>31.231210000000001</v>
      </c>
      <c r="P16" s="140">
        <v>1.2548800000000002</v>
      </c>
      <c r="Q16" s="140">
        <v>-3994.2019599999999</v>
      </c>
      <c r="R16" s="141">
        <v>-6.3623626787348889E-4</v>
      </c>
      <c r="S16" s="1004"/>
    </row>
    <row r="17" spans="1:19" ht="32.25" customHeight="1">
      <c r="A17" s="139" t="s">
        <v>718</v>
      </c>
      <c r="B17" s="140">
        <v>97.256320000000002</v>
      </c>
      <c r="C17" s="140">
        <v>86.961640000000003</v>
      </c>
      <c r="D17" s="140">
        <v>72.884410000000003</v>
      </c>
      <c r="E17" s="140">
        <v>0</v>
      </c>
      <c r="F17" s="140">
        <v>80.558940000000007</v>
      </c>
      <c r="G17" s="140">
        <v>0</v>
      </c>
      <c r="H17" s="140">
        <v>85.95984</v>
      </c>
      <c r="I17" s="140">
        <v>469.88889</v>
      </c>
      <c r="J17" s="140">
        <v>30.705740000000002</v>
      </c>
      <c r="K17" s="140">
        <v>569.07427000000007</v>
      </c>
      <c r="L17" s="140">
        <v>54.724940000000004</v>
      </c>
      <c r="M17" s="140">
        <v>271.79288000000003</v>
      </c>
      <c r="N17" s="140">
        <v>955.51369999999997</v>
      </c>
      <c r="O17" s="140">
        <v>116.03161</v>
      </c>
      <c r="P17" s="140">
        <v>34.349760000000003</v>
      </c>
      <c r="Q17" s="140">
        <v>11527.947980000001</v>
      </c>
      <c r="R17" s="141">
        <v>1.836286365207964E-3</v>
      </c>
      <c r="S17" s="1004"/>
    </row>
    <row r="18" spans="1:19" ht="32.25" customHeight="1">
      <c r="A18" s="139" t="s">
        <v>719</v>
      </c>
      <c r="B18" s="140">
        <v>53.609180000000002</v>
      </c>
      <c r="C18" s="140">
        <v>69.569320000000005</v>
      </c>
      <c r="D18" s="140">
        <v>58.30753</v>
      </c>
      <c r="E18" s="140">
        <v>0</v>
      </c>
      <c r="F18" s="140">
        <v>64.447150000000008</v>
      </c>
      <c r="G18" s="140">
        <v>0</v>
      </c>
      <c r="H18" s="140">
        <v>68.767870000000002</v>
      </c>
      <c r="I18" s="140">
        <v>330.05909000000003</v>
      </c>
      <c r="J18" s="140">
        <v>24.564589999999999</v>
      </c>
      <c r="K18" s="140">
        <v>317.95254</v>
      </c>
      <c r="L18" s="140">
        <v>43.779949999999999</v>
      </c>
      <c r="M18" s="140">
        <v>202.71510999999998</v>
      </c>
      <c r="N18" s="140">
        <v>437.10946999999999</v>
      </c>
      <c r="O18" s="140">
        <v>92.825289999999995</v>
      </c>
      <c r="P18" s="140">
        <v>27.479810000000001</v>
      </c>
      <c r="Q18" s="140">
        <v>-6857.2779800000008</v>
      </c>
      <c r="R18" s="141">
        <v>-1.0922955307363219E-3</v>
      </c>
      <c r="S18" s="1004"/>
    </row>
    <row r="19" spans="1:19" ht="32.25" customHeight="1">
      <c r="A19" s="139" t="s">
        <v>720</v>
      </c>
      <c r="B19" s="140">
        <v>1125.1558</v>
      </c>
      <c r="C19" s="140">
        <v>1135.29477</v>
      </c>
      <c r="D19" s="140">
        <v>2249.5819100000003</v>
      </c>
      <c r="E19" s="140">
        <v>527.80716000000007</v>
      </c>
      <c r="F19" s="140">
        <v>1698.54693</v>
      </c>
      <c r="G19" s="140">
        <v>1386.2576100000001</v>
      </c>
      <c r="H19" s="140">
        <v>3125.5095899999997</v>
      </c>
      <c r="I19" s="140">
        <v>1486.68228</v>
      </c>
      <c r="J19" s="140">
        <v>1077.4286000000002</v>
      </c>
      <c r="K19" s="140">
        <v>5582.6807699999999</v>
      </c>
      <c r="L19" s="140">
        <v>3030.2370499999997</v>
      </c>
      <c r="M19" s="140">
        <v>1847.0887299999999</v>
      </c>
      <c r="N19" s="140">
        <v>2555.88159</v>
      </c>
      <c r="O19" s="140">
        <v>1371.34907</v>
      </c>
      <c r="P19" s="140">
        <v>369.29111999999998</v>
      </c>
      <c r="Q19" s="140">
        <v>132693.68895000001</v>
      </c>
      <c r="R19" s="141">
        <v>2.1136772319823711E-2</v>
      </c>
      <c r="S19" s="1004"/>
    </row>
    <row r="20" spans="1:19" ht="32.25" customHeight="1">
      <c r="A20" s="139" t="s">
        <v>721</v>
      </c>
      <c r="B20" s="140">
        <v>994.08925999999997</v>
      </c>
      <c r="C20" s="140">
        <v>897.07027000000005</v>
      </c>
      <c r="D20" s="140">
        <v>2170.3959</v>
      </c>
      <c r="E20" s="140">
        <v>414.86541</v>
      </c>
      <c r="F20" s="140">
        <v>1698.54693</v>
      </c>
      <c r="G20" s="140">
        <v>1375.7978000000001</v>
      </c>
      <c r="H20" s="140">
        <v>2829.3193700000002</v>
      </c>
      <c r="I20" s="140">
        <v>1384.2465900000002</v>
      </c>
      <c r="J20" s="140">
        <v>1077.4286000000002</v>
      </c>
      <c r="K20" s="140">
        <v>4162.2622999999994</v>
      </c>
      <c r="L20" s="140">
        <v>2559.95507</v>
      </c>
      <c r="M20" s="140">
        <v>1478.99018</v>
      </c>
      <c r="N20" s="140">
        <v>2154.4017400000002</v>
      </c>
      <c r="O20" s="140">
        <v>1338.55953</v>
      </c>
      <c r="P20" s="140">
        <v>254.13223000000002</v>
      </c>
      <c r="Q20" s="140">
        <v>-105394.86554000001</v>
      </c>
      <c r="R20" s="141">
        <v>-1.6788343848341058E-2</v>
      </c>
      <c r="S20" s="1004"/>
    </row>
    <row r="21" spans="1:19" ht="32.25" customHeight="1">
      <c r="A21" s="237" t="s">
        <v>722</v>
      </c>
      <c r="B21" s="940">
        <v>54502.786929999995</v>
      </c>
      <c r="C21" s="940">
        <v>86589.169439999983</v>
      </c>
      <c r="D21" s="940">
        <v>145798.46344000002</v>
      </c>
      <c r="E21" s="940">
        <v>64092.344069999999</v>
      </c>
      <c r="F21" s="940">
        <v>190819.77381000001</v>
      </c>
      <c r="G21" s="940">
        <v>224591.14616000003</v>
      </c>
      <c r="H21" s="940">
        <v>111221.33564</v>
      </c>
      <c r="I21" s="940">
        <v>163889.24973000001</v>
      </c>
      <c r="J21" s="940">
        <v>91099.580950000003</v>
      </c>
      <c r="K21" s="940">
        <v>241804.35408000005</v>
      </c>
      <c r="L21" s="940">
        <v>101392.05022</v>
      </c>
      <c r="M21" s="940">
        <v>218919.92303999999</v>
      </c>
      <c r="N21" s="940">
        <v>231730.67744</v>
      </c>
      <c r="O21" s="940">
        <v>58245.129369999995</v>
      </c>
      <c r="P21" s="940">
        <v>199038.25691000003</v>
      </c>
      <c r="Q21" s="940">
        <v>6277859.5966400001</v>
      </c>
      <c r="R21" s="238">
        <v>1</v>
      </c>
      <c r="S21" s="1004"/>
    </row>
    <row r="22" spans="1:19" ht="32.25" customHeight="1">
      <c r="A22" s="239" t="s">
        <v>839</v>
      </c>
      <c r="B22" s="140">
        <v>1992.8844899999999</v>
      </c>
      <c r="C22" s="140">
        <v>1894.24694</v>
      </c>
      <c r="D22" s="140">
        <v>6044.56502</v>
      </c>
      <c r="E22" s="140">
        <v>1354.80531</v>
      </c>
      <c r="F22" s="140">
        <v>4020.2515899999999</v>
      </c>
      <c r="G22" s="140">
        <v>5817.7798899999998</v>
      </c>
      <c r="H22" s="140">
        <v>5836.9238000000005</v>
      </c>
      <c r="I22" s="140">
        <v>4795.9098899999999</v>
      </c>
      <c r="J22" s="140">
        <v>3402.4927600000005</v>
      </c>
      <c r="K22" s="140">
        <v>7619.8310000000001</v>
      </c>
      <c r="L22" s="140">
        <v>3581.7879199999998</v>
      </c>
      <c r="M22" s="140">
        <v>4060.0546300000005</v>
      </c>
      <c r="N22" s="140">
        <v>4467.3736000000008</v>
      </c>
      <c r="O22" s="140">
        <v>2270.4830899999997</v>
      </c>
      <c r="P22" s="140">
        <v>3713.4865599999998</v>
      </c>
      <c r="Q22" s="140">
        <v>-206116.19140000001</v>
      </c>
      <c r="R22" s="141"/>
      <c r="S22" s="1004"/>
    </row>
    <row r="23" spans="1:19" s="147" customFormat="1" ht="32.25" customHeight="1" thickBot="1">
      <c r="A23" s="240" t="s">
        <v>840</v>
      </c>
      <c r="B23" s="241">
        <v>8.6817467149425676E-3</v>
      </c>
      <c r="C23" s="241">
        <v>1.3792785280885183E-2</v>
      </c>
      <c r="D23" s="241">
        <v>2.3224231315723185E-2</v>
      </c>
      <c r="E23" s="241">
        <v>1.0209266882028252E-2</v>
      </c>
      <c r="F23" s="241">
        <v>3.0395674014775588E-2</v>
      </c>
      <c r="G23" s="241">
        <v>3.5775114543849372E-2</v>
      </c>
      <c r="H23" s="241">
        <v>1.7716442033766929E-2</v>
      </c>
      <c r="I23" s="241">
        <v>2.6105911928599977E-2</v>
      </c>
      <c r="J23" s="241">
        <v>1.4511248546998055E-2</v>
      </c>
      <c r="K23" s="241">
        <v>3.8517005733835971E-2</v>
      </c>
      <c r="L23" s="241">
        <v>1.6150735558703236E-2</v>
      </c>
      <c r="M23" s="241">
        <v>3.4871745643558043E-2</v>
      </c>
      <c r="N23" s="241">
        <v>3.6912370191271172E-2</v>
      </c>
      <c r="O23" s="241">
        <v>9.2778642901114924E-3</v>
      </c>
      <c r="P23" s="241">
        <v>3.1704795853753742E-2</v>
      </c>
      <c r="Q23" s="241">
        <v>1</v>
      </c>
      <c r="R23" s="241"/>
    </row>
    <row r="24" spans="1:19" ht="15" customHeight="1">
      <c r="A24" s="836" t="s">
        <v>841</v>
      </c>
      <c r="B24" s="898"/>
      <c r="C24" s="217"/>
      <c r="D24" s="217"/>
      <c r="E24" s="217"/>
      <c r="F24" s="217"/>
      <c r="G24" s="217"/>
      <c r="H24" s="217"/>
      <c r="I24" s="217"/>
      <c r="J24" s="217"/>
      <c r="K24" s="217"/>
      <c r="L24" s="217"/>
      <c r="M24" s="217"/>
      <c r="N24" s="217"/>
      <c r="O24" s="217"/>
      <c r="P24" s="217"/>
      <c r="Q24" s="217"/>
      <c r="R24" s="217"/>
      <c r="S24" s="1004"/>
    </row>
    <row r="25" spans="1:19" ht="39" customHeight="1">
      <c r="A25" s="1115" t="s">
        <v>354</v>
      </c>
      <c r="B25" s="1168"/>
      <c r="C25" s="1168"/>
      <c r="D25" s="1168"/>
      <c r="E25" s="1168"/>
      <c r="F25" s="1168"/>
      <c r="G25" s="1168"/>
      <c r="H25" s="1168"/>
      <c r="I25" s="1168"/>
      <c r="J25" s="1168"/>
      <c r="K25" s="1168"/>
      <c r="L25" s="1168"/>
      <c r="M25" s="1168"/>
      <c r="N25" s="1168"/>
      <c r="O25" s="1168"/>
      <c r="P25" s="1168"/>
      <c r="Q25" s="1168"/>
      <c r="R25" s="1168"/>
      <c r="S25" s="1004"/>
    </row>
    <row r="26" spans="1:19" ht="38.25" customHeight="1">
      <c r="A26" s="1115" t="s">
        <v>355</v>
      </c>
      <c r="B26" s="1167"/>
      <c r="C26" s="1167"/>
      <c r="D26" s="1167"/>
      <c r="E26" s="1167"/>
      <c r="F26" s="1167"/>
      <c r="G26" s="1167"/>
      <c r="H26" s="1167"/>
      <c r="I26" s="1167"/>
      <c r="J26" s="1167"/>
      <c r="K26" s="1167"/>
      <c r="L26" s="1167"/>
      <c r="M26" s="1167"/>
      <c r="N26" s="1167"/>
      <c r="O26" s="1167"/>
      <c r="P26" s="1167"/>
      <c r="Q26" s="1167"/>
      <c r="R26" s="1167"/>
      <c r="S26" s="1004"/>
    </row>
    <row r="27" spans="1:19" ht="14.25" customHeight="1">
      <c r="A27" s="836" t="s">
        <v>726</v>
      </c>
      <c r="C27" s="151"/>
      <c r="D27" s="151"/>
      <c r="E27" s="151"/>
      <c r="F27" s="151"/>
      <c r="G27" s="151"/>
      <c r="H27" s="299"/>
      <c r="I27" s="299"/>
      <c r="J27" s="299"/>
      <c r="K27" s="299"/>
      <c r="L27" s="299"/>
      <c r="M27" s="299"/>
      <c r="N27" s="299"/>
      <c r="O27" s="299"/>
      <c r="P27" s="299"/>
      <c r="Q27" s="299"/>
      <c r="R27" s="935"/>
      <c r="S27" s="1004"/>
    </row>
    <row r="28" spans="1:19" ht="9" customHeight="1">
      <c r="A28" s="155"/>
      <c r="C28" s="151"/>
      <c r="D28" s="151"/>
      <c r="E28" s="151"/>
      <c r="F28" s="151"/>
      <c r="G28" s="151"/>
      <c r="H28" s="299"/>
      <c r="I28" s="299"/>
      <c r="J28" s="299"/>
      <c r="K28" s="299"/>
      <c r="L28" s="299"/>
      <c r="M28" s="299"/>
      <c r="N28" s="299"/>
      <c r="O28" s="299"/>
      <c r="P28" s="299"/>
      <c r="Q28" s="299"/>
      <c r="R28" s="217"/>
      <c r="S28" s="1004"/>
    </row>
    <row r="29" spans="1:19" ht="9" customHeight="1">
      <c r="A29" s="150"/>
      <c r="C29" s="151"/>
      <c r="D29" s="151"/>
      <c r="E29" s="151"/>
      <c r="F29" s="151"/>
      <c r="G29" s="151"/>
      <c r="H29" s="299"/>
      <c r="I29" s="299"/>
      <c r="J29" s="299"/>
      <c r="K29" s="299"/>
      <c r="L29" s="299"/>
      <c r="M29" s="299"/>
      <c r="N29" s="299"/>
      <c r="O29" s="299"/>
      <c r="P29" s="299"/>
      <c r="Q29" s="299"/>
      <c r="R29" s="217"/>
      <c r="S29" s="1004"/>
    </row>
    <row r="30" spans="1:19" ht="9" customHeight="1">
      <c r="A30" s="150"/>
      <c r="C30" s="151"/>
      <c r="D30" s="151"/>
      <c r="E30" s="151"/>
      <c r="F30" s="151"/>
      <c r="G30" s="151"/>
      <c r="H30" s="299"/>
      <c r="I30" s="299"/>
      <c r="J30" s="299"/>
      <c r="K30" s="299"/>
      <c r="L30" s="299"/>
      <c r="M30" s="299"/>
      <c r="N30" s="299"/>
      <c r="O30" s="299"/>
      <c r="P30" s="299"/>
      <c r="Q30" s="299"/>
      <c r="R30" s="217"/>
      <c r="S30" s="1004"/>
    </row>
    <row r="31" spans="1:19" ht="9" customHeight="1">
      <c r="A31" s="150"/>
      <c r="B31" s="860"/>
      <c r="C31" s="151"/>
      <c r="D31" s="151"/>
      <c r="E31" s="151"/>
      <c r="F31" s="151"/>
      <c r="G31" s="151"/>
      <c r="H31" s="299"/>
      <c r="I31" s="299"/>
      <c r="J31" s="299"/>
      <c r="K31" s="299"/>
      <c r="L31" s="299"/>
      <c r="M31" s="299"/>
      <c r="N31" s="299"/>
      <c r="O31" s="299"/>
      <c r="P31" s="299"/>
      <c r="Q31" s="299"/>
      <c r="R31" s="217"/>
      <c r="S31" s="1004"/>
    </row>
    <row r="32" spans="1:19" ht="9" customHeight="1">
      <c r="A32" s="150"/>
      <c r="B32" s="860"/>
      <c r="C32" s="151"/>
      <c r="D32" s="151"/>
      <c r="E32" s="151"/>
      <c r="F32" s="151"/>
      <c r="G32" s="151"/>
      <c r="H32" s="299"/>
      <c r="I32" s="299"/>
      <c r="J32" s="299"/>
      <c r="K32" s="299"/>
      <c r="L32" s="299"/>
      <c r="M32" s="299"/>
      <c r="N32" s="299"/>
      <c r="O32" s="299"/>
      <c r="P32" s="299"/>
      <c r="Q32" s="299"/>
      <c r="R32" s="217"/>
      <c r="S32" s="1004"/>
    </row>
    <row r="33" spans="1:19" ht="9" customHeight="1">
      <c r="A33" s="150"/>
      <c r="B33" s="860"/>
      <c r="C33" s="151"/>
      <c r="D33" s="151"/>
      <c r="E33" s="151"/>
      <c r="F33" s="151"/>
      <c r="G33" s="151"/>
      <c r="H33" s="299"/>
      <c r="I33" s="299"/>
      <c r="J33" s="299"/>
      <c r="K33" s="299"/>
      <c r="L33" s="299"/>
      <c r="M33" s="299"/>
      <c r="N33" s="299"/>
      <c r="O33" s="299"/>
      <c r="P33" s="299"/>
      <c r="Q33" s="299"/>
      <c r="R33" s="217"/>
      <c r="S33" s="1004"/>
    </row>
    <row r="34" spans="1:19" ht="9" customHeight="1">
      <c r="A34" s="152"/>
      <c r="B34" s="860"/>
      <c r="C34" s="151"/>
      <c r="D34" s="151"/>
      <c r="E34" s="151"/>
      <c r="F34" s="151"/>
      <c r="G34" s="151"/>
      <c r="H34" s="299"/>
      <c r="I34" s="299"/>
      <c r="J34" s="299"/>
      <c r="K34" s="299"/>
      <c r="L34" s="299"/>
      <c r="M34" s="299"/>
      <c r="N34" s="299"/>
      <c r="O34" s="299"/>
      <c r="P34" s="299"/>
      <c r="Q34" s="299"/>
      <c r="R34" s="217"/>
      <c r="S34" s="1004"/>
    </row>
    <row r="35" spans="1:19" ht="9" customHeight="1">
      <c r="A35" s="150"/>
      <c r="B35" s="860"/>
      <c r="C35" s="151"/>
      <c r="D35" s="151"/>
      <c r="E35" s="151"/>
      <c r="F35" s="151"/>
      <c r="G35" s="151"/>
      <c r="H35" s="299"/>
      <c r="I35" s="299"/>
      <c r="J35" s="299"/>
      <c r="K35" s="299"/>
      <c r="L35" s="299"/>
      <c r="M35" s="299"/>
      <c r="N35" s="299"/>
      <c r="O35" s="299"/>
      <c r="P35" s="299"/>
      <c r="Q35" s="299"/>
      <c r="R35" s="217"/>
      <c r="S35" s="1004"/>
    </row>
    <row r="36" spans="1:19" ht="9" customHeight="1">
      <c r="A36" s="150"/>
      <c r="B36" s="860"/>
      <c r="C36" s="151"/>
      <c r="D36" s="151"/>
      <c r="E36" s="151"/>
      <c r="F36" s="151"/>
      <c r="G36" s="151"/>
      <c r="H36" s="299"/>
      <c r="I36" s="299"/>
      <c r="J36" s="299"/>
      <c r="K36" s="299"/>
      <c r="L36" s="299"/>
      <c r="M36" s="299"/>
      <c r="N36" s="299"/>
      <c r="O36" s="299"/>
      <c r="P36" s="299"/>
      <c r="Q36" s="299"/>
      <c r="R36" s="217"/>
      <c r="S36" s="1004"/>
    </row>
    <row r="37" spans="1:19" ht="9" customHeight="1">
      <c r="A37" s="150"/>
      <c r="B37" s="860"/>
      <c r="C37" s="151"/>
      <c r="D37" s="151"/>
      <c r="E37" s="151"/>
      <c r="F37" s="151"/>
      <c r="G37" s="151"/>
      <c r="H37" s="299"/>
      <c r="I37" s="299"/>
      <c r="J37" s="299"/>
      <c r="K37" s="299"/>
      <c r="L37" s="299"/>
      <c r="M37" s="299"/>
      <c r="N37" s="299"/>
      <c r="O37" s="299"/>
      <c r="P37" s="299"/>
      <c r="Q37" s="299"/>
      <c r="R37" s="217"/>
      <c r="S37" s="1004"/>
    </row>
    <row r="38" spans="1:19" ht="9" customHeight="1">
      <c r="A38" s="150"/>
      <c r="C38" s="151"/>
      <c r="D38" s="151"/>
      <c r="E38" s="151"/>
      <c r="F38" s="151"/>
      <c r="G38" s="151"/>
      <c r="H38" s="299"/>
      <c r="I38" s="299"/>
      <c r="J38" s="299"/>
      <c r="K38" s="299"/>
      <c r="L38" s="299"/>
      <c r="M38" s="299"/>
      <c r="N38" s="299"/>
      <c r="O38" s="299"/>
      <c r="P38" s="299"/>
      <c r="Q38" s="299"/>
      <c r="R38" s="217"/>
      <c r="S38" s="1004"/>
    </row>
    <row r="39" spans="1:19" ht="9" customHeight="1">
      <c r="A39" s="150"/>
      <c r="C39" s="151"/>
      <c r="D39" s="151"/>
      <c r="E39" s="151"/>
      <c r="F39" s="151"/>
      <c r="G39" s="151"/>
      <c r="H39" s="299"/>
      <c r="I39" s="299"/>
      <c r="J39" s="299"/>
      <c r="K39" s="299"/>
      <c r="L39" s="299"/>
      <c r="M39" s="299"/>
      <c r="N39" s="299"/>
      <c r="O39" s="299"/>
      <c r="P39" s="299"/>
      <c r="Q39" s="299"/>
      <c r="R39" s="217"/>
      <c r="S39" s="1004"/>
    </row>
    <row r="40" spans="1:19" ht="9" customHeight="1">
      <c r="A40" s="152"/>
      <c r="C40" s="151"/>
      <c r="D40" s="151"/>
      <c r="E40" s="151"/>
      <c r="F40" s="151"/>
      <c r="G40" s="151"/>
      <c r="H40" s="299"/>
      <c r="I40" s="299"/>
      <c r="J40" s="299"/>
      <c r="K40" s="299"/>
      <c r="L40" s="299"/>
      <c r="M40" s="299"/>
      <c r="N40" s="299"/>
      <c r="O40" s="299"/>
      <c r="P40" s="299"/>
      <c r="Q40" s="299"/>
      <c r="R40" s="217"/>
      <c r="S40" s="1004"/>
    </row>
    <row r="41" spans="1:19" ht="9" customHeight="1">
      <c r="A41" s="150"/>
      <c r="C41" s="151"/>
      <c r="D41" s="151"/>
      <c r="E41" s="151"/>
      <c r="F41" s="151"/>
      <c r="G41" s="151"/>
      <c r="H41" s="299"/>
      <c r="I41" s="299"/>
      <c r="J41" s="299"/>
      <c r="K41" s="299"/>
      <c r="L41" s="299"/>
      <c r="M41" s="299"/>
      <c r="N41" s="299"/>
      <c r="O41" s="299"/>
      <c r="P41" s="299"/>
      <c r="Q41" s="299"/>
      <c r="R41" s="217"/>
      <c r="S41" s="1004"/>
    </row>
    <row r="42" spans="1:19" ht="9" customHeight="1">
      <c r="A42" s="150"/>
      <c r="C42" s="151"/>
      <c r="D42" s="151"/>
      <c r="E42" s="151"/>
      <c r="F42" s="151"/>
      <c r="G42" s="151"/>
      <c r="H42" s="299"/>
      <c r="I42" s="299"/>
      <c r="J42" s="299"/>
      <c r="K42" s="299"/>
      <c r="L42" s="299"/>
      <c r="M42" s="299"/>
      <c r="N42" s="299"/>
      <c r="O42" s="299"/>
      <c r="P42" s="299"/>
      <c r="Q42" s="299"/>
      <c r="R42" s="217"/>
      <c r="S42" s="1004"/>
    </row>
    <row r="43" spans="1:19" ht="9" customHeight="1">
      <c r="A43" s="150"/>
      <c r="C43" s="151"/>
      <c r="D43" s="151"/>
      <c r="E43" s="151"/>
      <c r="F43" s="151"/>
      <c r="G43" s="151"/>
      <c r="H43" s="299"/>
      <c r="I43" s="299"/>
      <c r="J43" s="299"/>
      <c r="K43" s="299"/>
      <c r="L43" s="299"/>
      <c r="M43" s="299"/>
      <c r="N43" s="299"/>
      <c r="O43" s="299"/>
      <c r="P43" s="299"/>
      <c r="Q43" s="299"/>
      <c r="R43" s="217"/>
      <c r="S43" s="1004"/>
    </row>
    <row r="44" spans="1:19" ht="9" customHeight="1">
      <c r="A44" s="150"/>
      <c r="C44" s="151"/>
      <c r="D44" s="151"/>
      <c r="E44" s="151"/>
      <c r="F44" s="151"/>
      <c r="G44" s="151"/>
      <c r="H44" s="299"/>
      <c r="I44" s="299"/>
      <c r="J44" s="299"/>
      <c r="K44" s="299"/>
      <c r="L44" s="299"/>
      <c r="M44" s="299"/>
      <c r="N44" s="299"/>
      <c r="O44" s="299"/>
      <c r="P44" s="299"/>
      <c r="Q44" s="299"/>
      <c r="R44" s="217"/>
      <c r="S44" s="1004"/>
    </row>
    <row r="45" spans="1:19" ht="9" customHeight="1">
      <c r="A45" s="150"/>
      <c r="C45" s="151"/>
      <c r="D45" s="151"/>
      <c r="E45" s="151"/>
      <c r="F45" s="151"/>
      <c r="G45" s="151"/>
      <c r="H45" s="299"/>
      <c r="I45" s="299"/>
      <c r="J45" s="299"/>
      <c r="K45" s="299"/>
      <c r="L45" s="299"/>
      <c r="M45" s="299"/>
      <c r="N45" s="299"/>
      <c r="O45" s="299"/>
      <c r="P45" s="299"/>
      <c r="Q45" s="299"/>
      <c r="R45" s="217"/>
      <c r="S45" s="1004"/>
    </row>
    <row r="46" spans="1:19" ht="9" customHeight="1">
      <c r="A46" s="152"/>
      <c r="C46" s="151"/>
      <c r="D46" s="151"/>
      <c r="E46" s="151"/>
      <c r="F46" s="151"/>
      <c r="G46" s="151"/>
      <c r="H46" s="299"/>
      <c r="I46" s="299"/>
      <c r="J46" s="299"/>
      <c r="K46" s="299"/>
      <c r="L46" s="299"/>
      <c r="M46" s="299"/>
      <c r="N46" s="299"/>
      <c r="O46" s="299"/>
      <c r="P46" s="299"/>
      <c r="Q46" s="299"/>
      <c r="R46" s="217"/>
      <c r="S46" s="1004"/>
    </row>
    <row r="47" spans="1:19" ht="9" customHeight="1">
      <c r="A47" s="150"/>
      <c r="C47" s="151"/>
      <c r="D47" s="151"/>
      <c r="E47" s="151"/>
      <c r="F47" s="151"/>
      <c r="G47" s="151"/>
      <c r="H47" s="299"/>
      <c r="I47" s="299"/>
      <c r="J47" s="299"/>
      <c r="K47" s="299"/>
      <c r="L47" s="299"/>
      <c r="M47" s="299"/>
      <c r="N47" s="299"/>
      <c r="O47" s="299"/>
      <c r="P47" s="299"/>
      <c r="Q47" s="299"/>
      <c r="R47" s="217"/>
      <c r="S47" s="1004"/>
    </row>
    <row r="48" spans="1:19" ht="9" customHeight="1">
      <c r="A48" s="150"/>
      <c r="C48" s="151"/>
      <c r="D48" s="151"/>
      <c r="E48" s="151"/>
      <c r="F48" s="151"/>
      <c r="G48" s="151"/>
      <c r="H48" s="299"/>
      <c r="I48" s="299"/>
      <c r="J48" s="299"/>
      <c r="K48" s="299"/>
      <c r="L48" s="299"/>
      <c r="M48" s="299"/>
      <c r="N48" s="299"/>
      <c r="O48" s="299"/>
      <c r="P48" s="299"/>
      <c r="Q48" s="299"/>
      <c r="R48" s="217"/>
      <c r="S48" s="1004"/>
    </row>
    <row r="49" spans="1:19" ht="9" customHeight="1">
      <c r="A49" s="150"/>
      <c r="C49" s="151"/>
      <c r="D49" s="151"/>
      <c r="E49" s="151"/>
      <c r="F49" s="151"/>
      <c r="G49" s="151"/>
      <c r="H49" s="299"/>
      <c r="I49" s="299"/>
      <c r="J49" s="299"/>
      <c r="K49" s="299"/>
      <c r="L49" s="299"/>
      <c r="M49" s="299"/>
      <c r="N49" s="299"/>
      <c r="O49" s="299"/>
      <c r="P49" s="299"/>
      <c r="Q49" s="299"/>
      <c r="R49" s="217"/>
      <c r="S49" s="1004"/>
    </row>
    <row r="50" spans="1:19" ht="9" customHeight="1">
      <c r="A50" s="150"/>
      <c r="C50" s="151"/>
      <c r="D50" s="151"/>
      <c r="E50" s="151"/>
      <c r="F50" s="151"/>
      <c r="G50" s="151"/>
      <c r="H50" s="299"/>
      <c r="I50" s="299"/>
      <c r="J50" s="299"/>
      <c r="K50" s="299"/>
      <c r="L50" s="299"/>
      <c r="M50" s="299"/>
      <c r="N50" s="299"/>
      <c r="O50" s="299"/>
      <c r="P50" s="299"/>
      <c r="Q50" s="299"/>
      <c r="R50" s="217"/>
      <c r="S50" s="1004"/>
    </row>
    <row r="51" spans="1:19" ht="9" customHeight="1">
      <c r="A51" s="152"/>
      <c r="C51" s="151"/>
      <c r="D51" s="151"/>
      <c r="E51" s="151"/>
      <c r="F51" s="151"/>
      <c r="G51" s="151"/>
      <c r="H51" s="299"/>
      <c r="I51" s="299"/>
      <c r="J51" s="299"/>
      <c r="K51" s="299"/>
      <c r="L51" s="299"/>
      <c r="M51" s="299"/>
      <c r="N51" s="299"/>
      <c r="O51" s="299"/>
      <c r="P51" s="299"/>
      <c r="Q51" s="299"/>
      <c r="R51" s="217"/>
      <c r="S51" s="1004"/>
    </row>
    <row r="52" spans="1:19" ht="9" customHeight="1">
      <c r="A52" s="153"/>
      <c r="C52" s="151"/>
      <c r="D52" s="151"/>
      <c r="E52" s="151"/>
      <c r="F52" s="151"/>
      <c r="G52" s="151"/>
      <c r="H52" s="299"/>
      <c r="I52" s="299"/>
      <c r="J52" s="299"/>
      <c r="K52" s="299"/>
      <c r="L52" s="299"/>
      <c r="M52" s="299"/>
      <c r="N52" s="299"/>
      <c r="O52" s="299"/>
      <c r="P52" s="299"/>
      <c r="Q52" s="299"/>
      <c r="R52" s="217"/>
      <c r="S52" s="1004"/>
    </row>
    <row r="53" spans="1:19" ht="9" customHeight="1">
      <c r="A53" s="153"/>
      <c r="C53" s="151"/>
      <c r="D53" s="151"/>
      <c r="E53" s="151"/>
      <c r="F53" s="151"/>
      <c r="G53" s="151"/>
      <c r="H53" s="299"/>
      <c r="I53" s="299"/>
      <c r="J53" s="299"/>
      <c r="K53" s="299"/>
      <c r="L53" s="299"/>
      <c r="M53" s="299"/>
      <c r="N53" s="299"/>
      <c r="O53" s="299"/>
      <c r="P53" s="299"/>
      <c r="Q53" s="299"/>
      <c r="R53" s="217"/>
      <c r="S53" s="1004"/>
    </row>
    <row r="54" spans="1:19" ht="9" customHeight="1">
      <c r="A54" s="153"/>
      <c r="C54" s="151"/>
      <c r="D54" s="151"/>
      <c r="E54" s="151"/>
      <c r="F54" s="151"/>
      <c r="G54" s="151"/>
      <c r="H54" s="299"/>
      <c r="I54" s="299"/>
      <c r="J54" s="299"/>
      <c r="K54" s="299"/>
      <c r="L54" s="299"/>
      <c r="M54" s="299"/>
      <c r="N54" s="299"/>
      <c r="O54" s="299"/>
      <c r="P54" s="299"/>
      <c r="Q54" s="299"/>
      <c r="R54" s="217"/>
      <c r="S54" s="1004"/>
    </row>
    <row r="55" spans="1:19" ht="9" customHeight="1">
      <c r="A55" s="153"/>
      <c r="C55" s="151"/>
      <c r="D55" s="151"/>
      <c r="E55" s="151"/>
      <c r="F55" s="151"/>
      <c r="G55" s="151"/>
      <c r="H55" s="299"/>
      <c r="I55" s="299"/>
      <c r="J55" s="299"/>
      <c r="K55" s="299"/>
      <c r="L55" s="299"/>
      <c r="M55" s="299"/>
      <c r="N55" s="299"/>
      <c r="O55" s="299"/>
      <c r="P55" s="299"/>
      <c r="Q55" s="299"/>
      <c r="R55" s="217"/>
      <c r="S55" s="1004"/>
    </row>
    <row r="56" spans="1:19" ht="9" customHeight="1">
      <c r="A56" s="154"/>
      <c r="C56" s="151"/>
      <c r="D56" s="151"/>
      <c r="E56" s="151"/>
      <c r="F56" s="151"/>
      <c r="G56" s="151"/>
      <c r="H56" s="299"/>
      <c r="I56" s="299"/>
      <c r="J56" s="299"/>
      <c r="K56" s="299"/>
      <c r="L56" s="299"/>
      <c r="M56" s="299"/>
      <c r="N56" s="299"/>
      <c r="O56" s="299"/>
      <c r="P56" s="299"/>
      <c r="Q56" s="299"/>
      <c r="R56" s="217"/>
      <c r="S56" s="1004"/>
    </row>
    <row r="57" spans="1:19" ht="9" customHeight="1">
      <c r="A57" s="154"/>
      <c r="C57" s="151"/>
      <c r="D57" s="151"/>
      <c r="E57" s="151"/>
      <c r="F57" s="151"/>
      <c r="G57" s="151"/>
      <c r="H57" s="299"/>
      <c r="I57" s="299"/>
      <c r="J57" s="299"/>
      <c r="K57" s="299"/>
      <c r="L57" s="299"/>
      <c r="M57" s="299"/>
      <c r="N57" s="299"/>
      <c r="O57" s="299"/>
      <c r="P57" s="299"/>
      <c r="Q57" s="299"/>
      <c r="R57" s="217"/>
      <c r="S57" s="1004"/>
    </row>
    <row r="58" spans="1:19" ht="9" customHeight="1">
      <c r="A58" s="155"/>
      <c r="C58" s="151"/>
      <c r="D58" s="151"/>
      <c r="E58" s="151"/>
      <c r="F58" s="151"/>
      <c r="G58" s="151"/>
      <c r="H58" s="299"/>
      <c r="I58" s="299"/>
      <c r="J58" s="299"/>
      <c r="K58" s="299"/>
      <c r="L58" s="299"/>
      <c r="M58" s="299"/>
      <c r="N58" s="299"/>
      <c r="O58" s="299"/>
      <c r="P58" s="299"/>
      <c r="Q58" s="299"/>
      <c r="R58" s="217"/>
      <c r="S58" s="1004"/>
    </row>
    <row r="59" spans="1:19" ht="9" customHeight="1">
      <c r="A59" s="150"/>
      <c r="C59" s="151"/>
      <c r="D59" s="151"/>
      <c r="E59" s="151"/>
      <c r="F59" s="151"/>
      <c r="G59" s="151"/>
      <c r="H59" s="299"/>
      <c r="I59" s="299"/>
      <c r="J59" s="299"/>
      <c r="K59" s="299"/>
      <c r="L59" s="299"/>
      <c r="M59" s="299"/>
      <c r="N59" s="299"/>
      <c r="O59" s="299"/>
      <c r="P59" s="299"/>
      <c r="Q59" s="299"/>
      <c r="R59" s="217"/>
      <c r="S59" s="1004"/>
    </row>
    <row r="60" spans="1:19" ht="9" customHeight="1">
      <c r="A60" s="150"/>
      <c r="C60" s="151"/>
      <c r="D60" s="151"/>
      <c r="E60" s="151"/>
      <c r="F60" s="151"/>
      <c r="G60" s="151"/>
      <c r="H60" s="299"/>
      <c r="I60" s="299"/>
      <c r="J60" s="299"/>
      <c r="K60" s="299"/>
      <c r="L60" s="299"/>
      <c r="M60" s="299"/>
      <c r="N60" s="299"/>
      <c r="O60" s="299"/>
      <c r="P60" s="299"/>
      <c r="Q60" s="299"/>
      <c r="R60" s="217"/>
      <c r="S60" s="1004"/>
    </row>
    <row r="61" spans="1:19" ht="9" customHeight="1">
      <c r="A61" s="150"/>
      <c r="C61" s="151"/>
      <c r="D61" s="151"/>
      <c r="E61" s="151"/>
      <c r="F61" s="151"/>
      <c r="G61" s="151"/>
      <c r="H61" s="299"/>
      <c r="I61" s="299"/>
      <c r="J61" s="299"/>
      <c r="K61" s="299"/>
      <c r="L61" s="299"/>
      <c r="M61" s="299"/>
      <c r="N61" s="299"/>
      <c r="O61" s="299"/>
      <c r="P61" s="299"/>
      <c r="Q61" s="299"/>
      <c r="R61" s="217"/>
      <c r="S61" s="1004"/>
    </row>
    <row r="62" spans="1:19" ht="9" customHeight="1">
      <c r="A62" s="150"/>
      <c r="C62" s="151"/>
      <c r="D62" s="151"/>
      <c r="E62" s="151"/>
      <c r="F62" s="151"/>
      <c r="G62" s="151"/>
      <c r="H62" s="299"/>
      <c r="I62" s="299"/>
      <c r="J62" s="299"/>
      <c r="K62" s="299"/>
      <c r="L62" s="299"/>
      <c r="M62" s="299"/>
      <c r="N62" s="299"/>
      <c r="O62" s="299"/>
      <c r="P62" s="299"/>
      <c r="Q62" s="299"/>
      <c r="R62" s="217"/>
      <c r="S62" s="1004"/>
    </row>
    <row r="63" spans="1:19" ht="9" customHeight="1">
      <c r="A63" s="153"/>
      <c r="C63" s="151"/>
      <c r="D63" s="151"/>
      <c r="E63" s="151"/>
      <c r="F63" s="151"/>
      <c r="G63" s="151"/>
      <c r="H63" s="299"/>
      <c r="I63" s="299"/>
      <c r="J63" s="299"/>
      <c r="K63" s="299"/>
      <c r="L63" s="299"/>
      <c r="M63" s="299"/>
      <c r="N63" s="299"/>
      <c r="O63" s="299"/>
      <c r="P63" s="299"/>
      <c r="Q63" s="299"/>
      <c r="R63" s="217"/>
      <c r="S63" s="1004"/>
    </row>
    <row r="64" spans="1:19" ht="9" customHeight="1">
      <c r="A64" s="155"/>
      <c r="C64" s="151"/>
      <c r="D64" s="151"/>
      <c r="E64" s="151"/>
      <c r="F64" s="151"/>
      <c r="G64" s="151"/>
      <c r="H64" s="299"/>
      <c r="I64" s="299"/>
      <c r="J64" s="299"/>
      <c r="K64" s="299"/>
      <c r="L64" s="299"/>
      <c r="M64" s="299"/>
      <c r="N64" s="299"/>
      <c r="O64" s="299"/>
      <c r="P64" s="299"/>
      <c r="Q64" s="299"/>
      <c r="R64" s="217"/>
      <c r="S64" s="1004"/>
    </row>
    <row r="65" spans="1:19" ht="9" customHeight="1">
      <c r="A65" s="150"/>
      <c r="C65" s="151"/>
      <c r="D65" s="151"/>
      <c r="E65" s="151"/>
      <c r="F65" s="151"/>
      <c r="G65" s="151"/>
      <c r="H65" s="299"/>
      <c r="I65" s="299"/>
      <c r="J65" s="299"/>
      <c r="K65" s="299"/>
      <c r="L65" s="299"/>
      <c r="M65" s="299"/>
      <c r="N65" s="299"/>
      <c r="O65" s="299"/>
      <c r="P65" s="299"/>
      <c r="Q65" s="299"/>
      <c r="R65" s="217"/>
      <c r="S65" s="1004"/>
    </row>
    <row r="66" spans="1:19" ht="9" customHeight="1">
      <c r="A66" s="150"/>
      <c r="C66" s="151"/>
      <c r="D66" s="151"/>
      <c r="E66" s="151"/>
      <c r="F66" s="151"/>
      <c r="G66" s="151"/>
      <c r="H66" s="299"/>
      <c r="I66" s="299"/>
      <c r="J66" s="299"/>
      <c r="K66" s="299"/>
      <c r="L66" s="299"/>
      <c r="M66" s="299"/>
      <c r="N66" s="299"/>
      <c r="O66" s="299"/>
      <c r="P66" s="299"/>
      <c r="Q66" s="299"/>
      <c r="R66" s="217"/>
      <c r="S66" s="1004"/>
    </row>
    <row r="67" spans="1:19" ht="9" customHeight="1">
      <c r="A67" s="150"/>
      <c r="C67" s="151"/>
      <c r="D67" s="151"/>
      <c r="E67" s="151"/>
      <c r="F67" s="151"/>
      <c r="G67" s="151"/>
      <c r="H67" s="299"/>
      <c r="I67" s="299"/>
      <c r="J67" s="299"/>
      <c r="K67" s="299"/>
      <c r="L67" s="299"/>
      <c r="M67" s="299"/>
      <c r="N67" s="299"/>
      <c r="O67" s="299"/>
      <c r="P67" s="299"/>
      <c r="Q67" s="299"/>
      <c r="R67" s="217"/>
      <c r="S67" s="1004"/>
    </row>
    <row r="68" spans="1:19" ht="9" customHeight="1">
      <c r="A68" s="150"/>
      <c r="C68" s="151"/>
      <c r="D68" s="151"/>
      <c r="E68" s="151"/>
      <c r="F68" s="151"/>
      <c r="G68" s="151"/>
      <c r="H68" s="299"/>
      <c r="I68" s="299"/>
      <c r="J68" s="299"/>
      <c r="K68" s="299"/>
      <c r="L68" s="299"/>
      <c r="M68" s="299"/>
      <c r="N68" s="299"/>
      <c r="O68" s="299"/>
      <c r="P68" s="299"/>
      <c r="Q68" s="299"/>
      <c r="R68" s="217"/>
      <c r="S68" s="1004"/>
    </row>
    <row r="69" spans="1:19" ht="9" customHeight="1">
      <c r="A69" s="153"/>
      <c r="C69" s="151"/>
      <c r="D69" s="151"/>
      <c r="E69" s="151"/>
      <c r="F69" s="151"/>
      <c r="G69" s="151"/>
      <c r="H69" s="299"/>
      <c r="I69" s="299"/>
      <c r="J69" s="299"/>
      <c r="K69" s="299"/>
      <c r="L69" s="299"/>
      <c r="M69" s="299"/>
      <c r="N69" s="299"/>
      <c r="O69" s="299"/>
      <c r="P69" s="299"/>
      <c r="Q69" s="299"/>
      <c r="R69" s="217"/>
      <c r="S69" s="1004"/>
    </row>
    <row r="70" spans="1:19" ht="9" customHeight="1">
      <c r="A70" s="155"/>
      <c r="C70" s="151"/>
      <c r="D70" s="151"/>
      <c r="E70" s="151"/>
      <c r="F70" s="151"/>
      <c r="G70" s="151"/>
      <c r="H70" s="299"/>
      <c r="I70" s="299"/>
      <c r="J70" s="299"/>
      <c r="K70" s="299"/>
      <c r="L70" s="299"/>
      <c r="M70" s="299"/>
      <c r="N70" s="299"/>
      <c r="O70" s="299"/>
      <c r="P70" s="299"/>
      <c r="Q70" s="299"/>
      <c r="R70" s="217"/>
      <c r="S70" s="1004"/>
    </row>
    <row r="71" spans="1:19" ht="9" customHeight="1">
      <c r="A71" s="150"/>
      <c r="C71" s="151"/>
      <c r="D71" s="151"/>
      <c r="E71" s="151"/>
      <c r="F71" s="151"/>
      <c r="G71" s="151"/>
      <c r="H71" s="299"/>
      <c r="I71" s="299"/>
      <c r="J71" s="299"/>
      <c r="K71" s="299"/>
      <c r="L71" s="299"/>
      <c r="M71" s="299"/>
      <c r="N71" s="299"/>
      <c r="O71" s="299"/>
      <c r="P71" s="299"/>
      <c r="Q71" s="299"/>
      <c r="R71" s="217"/>
      <c r="S71" s="1004"/>
    </row>
    <row r="72" spans="1:19" ht="9" customHeight="1">
      <c r="A72" s="150"/>
      <c r="C72" s="151"/>
      <c r="D72" s="151"/>
      <c r="E72" s="151"/>
      <c r="F72" s="151"/>
      <c r="G72" s="151"/>
      <c r="H72" s="299"/>
      <c r="I72" s="299"/>
      <c r="J72" s="299"/>
      <c r="K72" s="299"/>
      <c r="L72" s="299"/>
      <c r="M72" s="299"/>
      <c r="N72" s="299"/>
      <c r="O72" s="299"/>
      <c r="P72" s="299"/>
      <c r="Q72" s="299"/>
      <c r="R72" s="217"/>
      <c r="S72" s="1004"/>
    </row>
    <row r="73" spans="1:19" ht="9" customHeight="1">
      <c r="A73" s="150"/>
      <c r="C73" s="375"/>
      <c r="D73" s="375"/>
      <c r="E73" s="375"/>
      <c r="F73" s="375"/>
      <c r="G73" s="375"/>
      <c r="S73" s="1004"/>
    </row>
    <row r="74" spans="1:19" ht="9" customHeight="1">
      <c r="A74" s="150"/>
      <c r="C74" s="375"/>
      <c r="D74" s="375"/>
      <c r="E74" s="375"/>
      <c r="F74" s="375"/>
      <c r="G74" s="375"/>
      <c r="S74" s="1004"/>
    </row>
    <row r="75" spans="1:19" ht="9" customHeight="1">
      <c r="A75" s="150"/>
      <c r="C75" s="375"/>
      <c r="D75" s="375"/>
      <c r="E75" s="375"/>
      <c r="F75" s="375"/>
      <c r="G75" s="375"/>
      <c r="S75" s="1004"/>
    </row>
    <row r="76" spans="1:19" ht="9" customHeight="1">
      <c r="A76" s="150"/>
      <c r="C76" s="375"/>
      <c r="D76" s="375"/>
      <c r="E76" s="375"/>
      <c r="F76" s="375"/>
      <c r="G76" s="375"/>
      <c r="S76" s="1004"/>
    </row>
    <row r="77" spans="1:19" ht="9" customHeight="1">
      <c r="A77" s="150"/>
      <c r="C77" s="375"/>
      <c r="D77" s="375"/>
      <c r="E77" s="375"/>
      <c r="F77" s="375"/>
      <c r="G77" s="375"/>
      <c r="S77" s="1004"/>
    </row>
    <row r="78" spans="1:19" ht="9" customHeight="1">
      <c r="A78" s="150"/>
      <c r="C78" s="375"/>
      <c r="D78" s="375"/>
      <c r="E78" s="375"/>
      <c r="F78" s="375"/>
      <c r="G78" s="375"/>
      <c r="S78" s="1004"/>
    </row>
    <row r="79" spans="1:19" ht="9" customHeight="1">
      <c r="A79" s="153"/>
      <c r="C79" s="375"/>
      <c r="D79" s="375"/>
      <c r="E79" s="375"/>
      <c r="F79" s="375"/>
      <c r="G79" s="375"/>
      <c r="S79" s="1004"/>
    </row>
    <row r="80" spans="1:19" ht="9" customHeight="1">
      <c r="A80" s="155"/>
      <c r="C80" s="375"/>
      <c r="D80" s="375"/>
      <c r="E80" s="375"/>
      <c r="F80" s="375"/>
      <c r="G80" s="375"/>
      <c r="S80" s="1004"/>
    </row>
    <row r="81" spans="1:19" ht="9" customHeight="1">
      <c r="A81" s="150"/>
      <c r="C81" s="375"/>
      <c r="D81" s="375"/>
      <c r="E81" s="375"/>
      <c r="F81" s="375"/>
      <c r="G81" s="375"/>
      <c r="S81" s="1004"/>
    </row>
    <row r="82" spans="1:19" ht="9" customHeight="1">
      <c r="A82" s="150"/>
      <c r="C82" s="375"/>
      <c r="D82" s="375"/>
      <c r="E82" s="375"/>
      <c r="F82" s="375"/>
      <c r="G82" s="375"/>
      <c r="S82" s="1004"/>
    </row>
    <row r="83" spans="1:19" ht="9" customHeight="1">
      <c r="A83" s="150"/>
      <c r="C83" s="375"/>
      <c r="D83" s="375"/>
      <c r="E83" s="375"/>
      <c r="F83" s="375"/>
      <c r="G83" s="375"/>
      <c r="S83" s="1004"/>
    </row>
    <row r="84" spans="1:19" ht="9" customHeight="1">
      <c r="A84" s="150"/>
      <c r="C84" s="375"/>
      <c r="D84" s="375"/>
      <c r="E84" s="375"/>
      <c r="F84" s="375"/>
      <c r="G84" s="375"/>
      <c r="S84" s="1004"/>
    </row>
    <row r="85" spans="1:19" ht="9" customHeight="1">
      <c r="A85" s="150"/>
      <c r="C85" s="375"/>
      <c r="D85" s="375"/>
      <c r="E85" s="375"/>
      <c r="F85" s="375"/>
      <c r="G85" s="375"/>
      <c r="S85" s="1004"/>
    </row>
    <row r="86" spans="1:19" ht="9" customHeight="1">
      <c r="A86" s="150"/>
      <c r="C86" s="375"/>
      <c r="D86" s="375"/>
      <c r="E86" s="375"/>
      <c r="F86" s="375"/>
      <c r="G86" s="375"/>
      <c r="S86" s="1004"/>
    </row>
    <row r="87" spans="1:19" ht="9" customHeight="1">
      <c r="A87" s="150"/>
      <c r="C87" s="375"/>
      <c r="D87" s="375"/>
      <c r="E87" s="375"/>
      <c r="F87" s="375"/>
      <c r="G87" s="375"/>
      <c r="S87" s="1004"/>
    </row>
    <row r="88" spans="1:19" ht="9" customHeight="1">
      <c r="A88" s="150"/>
      <c r="C88" s="375"/>
      <c r="D88" s="375"/>
      <c r="E88" s="375"/>
      <c r="F88" s="375"/>
      <c r="G88" s="375"/>
      <c r="S88" s="1004"/>
    </row>
    <row r="89" spans="1:19" ht="9" customHeight="1">
      <c r="A89" s="150"/>
      <c r="C89" s="375"/>
      <c r="D89" s="375"/>
      <c r="E89" s="375"/>
      <c r="F89" s="375"/>
      <c r="G89" s="375"/>
      <c r="S89" s="1004"/>
    </row>
    <row r="90" spans="1:19" ht="9" customHeight="1">
      <c r="A90" s="155"/>
      <c r="C90" s="375"/>
      <c r="D90" s="375"/>
      <c r="E90" s="375"/>
      <c r="F90" s="375"/>
      <c r="G90" s="375"/>
      <c r="S90" s="1004"/>
    </row>
    <row r="91" spans="1:19" ht="9" customHeight="1">
      <c r="A91" s="150"/>
      <c r="C91" s="375"/>
      <c r="D91" s="375"/>
      <c r="E91" s="375"/>
      <c r="F91" s="375"/>
      <c r="G91" s="375"/>
      <c r="S91" s="1004"/>
    </row>
    <row r="92" spans="1:19" ht="9" customHeight="1">
      <c r="A92" s="150"/>
      <c r="C92" s="375"/>
      <c r="D92" s="375"/>
      <c r="E92" s="375"/>
      <c r="F92" s="375"/>
      <c r="G92" s="375"/>
      <c r="S92" s="1004"/>
    </row>
    <row r="93" spans="1:19" ht="9" customHeight="1">
      <c r="A93" s="150"/>
      <c r="C93" s="375"/>
      <c r="D93" s="375"/>
      <c r="E93" s="375"/>
      <c r="F93" s="375"/>
      <c r="G93" s="375"/>
      <c r="S93" s="1004"/>
    </row>
    <row r="94" spans="1:19">
      <c r="A94" s="156"/>
      <c r="C94" s="375"/>
      <c r="D94" s="375"/>
      <c r="E94" s="375"/>
      <c r="F94" s="375"/>
      <c r="G94" s="375"/>
      <c r="S94" s="1004"/>
    </row>
    <row r="95" spans="1:19">
      <c r="A95" s="156"/>
      <c r="C95" s="375"/>
      <c r="D95" s="375"/>
      <c r="E95" s="375"/>
      <c r="F95" s="375"/>
      <c r="G95" s="375"/>
      <c r="S95" s="1004"/>
    </row>
    <row r="96" spans="1:19">
      <c r="A96" s="156"/>
      <c r="C96" s="375"/>
      <c r="D96" s="375"/>
      <c r="E96" s="375"/>
      <c r="F96" s="375"/>
      <c r="G96" s="375"/>
      <c r="S96" s="1004"/>
    </row>
    <row r="97" spans="1:19">
      <c r="A97" s="156"/>
      <c r="C97" s="375"/>
      <c r="D97" s="375"/>
      <c r="E97" s="375"/>
      <c r="F97" s="375"/>
      <c r="G97" s="375"/>
      <c r="S97" s="1004"/>
    </row>
    <row r="98" spans="1:19">
      <c r="A98" s="156"/>
      <c r="C98" s="375"/>
      <c r="D98" s="375"/>
      <c r="E98" s="375"/>
      <c r="F98" s="375"/>
      <c r="G98" s="375"/>
      <c r="S98" s="1004"/>
    </row>
    <row r="99" spans="1:19">
      <c r="A99" s="156"/>
      <c r="C99" s="375"/>
      <c r="D99" s="375"/>
      <c r="E99" s="375"/>
      <c r="F99" s="375"/>
      <c r="G99" s="375"/>
      <c r="S99" s="1004"/>
    </row>
    <row r="100" spans="1:19">
      <c r="A100" s="156"/>
      <c r="C100" s="375"/>
      <c r="D100" s="375"/>
      <c r="E100" s="375"/>
      <c r="F100" s="375"/>
      <c r="G100" s="375"/>
      <c r="S100" s="1004"/>
    </row>
    <row r="101" spans="1:19" ht="15.75">
      <c r="A101" s="157"/>
      <c r="C101" s="375"/>
      <c r="D101" s="375"/>
      <c r="E101" s="375"/>
      <c r="F101" s="375"/>
      <c r="G101" s="375"/>
      <c r="S101" s="1004"/>
    </row>
    <row r="102" spans="1:19" ht="15.75">
      <c r="A102" s="157"/>
      <c r="C102" s="375"/>
      <c r="D102" s="375"/>
      <c r="E102" s="375"/>
      <c r="F102" s="375"/>
      <c r="G102" s="375"/>
      <c r="S102" s="1004"/>
    </row>
    <row r="103" spans="1:19" ht="15.75">
      <c r="A103" s="157"/>
      <c r="C103" s="375"/>
      <c r="D103" s="375"/>
      <c r="E103" s="375"/>
      <c r="F103" s="375"/>
      <c r="G103" s="375"/>
      <c r="S103" s="1004"/>
    </row>
    <row r="104" spans="1:19" ht="15.75">
      <c r="A104" s="157"/>
      <c r="C104" s="375"/>
      <c r="D104" s="375"/>
      <c r="E104" s="375"/>
      <c r="F104" s="375"/>
      <c r="G104" s="375"/>
      <c r="S104" s="1004"/>
    </row>
    <row r="105" spans="1:19" ht="15.75">
      <c r="A105" s="157"/>
      <c r="C105" s="375"/>
      <c r="D105" s="375"/>
      <c r="E105" s="375"/>
      <c r="F105" s="375"/>
      <c r="G105" s="375"/>
      <c r="S105" s="1004"/>
    </row>
    <row r="106" spans="1:19" ht="15.75">
      <c r="A106" s="157"/>
      <c r="C106" s="375"/>
      <c r="D106" s="375"/>
      <c r="E106" s="375"/>
      <c r="F106" s="375"/>
      <c r="G106" s="375"/>
      <c r="S106" s="1004"/>
    </row>
    <row r="107" spans="1:19" ht="15.75">
      <c r="A107" s="157"/>
      <c r="C107" s="375"/>
      <c r="D107" s="375"/>
      <c r="E107" s="375"/>
      <c r="F107" s="375"/>
      <c r="G107" s="375"/>
      <c r="S107" s="1004"/>
    </row>
    <row r="108" spans="1:19" ht="15.75">
      <c r="A108" s="157"/>
      <c r="C108" s="375"/>
      <c r="D108" s="375"/>
      <c r="E108" s="375"/>
      <c r="F108" s="375"/>
      <c r="G108" s="375"/>
      <c r="S108" s="1004"/>
    </row>
    <row r="109" spans="1:19" ht="15.75">
      <c r="A109" s="157"/>
      <c r="C109" s="375"/>
      <c r="D109" s="375"/>
      <c r="E109" s="375"/>
      <c r="F109" s="375"/>
      <c r="G109" s="375"/>
      <c r="S109" s="1004"/>
    </row>
    <row r="110" spans="1:19" ht="15.75">
      <c r="A110" s="157"/>
      <c r="C110" s="375"/>
      <c r="D110" s="375"/>
      <c r="E110" s="375"/>
      <c r="F110" s="375"/>
      <c r="G110" s="375"/>
      <c r="S110" s="1004"/>
    </row>
    <row r="111" spans="1:19" ht="15.75">
      <c r="A111" s="157"/>
      <c r="C111" s="375"/>
      <c r="D111" s="375"/>
      <c r="E111" s="375"/>
      <c r="F111" s="375"/>
      <c r="G111" s="375"/>
      <c r="S111" s="1004"/>
    </row>
    <row r="112" spans="1:19" ht="15.75">
      <c r="A112" s="157"/>
      <c r="C112" s="375"/>
      <c r="D112" s="375"/>
      <c r="E112" s="375"/>
      <c r="F112" s="375"/>
      <c r="G112" s="375"/>
      <c r="S112" s="1004"/>
    </row>
    <row r="113" spans="1:19" ht="15.75">
      <c r="A113" s="157"/>
      <c r="C113" s="375"/>
      <c r="D113" s="375"/>
      <c r="E113" s="375"/>
      <c r="F113" s="375"/>
      <c r="G113" s="375"/>
      <c r="S113" s="1004"/>
    </row>
    <row r="114" spans="1:19" ht="15.75">
      <c r="A114" s="157"/>
      <c r="C114" s="375"/>
      <c r="D114" s="375"/>
      <c r="E114" s="375"/>
      <c r="F114" s="375"/>
      <c r="G114" s="375"/>
      <c r="S114" s="1004"/>
    </row>
    <row r="115" spans="1:19" ht="15.75">
      <c r="A115" s="157"/>
      <c r="C115" s="375"/>
      <c r="D115" s="375"/>
      <c r="E115" s="375"/>
      <c r="F115" s="375"/>
      <c r="G115" s="375"/>
      <c r="S115" s="1004"/>
    </row>
    <row r="116" spans="1:19" ht="15.75">
      <c r="A116" s="157"/>
      <c r="C116" s="375"/>
      <c r="D116" s="375"/>
      <c r="E116" s="375"/>
      <c r="F116" s="375"/>
      <c r="G116" s="375"/>
      <c r="S116" s="1004"/>
    </row>
    <row r="117" spans="1:19" ht="15.75">
      <c r="A117" s="157"/>
      <c r="C117" s="375"/>
      <c r="D117" s="375"/>
      <c r="E117" s="375"/>
      <c r="F117" s="375"/>
      <c r="G117" s="375"/>
      <c r="S117" s="1004"/>
    </row>
    <row r="118" spans="1:19" ht="15.75">
      <c r="A118" s="157"/>
      <c r="C118" s="375"/>
      <c r="D118" s="375"/>
      <c r="E118" s="375"/>
      <c r="F118" s="375"/>
      <c r="G118" s="375"/>
      <c r="S118" s="1004"/>
    </row>
    <row r="119" spans="1:19" ht="15.75">
      <c r="A119" s="157"/>
      <c r="C119" s="375"/>
      <c r="D119" s="375"/>
      <c r="E119" s="375"/>
      <c r="F119" s="375"/>
      <c r="G119" s="375"/>
      <c r="S119" s="1004"/>
    </row>
    <row r="120" spans="1:19" ht="15.75">
      <c r="A120" s="157"/>
      <c r="C120" s="375"/>
      <c r="D120" s="375"/>
      <c r="E120" s="375"/>
      <c r="F120" s="375"/>
      <c r="G120" s="375"/>
      <c r="S120" s="1004"/>
    </row>
    <row r="121" spans="1:19" ht="15.75">
      <c r="A121" s="157"/>
      <c r="C121" s="375"/>
      <c r="D121" s="375"/>
      <c r="E121" s="375"/>
      <c r="F121" s="375"/>
      <c r="G121" s="375"/>
      <c r="S121" s="1004"/>
    </row>
    <row r="122" spans="1:19" ht="15.75">
      <c r="A122" s="157"/>
      <c r="C122" s="375"/>
      <c r="D122" s="375"/>
      <c r="E122" s="375"/>
      <c r="F122" s="375"/>
      <c r="G122" s="375"/>
      <c r="S122" s="1004"/>
    </row>
    <row r="123" spans="1:19" ht="15.75">
      <c r="A123" s="157"/>
      <c r="C123" s="375"/>
      <c r="D123" s="375"/>
      <c r="E123" s="375"/>
      <c r="F123" s="375"/>
      <c r="G123" s="375"/>
      <c r="S123" s="1004"/>
    </row>
    <row r="124" spans="1:19" ht="15.75">
      <c r="A124" s="157"/>
      <c r="C124" s="375"/>
      <c r="D124" s="375"/>
      <c r="E124" s="375"/>
      <c r="F124" s="375"/>
      <c r="G124" s="375"/>
      <c r="S124" s="1004"/>
    </row>
    <row r="125" spans="1:19" ht="15.75">
      <c r="A125" s="157"/>
      <c r="C125" s="375"/>
      <c r="D125" s="375"/>
      <c r="E125" s="375"/>
      <c r="F125" s="375"/>
      <c r="G125" s="375"/>
      <c r="S125" s="1004"/>
    </row>
    <row r="126" spans="1:19" ht="15.75">
      <c r="A126" s="157"/>
      <c r="C126" s="375"/>
      <c r="D126" s="375"/>
      <c r="E126" s="375"/>
      <c r="F126" s="375"/>
      <c r="G126" s="375"/>
      <c r="S126" s="1004"/>
    </row>
    <row r="127" spans="1:19" ht="15.75">
      <c r="A127" s="157"/>
      <c r="C127" s="375"/>
      <c r="D127" s="375"/>
      <c r="E127" s="375"/>
      <c r="F127" s="375"/>
      <c r="G127" s="375"/>
      <c r="S127" s="1004"/>
    </row>
    <row r="128" spans="1:19" ht="15.75">
      <c r="A128" s="157"/>
      <c r="C128" s="375"/>
      <c r="D128" s="375"/>
      <c r="E128" s="375"/>
      <c r="F128" s="375"/>
      <c r="G128" s="375"/>
      <c r="S128" s="1004"/>
    </row>
    <row r="129" spans="1:19" ht="15.75">
      <c r="A129" s="157"/>
      <c r="C129" s="375"/>
      <c r="D129" s="375"/>
      <c r="E129" s="375"/>
      <c r="F129" s="375"/>
      <c r="G129" s="375"/>
      <c r="S129" s="1004"/>
    </row>
    <row r="130" spans="1:19" ht="15.75">
      <c r="A130" s="157"/>
      <c r="C130" s="375"/>
      <c r="D130" s="375"/>
      <c r="E130" s="375"/>
      <c r="F130" s="375"/>
      <c r="G130" s="375"/>
      <c r="S130" s="1004"/>
    </row>
    <row r="131" spans="1:19" ht="15.75">
      <c r="A131" s="157"/>
      <c r="C131" s="375"/>
      <c r="D131" s="375"/>
      <c r="E131" s="375"/>
      <c r="F131" s="375"/>
      <c r="G131" s="375"/>
      <c r="S131" s="1004"/>
    </row>
    <row r="132" spans="1:19" ht="15.75">
      <c r="A132" s="157"/>
      <c r="C132" s="375"/>
      <c r="D132" s="375"/>
      <c r="E132" s="375"/>
      <c r="F132" s="375"/>
      <c r="G132" s="375"/>
      <c r="S132" s="1004"/>
    </row>
    <row r="133" spans="1:19" ht="15.75">
      <c r="A133" s="157"/>
      <c r="C133" s="375"/>
      <c r="D133" s="375"/>
      <c r="E133" s="375"/>
      <c r="F133" s="375"/>
      <c r="G133" s="375"/>
      <c r="S133" s="1004"/>
    </row>
    <row r="134" spans="1:19" ht="15.75">
      <c r="A134" s="157"/>
      <c r="C134" s="375"/>
      <c r="D134" s="375"/>
      <c r="E134" s="375"/>
      <c r="F134" s="375"/>
      <c r="G134" s="375"/>
      <c r="S134" s="1004"/>
    </row>
    <row r="135" spans="1:19" ht="15.75">
      <c r="A135" s="157"/>
      <c r="C135" s="375"/>
      <c r="D135" s="375"/>
      <c r="E135" s="375"/>
      <c r="F135" s="375"/>
      <c r="G135" s="375"/>
      <c r="S135" s="1004"/>
    </row>
    <row r="136" spans="1:19" ht="15.75">
      <c r="A136" s="157"/>
      <c r="C136" s="375"/>
      <c r="D136" s="375"/>
      <c r="E136" s="375"/>
      <c r="F136" s="375"/>
      <c r="G136" s="375"/>
      <c r="S136" s="1004"/>
    </row>
    <row r="137" spans="1:19" ht="15.75">
      <c r="A137" s="157"/>
      <c r="C137" s="375"/>
      <c r="D137" s="375"/>
      <c r="E137" s="375"/>
      <c r="F137" s="375"/>
      <c r="G137" s="375"/>
      <c r="S137" s="1004"/>
    </row>
    <row r="138" spans="1:19" ht="15.75">
      <c r="A138" s="157"/>
      <c r="C138" s="375"/>
      <c r="D138" s="375"/>
      <c r="E138" s="375"/>
      <c r="F138" s="375"/>
      <c r="G138" s="375"/>
      <c r="S138" s="1004"/>
    </row>
    <row r="139" spans="1:19" ht="15.75">
      <c r="A139" s="157"/>
      <c r="C139" s="375"/>
      <c r="D139" s="375"/>
      <c r="E139" s="375"/>
      <c r="F139" s="375"/>
      <c r="G139" s="375"/>
      <c r="S139" s="1004"/>
    </row>
    <row r="140" spans="1:19" ht="15.75">
      <c r="A140" s="157"/>
      <c r="C140" s="375"/>
      <c r="D140" s="375"/>
      <c r="E140" s="375"/>
      <c r="F140" s="375"/>
      <c r="G140" s="375"/>
      <c r="S140" s="1004"/>
    </row>
    <row r="141" spans="1:19" ht="15.75">
      <c r="A141" s="157"/>
      <c r="C141" s="375"/>
      <c r="D141" s="375"/>
      <c r="E141" s="375"/>
      <c r="F141" s="375"/>
      <c r="G141" s="375"/>
      <c r="S141" s="1004"/>
    </row>
    <row r="142" spans="1:19" ht="15.75">
      <c r="A142" s="157"/>
      <c r="C142" s="375"/>
      <c r="D142" s="375"/>
      <c r="E142" s="375"/>
      <c r="F142" s="375"/>
      <c r="G142" s="375"/>
      <c r="S142" s="1004"/>
    </row>
    <row r="143" spans="1:19" ht="15.75">
      <c r="A143" s="157"/>
      <c r="C143" s="375"/>
      <c r="D143" s="375"/>
      <c r="E143" s="375"/>
      <c r="F143" s="375"/>
      <c r="G143" s="375"/>
      <c r="S143" s="1004"/>
    </row>
    <row r="144" spans="1:19" ht="15.75">
      <c r="A144" s="157"/>
      <c r="C144" s="375"/>
      <c r="D144" s="375"/>
      <c r="E144" s="375"/>
      <c r="F144" s="375"/>
      <c r="G144" s="375"/>
      <c r="S144" s="1004"/>
    </row>
    <row r="145" spans="1:19" ht="15.75">
      <c r="A145" s="157"/>
      <c r="C145" s="375"/>
      <c r="D145" s="375"/>
      <c r="E145" s="375"/>
      <c r="F145" s="375"/>
      <c r="G145" s="375"/>
      <c r="S145" s="1004"/>
    </row>
    <row r="146" spans="1:19" ht="15.75">
      <c r="A146" s="157"/>
      <c r="C146" s="375"/>
      <c r="D146" s="375"/>
      <c r="E146" s="375"/>
      <c r="F146" s="375"/>
      <c r="G146" s="375"/>
      <c r="S146" s="1004"/>
    </row>
    <row r="147" spans="1:19" ht="15.75">
      <c r="A147" s="157"/>
      <c r="C147" s="375"/>
      <c r="D147" s="375"/>
      <c r="E147" s="375"/>
      <c r="F147" s="375"/>
      <c r="G147" s="375"/>
      <c r="S147" s="1004"/>
    </row>
    <row r="148" spans="1:19" ht="15.75">
      <c r="A148" s="157"/>
      <c r="C148" s="375"/>
      <c r="D148" s="375"/>
      <c r="E148" s="375"/>
      <c r="F148" s="375"/>
      <c r="G148" s="375"/>
      <c r="S148" s="1004"/>
    </row>
    <row r="149" spans="1:19" ht="15.75">
      <c r="A149" s="157"/>
      <c r="C149" s="375"/>
      <c r="D149" s="375"/>
      <c r="E149" s="375"/>
      <c r="F149" s="375"/>
      <c r="G149" s="375"/>
      <c r="S149" s="1004"/>
    </row>
    <row r="150" spans="1:19" ht="15.75">
      <c r="A150" s="157"/>
      <c r="C150" s="375"/>
      <c r="D150" s="375"/>
      <c r="E150" s="375"/>
      <c r="F150" s="375"/>
      <c r="G150" s="375"/>
      <c r="S150" s="1004"/>
    </row>
    <row r="151" spans="1:19" ht="15.75">
      <c r="A151" s="157"/>
      <c r="C151" s="375"/>
      <c r="D151" s="375"/>
      <c r="E151" s="375"/>
      <c r="F151" s="375"/>
      <c r="G151" s="375"/>
      <c r="S151" s="1004"/>
    </row>
    <row r="152" spans="1:19" ht="15.75">
      <c r="A152" s="157"/>
      <c r="C152" s="375"/>
      <c r="D152" s="375"/>
      <c r="E152" s="375"/>
      <c r="F152" s="375"/>
      <c r="G152" s="375"/>
      <c r="S152" s="1004"/>
    </row>
    <row r="153" spans="1:19" ht="15.75">
      <c r="A153" s="157"/>
      <c r="C153" s="375"/>
      <c r="D153" s="375"/>
      <c r="E153" s="375"/>
      <c r="F153" s="375"/>
      <c r="G153" s="375"/>
      <c r="S153" s="1004"/>
    </row>
    <row r="154" spans="1:19" ht="15.75">
      <c r="A154" s="157"/>
      <c r="C154" s="375"/>
      <c r="D154" s="375"/>
      <c r="E154" s="375"/>
      <c r="F154" s="375"/>
      <c r="G154" s="375"/>
      <c r="S154" s="1004"/>
    </row>
    <row r="155" spans="1:19" ht="15.75">
      <c r="A155" s="157"/>
      <c r="C155" s="375"/>
      <c r="D155" s="375"/>
      <c r="E155" s="375"/>
      <c r="F155" s="375"/>
      <c r="G155" s="375"/>
      <c r="S155" s="1004"/>
    </row>
    <row r="156" spans="1:19" ht="15.75">
      <c r="A156" s="157"/>
      <c r="C156" s="375"/>
      <c r="D156" s="375"/>
      <c r="E156" s="375"/>
      <c r="F156" s="375"/>
      <c r="G156" s="375"/>
      <c r="S156" s="1004"/>
    </row>
    <row r="157" spans="1:19" ht="15.75">
      <c r="A157" s="157"/>
      <c r="C157" s="375"/>
      <c r="D157" s="375"/>
      <c r="E157" s="375"/>
      <c r="F157" s="375"/>
      <c r="G157" s="375"/>
      <c r="S157" s="1004"/>
    </row>
    <row r="158" spans="1:19" ht="15.75">
      <c r="A158" s="157"/>
      <c r="C158" s="375"/>
      <c r="D158" s="375"/>
      <c r="E158" s="375"/>
      <c r="F158" s="375"/>
      <c r="G158" s="375"/>
      <c r="S158" s="1004"/>
    </row>
    <row r="159" spans="1:19" ht="15.75">
      <c r="A159" s="157"/>
      <c r="C159" s="375"/>
      <c r="D159" s="375"/>
      <c r="E159" s="375"/>
      <c r="F159" s="375"/>
      <c r="G159" s="375"/>
      <c r="S159" s="1004"/>
    </row>
    <row r="160" spans="1:19" ht="15.75">
      <c r="A160" s="157"/>
      <c r="C160" s="375"/>
      <c r="D160" s="375"/>
      <c r="E160" s="375"/>
      <c r="F160" s="375"/>
      <c r="G160" s="375"/>
      <c r="S160" s="1004"/>
    </row>
    <row r="161" spans="1:19" ht="15.75">
      <c r="A161" s="157"/>
      <c r="C161" s="375"/>
      <c r="D161" s="375"/>
      <c r="E161" s="375"/>
      <c r="F161" s="375"/>
      <c r="G161" s="375"/>
      <c r="S161" s="1004"/>
    </row>
    <row r="162" spans="1:19" ht="15.75">
      <c r="A162" s="157"/>
      <c r="C162" s="375"/>
      <c r="D162" s="375"/>
      <c r="E162" s="375"/>
      <c r="F162" s="375"/>
      <c r="G162" s="375"/>
      <c r="S162" s="1004"/>
    </row>
    <row r="163" spans="1:19" ht="15.75">
      <c r="A163" s="157"/>
      <c r="C163" s="375"/>
      <c r="D163" s="375"/>
      <c r="E163" s="375"/>
      <c r="F163" s="375"/>
      <c r="G163" s="375"/>
      <c r="S163" s="1004"/>
    </row>
    <row r="164" spans="1:19" ht="15.75">
      <c r="A164" s="157"/>
      <c r="C164" s="375"/>
      <c r="D164" s="375"/>
      <c r="E164" s="375"/>
      <c r="F164" s="375"/>
      <c r="G164" s="375"/>
      <c r="S164" s="1004"/>
    </row>
    <row r="165" spans="1:19" ht="15.75">
      <c r="A165" s="157"/>
      <c r="C165" s="375"/>
      <c r="D165" s="375"/>
      <c r="E165" s="375"/>
      <c r="F165" s="375"/>
      <c r="G165" s="375"/>
      <c r="S165" s="1004"/>
    </row>
    <row r="166" spans="1:19" ht="15.75">
      <c r="A166" s="157"/>
      <c r="C166" s="375"/>
      <c r="D166" s="375"/>
      <c r="E166" s="375"/>
      <c r="F166" s="375"/>
      <c r="G166" s="375"/>
      <c r="S166" s="1004"/>
    </row>
    <row r="167" spans="1:19" ht="15.75">
      <c r="A167" s="157"/>
      <c r="C167" s="375"/>
      <c r="D167" s="375"/>
      <c r="E167" s="375"/>
      <c r="F167" s="375"/>
      <c r="G167" s="375"/>
      <c r="S167" s="1004"/>
    </row>
    <row r="168" spans="1:19" ht="15.75">
      <c r="A168" s="157"/>
      <c r="C168" s="375"/>
      <c r="D168" s="375"/>
      <c r="E168" s="375"/>
      <c r="F168" s="375"/>
      <c r="G168" s="375"/>
      <c r="S168" s="1004"/>
    </row>
    <row r="169" spans="1:19" ht="15.75">
      <c r="A169" s="157"/>
      <c r="C169" s="375"/>
      <c r="D169" s="375"/>
      <c r="E169" s="375"/>
      <c r="F169" s="375"/>
      <c r="G169" s="375"/>
      <c r="S169" s="1004"/>
    </row>
    <row r="170" spans="1:19" ht="15.75">
      <c r="A170" s="157"/>
      <c r="C170" s="375"/>
      <c r="D170" s="375"/>
      <c r="E170" s="375"/>
      <c r="F170" s="375"/>
      <c r="G170" s="375"/>
      <c r="S170" s="1004"/>
    </row>
    <row r="171" spans="1:19" ht="15.75">
      <c r="A171" s="157"/>
      <c r="C171" s="375"/>
      <c r="D171" s="375"/>
      <c r="E171" s="375"/>
      <c r="F171" s="375"/>
      <c r="G171" s="375"/>
      <c r="S171" s="1004"/>
    </row>
    <row r="172" spans="1:19" ht="15.75">
      <c r="A172" s="157"/>
      <c r="C172" s="375"/>
      <c r="D172" s="375"/>
      <c r="E172" s="375"/>
      <c r="F172" s="375"/>
      <c r="G172" s="375"/>
      <c r="S172" s="1004"/>
    </row>
    <row r="173" spans="1:19" ht="15.75">
      <c r="A173" s="157"/>
      <c r="C173" s="375"/>
      <c r="D173" s="375"/>
      <c r="E173" s="375"/>
      <c r="F173" s="375"/>
      <c r="G173" s="375"/>
      <c r="S173" s="1004"/>
    </row>
    <row r="174" spans="1:19" ht="15.75">
      <c r="A174" s="157"/>
      <c r="C174" s="375"/>
      <c r="D174" s="375"/>
      <c r="E174" s="375"/>
      <c r="F174" s="375"/>
      <c r="G174" s="375"/>
      <c r="S174" s="1004"/>
    </row>
    <row r="175" spans="1:19" ht="15.75">
      <c r="A175" s="157"/>
      <c r="C175" s="375"/>
      <c r="D175" s="375"/>
      <c r="E175" s="375"/>
      <c r="F175" s="375"/>
      <c r="G175" s="375"/>
      <c r="S175" s="1004"/>
    </row>
    <row r="176" spans="1:19" ht="15.75">
      <c r="A176" s="157"/>
      <c r="C176" s="375"/>
      <c r="D176" s="375"/>
      <c r="E176" s="375"/>
      <c r="F176" s="375"/>
      <c r="G176" s="375"/>
      <c r="S176" s="1004"/>
    </row>
    <row r="177" spans="1:19" ht="15.75">
      <c r="A177" s="157"/>
      <c r="C177" s="375"/>
      <c r="D177" s="375"/>
      <c r="E177" s="375"/>
      <c r="F177" s="375"/>
      <c r="G177" s="375"/>
      <c r="S177" s="1004"/>
    </row>
    <row r="178" spans="1:19" ht="15.75">
      <c r="A178" s="157"/>
      <c r="C178" s="375"/>
      <c r="D178" s="375"/>
      <c r="E178" s="375"/>
      <c r="F178" s="375"/>
      <c r="G178" s="375"/>
      <c r="S178" s="1004"/>
    </row>
    <row r="179" spans="1:19" ht="15.75">
      <c r="A179" s="157"/>
      <c r="C179" s="375"/>
      <c r="D179" s="375"/>
      <c r="E179" s="375"/>
      <c r="F179" s="375"/>
      <c r="G179" s="375"/>
      <c r="S179" s="1004"/>
    </row>
    <row r="180" spans="1:19" ht="15.75">
      <c r="A180" s="157"/>
      <c r="C180" s="375"/>
      <c r="D180" s="375"/>
      <c r="E180" s="375"/>
      <c r="F180" s="375"/>
      <c r="G180" s="375"/>
      <c r="S180" s="1004"/>
    </row>
    <row r="181" spans="1:19" ht="15.75">
      <c r="A181" s="157"/>
      <c r="C181" s="375"/>
      <c r="D181" s="375"/>
      <c r="E181" s="375"/>
      <c r="F181" s="375"/>
      <c r="G181" s="375"/>
      <c r="S181" s="1004"/>
    </row>
    <row r="182" spans="1:19" ht="15.75">
      <c r="A182" s="157"/>
      <c r="C182" s="375"/>
      <c r="D182" s="375"/>
      <c r="E182" s="375"/>
      <c r="F182" s="375"/>
      <c r="G182" s="375"/>
      <c r="S182" s="1004"/>
    </row>
    <row r="183" spans="1:19" ht="15.75">
      <c r="A183" s="157"/>
      <c r="C183" s="375"/>
      <c r="D183" s="375"/>
      <c r="E183" s="375"/>
      <c r="F183" s="375"/>
      <c r="G183" s="375"/>
      <c r="S183" s="1004"/>
    </row>
    <row r="184" spans="1:19" ht="15.75">
      <c r="A184" s="157"/>
      <c r="C184" s="375"/>
      <c r="D184" s="375"/>
      <c r="E184" s="375"/>
      <c r="F184" s="375"/>
      <c r="G184" s="375"/>
      <c r="S184" s="1004"/>
    </row>
    <row r="185" spans="1:19" ht="15.75">
      <c r="A185" s="157"/>
      <c r="C185" s="375"/>
      <c r="D185" s="375"/>
      <c r="E185" s="375"/>
      <c r="F185" s="375"/>
      <c r="G185" s="375"/>
      <c r="S185" s="1004"/>
    </row>
    <row r="186" spans="1:19" ht="15.75">
      <c r="A186" s="157"/>
      <c r="C186" s="375"/>
      <c r="D186" s="375"/>
      <c r="E186" s="375"/>
      <c r="F186" s="375"/>
      <c r="G186" s="375"/>
      <c r="S186" s="1004"/>
    </row>
    <row r="187" spans="1:19" ht="15.75">
      <c r="A187" s="157"/>
      <c r="C187" s="375"/>
      <c r="D187" s="375"/>
      <c r="E187" s="375"/>
      <c r="F187" s="375"/>
      <c r="G187" s="375"/>
      <c r="S187" s="1004"/>
    </row>
    <row r="188" spans="1:19" ht="15.75">
      <c r="A188" s="157"/>
      <c r="C188" s="375"/>
      <c r="D188" s="375"/>
      <c r="E188" s="375"/>
      <c r="F188" s="375"/>
      <c r="G188" s="375"/>
      <c r="S188" s="1004"/>
    </row>
    <row r="189" spans="1:19" ht="15.75">
      <c r="A189" s="157"/>
      <c r="C189" s="375"/>
      <c r="D189" s="375"/>
      <c r="E189" s="375"/>
      <c r="F189" s="375"/>
      <c r="G189" s="375"/>
      <c r="S189" s="1004"/>
    </row>
    <row r="190" spans="1:19" ht="15.75">
      <c r="A190" s="157"/>
      <c r="C190" s="375"/>
      <c r="D190" s="375"/>
      <c r="E190" s="375"/>
      <c r="F190" s="375"/>
      <c r="G190" s="375"/>
      <c r="S190" s="1004"/>
    </row>
    <row r="191" spans="1:19" ht="15.75">
      <c r="A191" s="157"/>
      <c r="C191" s="375"/>
      <c r="D191" s="375"/>
      <c r="E191" s="375"/>
      <c r="F191" s="375"/>
      <c r="G191" s="375"/>
      <c r="S191" s="1004"/>
    </row>
    <row r="192" spans="1:19" ht="15.75">
      <c r="A192" s="47"/>
      <c r="C192" s="375"/>
      <c r="D192" s="375"/>
      <c r="E192" s="375"/>
      <c r="F192" s="375"/>
      <c r="G192" s="375"/>
      <c r="S192" s="1004"/>
    </row>
    <row r="193" spans="1:19" ht="15.75">
      <c r="A193" s="47"/>
      <c r="C193" s="375"/>
      <c r="D193" s="375"/>
      <c r="E193" s="375"/>
      <c r="F193" s="375"/>
      <c r="G193" s="375"/>
      <c r="S193" s="1004"/>
    </row>
    <row r="194" spans="1:19" ht="15.75">
      <c r="A194" s="47"/>
      <c r="C194" s="375"/>
      <c r="D194" s="375"/>
      <c r="E194" s="375"/>
      <c r="F194" s="375"/>
      <c r="G194" s="375"/>
      <c r="S194" s="1004"/>
    </row>
    <row r="195" spans="1:19" ht="15.75">
      <c r="A195" s="47"/>
      <c r="C195" s="375"/>
      <c r="D195" s="375"/>
      <c r="E195" s="375"/>
      <c r="F195" s="375"/>
      <c r="G195" s="375"/>
      <c r="S195" s="1004"/>
    </row>
    <row r="196" spans="1:19" ht="15.75">
      <c r="A196" s="47"/>
      <c r="C196" s="375"/>
      <c r="D196" s="375"/>
      <c r="E196" s="375"/>
      <c r="F196" s="375"/>
      <c r="G196" s="375"/>
      <c r="S196" s="1004"/>
    </row>
    <row r="197" spans="1:19" ht="15.75">
      <c r="A197" s="47"/>
      <c r="C197" s="375"/>
      <c r="D197" s="375"/>
      <c r="E197" s="375"/>
      <c r="F197" s="375"/>
      <c r="G197" s="375"/>
      <c r="S197" s="1004"/>
    </row>
    <row r="198" spans="1:19" ht="15.75">
      <c r="A198" s="47"/>
      <c r="C198" s="375"/>
      <c r="D198" s="375"/>
      <c r="E198" s="375"/>
      <c r="F198" s="375"/>
      <c r="G198" s="375"/>
      <c r="S198" s="1004"/>
    </row>
    <row r="199" spans="1:19" ht="15.75">
      <c r="A199" s="47"/>
      <c r="C199" s="375"/>
      <c r="D199" s="375"/>
      <c r="E199" s="375"/>
      <c r="F199" s="375"/>
      <c r="G199" s="375"/>
      <c r="S199" s="1004"/>
    </row>
    <row r="200" spans="1:19" ht="15.75">
      <c r="A200" s="47"/>
      <c r="C200" s="375"/>
      <c r="D200" s="375"/>
      <c r="E200" s="375"/>
      <c r="F200" s="375"/>
      <c r="G200" s="375"/>
      <c r="S200" s="1004"/>
    </row>
    <row r="201" spans="1:19" ht="15.75">
      <c r="A201" s="47"/>
      <c r="C201" s="375"/>
      <c r="D201" s="375"/>
      <c r="E201" s="375"/>
      <c r="F201" s="375"/>
      <c r="G201" s="375"/>
    </row>
    <row r="202" spans="1:19" ht="15.75">
      <c r="A202" s="47"/>
      <c r="C202" s="375"/>
      <c r="D202" s="375"/>
      <c r="E202" s="375"/>
      <c r="F202" s="375"/>
      <c r="G202" s="375"/>
    </row>
    <row r="203" spans="1:19" ht="15.75">
      <c r="A203" s="47"/>
      <c r="C203" s="375"/>
      <c r="D203" s="375"/>
      <c r="E203" s="375"/>
      <c r="F203" s="375"/>
      <c r="G203" s="375"/>
    </row>
    <row r="204" spans="1:19" ht="15.75">
      <c r="A204" s="47"/>
      <c r="C204" s="375"/>
      <c r="D204" s="375"/>
      <c r="E204" s="375"/>
      <c r="F204" s="375"/>
      <c r="G204" s="375"/>
    </row>
    <row r="205" spans="1:19" ht="15.75">
      <c r="A205" s="47"/>
      <c r="C205" s="375"/>
      <c r="D205" s="375"/>
      <c r="E205" s="375"/>
      <c r="F205" s="375"/>
      <c r="G205" s="375"/>
    </row>
    <row r="206" spans="1:19" ht="15.75">
      <c r="A206" s="47"/>
      <c r="C206" s="375"/>
      <c r="D206" s="375"/>
      <c r="E206" s="375"/>
      <c r="F206" s="375"/>
      <c r="G206" s="375"/>
    </row>
    <row r="207" spans="1:19" ht="15.75">
      <c r="A207" s="47"/>
      <c r="C207" s="375"/>
      <c r="D207" s="375"/>
      <c r="E207" s="375"/>
      <c r="F207" s="375"/>
      <c r="G207" s="375"/>
    </row>
    <row r="208" spans="1:19" ht="15.75">
      <c r="A208" s="47"/>
      <c r="C208" s="375"/>
      <c r="D208" s="375"/>
      <c r="E208" s="375"/>
      <c r="F208" s="375"/>
      <c r="G208" s="375"/>
    </row>
    <row r="209" spans="1:7" ht="15.75">
      <c r="A209" s="47"/>
      <c r="C209" s="375"/>
      <c r="D209" s="375"/>
      <c r="E209" s="375"/>
      <c r="F209" s="375"/>
      <c r="G209" s="375"/>
    </row>
    <row r="210" spans="1:7" ht="15.75">
      <c r="A210" s="47"/>
      <c r="C210" s="375"/>
      <c r="D210" s="375"/>
      <c r="E210" s="375"/>
      <c r="F210" s="375"/>
      <c r="G210" s="375"/>
    </row>
    <row r="211" spans="1:7" ht="15.75">
      <c r="A211" s="47"/>
      <c r="C211" s="375"/>
      <c r="D211" s="375"/>
      <c r="E211" s="375"/>
      <c r="F211" s="375"/>
      <c r="G211" s="375"/>
    </row>
    <row r="212" spans="1:7" ht="15.75">
      <c r="A212" s="47"/>
      <c r="C212" s="375"/>
      <c r="D212" s="375"/>
      <c r="E212" s="375"/>
      <c r="F212" s="375"/>
      <c r="G212" s="375"/>
    </row>
    <row r="213" spans="1:7" ht="15.75">
      <c r="A213" s="47"/>
      <c r="C213" s="375"/>
      <c r="D213" s="375"/>
      <c r="E213" s="375"/>
      <c r="F213" s="375"/>
      <c r="G213" s="375"/>
    </row>
    <row r="214" spans="1:7" ht="15.75">
      <c r="A214" s="47"/>
      <c r="C214" s="375"/>
      <c r="D214" s="375"/>
      <c r="E214" s="375"/>
      <c r="F214" s="375"/>
      <c r="G214" s="375"/>
    </row>
    <row r="215" spans="1:7" ht="15.75">
      <c r="A215" s="47"/>
      <c r="C215" s="375"/>
      <c r="D215" s="375"/>
      <c r="E215" s="375"/>
      <c r="F215" s="375"/>
      <c r="G215" s="375"/>
    </row>
    <row r="216" spans="1:7" ht="15.75">
      <c r="A216" s="47"/>
      <c r="C216" s="375"/>
      <c r="D216" s="375"/>
      <c r="E216" s="375"/>
      <c r="F216" s="375"/>
      <c r="G216" s="375"/>
    </row>
    <row r="217" spans="1:7" ht="15.75">
      <c r="A217" s="47"/>
      <c r="C217" s="375"/>
      <c r="D217" s="375"/>
      <c r="E217" s="375"/>
      <c r="F217" s="375"/>
      <c r="G217" s="375"/>
    </row>
    <row r="218" spans="1:7" ht="15.75">
      <c r="A218" s="47"/>
      <c r="C218" s="375"/>
      <c r="D218" s="375"/>
      <c r="E218" s="375"/>
      <c r="F218" s="375"/>
      <c r="G218" s="375"/>
    </row>
    <row r="219" spans="1:7" ht="15.75">
      <c r="A219" s="47"/>
      <c r="C219" s="375"/>
      <c r="D219" s="375"/>
      <c r="E219" s="375"/>
      <c r="F219" s="375"/>
      <c r="G219" s="375"/>
    </row>
    <row r="220" spans="1:7" ht="15.75">
      <c r="A220" s="47"/>
      <c r="C220" s="375"/>
      <c r="D220" s="375"/>
      <c r="E220" s="375"/>
      <c r="F220" s="375"/>
      <c r="G220" s="375"/>
    </row>
    <row r="221" spans="1:7" ht="15.75">
      <c r="A221" s="47"/>
      <c r="C221" s="375"/>
      <c r="D221" s="375"/>
      <c r="E221" s="375"/>
      <c r="F221" s="375"/>
      <c r="G221" s="375"/>
    </row>
    <row r="222" spans="1:7" ht="15.75">
      <c r="A222" s="47"/>
      <c r="C222" s="375"/>
      <c r="D222" s="375"/>
      <c r="E222" s="375"/>
      <c r="F222" s="375"/>
      <c r="G222" s="375"/>
    </row>
    <row r="223" spans="1:7" ht="15.75">
      <c r="A223" s="47"/>
      <c r="C223" s="375"/>
      <c r="D223" s="375"/>
      <c r="E223" s="375"/>
      <c r="F223" s="375"/>
      <c r="G223" s="375"/>
    </row>
    <row r="224" spans="1:7" ht="15.75">
      <c r="A224" s="47"/>
      <c r="C224" s="375"/>
      <c r="D224" s="375"/>
      <c r="E224" s="375"/>
      <c r="F224" s="375"/>
      <c r="G224" s="375"/>
    </row>
    <row r="225" spans="1:7" ht="15.75">
      <c r="A225" s="47"/>
      <c r="C225" s="375"/>
      <c r="D225" s="375"/>
      <c r="E225" s="375"/>
      <c r="F225" s="375"/>
      <c r="G225" s="375"/>
    </row>
    <row r="226" spans="1:7" ht="15.75">
      <c r="A226" s="47"/>
      <c r="C226" s="375"/>
      <c r="D226" s="375"/>
      <c r="E226" s="375"/>
      <c r="F226" s="375"/>
      <c r="G226" s="375"/>
    </row>
    <row r="227" spans="1:7" ht="15.75">
      <c r="A227" s="47"/>
      <c r="C227" s="375"/>
      <c r="D227" s="375"/>
      <c r="E227" s="375"/>
      <c r="F227" s="375"/>
      <c r="G227" s="375"/>
    </row>
    <row r="228" spans="1:7" ht="15.75">
      <c r="A228" s="47"/>
      <c r="C228" s="375"/>
      <c r="D228" s="375"/>
      <c r="E228" s="375"/>
      <c r="F228" s="375"/>
      <c r="G228" s="375"/>
    </row>
    <row r="229" spans="1:7" ht="15.75">
      <c r="A229" s="47"/>
      <c r="C229" s="375"/>
      <c r="D229" s="375"/>
      <c r="E229" s="375"/>
      <c r="F229" s="375"/>
      <c r="G229" s="375"/>
    </row>
    <row r="230" spans="1:7" ht="15.75">
      <c r="A230" s="47"/>
      <c r="C230" s="375"/>
      <c r="D230" s="375"/>
      <c r="E230" s="375"/>
      <c r="F230" s="375"/>
      <c r="G230" s="375"/>
    </row>
    <row r="231" spans="1:7" ht="15.75">
      <c r="A231" s="47"/>
      <c r="C231" s="375"/>
      <c r="D231" s="375"/>
      <c r="E231" s="375"/>
      <c r="F231" s="375"/>
      <c r="G231" s="375"/>
    </row>
    <row r="232" spans="1:7" ht="15.75">
      <c r="A232" s="47"/>
      <c r="C232" s="375"/>
      <c r="D232" s="375"/>
      <c r="E232" s="375"/>
      <c r="F232" s="375"/>
      <c r="G232" s="375"/>
    </row>
    <row r="233" spans="1:7" ht="15.75">
      <c r="A233" s="47"/>
      <c r="C233" s="375"/>
      <c r="D233" s="375"/>
      <c r="E233" s="375"/>
      <c r="F233" s="375"/>
      <c r="G233" s="375"/>
    </row>
    <row r="234" spans="1:7" ht="15.75">
      <c r="A234" s="47"/>
      <c r="C234" s="375"/>
      <c r="D234" s="375"/>
      <c r="E234" s="375"/>
      <c r="F234" s="375"/>
      <c r="G234" s="375"/>
    </row>
    <row r="235" spans="1:7" ht="15.75">
      <c r="A235" s="47"/>
      <c r="C235" s="375"/>
      <c r="D235" s="375"/>
      <c r="E235" s="375"/>
      <c r="F235" s="375"/>
      <c r="G235" s="375"/>
    </row>
    <row r="236" spans="1:7" ht="15.75">
      <c r="A236" s="47"/>
      <c r="C236" s="375"/>
      <c r="D236" s="375"/>
      <c r="E236" s="375"/>
      <c r="F236" s="375"/>
      <c r="G236" s="375"/>
    </row>
    <row r="237" spans="1:7" ht="15.75">
      <c r="A237" s="47"/>
      <c r="C237" s="375"/>
      <c r="D237" s="375"/>
      <c r="E237" s="375"/>
      <c r="F237" s="375"/>
      <c r="G237" s="375"/>
    </row>
    <row r="238" spans="1:7" ht="15.75">
      <c r="A238" s="47"/>
      <c r="C238" s="375"/>
      <c r="D238" s="375"/>
      <c r="E238" s="375"/>
      <c r="F238" s="375"/>
      <c r="G238" s="375"/>
    </row>
    <row r="239" spans="1:7" ht="15.75">
      <c r="A239" s="47"/>
      <c r="C239" s="375"/>
      <c r="D239" s="375"/>
      <c r="E239" s="375"/>
      <c r="F239" s="375"/>
      <c r="G239" s="375"/>
    </row>
    <row r="240" spans="1:7" ht="15.75">
      <c r="A240" s="47"/>
      <c r="C240" s="375"/>
      <c r="D240" s="375"/>
      <c r="E240" s="375"/>
      <c r="F240" s="375"/>
      <c r="G240" s="375"/>
    </row>
    <row r="241" spans="1:7" ht="15.75">
      <c r="A241" s="47"/>
      <c r="C241" s="375"/>
      <c r="D241" s="375"/>
      <c r="E241" s="375"/>
      <c r="F241" s="375"/>
      <c r="G241" s="375"/>
    </row>
    <row r="242" spans="1:7" ht="15.75">
      <c r="A242" s="47"/>
      <c r="C242" s="375"/>
      <c r="D242" s="375"/>
      <c r="E242" s="375"/>
      <c r="F242" s="375"/>
      <c r="G242" s="375"/>
    </row>
    <row r="243" spans="1:7" ht="15.75">
      <c r="A243" s="47"/>
      <c r="C243" s="375"/>
      <c r="D243" s="375"/>
      <c r="E243" s="375"/>
      <c r="F243" s="375"/>
      <c r="G243" s="375"/>
    </row>
    <row r="244" spans="1:7" ht="15.75">
      <c r="A244" s="47"/>
      <c r="C244" s="375"/>
      <c r="D244" s="375"/>
      <c r="E244" s="375"/>
      <c r="F244" s="375"/>
      <c r="G244" s="375"/>
    </row>
    <row r="245" spans="1:7" ht="15.75">
      <c r="A245" s="47"/>
      <c r="C245" s="375"/>
      <c r="D245" s="375"/>
      <c r="E245" s="375"/>
      <c r="F245" s="375"/>
      <c r="G245" s="375"/>
    </row>
    <row r="246" spans="1:7" ht="15.75">
      <c r="A246" s="47"/>
      <c r="C246" s="375"/>
      <c r="D246" s="375"/>
      <c r="E246" s="375"/>
      <c r="F246" s="375"/>
      <c r="G246" s="375"/>
    </row>
    <row r="247" spans="1:7" ht="15.75">
      <c r="A247" s="47"/>
      <c r="C247" s="375"/>
      <c r="D247" s="375"/>
      <c r="E247" s="375"/>
      <c r="F247" s="375"/>
      <c r="G247" s="375"/>
    </row>
    <row r="248" spans="1:7" ht="15.75">
      <c r="A248" s="47"/>
      <c r="C248" s="375"/>
      <c r="D248" s="375"/>
      <c r="E248" s="375"/>
      <c r="F248" s="375"/>
      <c r="G248" s="375"/>
    </row>
    <row r="249" spans="1:7" ht="15.75">
      <c r="A249" s="47"/>
      <c r="C249" s="375"/>
      <c r="D249" s="375"/>
      <c r="E249" s="375"/>
      <c r="F249" s="375"/>
      <c r="G249" s="375"/>
    </row>
    <row r="250" spans="1:7" ht="15.75">
      <c r="A250" s="47"/>
      <c r="C250" s="375"/>
      <c r="D250" s="375"/>
      <c r="E250" s="375"/>
      <c r="F250" s="375"/>
      <c r="G250" s="375"/>
    </row>
    <row r="251" spans="1:7" ht="15.75">
      <c r="A251" s="47"/>
      <c r="C251" s="375"/>
      <c r="D251" s="375"/>
      <c r="E251" s="375"/>
      <c r="F251" s="375"/>
      <c r="G251" s="375"/>
    </row>
    <row r="252" spans="1:7" ht="15.75">
      <c r="A252" s="47"/>
      <c r="C252" s="375"/>
      <c r="D252" s="375"/>
      <c r="E252" s="375"/>
      <c r="F252" s="375"/>
      <c r="G252" s="375"/>
    </row>
    <row r="253" spans="1:7" ht="15.75">
      <c r="A253" s="47"/>
      <c r="C253" s="375"/>
      <c r="D253" s="375"/>
      <c r="E253" s="375"/>
      <c r="F253" s="375"/>
      <c r="G253" s="375"/>
    </row>
    <row r="254" spans="1:7" ht="15.75">
      <c r="A254" s="47"/>
      <c r="C254" s="375"/>
      <c r="D254" s="375"/>
      <c r="E254" s="375"/>
      <c r="F254" s="375"/>
      <c r="G254" s="375"/>
    </row>
    <row r="255" spans="1:7" ht="15.75">
      <c r="A255" s="47"/>
      <c r="C255" s="375"/>
      <c r="D255" s="375"/>
      <c r="E255" s="375"/>
      <c r="F255" s="375"/>
      <c r="G255" s="375"/>
    </row>
    <row r="256" spans="1:7" ht="15.75">
      <c r="A256" s="47"/>
      <c r="C256" s="375"/>
      <c r="D256" s="375"/>
      <c r="E256" s="375"/>
      <c r="F256" s="375"/>
      <c r="G256" s="375"/>
    </row>
    <row r="257" spans="1:7" ht="15.75">
      <c r="A257" s="47"/>
      <c r="C257" s="375"/>
      <c r="D257" s="375"/>
      <c r="E257" s="375"/>
      <c r="F257" s="375"/>
      <c r="G257" s="375"/>
    </row>
    <row r="258" spans="1:7" ht="15.75">
      <c r="A258" s="47"/>
      <c r="C258" s="375"/>
      <c r="D258" s="375"/>
      <c r="E258" s="375"/>
      <c r="F258" s="375"/>
      <c r="G258" s="375"/>
    </row>
    <row r="259" spans="1:7" ht="15.75">
      <c r="A259" s="47"/>
      <c r="C259" s="375"/>
      <c r="D259" s="375"/>
      <c r="E259" s="375"/>
      <c r="F259" s="375"/>
      <c r="G259" s="375"/>
    </row>
    <row r="260" spans="1:7" ht="15.75">
      <c r="A260" s="47"/>
      <c r="C260" s="375"/>
      <c r="D260" s="375"/>
      <c r="E260" s="375"/>
      <c r="F260" s="375"/>
      <c r="G260" s="375"/>
    </row>
    <row r="261" spans="1:7" ht="15.75">
      <c r="A261" s="47"/>
      <c r="C261" s="375"/>
      <c r="D261" s="375"/>
      <c r="E261" s="375"/>
      <c r="F261" s="375"/>
      <c r="G261" s="375"/>
    </row>
    <row r="262" spans="1:7" ht="15.75">
      <c r="A262" s="47"/>
      <c r="C262" s="375"/>
      <c r="D262" s="375"/>
      <c r="E262" s="375"/>
      <c r="F262" s="375"/>
      <c r="G262" s="375"/>
    </row>
    <row r="263" spans="1:7" ht="15.75">
      <c r="A263" s="47"/>
      <c r="C263" s="375"/>
      <c r="D263" s="375"/>
      <c r="E263" s="375"/>
      <c r="F263" s="375"/>
      <c r="G263" s="375"/>
    </row>
    <row r="264" spans="1:7" ht="15.75">
      <c r="A264" s="47"/>
    </row>
    <row r="265" spans="1:7" ht="15.75">
      <c r="A265" s="47"/>
    </row>
    <row r="266" spans="1:7" ht="15.75">
      <c r="A266" s="47"/>
    </row>
    <row r="267" spans="1:7" ht="15.75">
      <c r="A267" s="47"/>
    </row>
    <row r="268" spans="1:7" ht="15.75">
      <c r="A268" s="47"/>
    </row>
    <row r="269" spans="1:7" ht="15.75">
      <c r="A269" s="47"/>
    </row>
    <row r="270" spans="1:7" ht="15.75">
      <c r="A270" s="47"/>
    </row>
    <row r="271" spans="1:7" ht="15.75">
      <c r="A271" s="47"/>
    </row>
    <row r="272" spans="1:7"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sheetData>
  <mergeCells count="6">
    <mergeCell ref="A26:R26"/>
    <mergeCell ref="A2:R2"/>
    <mergeCell ref="A3:R3"/>
    <mergeCell ref="A4:R4"/>
    <mergeCell ref="A5:R5"/>
    <mergeCell ref="A25:R25"/>
  </mergeCell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G649"/>
  <sheetViews>
    <sheetView showGridLines="0" topLeftCell="A2" zoomScale="55" zoomScaleNormal="55" workbookViewId="0">
      <selection activeCell="E7" sqref="E7"/>
    </sheetView>
  </sheetViews>
  <sheetFormatPr baseColWidth="10" defaultRowHeight="18"/>
  <cols>
    <col min="1" max="1" width="52.140625" style="442" customWidth="1"/>
    <col min="2" max="15" width="18.85546875" style="48" customWidth="1"/>
    <col min="16" max="16" width="18.85546875" style="898" customWidth="1"/>
    <col min="17" max="17" width="14.42578125" style="945" bestFit="1" customWidth="1"/>
    <col min="18" max="29" width="14.42578125" style="48" bestFit="1" customWidth="1"/>
    <col min="30" max="30" width="12.5703125" style="48" bestFit="1" customWidth="1"/>
    <col min="31" max="31" width="14.42578125" style="48" bestFit="1" customWidth="1"/>
    <col min="32" max="33" width="18.28515625" style="48" bestFit="1" customWidth="1"/>
    <col min="34" max="256" width="11.42578125" style="1004"/>
    <col min="257" max="257" width="52.140625" style="1004" customWidth="1"/>
    <col min="258" max="272" width="18.85546875" style="1004" customWidth="1"/>
    <col min="273" max="285" width="14.42578125" style="1004" bestFit="1" customWidth="1"/>
    <col min="286" max="286" width="12.5703125" style="1004" bestFit="1" customWidth="1"/>
    <col min="287" max="287" width="14.42578125" style="1004" bestFit="1" customWidth="1"/>
    <col min="288" max="289" width="18.28515625" style="1004" bestFit="1" customWidth="1"/>
    <col min="290" max="512" width="11.42578125" style="1004"/>
    <col min="513" max="513" width="52.140625" style="1004" customWidth="1"/>
    <col min="514" max="528" width="18.85546875" style="1004" customWidth="1"/>
    <col min="529" max="541" width="14.42578125" style="1004" bestFit="1" customWidth="1"/>
    <col min="542" max="542" width="12.5703125" style="1004" bestFit="1" customWidth="1"/>
    <col min="543" max="543" width="14.42578125" style="1004" bestFit="1" customWidth="1"/>
    <col min="544" max="545" width="18.28515625" style="1004" bestFit="1" customWidth="1"/>
    <col min="546" max="768" width="11.42578125" style="1004"/>
    <col min="769" max="769" width="52.140625" style="1004" customWidth="1"/>
    <col min="770" max="784" width="18.85546875" style="1004" customWidth="1"/>
    <col min="785" max="797" width="14.42578125" style="1004" bestFit="1" customWidth="1"/>
    <col min="798" max="798" width="12.5703125" style="1004" bestFit="1" customWidth="1"/>
    <col min="799" max="799" width="14.42578125" style="1004" bestFit="1" customWidth="1"/>
    <col min="800" max="801" width="18.28515625" style="1004" bestFit="1" customWidth="1"/>
    <col min="802" max="1024" width="11.42578125" style="1004"/>
    <col min="1025" max="1025" width="52.140625" style="1004" customWidth="1"/>
    <col min="1026" max="1040" width="18.85546875" style="1004" customWidth="1"/>
    <col min="1041" max="1053" width="14.42578125" style="1004" bestFit="1" customWidth="1"/>
    <col min="1054" max="1054" width="12.5703125" style="1004" bestFit="1" customWidth="1"/>
    <col min="1055" max="1055" width="14.42578125" style="1004" bestFit="1" customWidth="1"/>
    <col min="1056" max="1057" width="18.28515625" style="1004" bestFit="1" customWidth="1"/>
    <col min="1058" max="1280" width="11.42578125" style="1004"/>
    <col min="1281" max="1281" width="52.140625" style="1004" customWidth="1"/>
    <col min="1282" max="1296" width="18.85546875" style="1004" customWidth="1"/>
    <col min="1297" max="1309" width="14.42578125" style="1004" bestFit="1" customWidth="1"/>
    <col min="1310" max="1310" width="12.5703125" style="1004" bestFit="1" customWidth="1"/>
    <col min="1311" max="1311" width="14.42578125" style="1004" bestFit="1" customWidth="1"/>
    <col min="1312" max="1313" width="18.28515625" style="1004" bestFit="1" customWidth="1"/>
    <col min="1314" max="1536" width="11.42578125" style="1004"/>
    <col min="1537" max="1537" width="52.140625" style="1004" customWidth="1"/>
    <col min="1538" max="1552" width="18.85546875" style="1004" customWidth="1"/>
    <col min="1553" max="1565" width="14.42578125" style="1004" bestFit="1" customWidth="1"/>
    <col min="1566" max="1566" width="12.5703125" style="1004" bestFit="1" customWidth="1"/>
    <col min="1567" max="1567" width="14.42578125" style="1004" bestFit="1" customWidth="1"/>
    <col min="1568" max="1569" width="18.28515625" style="1004" bestFit="1" customWidth="1"/>
    <col min="1570" max="1792" width="11.42578125" style="1004"/>
    <col min="1793" max="1793" width="52.140625" style="1004" customWidth="1"/>
    <col min="1794" max="1808" width="18.85546875" style="1004" customWidth="1"/>
    <col min="1809" max="1821" width="14.42578125" style="1004" bestFit="1" customWidth="1"/>
    <col min="1822" max="1822" width="12.5703125" style="1004" bestFit="1" customWidth="1"/>
    <col min="1823" max="1823" width="14.42578125" style="1004" bestFit="1" customWidth="1"/>
    <col min="1824" max="1825" width="18.28515625" style="1004" bestFit="1" customWidth="1"/>
    <col min="1826" max="2048" width="11.42578125" style="1004"/>
    <col min="2049" max="2049" width="52.140625" style="1004" customWidth="1"/>
    <col min="2050" max="2064" width="18.85546875" style="1004" customWidth="1"/>
    <col min="2065" max="2077" width="14.42578125" style="1004" bestFit="1" customWidth="1"/>
    <col min="2078" max="2078" width="12.5703125" style="1004" bestFit="1" customWidth="1"/>
    <col min="2079" max="2079" width="14.42578125" style="1004" bestFit="1" customWidth="1"/>
    <col min="2080" max="2081" width="18.28515625" style="1004" bestFit="1" customWidth="1"/>
    <col min="2082" max="2304" width="11.42578125" style="1004"/>
    <col min="2305" max="2305" width="52.140625" style="1004" customWidth="1"/>
    <col min="2306" max="2320" width="18.85546875" style="1004" customWidth="1"/>
    <col min="2321" max="2333" width="14.42578125" style="1004" bestFit="1" customWidth="1"/>
    <col min="2334" max="2334" width="12.5703125" style="1004" bestFit="1" customWidth="1"/>
    <col min="2335" max="2335" width="14.42578125" style="1004" bestFit="1" customWidth="1"/>
    <col min="2336" max="2337" width="18.28515625" style="1004" bestFit="1" customWidth="1"/>
    <col min="2338" max="2560" width="11.42578125" style="1004"/>
    <col min="2561" max="2561" width="52.140625" style="1004" customWidth="1"/>
    <col min="2562" max="2576" width="18.85546875" style="1004" customWidth="1"/>
    <col min="2577" max="2589" width="14.42578125" style="1004" bestFit="1" customWidth="1"/>
    <col min="2590" max="2590" width="12.5703125" style="1004" bestFit="1" customWidth="1"/>
    <col min="2591" max="2591" width="14.42578125" style="1004" bestFit="1" customWidth="1"/>
    <col min="2592" max="2593" width="18.28515625" style="1004" bestFit="1" customWidth="1"/>
    <col min="2594" max="2816" width="11.42578125" style="1004"/>
    <col min="2817" max="2817" width="52.140625" style="1004" customWidth="1"/>
    <col min="2818" max="2832" width="18.85546875" style="1004" customWidth="1"/>
    <col min="2833" max="2845" width="14.42578125" style="1004" bestFit="1" customWidth="1"/>
    <col min="2846" max="2846" width="12.5703125" style="1004" bestFit="1" customWidth="1"/>
    <col min="2847" max="2847" width="14.42578125" style="1004" bestFit="1" customWidth="1"/>
    <col min="2848" max="2849" width="18.28515625" style="1004" bestFit="1" customWidth="1"/>
    <col min="2850" max="3072" width="11.42578125" style="1004"/>
    <col min="3073" max="3073" width="52.140625" style="1004" customWidth="1"/>
    <col min="3074" max="3088" width="18.85546875" style="1004" customWidth="1"/>
    <col min="3089" max="3101" width="14.42578125" style="1004" bestFit="1" customWidth="1"/>
    <col min="3102" max="3102" width="12.5703125" style="1004" bestFit="1" customWidth="1"/>
    <col min="3103" max="3103" width="14.42578125" style="1004" bestFit="1" customWidth="1"/>
    <col min="3104" max="3105" width="18.28515625" style="1004" bestFit="1" customWidth="1"/>
    <col min="3106" max="3328" width="11.42578125" style="1004"/>
    <col min="3329" max="3329" width="52.140625" style="1004" customWidth="1"/>
    <col min="3330" max="3344" width="18.85546875" style="1004" customWidth="1"/>
    <col min="3345" max="3357" width="14.42578125" style="1004" bestFit="1" customWidth="1"/>
    <col min="3358" max="3358" width="12.5703125" style="1004" bestFit="1" customWidth="1"/>
    <col min="3359" max="3359" width="14.42578125" style="1004" bestFit="1" customWidth="1"/>
    <col min="3360" max="3361" width="18.28515625" style="1004" bestFit="1" customWidth="1"/>
    <col min="3362" max="3584" width="11.42578125" style="1004"/>
    <col min="3585" max="3585" width="52.140625" style="1004" customWidth="1"/>
    <col min="3586" max="3600" width="18.85546875" style="1004" customWidth="1"/>
    <col min="3601" max="3613" width="14.42578125" style="1004" bestFit="1" customWidth="1"/>
    <col min="3614" max="3614" width="12.5703125" style="1004" bestFit="1" customWidth="1"/>
    <col min="3615" max="3615" width="14.42578125" style="1004" bestFit="1" customWidth="1"/>
    <col min="3616" max="3617" width="18.28515625" style="1004" bestFit="1" customWidth="1"/>
    <col min="3618" max="3840" width="11.42578125" style="1004"/>
    <col min="3841" max="3841" width="52.140625" style="1004" customWidth="1"/>
    <col min="3842" max="3856" width="18.85546875" style="1004" customWidth="1"/>
    <col min="3857" max="3869" width="14.42578125" style="1004" bestFit="1" customWidth="1"/>
    <col min="3870" max="3870" width="12.5703125" style="1004" bestFit="1" customWidth="1"/>
    <col min="3871" max="3871" width="14.42578125" style="1004" bestFit="1" customWidth="1"/>
    <col min="3872" max="3873" width="18.28515625" style="1004" bestFit="1" customWidth="1"/>
    <col min="3874" max="4096" width="11.42578125" style="1004"/>
    <col min="4097" max="4097" width="52.140625" style="1004" customWidth="1"/>
    <col min="4098" max="4112" width="18.85546875" style="1004" customWidth="1"/>
    <col min="4113" max="4125" width="14.42578125" style="1004" bestFit="1" customWidth="1"/>
    <col min="4126" max="4126" width="12.5703125" style="1004" bestFit="1" customWidth="1"/>
    <col min="4127" max="4127" width="14.42578125" style="1004" bestFit="1" customWidth="1"/>
    <col min="4128" max="4129" width="18.28515625" style="1004" bestFit="1" customWidth="1"/>
    <col min="4130" max="4352" width="11.42578125" style="1004"/>
    <col min="4353" max="4353" width="52.140625" style="1004" customWidth="1"/>
    <col min="4354" max="4368" width="18.85546875" style="1004" customWidth="1"/>
    <col min="4369" max="4381" width="14.42578125" style="1004" bestFit="1" customWidth="1"/>
    <col min="4382" max="4382" width="12.5703125" style="1004" bestFit="1" customWidth="1"/>
    <col min="4383" max="4383" width="14.42578125" style="1004" bestFit="1" customWidth="1"/>
    <col min="4384" max="4385" width="18.28515625" style="1004" bestFit="1" customWidth="1"/>
    <col min="4386" max="4608" width="11.42578125" style="1004"/>
    <col min="4609" max="4609" width="52.140625" style="1004" customWidth="1"/>
    <col min="4610" max="4624" width="18.85546875" style="1004" customWidth="1"/>
    <col min="4625" max="4637" width="14.42578125" style="1004" bestFit="1" customWidth="1"/>
    <col min="4638" max="4638" width="12.5703125" style="1004" bestFit="1" customWidth="1"/>
    <col min="4639" max="4639" width="14.42578125" style="1004" bestFit="1" customWidth="1"/>
    <col min="4640" max="4641" width="18.28515625" style="1004" bestFit="1" customWidth="1"/>
    <col min="4642" max="4864" width="11.42578125" style="1004"/>
    <col min="4865" max="4865" width="52.140625" style="1004" customWidth="1"/>
    <col min="4866" max="4880" width="18.85546875" style="1004" customWidth="1"/>
    <col min="4881" max="4893" width="14.42578125" style="1004" bestFit="1" customWidth="1"/>
    <col min="4894" max="4894" width="12.5703125" style="1004" bestFit="1" customWidth="1"/>
    <col min="4895" max="4895" width="14.42578125" style="1004" bestFit="1" customWidth="1"/>
    <col min="4896" max="4897" width="18.28515625" style="1004" bestFit="1" customWidth="1"/>
    <col min="4898" max="5120" width="11.42578125" style="1004"/>
    <col min="5121" max="5121" width="52.140625" style="1004" customWidth="1"/>
    <col min="5122" max="5136" width="18.85546875" style="1004" customWidth="1"/>
    <col min="5137" max="5149" width="14.42578125" style="1004" bestFit="1" customWidth="1"/>
    <col min="5150" max="5150" width="12.5703125" style="1004" bestFit="1" customWidth="1"/>
    <col min="5151" max="5151" width="14.42578125" style="1004" bestFit="1" customWidth="1"/>
    <col min="5152" max="5153" width="18.28515625" style="1004" bestFit="1" customWidth="1"/>
    <col min="5154" max="5376" width="11.42578125" style="1004"/>
    <col min="5377" max="5377" width="52.140625" style="1004" customWidth="1"/>
    <col min="5378" max="5392" width="18.85546875" style="1004" customWidth="1"/>
    <col min="5393" max="5405" width="14.42578125" style="1004" bestFit="1" customWidth="1"/>
    <col min="5406" max="5406" width="12.5703125" style="1004" bestFit="1" customWidth="1"/>
    <col min="5407" max="5407" width="14.42578125" style="1004" bestFit="1" customWidth="1"/>
    <col min="5408" max="5409" width="18.28515625" style="1004" bestFit="1" customWidth="1"/>
    <col min="5410" max="5632" width="11.42578125" style="1004"/>
    <col min="5633" max="5633" width="52.140625" style="1004" customWidth="1"/>
    <col min="5634" max="5648" width="18.85546875" style="1004" customWidth="1"/>
    <col min="5649" max="5661" width="14.42578125" style="1004" bestFit="1" customWidth="1"/>
    <col min="5662" max="5662" width="12.5703125" style="1004" bestFit="1" customWidth="1"/>
    <col min="5663" max="5663" width="14.42578125" style="1004" bestFit="1" customWidth="1"/>
    <col min="5664" max="5665" width="18.28515625" style="1004" bestFit="1" customWidth="1"/>
    <col min="5666" max="5888" width="11.42578125" style="1004"/>
    <col min="5889" max="5889" width="52.140625" style="1004" customWidth="1"/>
    <col min="5890" max="5904" width="18.85546875" style="1004" customWidth="1"/>
    <col min="5905" max="5917" width="14.42578125" style="1004" bestFit="1" customWidth="1"/>
    <col min="5918" max="5918" width="12.5703125" style="1004" bestFit="1" customWidth="1"/>
    <col min="5919" max="5919" width="14.42578125" style="1004" bestFit="1" customWidth="1"/>
    <col min="5920" max="5921" width="18.28515625" style="1004" bestFit="1" customWidth="1"/>
    <col min="5922" max="6144" width="11.42578125" style="1004"/>
    <col min="6145" max="6145" width="52.140625" style="1004" customWidth="1"/>
    <col min="6146" max="6160" width="18.85546875" style="1004" customWidth="1"/>
    <col min="6161" max="6173" width="14.42578125" style="1004" bestFit="1" customWidth="1"/>
    <col min="6174" max="6174" width="12.5703125" style="1004" bestFit="1" customWidth="1"/>
    <col min="6175" max="6175" width="14.42578125" style="1004" bestFit="1" customWidth="1"/>
    <col min="6176" max="6177" width="18.28515625" style="1004" bestFit="1" customWidth="1"/>
    <col min="6178" max="6400" width="11.42578125" style="1004"/>
    <col min="6401" max="6401" width="52.140625" style="1004" customWidth="1"/>
    <col min="6402" max="6416" width="18.85546875" style="1004" customWidth="1"/>
    <col min="6417" max="6429" width="14.42578125" style="1004" bestFit="1" customWidth="1"/>
    <col min="6430" max="6430" width="12.5703125" style="1004" bestFit="1" customWidth="1"/>
    <col min="6431" max="6431" width="14.42578125" style="1004" bestFit="1" customWidth="1"/>
    <col min="6432" max="6433" width="18.28515625" style="1004" bestFit="1" customWidth="1"/>
    <col min="6434" max="6656" width="11.42578125" style="1004"/>
    <col min="6657" max="6657" width="52.140625" style="1004" customWidth="1"/>
    <col min="6658" max="6672" width="18.85546875" style="1004" customWidth="1"/>
    <col min="6673" max="6685" width="14.42578125" style="1004" bestFit="1" customWidth="1"/>
    <col min="6686" max="6686" width="12.5703125" style="1004" bestFit="1" customWidth="1"/>
    <col min="6687" max="6687" width="14.42578125" style="1004" bestFit="1" customWidth="1"/>
    <col min="6688" max="6689" width="18.28515625" style="1004" bestFit="1" customWidth="1"/>
    <col min="6690" max="6912" width="11.42578125" style="1004"/>
    <col min="6913" max="6913" width="52.140625" style="1004" customWidth="1"/>
    <col min="6914" max="6928" width="18.85546875" style="1004" customWidth="1"/>
    <col min="6929" max="6941" width="14.42578125" style="1004" bestFit="1" customWidth="1"/>
    <col min="6942" max="6942" width="12.5703125" style="1004" bestFit="1" customWidth="1"/>
    <col min="6943" max="6943" width="14.42578125" style="1004" bestFit="1" customWidth="1"/>
    <col min="6944" max="6945" width="18.28515625" style="1004" bestFit="1" customWidth="1"/>
    <col min="6946" max="7168" width="11.42578125" style="1004"/>
    <col min="7169" max="7169" width="52.140625" style="1004" customWidth="1"/>
    <col min="7170" max="7184" width="18.85546875" style="1004" customWidth="1"/>
    <col min="7185" max="7197" width="14.42578125" style="1004" bestFit="1" customWidth="1"/>
    <col min="7198" max="7198" width="12.5703125" style="1004" bestFit="1" customWidth="1"/>
    <col min="7199" max="7199" width="14.42578125" style="1004" bestFit="1" customWidth="1"/>
    <col min="7200" max="7201" width="18.28515625" style="1004" bestFit="1" customWidth="1"/>
    <col min="7202" max="7424" width="11.42578125" style="1004"/>
    <col min="7425" max="7425" width="52.140625" style="1004" customWidth="1"/>
    <col min="7426" max="7440" width="18.85546875" style="1004" customWidth="1"/>
    <col min="7441" max="7453" width="14.42578125" style="1004" bestFit="1" customWidth="1"/>
    <col min="7454" max="7454" width="12.5703125" style="1004" bestFit="1" customWidth="1"/>
    <col min="7455" max="7455" width="14.42578125" style="1004" bestFit="1" customWidth="1"/>
    <col min="7456" max="7457" width="18.28515625" style="1004" bestFit="1" customWidth="1"/>
    <col min="7458" max="7680" width="11.42578125" style="1004"/>
    <col min="7681" max="7681" width="52.140625" style="1004" customWidth="1"/>
    <col min="7682" max="7696" width="18.85546875" style="1004" customWidth="1"/>
    <col min="7697" max="7709" width="14.42578125" style="1004" bestFit="1" customWidth="1"/>
    <col min="7710" max="7710" width="12.5703125" style="1004" bestFit="1" customWidth="1"/>
    <col min="7711" max="7711" width="14.42578125" style="1004" bestFit="1" customWidth="1"/>
    <col min="7712" max="7713" width="18.28515625" style="1004" bestFit="1" customWidth="1"/>
    <col min="7714" max="7936" width="11.42578125" style="1004"/>
    <col min="7937" max="7937" width="52.140625" style="1004" customWidth="1"/>
    <col min="7938" max="7952" width="18.85546875" style="1004" customWidth="1"/>
    <col min="7953" max="7965" width="14.42578125" style="1004" bestFit="1" customWidth="1"/>
    <col min="7966" max="7966" width="12.5703125" style="1004" bestFit="1" customWidth="1"/>
    <col min="7967" max="7967" width="14.42578125" style="1004" bestFit="1" customWidth="1"/>
    <col min="7968" max="7969" width="18.28515625" style="1004" bestFit="1" customWidth="1"/>
    <col min="7970" max="8192" width="11.42578125" style="1004"/>
    <col min="8193" max="8193" width="52.140625" style="1004" customWidth="1"/>
    <col min="8194" max="8208" width="18.85546875" style="1004" customWidth="1"/>
    <col min="8209" max="8221" width="14.42578125" style="1004" bestFit="1" customWidth="1"/>
    <col min="8222" max="8222" width="12.5703125" style="1004" bestFit="1" customWidth="1"/>
    <col min="8223" max="8223" width="14.42578125" style="1004" bestFit="1" customWidth="1"/>
    <col min="8224" max="8225" width="18.28515625" style="1004" bestFit="1" customWidth="1"/>
    <col min="8226" max="8448" width="11.42578125" style="1004"/>
    <col min="8449" max="8449" width="52.140625" style="1004" customWidth="1"/>
    <col min="8450" max="8464" width="18.85546875" style="1004" customWidth="1"/>
    <col min="8465" max="8477" width="14.42578125" style="1004" bestFit="1" customWidth="1"/>
    <col min="8478" max="8478" width="12.5703125" style="1004" bestFit="1" customWidth="1"/>
    <col min="8479" max="8479" width="14.42578125" style="1004" bestFit="1" customWidth="1"/>
    <col min="8480" max="8481" width="18.28515625" style="1004" bestFit="1" customWidth="1"/>
    <col min="8482" max="8704" width="11.42578125" style="1004"/>
    <col min="8705" max="8705" width="52.140625" style="1004" customWidth="1"/>
    <col min="8706" max="8720" width="18.85546875" style="1004" customWidth="1"/>
    <col min="8721" max="8733" width="14.42578125" style="1004" bestFit="1" customWidth="1"/>
    <col min="8734" max="8734" width="12.5703125" style="1004" bestFit="1" customWidth="1"/>
    <col min="8735" max="8735" width="14.42578125" style="1004" bestFit="1" customWidth="1"/>
    <col min="8736" max="8737" width="18.28515625" style="1004" bestFit="1" customWidth="1"/>
    <col min="8738" max="8960" width="11.42578125" style="1004"/>
    <col min="8961" max="8961" width="52.140625" style="1004" customWidth="1"/>
    <col min="8962" max="8976" width="18.85546875" style="1004" customWidth="1"/>
    <col min="8977" max="8989" width="14.42578125" style="1004" bestFit="1" customWidth="1"/>
    <col min="8990" max="8990" width="12.5703125" style="1004" bestFit="1" customWidth="1"/>
    <col min="8991" max="8991" width="14.42578125" style="1004" bestFit="1" customWidth="1"/>
    <col min="8992" max="8993" width="18.28515625" style="1004" bestFit="1" customWidth="1"/>
    <col min="8994" max="9216" width="11.42578125" style="1004"/>
    <col min="9217" max="9217" width="52.140625" style="1004" customWidth="1"/>
    <col min="9218" max="9232" width="18.85546875" style="1004" customWidth="1"/>
    <col min="9233" max="9245" width="14.42578125" style="1004" bestFit="1" customWidth="1"/>
    <col min="9246" max="9246" width="12.5703125" style="1004" bestFit="1" customWidth="1"/>
    <col min="9247" max="9247" width="14.42578125" style="1004" bestFit="1" customWidth="1"/>
    <col min="9248" max="9249" width="18.28515625" style="1004" bestFit="1" customWidth="1"/>
    <col min="9250" max="9472" width="11.42578125" style="1004"/>
    <col min="9473" max="9473" width="52.140625" style="1004" customWidth="1"/>
    <col min="9474" max="9488" width="18.85546875" style="1004" customWidth="1"/>
    <col min="9489" max="9501" width="14.42578125" style="1004" bestFit="1" customWidth="1"/>
    <col min="9502" max="9502" width="12.5703125" style="1004" bestFit="1" customWidth="1"/>
    <col min="9503" max="9503" width="14.42578125" style="1004" bestFit="1" customWidth="1"/>
    <col min="9504" max="9505" width="18.28515625" style="1004" bestFit="1" customWidth="1"/>
    <col min="9506" max="9728" width="11.42578125" style="1004"/>
    <col min="9729" max="9729" width="52.140625" style="1004" customWidth="1"/>
    <col min="9730" max="9744" width="18.85546875" style="1004" customWidth="1"/>
    <col min="9745" max="9757" width="14.42578125" style="1004" bestFit="1" customWidth="1"/>
    <col min="9758" max="9758" width="12.5703125" style="1004" bestFit="1" customWidth="1"/>
    <col min="9759" max="9759" width="14.42578125" style="1004" bestFit="1" customWidth="1"/>
    <col min="9760" max="9761" width="18.28515625" style="1004" bestFit="1" customWidth="1"/>
    <col min="9762" max="9984" width="11.42578125" style="1004"/>
    <col min="9985" max="9985" width="52.140625" style="1004" customWidth="1"/>
    <col min="9986" max="10000" width="18.85546875" style="1004" customWidth="1"/>
    <col min="10001" max="10013" width="14.42578125" style="1004" bestFit="1" customWidth="1"/>
    <col min="10014" max="10014" width="12.5703125" style="1004" bestFit="1" customWidth="1"/>
    <col min="10015" max="10015" width="14.42578125" style="1004" bestFit="1" customWidth="1"/>
    <col min="10016" max="10017" width="18.28515625" style="1004" bestFit="1" customWidth="1"/>
    <col min="10018" max="10240" width="11.42578125" style="1004"/>
    <col min="10241" max="10241" width="52.140625" style="1004" customWidth="1"/>
    <col min="10242" max="10256" width="18.85546875" style="1004" customWidth="1"/>
    <col min="10257" max="10269" width="14.42578125" style="1004" bestFit="1" customWidth="1"/>
    <col min="10270" max="10270" width="12.5703125" style="1004" bestFit="1" customWidth="1"/>
    <col min="10271" max="10271" width="14.42578125" style="1004" bestFit="1" customWidth="1"/>
    <col min="10272" max="10273" width="18.28515625" style="1004" bestFit="1" customWidth="1"/>
    <col min="10274" max="10496" width="11.42578125" style="1004"/>
    <col min="10497" max="10497" width="52.140625" style="1004" customWidth="1"/>
    <col min="10498" max="10512" width="18.85546875" style="1004" customWidth="1"/>
    <col min="10513" max="10525" width="14.42578125" style="1004" bestFit="1" customWidth="1"/>
    <col min="10526" max="10526" width="12.5703125" style="1004" bestFit="1" customWidth="1"/>
    <col min="10527" max="10527" width="14.42578125" style="1004" bestFit="1" customWidth="1"/>
    <col min="10528" max="10529" width="18.28515625" style="1004" bestFit="1" customWidth="1"/>
    <col min="10530" max="10752" width="11.42578125" style="1004"/>
    <col min="10753" max="10753" width="52.140625" style="1004" customWidth="1"/>
    <col min="10754" max="10768" width="18.85546875" style="1004" customWidth="1"/>
    <col min="10769" max="10781" width="14.42578125" style="1004" bestFit="1" customWidth="1"/>
    <col min="10782" max="10782" width="12.5703125" style="1004" bestFit="1" customWidth="1"/>
    <col min="10783" max="10783" width="14.42578125" style="1004" bestFit="1" customWidth="1"/>
    <col min="10784" max="10785" width="18.28515625" style="1004" bestFit="1" customWidth="1"/>
    <col min="10786" max="11008" width="11.42578125" style="1004"/>
    <col min="11009" max="11009" width="52.140625" style="1004" customWidth="1"/>
    <col min="11010" max="11024" width="18.85546875" style="1004" customWidth="1"/>
    <col min="11025" max="11037" width="14.42578125" style="1004" bestFit="1" customWidth="1"/>
    <col min="11038" max="11038" width="12.5703125" style="1004" bestFit="1" customWidth="1"/>
    <col min="11039" max="11039" width="14.42578125" style="1004" bestFit="1" customWidth="1"/>
    <col min="11040" max="11041" width="18.28515625" style="1004" bestFit="1" customWidth="1"/>
    <col min="11042" max="11264" width="11.42578125" style="1004"/>
    <col min="11265" max="11265" width="52.140625" style="1004" customWidth="1"/>
    <col min="11266" max="11280" width="18.85546875" style="1004" customWidth="1"/>
    <col min="11281" max="11293" width="14.42578125" style="1004" bestFit="1" customWidth="1"/>
    <col min="11294" max="11294" width="12.5703125" style="1004" bestFit="1" customWidth="1"/>
    <col min="11295" max="11295" width="14.42578125" style="1004" bestFit="1" customWidth="1"/>
    <col min="11296" max="11297" width="18.28515625" style="1004" bestFit="1" customWidth="1"/>
    <col min="11298" max="11520" width="11.42578125" style="1004"/>
    <col min="11521" max="11521" width="52.140625" style="1004" customWidth="1"/>
    <col min="11522" max="11536" width="18.85546875" style="1004" customWidth="1"/>
    <col min="11537" max="11549" width="14.42578125" style="1004" bestFit="1" customWidth="1"/>
    <col min="11550" max="11550" width="12.5703125" style="1004" bestFit="1" customWidth="1"/>
    <col min="11551" max="11551" width="14.42578125" style="1004" bestFit="1" customWidth="1"/>
    <col min="11552" max="11553" width="18.28515625" style="1004" bestFit="1" customWidth="1"/>
    <col min="11554" max="11776" width="11.42578125" style="1004"/>
    <col min="11777" max="11777" width="52.140625" style="1004" customWidth="1"/>
    <col min="11778" max="11792" width="18.85546875" style="1004" customWidth="1"/>
    <col min="11793" max="11805" width="14.42578125" style="1004" bestFit="1" customWidth="1"/>
    <col min="11806" max="11806" width="12.5703125" style="1004" bestFit="1" customWidth="1"/>
    <col min="11807" max="11807" width="14.42578125" style="1004" bestFit="1" customWidth="1"/>
    <col min="11808" max="11809" width="18.28515625" style="1004" bestFit="1" customWidth="1"/>
    <col min="11810" max="12032" width="11.42578125" style="1004"/>
    <col min="12033" max="12033" width="52.140625" style="1004" customWidth="1"/>
    <col min="12034" max="12048" width="18.85546875" style="1004" customWidth="1"/>
    <col min="12049" max="12061" width="14.42578125" style="1004" bestFit="1" customWidth="1"/>
    <col min="12062" max="12062" width="12.5703125" style="1004" bestFit="1" customWidth="1"/>
    <col min="12063" max="12063" width="14.42578125" style="1004" bestFit="1" customWidth="1"/>
    <col min="12064" max="12065" width="18.28515625" style="1004" bestFit="1" customWidth="1"/>
    <col min="12066" max="12288" width="11.42578125" style="1004"/>
    <col min="12289" max="12289" width="52.140625" style="1004" customWidth="1"/>
    <col min="12290" max="12304" width="18.85546875" style="1004" customWidth="1"/>
    <col min="12305" max="12317" width="14.42578125" style="1004" bestFit="1" customWidth="1"/>
    <col min="12318" max="12318" width="12.5703125" style="1004" bestFit="1" customWidth="1"/>
    <col min="12319" max="12319" width="14.42578125" style="1004" bestFit="1" customWidth="1"/>
    <col min="12320" max="12321" width="18.28515625" style="1004" bestFit="1" customWidth="1"/>
    <col min="12322" max="12544" width="11.42578125" style="1004"/>
    <col min="12545" max="12545" width="52.140625" style="1004" customWidth="1"/>
    <col min="12546" max="12560" width="18.85546875" style="1004" customWidth="1"/>
    <col min="12561" max="12573" width="14.42578125" style="1004" bestFit="1" customWidth="1"/>
    <col min="12574" max="12574" width="12.5703125" style="1004" bestFit="1" customWidth="1"/>
    <col min="12575" max="12575" width="14.42578125" style="1004" bestFit="1" customWidth="1"/>
    <col min="12576" max="12577" width="18.28515625" style="1004" bestFit="1" customWidth="1"/>
    <col min="12578" max="12800" width="11.42578125" style="1004"/>
    <col min="12801" max="12801" width="52.140625" style="1004" customWidth="1"/>
    <col min="12802" max="12816" width="18.85546875" style="1004" customWidth="1"/>
    <col min="12817" max="12829" width="14.42578125" style="1004" bestFit="1" customWidth="1"/>
    <col min="12830" max="12830" width="12.5703125" style="1004" bestFit="1" customWidth="1"/>
    <col min="12831" max="12831" width="14.42578125" style="1004" bestFit="1" customWidth="1"/>
    <col min="12832" max="12833" width="18.28515625" style="1004" bestFit="1" customWidth="1"/>
    <col min="12834" max="13056" width="11.42578125" style="1004"/>
    <col min="13057" max="13057" width="52.140625" style="1004" customWidth="1"/>
    <col min="13058" max="13072" width="18.85546875" style="1004" customWidth="1"/>
    <col min="13073" max="13085" width="14.42578125" style="1004" bestFit="1" customWidth="1"/>
    <col min="13086" max="13086" width="12.5703125" style="1004" bestFit="1" customWidth="1"/>
    <col min="13087" max="13087" width="14.42578125" style="1004" bestFit="1" customWidth="1"/>
    <col min="13088" max="13089" width="18.28515625" style="1004" bestFit="1" customWidth="1"/>
    <col min="13090" max="13312" width="11.42578125" style="1004"/>
    <col min="13313" max="13313" width="52.140625" style="1004" customWidth="1"/>
    <col min="13314" max="13328" width="18.85546875" style="1004" customWidth="1"/>
    <col min="13329" max="13341" width="14.42578125" style="1004" bestFit="1" customWidth="1"/>
    <col min="13342" max="13342" width="12.5703125" style="1004" bestFit="1" customWidth="1"/>
    <col min="13343" max="13343" width="14.42578125" style="1004" bestFit="1" customWidth="1"/>
    <col min="13344" max="13345" width="18.28515625" style="1004" bestFit="1" customWidth="1"/>
    <col min="13346" max="13568" width="11.42578125" style="1004"/>
    <col min="13569" max="13569" width="52.140625" style="1004" customWidth="1"/>
    <col min="13570" max="13584" width="18.85546875" style="1004" customWidth="1"/>
    <col min="13585" max="13597" width="14.42578125" style="1004" bestFit="1" customWidth="1"/>
    <col min="13598" max="13598" width="12.5703125" style="1004" bestFit="1" customWidth="1"/>
    <col min="13599" max="13599" width="14.42578125" style="1004" bestFit="1" customWidth="1"/>
    <col min="13600" max="13601" width="18.28515625" style="1004" bestFit="1" customWidth="1"/>
    <col min="13602" max="13824" width="11.42578125" style="1004"/>
    <col min="13825" max="13825" width="52.140625" style="1004" customWidth="1"/>
    <col min="13826" max="13840" width="18.85546875" style="1004" customWidth="1"/>
    <col min="13841" max="13853" width="14.42578125" style="1004" bestFit="1" customWidth="1"/>
    <col min="13854" max="13854" width="12.5703125" style="1004" bestFit="1" customWidth="1"/>
    <col min="13855" max="13855" width="14.42578125" style="1004" bestFit="1" customWidth="1"/>
    <col min="13856" max="13857" width="18.28515625" style="1004" bestFit="1" customWidth="1"/>
    <col min="13858" max="14080" width="11.42578125" style="1004"/>
    <col min="14081" max="14081" width="52.140625" style="1004" customWidth="1"/>
    <col min="14082" max="14096" width="18.85546875" style="1004" customWidth="1"/>
    <col min="14097" max="14109" width="14.42578125" style="1004" bestFit="1" customWidth="1"/>
    <col min="14110" max="14110" width="12.5703125" style="1004" bestFit="1" customWidth="1"/>
    <col min="14111" max="14111" width="14.42578125" style="1004" bestFit="1" customWidth="1"/>
    <col min="14112" max="14113" width="18.28515625" style="1004" bestFit="1" customWidth="1"/>
    <col min="14114" max="14336" width="11.42578125" style="1004"/>
    <col min="14337" max="14337" width="52.140625" style="1004" customWidth="1"/>
    <col min="14338" max="14352" width="18.85546875" style="1004" customWidth="1"/>
    <col min="14353" max="14365" width="14.42578125" style="1004" bestFit="1" customWidth="1"/>
    <col min="14366" max="14366" width="12.5703125" style="1004" bestFit="1" customWidth="1"/>
    <col min="14367" max="14367" width="14.42578125" style="1004" bestFit="1" customWidth="1"/>
    <col min="14368" max="14369" width="18.28515625" style="1004" bestFit="1" customWidth="1"/>
    <col min="14370" max="14592" width="11.42578125" style="1004"/>
    <col min="14593" max="14593" width="52.140625" style="1004" customWidth="1"/>
    <col min="14594" max="14608" width="18.85546875" style="1004" customWidth="1"/>
    <col min="14609" max="14621" width="14.42578125" style="1004" bestFit="1" customWidth="1"/>
    <col min="14622" max="14622" width="12.5703125" style="1004" bestFit="1" customWidth="1"/>
    <col min="14623" max="14623" width="14.42578125" style="1004" bestFit="1" customWidth="1"/>
    <col min="14624" max="14625" width="18.28515625" style="1004" bestFit="1" customWidth="1"/>
    <col min="14626" max="14848" width="11.42578125" style="1004"/>
    <col min="14849" max="14849" width="52.140625" style="1004" customWidth="1"/>
    <col min="14850" max="14864" width="18.85546875" style="1004" customWidth="1"/>
    <col min="14865" max="14877" width="14.42578125" style="1004" bestFit="1" customWidth="1"/>
    <col min="14878" max="14878" width="12.5703125" style="1004" bestFit="1" customWidth="1"/>
    <col min="14879" max="14879" width="14.42578125" style="1004" bestFit="1" customWidth="1"/>
    <col min="14880" max="14881" width="18.28515625" style="1004" bestFit="1" customWidth="1"/>
    <col min="14882" max="15104" width="11.42578125" style="1004"/>
    <col min="15105" max="15105" width="52.140625" style="1004" customWidth="1"/>
    <col min="15106" max="15120" width="18.85546875" style="1004" customWidth="1"/>
    <col min="15121" max="15133" width="14.42578125" style="1004" bestFit="1" customWidth="1"/>
    <col min="15134" max="15134" width="12.5703125" style="1004" bestFit="1" customWidth="1"/>
    <col min="15135" max="15135" width="14.42578125" style="1004" bestFit="1" customWidth="1"/>
    <col min="15136" max="15137" width="18.28515625" style="1004" bestFit="1" customWidth="1"/>
    <col min="15138" max="15360" width="11.42578125" style="1004"/>
    <col min="15361" max="15361" width="52.140625" style="1004" customWidth="1"/>
    <col min="15362" max="15376" width="18.85546875" style="1004" customWidth="1"/>
    <col min="15377" max="15389" width="14.42578125" style="1004" bestFit="1" customWidth="1"/>
    <col min="15390" max="15390" width="12.5703125" style="1004" bestFit="1" customWidth="1"/>
    <col min="15391" max="15391" width="14.42578125" style="1004" bestFit="1" customWidth="1"/>
    <col min="15392" max="15393" width="18.28515625" style="1004" bestFit="1" customWidth="1"/>
    <col min="15394" max="15616" width="11.42578125" style="1004"/>
    <col min="15617" max="15617" width="52.140625" style="1004" customWidth="1"/>
    <col min="15618" max="15632" width="18.85546875" style="1004" customWidth="1"/>
    <col min="15633" max="15645" width="14.42578125" style="1004" bestFit="1" customWidth="1"/>
    <col min="15646" max="15646" width="12.5703125" style="1004" bestFit="1" customWidth="1"/>
    <col min="15647" max="15647" width="14.42578125" style="1004" bestFit="1" customWidth="1"/>
    <col min="15648" max="15649" width="18.28515625" style="1004" bestFit="1" customWidth="1"/>
    <col min="15650" max="15872" width="11.42578125" style="1004"/>
    <col min="15873" max="15873" width="52.140625" style="1004" customWidth="1"/>
    <col min="15874" max="15888" width="18.85546875" style="1004" customWidth="1"/>
    <col min="15889" max="15901" width="14.42578125" style="1004" bestFit="1" customWidth="1"/>
    <col min="15902" max="15902" width="12.5703125" style="1004" bestFit="1" customWidth="1"/>
    <col min="15903" max="15903" width="14.42578125" style="1004" bestFit="1" customWidth="1"/>
    <col min="15904" max="15905" width="18.28515625" style="1004" bestFit="1" customWidth="1"/>
    <col min="15906" max="16128" width="11.42578125" style="1004"/>
    <col min="16129" max="16129" width="52.140625" style="1004" customWidth="1"/>
    <col min="16130" max="16144" width="18.85546875" style="1004" customWidth="1"/>
    <col min="16145" max="16157" width="14.42578125" style="1004" bestFit="1" customWidth="1"/>
    <col min="16158" max="16158" width="12.5703125" style="1004" bestFit="1" customWidth="1"/>
    <col min="16159" max="16159" width="14.42578125" style="1004" bestFit="1" customWidth="1"/>
    <col min="16160" max="16161" width="18.28515625" style="1004" bestFit="1" customWidth="1"/>
    <col min="16162" max="16384" width="11.42578125" style="1004"/>
  </cols>
  <sheetData>
    <row r="1" spans="1:33" s="52" customFormat="1" ht="3.75" hidden="1" customHeight="1">
      <c r="A1" s="1111" t="s">
        <v>873</v>
      </c>
      <c r="B1" s="1111"/>
      <c r="C1" s="1111"/>
      <c r="D1" s="1111"/>
      <c r="E1" s="1111"/>
      <c r="F1" s="1111"/>
      <c r="G1" s="1111"/>
      <c r="H1" s="1111"/>
      <c r="I1" s="1111"/>
      <c r="J1" s="1111"/>
      <c r="K1" s="1111"/>
      <c r="L1" s="1111"/>
      <c r="M1" s="1111"/>
      <c r="N1" s="1111"/>
      <c r="O1" s="1111"/>
      <c r="P1" s="1111"/>
      <c r="Q1" s="1111"/>
      <c r="R1" s="1111"/>
      <c r="S1" s="1111"/>
      <c r="T1" s="1111"/>
      <c r="U1" s="1111"/>
      <c r="V1" s="1111"/>
      <c r="W1" s="1111"/>
      <c r="X1" s="1111"/>
      <c r="Y1" s="1111"/>
      <c r="Z1" s="1111"/>
      <c r="AA1" s="1111"/>
      <c r="AB1" s="1111"/>
      <c r="AC1" s="1111"/>
      <c r="AD1" s="1111"/>
      <c r="AE1" s="1111"/>
      <c r="AF1" s="1111"/>
      <c r="AG1" s="1111"/>
    </row>
    <row r="2" spans="1:33" s="389" customFormat="1" ht="60" customHeight="1">
      <c r="A2" s="1111"/>
      <c r="B2" s="1111"/>
      <c r="C2" s="1111"/>
      <c r="D2" s="1111"/>
      <c r="E2" s="1111"/>
      <c r="F2" s="1111"/>
      <c r="G2" s="1111"/>
      <c r="H2" s="1111"/>
      <c r="I2" s="1111"/>
      <c r="J2" s="1111"/>
      <c r="K2" s="1111"/>
      <c r="L2" s="1111"/>
      <c r="M2" s="1111"/>
      <c r="N2" s="1111"/>
      <c r="O2" s="1111"/>
      <c r="P2" s="1111"/>
      <c r="Q2" s="1111"/>
      <c r="R2" s="1111"/>
      <c r="S2" s="1111"/>
      <c r="T2" s="1111"/>
      <c r="U2" s="1111"/>
      <c r="V2" s="1111"/>
      <c r="W2" s="1111"/>
      <c r="X2" s="1111"/>
      <c r="Y2" s="1111"/>
      <c r="Z2" s="1111"/>
      <c r="AA2" s="1111"/>
      <c r="AB2" s="1111"/>
      <c r="AC2" s="1111"/>
      <c r="AD2" s="1111"/>
      <c r="AE2" s="1111"/>
      <c r="AF2" s="1111"/>
      <c r="AG2" s="1111"/>
    </row>
    <row r="3" spans="1:33" s="389" customFormat="1" ht="39" customHeight="1">
      <c r="A3" s="1111" t="s">
        <v>842</v>
      </c>
      <c r="B3" s="1111"/>
      <c r="C3" s="1111"/>
      <c r="D3" s="1111"/>
      <c r="E3" s="1111"/>
      <c r="F3" s="1111"/>
      <c r="G3" s="1111"/>
      <c r="H3" s="1111"/>
      <c r="I3" s="1111"/>
      <c r="J3" s="1111"/>
      <c r="K3" s="1111"/>
      <c r="L3" s="1111"/>
      <c r="M3" s="1111"/>
      <c r="N3" s="1111"/>
      <c r="O3" s="1111"/>
      <c r="P3" s="1111"/>
      <c r="Q3" s="1111"/>
      <c r="R3" s="1111"/>
      <c r="S3" s="1111"/>
      <c r="T3" s="1111"/>
      <c r="U3" s="1111"/>
      <c r="V3" s="1111"/>
      <c r="W3" s="1111"/>
      <c r="X3" s="1111"/>
      <c r="Y3" s="1111"/>
      <c r="Z3" s="1111"/>
      <c r="AA3" s="1111"/>
      <c r="AB3" s="1111"/>
      <c r="AC3" s="1111"/>
      <c r="AD3" s="1111"/>
      <c r="AE3" s="1111"/>
      <c r="AF3" s="1111"/>
      <c r="AG3" s="1111"/>
    </row>
    <row r="4" spans="1:33" s="389" customFormat="1" ht="39" customHeight="1">
      <c r="A4" s="1111" t="s">
        <v>1432</v>
      </c>
      <c r="B4" s="1111"/>
      <c r="C4" s="1111"/>
      <c r="D4" s="1111"/>
      <c r="E4" s="1111"/>
      <c r="F4" s="1111"/>
      <c r="G4" s="1111"/>
      <c r="H4" s="1111"/>
      <c r="I4" s="1111"/>
      <c r="J4" s="1111"/>
      <c r="K4" s="1111"/>
      <c r="L4" s="1111"/>
      <c r="M4" s="1111"/>
      <c r="N4" s="1111"/>
      <c r="O4" s="1111"/>
      <c r="P4" s="1111"/>
      <c r="Q4" s="1111"/>
      <c r="R4" s="1111"/>
      <c r="S4" s="1111"/>
      <c r="T4" s="1111"/>
      <c r="U4" s="1111"/>
      <c r="V4" s="1111"/>
      <c r="W4" s="1111"/>
      <c r="X4" s="1111"/>
      <c r="Y4" s="1111"/>
      <c r="Z4" s="1111"/>
      <c r="AA4" s="1111"/>
      <c r="AB4" s="1111"/>
      <c r="AC4" s="1111"/>
      <c r="AD4" s="1111"/>
      <c r="AE4" s="1111"/>
      <c r="AF4" s="1111"/>
      <c r="AG4" s="1111"/>
    </row>
    <row r="5" spans="1:33" s="585" customFormat="1" ht="48.75" customHeight="1">
      <c r="A5" s="1173" t="s">
        <v>1156</v>
      </c>
      <c r="B5" s="1173"/>
      <c r="C5" s="1173"/>
      <c r="D5" s="1173"/>
      <c r="E5" s="1173"/>
      <c r="F5" s="1173"/>
      <c r="G5" s="1173"/>
      <c r="H5" s="1173"/>
      <c r="I5" s="1173"/>
      <c r="J5" s="1173"/>
      <c r="K5" s="1173"/>
      <c r="L5" s="1173"/>
      <c r="M5" s="1173"/>
      <c r="N5" s="1173"/>
      <c r="O5" s="1173"/>
      <c r="P5" s="1173"/>
      <c r="Q5" s="1173"/>
      <c r="R5" s="1173"/>
      <c r="S5" s="1173"/>
      <c r="T5" s="1173"/>
      <c r="U5" s="1173"/>
      <c r="V5" s="1173"/>
      <c r="W5" s="1173"/>
      <c r="X5" s="1173"/>
      <c r="Y5" s="1173"/>
      <c r="Z5" s="1173"/>
      <c r="AA5" s="1173"/>
      <c r="AB5" s="1173"/>
      <c r="AC5" s="1173"/>
      <c r="AD5" s="1173"/>
      <c r="AE5" s="1173"/>
      <c r="AF5" s="1173"/>
      <c r="AG5" s="1173"/>
    </row>
    <row r="6" spans="1:33" ht="6" customHeight="1">
      <c r="A6" s="884"/>
      <c r="Q6" s="48"/>
    </row>
    <row r="7" spans="1:33" ht="30.75" customHeight="1" thickBot="1">
      <c r="A7" s="882"/>
      <c r="B7" s="890"/>
      <c r="C7" s="890"/>
      <c r="D7" s="891"/>
      <c r="E7" s="890"/>
      <c r="F7" s="890"/>
      <c r="G7" s="890"/>
      <c r="H7" s="890"/>
      <c r="I7" s="891"/>
      <c r="J7" s="890"/>
      <c r="K7" s="890"/>
      <c r="L7" s="890"/>
      <c r="M7" s="890"/>
      <c r="N7" s="890"/>
      <c r="O7" s="890"/>
      <c r="P7" s="890"/>
      <c r="Q7" s="48"/>
    </row>
    <row r="8" spans="1:33" ht="30.75" customHeight="1" thickTop="1" thickBot="1">
      <c r="A8" s="549" t="s">
        <v>795</v>
      </c>
      <c r="B8" s="941" t="s">
        <v>847</v>
      </c>
      <c r="C8" s="941" t="s">
        <v>848</v>
      </c>
      <c r="D8" s="941" t="s">
        <v>849</v>
      </c>
      <c r="E8" s="941" t="s">
        <v>850</v>
      </c>
      <c r="F8" s="941" t="s">
        <v>851</v>
      </c>
      <c r="G8" s="941" t="s">
        <v>852</v>
      </c>
      <c r="H8" s="941" t="s">
        <v>853</v>
      </c>
      <c r="I8" s="941" t="s">
        <v>854</v>
      </c>
      <c r="J8" s="941" t="s">
        <v>855</v>
      </c>
      <c r="K8" s="941" t="s">
        <v>856</v>
      </c>
      <c r="L8" s="941" t="s">
        <v>857</v>
      </c>
      <c r="M8" s="941" t="s">
        <v>858</v>
      </c>
      <c r="N8" s="941" t="s">
        <v>859</v>
      </c>
      <c r="O8" s="941" t="s">
        <v>860</v>
      </c>
      <c r="P8" s="941" t="s">
        <v>861</v>
      </c>
      <c r="Q8" s="941" t="s">
        <v>862</v>
      </c>
      <c r="R8" s="941" t="s">
        <v>863</v>
      </c>
      <c r="S8" s="941" t="s">
        <v>864</v>
      </c>
      <c r="T8" s="941" t="s">
        <v>865</v>
      </c>
      <c r="U8" s="941" t="s">
        <v>866</v>
      </c>
      <c r="V8" s="941" t="s">
        <v>867</v>
      </c>
      <c r="W8" s="941" t="s">
        <v>868</v>
      </c>
      <c r="X8" s="941" t="s">
        <v>869</v>
      </c>
      <c r="Y8" s="941" t="s">
        <v>870</v>
      </c>
      <c r="Z8" s="941" t="s">
        <v>871</v>
      </c>
      <c r="AA8" s="941" t="s">
        <v>872</v>
      </c>
      <c r="AB8" s="941" t="s">
        <v>1249</v>
      </c>
      <c r="AC8" s="941" t="s">
        <v>1259</v>
      </c>
      <c r="AD8" s="941" t="s">
        <v>1294</v>
      </c>
      <c r="AE8" s="941" t="s">
        <v>1295</v>
      </c>
      <c r="AF8" s="941" t="s">
        <v>6</v>
      </c>
      <c r="AG8" s="942" t="s">
        <v>709</v>
      </c>
    </row>
    <row r="9" spans="1:33" ht="30.75" customHeight="1" thickTop="1">
      <c r="A9" s="550" t="s">
        <v>797</v>
      </c>
      <c r="B9" s="400">
        <v>30000</v>
      </c>
      <c r="C9" s="400">
        <v>0</v>
      </c>
      <c r="D9" s="400">
        <v>21627.5</v>
      </c>
      <c r="E9" s="400">
        <v>0</v>
      </c>
      <c r="F9" s="400">
        <v>0</v>
      </c>
      <c r="G9" s="400">
        <v>0</v>
      </c>
      <c r="H9" s="400">
        <v>0</v>
      </c>
      <c r="I9" s="400">
        <v>0</v>
      </c>
      <c r="J9" s="400">
        <v>0</v>
      </c>
      <c r="K9" s="400">
        <v>0</v>
      </c>
      <c r="L9" s="400">
        <v>0</v>
      </c>
      <c r="M9" s="400">
        <v>0</v>
      </c>
      <c r="N9" s="400">
        <v>0</v>
      </c>
      <c r="O9" s="400">
        <v>0</v>
      </c>
      <c r="P9" s="400">
        <v>0</v>
      </c>
      <c r="Q9" s="400">
        <v>0</v>
      </c>
      <c r="R9" s="400">
        <v>0</v>
      </c>
      <c r="S9" s="400">
        <v>0</v>
      </c>
      <c r="T9" s="400">
        <v>0</v>
      </c>
      <c r="U9" s="400">
        <v>0</v>
      </c>
      <c r="V9" s="400">
        <v>0</v>
      </c>
      <c r="W9" s="400">
        <v>0</v>
      </c>
      <c r="X9" s="400">
        <v>0</v>
      </c>
      <c r="Y9" s="400">
        <v>0</v>
      </c>
      <c r="Z9" s="400">
        <v>0</v>
      </c>
      <c r="AA9" s="400">
        <v>0</v>
      </c>
      <c r="AB9" s="400">
        <v>0</v>
      </c>
      <c r="AC9" s="400">
        <v>0</v>
      </c>
      <c r="AD9" s="400">
        <v>0</v>
      </c>
      <c r="AE9" s="400">
        <v>0</v>
      </c>
      <c r="AF9" s="400">
        <v>51627.5</v>
      </c>
      <c r="AG9" s="401">
        <v>8.1157058373090597E-3</v>
      </c>
    </row>
    <row r="10" spans="1:33" ht="30.75" customHeight="1">
      <c r="A10" s="550" t="s">
        <v>798</v>
      </c>
      <c r="B10" s="400">
        <v>48071.807310000004</v>
      </c>
      <c r="C10" s="400">
        <v>9995.3722200000011</v>
      </c>
      <c r="D10" s="400">
        <v>14450.360419999999</v>
      </c>
      <c r="E10" s="400">
        <v>0</v>
      </c>
      <c r="F10" s="400">
        <v>8000</v>
      </c>
      <c r="G10" s="400">
        <v>0</v>
      </c>
      <c r="H10" s="400">
        <v>0</v>
      </c>
      <c r="I10" s="400">
        <v>0</v>
      </c>
      <c r="J10" s="400">
        <v>0</v>
      </c>
      <c r="K10" s="400">
        <v>0</v>
      </c>
      <c r="L10" s="400">
        <v>0</v>
      </c>
      <c r="M10" s="400">
        <v>0</v>
      </c>
      <c r="N10" s="400">
        <v>0</v>
      </c>
      <c r="O10" s="400">
        <v>0</v>
      </c>
      <c r="P10" s="400">
        <v>0</v>
      </c>
      <c r="Q10" s="400">
        <v>0</v>
      </c>
      <c r="R10" s="400">
        <v>0</v>
      </c>
      <c r="S10" s="400">
        <v>0</v>
      </c>
      <c r="T10" s="400">
        <v>0</v>
      </c>
      <c r="U10" s="400">
        <v>0</v>
      </c>
      <c r="V10" s="400">
        <v>0</v>
      </c>
      <c r="W10" s="400">
        <v>0</v>
      </c>
      <c r="X10" s="400">
        <v>0</v>
      </c>
      <c r="Y10" s="400">
        <v>0</v>
      </c>
      <c r="Z10" s="400">
        <v>7000</v>
      </c>
      <c r="AA10" s="400">
        <v>0</v>
      </c>
      <c r="AB10" s="400">
        <v>0</v>
      </c>
      <c r="AC10" s="400">
        <v>0</v>
      </c>
      <c r="AD10" s="400">
        <v>0</v>
      </c>
      <c r="AE10" s="400">
        <v>0</v>
      </c>
      <c r="AF10" s="400">
        <v>87517.539950000006</v>
      </c>
      <c r="AG10" s="401">
        <v>1.3757524765660625E-2</v>
      </c>
    </row>
    <row r="11" spans="1:33" ht="30.75" customHeight="1">
      <c r="A11" s="550" t="s">
        <v>799</v>
      </c>
      <c r="B11" s="400">
        <v>53625.003049999999</v>
      </c>
      <c r="C11" s="400">
        <v>71450.878799999991</v>
      </c>
      <c r="D11" s="400">
        <v>3737.3122200000003</v>
      </c>
      <c r="E11" s="400">
        <v>0</v>
      </c>
      <c r="F11" s="400">
        <v>0</v>
      </c>
      <c r="G11" s="400">
        <v>11868</v>
      </c>
      <c r="H11" s="400">
        <v>0</v>
      </c>
      <c r="I11" s="400">
        <v>0</v>
      </c>
      <c r="J11" s="400">
        <v>0</v>
      </c>
      <c r="K11" s="400">
        <v>0</v>
      </c>
      <c r="L11" s="400">
        <v>0</v>
      </c>
      <c r="M11" s="400">
        <v>0</v>
      </c>
      <c r="N11" s="400">
        <v>0</v>
      </c>
      <c r="O11" s="400">
        <v>4200</v>
      </c>
      <c r="P11" s="400">
        <v>0</v>
      </c>
      <c r="Q11" s="400">
        <v>0</v>
      </c>
      <c r="R11" s="400">
        <v>0</v>
      </c>
      <c r="S11" s="400">
        <v>0</v>
      </c>
      <c r="T11" s="400">
        <v>0</v>
      </c>
      <c r="U11" s="400">
        <v>8322.7693500000005</v>
      </c>
      <c r="V11" s="400">
        <v>3500</v>
      </c>
      <c r="W11" s="400">
        <v>0</v>
      </c>
      <c r="X11" s="400">
        <v>4000</v>
      </c>
      <c r="Y11" s="400">
        <v>0</v>
      </c>
      <c r="Z11" s="400">
        <v>17052.09722</v>
      </c>
      <c r="AA11" s="400">
        <v>7987.6279999999997</v>
      </c>
      <c r="AB11" s="400">
        <v>0</v>
      </c>
      <c r="AC11" s="400">
        <v>0</v>
      </c>
      <c r="AD11" s="400">
        <v>0</v>
      </c>
      <c r="AE11" s="400">
        <v>0</v>
      </c>
      <c r="AF11" s="400">
        <v>185743.68863999998</v>
      </c>
      <c r="AG11" s="401">
        <v>2.9198414374877038E-2</v>
      </c>
    </row>
    <row r="12" spans="1:33" ht="30.75" customHeight="1">
      <c r="A12" s="550" t="s">
        <v>800</v>
      </c>
      <c r="B12" s="400">
        <v>174013.90487</v>
      </c>
      <c r="C12" s="400">
        <v>109631.75171</v>
      </c>
      <c r="D12" s="400">
        <v>38671.378549999994</v>
      </c>
      <c r="E12" s="400">
        <v>6468.2690300000004</v>
      </c>
      <c r="F12" s="400">
        <v>34081.049810000004</v>
      </c>
      <c r="G12" s="400">
        <v>9441.9290399999991</v>
      </c>
      <c r="H12" s="400">
        <v>20846.09677</v>
      </c>
      <c r="I12" s="400">
        <v>2926.2408</v>
      </c>
      <c r="J12" s="400">
        <v>14152.7</v>
      </c>
      <c r="K12" s="400">
        <v>0</v>
      </c>
      <c r="L12" s="400">
        <v>1602</v>
      </c>
      <c r="M12" s="400">
        <v>0</v>
      </c>
      <c r="N12" s="400">
        <v>3000</v>
      </c>
      <c r="O12" s="400">
        <v>6500</v>
      </c>
      <c r="P12" s="400">
        <v>1459.5</v>
      </c>
      <c r="Q12" s="400">
        <v>2060.7283600000001</v>
      </c>
      <c r="R12" s="400">
        <v>1533.75</v>
      </c>
      <c r="S12" s="400">
        <v>1501.3381399999998</v>
      </c>
      <c r="T12" s="400">
        <v>0</v>
      </c>
      <c r="U12" s="400">
        <v>5200</v>
      </c>
      <c r="V12" s="400">
        <v>0</v>
      </c>
      <c r="W12" s="400">
        <v>5500</v>
      </c>
      <c r="X12" s="400">
        <v>11640.602000000001</v>
      </c>
      <c r="Y12" s="400">
        <v>1507.1</v>
      </c>
      <c r="Z12" s="400">
        <v>37151.302309999999</v>
      </c>
      <c r="AA12" s="400">
        <v>5010.75</v>
      </c>
      <c r="AB12" s="400">
        <v>11413.364720000001</v>
      </c>
      <c r="AC12" s="400">
        <v>2843.94677</v>
      </c>
      <c r="AD12" s="400">
        <v>2500</v>
      </c>
      <c r="AE12" s="400">
        <v>1920.0124699999999</v>
      </c>
      <c r="AF12" s="400">
        <v>512577.71535000001</v>
      </c>
      <c r="AG12" s="401">
        <v>8.057585504896686E-2</v>
      </c>
    </row>
    <row r="13" spans="1:33" ht="30.75" customHeight="1">
      <c r="A13" s="550" t="s">
        <v>801</v>
      </c>
      <c r="B13" s="400">
        <v>184586.73290999999</v>
      </c>
      <c r="C13" s="400">
        <v>88651.937739999994</v>
      </c>
      <c r="D13" s="400">
        <v>32476.423770000001</v>
      </c>
      <c r="E13" s="400">
        <v>3010.2524500000004</v>
      </c>
      <c r="F13" s="400">
        <v>19376.349989999999</v>
      </c>
      <c r="G13" s="400">
        <v>10597.100470000001</v>
      </c>
      <c r="H13" s="400">
        <v>21919.415510000003</v>
      </c>
      <c r="I13" s="400">
        <v>9513.3952599999993</v>
      </c>
      <c r="J13" s="400">
        <v>8589.5062799999996</v>
      </c>
      <c r="K13" s="400">
        <v>1000</v>
      </c>
      <c r="L13" s="400">
        <v>1068.37778</v>
      </c>
      <c r="M13" s="400">
        <v>2700</v>
      </c>
      <c r="N13" s="400">
        <v>4070.4008799999997</v>
      </c>
      <c r="O13" s="400">
        <v>10314.8097</v>
      </c>
      <c r="P13" s="400">
        <v>1885.71135</v>
      </c>
      <c r="Q13" s="400">
        <v>7726.3</v>
      </c>
      <c r="R13" s="400">
        <v>6493.8036600000005</v>
      </c>
      <c r="S13" s="400">
        <v>848.15753000000007</v>
      </c>
      <c r="T13" s="400">
        <v>0</v>
      </c>
      <c r="U13" s="400">
        <v>7214.8873400000002</v>
      </c>
      <c r="V13" s="400">
        <v>0</v>
      </c>
      <c r="W13" s="400">
        <v>9882.2381300000015</v>
      </c>
      <c r="X13" s="400">
        <v>25540.765190000002</v>
      </c>
      <c r="Y13" s="400">
        <v>0</v>
      </c>
      <c r="Z13" s="400">
        <v>35427.795279999998</v>
      </c>
      <c r="AA13" s="400">
        <v>16041.17914</v>
      </c>
      <c r="AB13" s="400">
        <v>9959.7569999999996</v>
      </c>
      <c r="AC13" s="400">
        <v>22696.519270000001</v>
      </c>
      <c r="AD13" s="400">
        <v>1797</v>
      </c>
      <c r="AE13" s="400">
        <v>1487.4092000000001</v>
      </c>
      <c r="AF13" s="400">
        <v>544876.22583000001</v>
      </c>
      <c r="AG13" s="401">
        <v>8.5653095086522898E-2</v>
      </c>
    </row>
    <row r="14" spans="1:33" ht="30.75" customHeight="1">
      <c r="A14" s="550" t="s">
        <v>802</v>
      </c>
      <c r="B14" s="400">
        <v>135930.50453000001</v>
      </c>
      <c r="C14" s="400">
        <v>135843.80391999998</v>
      </c>
      <c r="D14" s="400">
        <v>70644.715019999989</v>
      </c>
      <c r="E14" s="400">
        <v>19396.792959999999</v>
      </c>
      <c r="F14" s="400">
        <v>25799.632829999999</v>
      </c>
      <c r="G14" s="400">
        <v>18423.002420000001</v>
      </c>
      <c r="H14" s="400">
        <v>15704.75928</v>
      </c>
      <c r="I14" s="400">
        <v>13228.30854</v>
      </c>
      <c r="J14" s="400">
        <v>11566.093640000001</v>
      </c>
      <c r="K14" s="400">
        <v>849.5</v>
      </c>
      <c r="L14" s="400">
        <v>1024.80503</v>
      </c>
      <c r="M14" s="400">
        <v>3614.6</v>
      </c>
      <c r="N14" s="400">
        <v>14521.83282</v>
      </c>
      <c r="O14" s="400">
        <v>12681.80593</v>
      </c>
      <c r="P14" s="400">
        <v>4132.0628999999999</v>
      </c>
      <c r="Q14" s="400">
        <v>7467.7703099999999</v>
      </c>
      <c r="R14" s="400">
        <v>8374.2124600000006</v>
      </c>
      <c r="S14" s="400">
        <v>6562.7471799999994</v>
      </c>
      <c r="T14" s="400">
        <v>2746.2584400000001</v>
      </c>
      <c r="U14" s="400">
        <v>8320.5095600000004</v>
      </c>
      <c r="V14" s="400">
        <v>9165.0098699999999</v>
      </c>
      <c r="W14" s="400">
        <v>9292.0986699999994</v>
      </c>
      <c r="X14" s="400">
        <v>32210.75015</v>
      </c>
      <c r="Y14" s="400">
        <v>3658.1121499999999</v>
      </c>
      <c r="Z14" s="400">
        <v>31152.652050000001</v>
      </c>
      <c r="AA14" s="400">
        <v>9969.4816899999987</v>
      </c>
      <c r="AB14" s="400">
        <v>13814.60016</v>
      </c>
      <c r="AC14" s="400">
        <v>26785.40338</v>
      </c>
      <c r="AD14" s="400">
        <v>3404.9099200000001</v>
      </c>
      <c r="AE14" s="400">
        <v>5043.5471200000002</v>
      </c>
      <c r="AF14" s="400">
        <v>661330.28292999999</v>
      </c>
      <c r="AG14" s="401">
        <v>0.10395936347032594</v>
      </c>
    </row>
    <row r="15" spans="1:33" ht="30.75" customHeight="1">
      <c r="A15" s="550" t="s">
        <v>803</v>
      </c>
      <c r="B15" s="400">
        <v>120727.79568000001</v>
      </c>
      <c r="C15" s="400">
        <v>87139.680939999991</v>
      </c>
      <c r="D15" s="400">
        <v>50276.597170000001</v>
      </c>
      <c r="E15" s="400">
        <v>11672.164429999999</v>
      </c>
      <c r="F15" s="400">
        <v>16382.82949</v>
      </c>
      <c r="G15" s="400">
        <v>14569.86593</v>
      </c>
      <c r="H15" s="400">
        <v>14800.09352</v>
      </c>
      <c r="I15" s="400">
        <v>14008.23688</v>
      </c>
      <c r="J15" s="400">
        <v>9074.46515</v>
      </c>
      <c r="K15" s="400">
        <v>7676.3390300000001</v>
      </c>
      <c r="L15" s="400">
        <v>3569.2673999999997</v>
      </c>
      <c r="M15" s="400">
        <v>5265.9811799999998</v>
      </c>
      <c r="N15" s="400">
        <v>15592.376470000001</v>
      </c>
      <c r="O15" s="400">
        <v>10842.4272</v>
      </c>
      <c r="P15" s="400">
        <v>6860.0639000000001</v>
      </c>
      <c r="Q15" s="400">
        <v>5011.9762799999999</v>
      </c>
      <c r="R15" s="400">
        <v>10069.323609999999</v>
      </c>
      <c r="S15" s="400">
        <v>14662.764539999998</v>
      </c>
      <c r="T15" s="400">
        <v>6011.7838300000003</v>
      </c>
      <c r="U15" s="400">
        <v>12420.837720000001</v>
      </c>
      <c r="V15" s="400">
        <v>9720.7729199999994</v>
      </c>
      <c r="W15" s="400">
        <v>10587.86074</v>
      </c>
      <c r="X15" s="400">
        <v>16194.024359999999</v>
      </c>
      <c r="Y15" s="400">
        <v>7267.7896300000002</v>
      </c>
      <c r="Z15" s="400">
        <v>29370.817039999998</v>
      </c>
      <c r="AA15" s="400">
        <v>5784.9851900000003</v>
      </c>
      <c r="AB15" s="400">
        <v>19600.946620000002</v>
      </c>
      <c r="AC15" s="400">
        <v>20273.368930000001</v>
      </c>
      <c r="AD15" s="400">
        <v>4957.6798899999994</v>
      </c>
      <c r="AE15" s="400">
        <v>5484.5913399999999</v>
      </c>
      <c r="AF15" s="400">
        <v>565877.70701000001</v>
      </c>
      <c r="AG15" s="401">
        <v>8.8954472131792611E-2</v>
      </c>
    </row>
    <row r="16" spans="1:33" ht="30.75" customHeight="1">
      <c r="A16" s="550" t="s">
        <v>804</v>
      </c>
      <c r="B16" s="400">
        <v>76950.76685</v>
      </c>
      <c r="C16" s="400">
        <v>69137.85987</v>
      </c>
      <c r="D16" s="400">
        <v>51474.234469999996</v>
      </c>
      <c r="E16" s="400">
        <v>6752.65074</v>
      </c>
      <c r="F16" s="400">
        <v>16440.793750000001</v>
      </c>
      <c r="G16" s="400">
        <v>25353.492329999997</v>
      </c>
      <c r="H16" s="400">
        <v>11630.760539999999</v>
      </c>
      <c r="I16" s="400">
        <v>15185.55298</v>
      </c>
      <c r="J16" s="400">
        <v>13936.581789999998</v>
      </c>
      <c r="K16" s="400">
        <v>10292.441060000001</v>
      </c>
      <c r="L16" s="400">
        <v>6706.4905499999995</v>
      </c>
      <c r="M16" s="400">
        <v>6960.9124900000006</v>
      </c>
      <c r="N16" s="400">
        <v>19894.744760000001</v>
      </c>
      <c r="O16" s="400">
        <v>11164.81474</v>
      </c>
      <c r="P16" s="400">
        <v>11524.43216</v>
      </c>
      <c r="Q16" s="400">
        <v>4429.6638600000006</v>
      </c>
      <c r="R16" s="400">
        <v>9643.0016199999991</v>
      </c>
      <c r="S16" s="400">
        <v>17412.91663</v>
      </c>
      <c r="T16" s="400">
        <v>4563.1286</v>
      </c>
      <c r="U16" s="400">
        <v>17450.699499999999</v>
      </c>
      <c r="V16" s="400">
        <v>17661.45981</v>
      </c>
      <c r="W16" s="400">
        <v>10120.484400000001</v>
      </c>
      <c r="X16" s="400">
        <v>18603.02116</v>
      </c>
      <c r="Y16" s="400">
        <v>10383.548279999999</v>
      </c>
      <c r="Z16" s="400">
        <v>28140.345949999999</v>
      </c>
      <c r="AA16" s="400">
        <v>7635.9073499999995</v>
      </c>
      <c r="AB16" s="400">
        <v>23180.809649999999</v>
      </c>
      <c r="AC16" s="400">
        <v>28287.713680000001</v>
      </c>
      <c r="AD16" s="400">
        <v>3276.5779400000001</v>
      </c>
      <c r="AE16" s="400">
        <v>15475.26496</v>
      </c>
      <c r="AF16" s="400">
        <v>569671.07247000001</v>
      </c>
      <c r="AG16" s="401">
        <v>8.955077910398318E-2</v>
      </c>
    </row>
    <row r="17" spans="1:33" ht="30.75" customHeight="1">
      <c r="A17" s="550" t="s">
        <v>805</v>
      </c>
      <c r="B17" s="400">
        <v>50958.830470000001</v>
      </c>
      <c r="C17" s="400">
        <v>37733.810890000001</v>
      </c>
      <c r="D17" s="400">
        <v>25916.904620000001</v>
      </c>
      <c r="E17" s="400">
        <v>7753.1034600000003</v>
      </c>
      <c r="F17" s="400">
        <v>10140.021939999999</v>
      </c>
      <c r="G17" s="400">
        <v>12920.52241</v>
      </c>
      <c r="H17" s="400">
        <v>7629.9231300000001</v>
      </c>
      <c r="I17" s="400">
        <v>10860.56163</v>
      </c>
      <c r="J17" s="400">
        <v>7771.5785800000003</v>
      </c>
      <c r="K17" s="400">
        <v>8131.3351900000007</v>
      </c>
      <c r="L17" s="400">
        <v>4386.1790999999994</v>
      </c>
      <c r="M17" s="400">
        <v>3601.75198</v>
      </c>
      <c r="N17" s="400">
        <v>12806.705320000001</v>
      </c>
      <c r="O17" s="400">
        <v>5049.0672400000003</v>
      </c>
      <c r="P17" s="400">
        <v>6499.9565199999997</v>
      </c>
      <c r="Q17" s="400">
        <v>2051.1596199999999</v>
      </c>
      <c r="R17" s="400">
        <v>7274.4151400000001</v>
      </c>
      <c r="S17" s="400">
        <v>9397.6580799999992</v>
      </c>
      <c r="T17" s="400">
        <v>3903.73398</v>
      </c>
      <c r="U17" s="400">
        <v>11964.481460000001</v>
      </c>
      <c r="V17" s="400">
        <v>12788.75063</v>
      </c>
      <c r="W17" s="400">
        <v>9058.8181000000004</v>
      </c>
      <c r="X17" s="400">
        <v>10384.19146</v>
      </c>
      <c r="Y17" s="400">
        <v>6754.9665500000001</v>
      </c>
      <c r="Z17" s="400">
        <v>15098.22452</v>
      </c>
      <c r="AA17" s="400">
        <v>4293.2777500000002</v>
      </c>
      <c r="AB17" s="400">
        <v>16375.6546</v>
      </c>
      <c r="AC17" s="400">
        <v>14115.210949999999</v>
      </c>
      <c r="AD17" s="400">
        <v>1124.8518999999999</v>
      </c>
      <c r="AE17" s="400">
        <v>15805.65806</v>
      </c>
      <c r="AF17" s="400">
        <v>352551.30527999997</v>
      </c>
      <c r="AG17" s="401">
        <v>5.5420128540251301E-2</v>
      </c>
    </row>
    <row r="18" spans="1:33" ht="30.75" customHeight="1">
      <c r="A18" s="550" t="s">
        <v>806</v>
      </c>
      <c r="B18" s="400">
        <v>85582.015120000011</v>
      </c>
      <c r="C18" s="400">
        <v>58805.08352</v>
      </c>
      <c r="D18" s="400">
        <v>37350.157810000004</v>
      </c>
      <c r="E18" s="400">
        <v>9490.1521599999996</v>
      </c>
      <c r="F18" s="400">
        <v>16055.855820000001</v>
      </c>
      <c r="G18" s="400">
        <v>35322.243289999999</v>
      </c>
      <c r="H18" s="400">
        <v>16560.005130000001</v>
      </c>
      <c r="I18" s="400">
        <v>26889.965260000001</v>
      </c>
      <c r="J18" s="400">
        <v>19185.916430000001</v>
      </c>
      <c r="K18" s="400">
        <v>19280.858660000002</v>
      </c>
      <c r="L18" s="400">
        <v>10556.518550000001</v>
      </c>
      <c r="M18" s="400">
        <v>7579.3581299999996</v>
      </c>
      <c r="N18" s="400">
        <v>25131.59216</v>
      </c>
      <c r="O18" s="400">
        <v>14549.92592</v>
      </c>
      <c r="P18" s="400">
        <v>14432.66201</v>
      </c>
      <c r="Q18" s="400">
        <v>2270.5807599999998</v>
      </c>
      <c r="R18" s="400">
        <v>11702.864240000001</v>
      </c>
      <c r="S18" s="400">
        <v>22023.458079999997</v>
      </c>
      <c r="T18" s="400">
        <v>9191.4111499999999</v>
      </c>
      <c r="U18" s="400">
        <v>25981.476640000001</v>
      </c>
      <c r="V18" s="400">
        <v>33372.207800000004</v>
      </c>
      <c r="W18" s="400">
        <v>12697.3951</v>
      </c>
      <c r="X18" s="400">
        <v>18417.715050000003</v>
      </c>
      <c r="Y18" s="400">
        <v>15305.729599999999</v>
      </c>
      <c r="Z18" s="400">
        <v>23819.541639999999</v>
      </c>
      <c r="AA18" s="400">
        <v>7871.1166900000007</v>
      </c>
      <c r="AB18" s="400">
        <v>39463.663700000005</v>
      </c>
      <c r="AC18" s="400">
        <v>27294.243839999999</v>
      </c>
      <c r="AD18" s="400">
        <v>2815.81149</v>
      </c>
      <c r="AE18" s="400">
        <v>45687.304950000005</v>
      </c>
      <c r="AF18" s="400">
        <v>694686.83070000005</v>
      </c>
      <c r="AG18" s="401">
        <v>0.10920292415890216</v>
      </c>
    </row>
    <row r="19" spans="1:33" ht="30.75" customHeight="1">
      <c r="A19" s="550" t="s">
        <v>807</v>
      </c>
      <c r="B19" s="400">
        <v>121929.05492</v>
      </c>
      <c r="C19" s="400">
        <v>60490.223359999996</v>
      </c>
      <c r="D19" s="400">
        <v>43788.174450000006</v>
      </c>
      <c r="E19" s="400">
        <v>13255.86204</v>
      </c>
      <c r="F19" s="400">
        <v>21716.625550000001</v>
      </c>
      <c r="G19" s="400">
        <v>44990.059659999999</v>
      </c>
      <c r="H19" s="400">
        <v>20847.859100000001</v>
      </c>
      <c r="I19" s="400">
        <v>32611.989949999999</v>
      </c>
      <c r="J19" s="400">
        <v>25110.91475</v>
      </c>
      <c r="K19" s="400">
        <v>24324.79408</v>
      </c>
      <c r="L19" s="400">
        <v>14195.75101</v>
      </c>
      <c r="M19" s="400">
        <v>8348.51872</v>
      </c>
      <c r="N19" s="400">
        <v>35041.92252</v>
      </c>
      <c r="O19" s="400">
        <v>17522.364980000002</v>
      </c>
      <c r="P19" s="400">
        <v>15571.582550000001</v>
      </c>
      <c r="Q19" s="400">
        <v>3431.8106200000002</v>
      </c>
      <c r="R19" s="400">
        <v>15956.331099999999</v>
      </c>
      <c r="S19" s="400">
        <v>26512.489420000002</v>
      </c>
      <c r="T19" s="400">
        <v>13421.02893</v>
      </c>
      <c r="U19" s="400">
        <v>35058.339070000002</v>
      </c>
      <c r="V19" s="400">
        <v>49958.151310000001</v>
      </c>
      <c r="W19" s="400">
        <v>17000.36824</v>
      </c>
      <c r="X19" s="400">
        <v>20035.767399999997</v>
      </c>
      <c r="Y19" s="400">
        <v>20230.787850000001</v>
      </c>
      <c r="Z19" s="400">
        <v>26056.70882</v>
      </c>
      <c r="AA19" s="400">
        <v>12292.685380000001</v>
      </c>
      <c r="AB19" s="400">
        <v>27279.992019999998</v>
      </c>
      <c r="AC19" s="400">
        <v>31411.477039999998</v>
      </c>
      <c r="AD19" s="400">
        <v>2171.9589300000002</v>
      </c>
      <c r="AE19" s="400">
        <v>46645.781670000004</v>
      </c>
      <c r="AF19" s="400">
        <v>847209.37544000009</v>
      </c>
      <c r="AG19" s="401">
        <v>0.13317906297382928</v>
      </c>
    </row>
    <row r="20" spans="1:33" ht="30.75" customHeight="1">
      <c r="A20" s="550" t="s">
        <v>808</v>
      </c>
      <c r="B20" s="400">
        <v>120108.52981000001</v>
      </c>
      <c r="C20" s="400">
        <v>53870.823850000001</v>
      </c>
      <c r="D20" s="400">
        <v>43573.459990000003</v>
      </c>
      <c r="E20" s="400">
        <v>16284.99408</v>
      </c>
      <c r="F20" s="400">
        <v>21414.41015</v>
      </c>
      <c r="G20" s="400">
        <v>50979.229350000001</v>
      </c>
      <c r="H20" s="400">
        <v>24379.020530000002</v>
      </c>
      <c r="I20" s="400">
        <v>34699.349689999995</v>
      </c>
      <c r="J20" s="400">
        <v>27039.174749999998</v>
      </c>
      <c r="K20" s="400">
        <v>23397.172730000002</v>
      </c>
      <c r="L20" s="400">
        <v>20292.472449999997</v>
      </c>
      <c r="M20" s="400">
        <v>8593.2580099999996</v>
      </c>
      <c r="N20" s="400">
        <v>40430.113210000003</v>
      </c>
      <c r="O20" s="400">
        <v>19200.584770000001</v>
      </c>
      <c r="P20" s="400">
        <v>16969.618690000003</v>
      </c>
      <c r="Q20" s="400">
        <v>6319.5900099999999</v>
      </c>
      <c r="R20" s="400">
        <v>16400.679909999999</v>
      </c>
      <c r="S20" s="400">
        <v>26919.678660000001</v>
      </c>
      <c r="T20" s="400">
        <v>16995.907800000001</v>
      </c>
      <c r="U20" s="400">
        <v>44704.43</v>
      </c>
      <c r="V20" s="400">
        <v>69706.713989999989</v>
      </c>
      <c r="W20" s="400">
        <v>19540.84403</v>
      </c>
      <c r="X20" s="400">
        <v>17422.20319</v>
      </c>
      <c r="Y20" s="400">
        <v>22742.299420000003</v>
      </c>
      <c r="Z20" s="400">
        <v>19472.539780000003</v>
      </c>
      <c r="AA20" s="400">
        <v>13212.11002</v>
      </c>
      <c r="AB20" s="400">
        <v>37491.773099999999</v>
      </c>
      <c r="AC20" s="400">
        <v>35621.995430000003</v>
      </c>
      <c r="AD20" s="400">
        <v>3040.5601000000001</v>
      </c>
      <c r="AE20" s="400">
        <v>58094.422770000005</v>
      </c>
      <c r="AF20" s="400">
        <v>928917.96026999992</v>
      </c>
      <c r="AG20" s="401">
        <v>0.14602343542771709</v>
      </c>
    </row>
    <row r="21" spans="1:33" ht="30.75" customHeight="1">
      <c r="A21" s="550" t="s">
        <v>809</v>
      </c>
      <c r="B21" s="400">
        <v>36323.764029999998</v>
      </c>
      <c r="C21" s="400">
        <v>8120.2206799999994</v>
      </c>
      <c r="D21" s="400">
        <v>5949.1242400000001</v>
      </c>
      <c r="E21" s="400">
        <v>2808.8939399999999</v>
      </c>
      <c r="F21" s="400">
        <v>2782.9994999999999</v>
      </c>
      <c r="G21" s="400">
        <v>8423.7208200000005</v>
      </c>
      <c r="H21" s="400">
        <v>3471.4534600000002</v>
      </c>
      <c r="I21" s="400">
        <v>3888.8802099999998</v>
      </c>
      <c r="J21" s="400">
        <v>3853.2020600000001</v>
      </c>
      <c r="K21" s="400">
        <v>2583.17506</v>
      </c>
      <c r="L21" s="400">
        <v>3979.2818700000003</v>
      </c>
      <c r="M21" s="400">
        <v>1431.7435800000001</v>
      </c>
      <c r="N21" s="400">
        <v>5803.5552500000003</v>
      </c>
      <c r="O21" s="400">
        <v>2541.5797499999999</v>
      </c>
      <c r="P21" s="400">
        <v>2011.8051399999999</v>
      </c>
      <c r="Q21" s="400">
        <v>1373.13634</v>
      </c>
      <c r="R21" s="400">
        <v>3339.3780899999997</v>
      </c>
      <c r="S21" s="400">
        <v>2979.3215</v>
      </c>
      <c r="T21" s="400">
        <v>2595.4599199999998</v>
      </c>
      <c r="U21" s="400">
        <v>7116.9563799999996</v>
      </c>
      <c r="V21" s="400">
        <v>12418.295619999999</v>
      </c>
      <c r="W21" s="400">
        <v>2665.0004599999997</v>
      </c>
      <c r="X21" s="400">
        <v>1852.6723100000002</v>
      </c>
      <c r="Y21" s="400">
        <v>3085.9221899999998</v>
      </c>
      <c r="Z21" s="400">
        <v>2541.9360799999999</v>
      </c>
      <c r="AA21" s="400">
        <v>1689.9777300000001</v>
      </c>
      <c r="AB21" s="400">
        <v>4778.5539200000003</v>
      </c>
      <c r="AC21" s="400">
        <v>5000.4695300000003</v>
      </c>
      <c r="AD21" s="400">
        <v>724.52157</v>
      </c>
      <c r="AE21" s="400">
        <v>5373.1958399999994</v>
      </c>
      <c r="AF21" s="400">
        <v>151508.19706999999</v>
      </c>
      <c r="AG21" s="401">
        <v>2.3816686056097436E-2</v>
      </c>
    </row>
    <row r="22" spans="1:33" ht="30.75" customHeight="1" thickBot="1">
      <c r="A22" s="550" t="s">
        <v>810</v>
      </c>
      <c r="B22" s="400">
        <v>28184.94441</v>
      </c>
      <c r="C22" s="400">
        <v>12064.905279999999</v>
      </c>
      <c r="D22" s="400">
        <v>9291.0126799999998</v>
      </c>
      <c r="E22" s="400">
        <v>4447.7114900000006</v>
      </c>
      <c r="F22" s="400">
        <v>3688.7878500000002</v>
      </c>
      <c r="G22" s="400">
        <v>21651.641869999999</v>
      </c>
      <c r="H22" s="400">
        <v>5275.7764299999999</v>
      </c>
      <c r="I22" s="400">
        <v>4998.2639100000006</v>
      </c>
      <c r="J22" s="400">
        <v>6202.8959800000002</v>
      </c>
      <c r="K22" s="400">
        <v>3319.96875</v>
      </c>
      <c r="L22" s="400">
        <v>6746.8109800000002</v>
      </c>
      <c r="M22" s="400">
        <v>1800.88445</v>
      </c>
      <c r="N22" s="400">
        <v>7907.2453399999995</v>
      </c>
      <c r="O22" s="400">
        <v>3729.23155</v>
      </c>
      <c r="P22" s="400">
        <v>2807.5349700000002</v>
      </c>
      <c r="Q22" s="400">
        <v>4918.0511799999995</v>
      </c>
      <c r="R22" s="400">
        <v>4881.7906700000003</v>
      </c>
      <c r="S22" s="400">
        <v>3879.9868099999999</v>
      </c>
      <c r="T22" s="400">
        <v>3937.4321299999997</v>
      </c>
      <c r="U22" s="400">
        <v>10162.07582</v>
      </c>
      <c r="V22" s="400">
        <v>17633.01684</v>
      </c>
      <c r="W22" s="400">
        <v>3686.1905899999997</v>
      </c>
      <c r="X22" s="400">
        <v>2808.6134300000003</v>
      </c>
      <c r="Y22" s="400">
        <v>4428.9112699999996</v>
      </c>
      <c r="Z22" s="400">
        <v>4214.5807100000002</v>
      </c>
      <c r="AA22" s="400">
        <v>2341.3080800000002</v>
      </c>
      <c r="AB22" s="400">
        <v>6344.4179999999997</v>
      </c>
      <c r="AC22" s="400">
        <v>5907.9961299999995</v>
      </c>
      <c r="AD22" s="400">
        <v>3548.01046</v>
      </c>
      <c r="AE22" s="400">
        <v>6525.2682699999996</v>
      </c>
      <c r="AF22" s="400">
        <v>207335.26633000001</v>
      </c>
      <c r="AG22" s="401">
        <v>3.2592553023764653E-2</v>
      </c>
    </row>
    <row r="23" spans="1:33" ht="30.75" customHeight="1" thickTop="1" thickBot="1">
      <c r="A23" s="549" t="s">
        <v>6</v>
      </c>
      <c r="B23" s="402">
        <v>1266993.65396</v>
      </c>
      <c r="C23" s="402">
        <v>802936.35277999996</v>
      </c>
      <c r="D23" s="402">
        <v>449227.3554099999</v>
      </c>
      <c r="E23" s="402">
        <v>101340.84677999999</v>
      </c>
      <c r="F23" s="402">
        <v>195879.35668</v>
      </c>
      <c r="G23" s="402">
        <v>264540.80758999998</v>
      </c>
      <c r="H23" s="402">
        <v>163065.16339999999</v>
      </c>
      <c r="I23" s="402">
        <v>168810.74511000002</v>
      </c>
      <c r="J23" s="402">
        <v>146483.02940999999</v>
      </c>
      <c r="K23" s="402">
        <v>100855.58456</v>
      </c>
      <c r="L23" s="402">
        <v>74127.954719999994</v>
      </c>
      <c r="M23" s="402">
        <v>49897.008540000003</v>
      </c>
      <c r="N23" s="402">
        <v>184200.48873000001</v>
      </c>
      <c r="O23" s="402">
        <v>118296.61177999999</v>
      </c>
      <c r="P23" s="402">
        <v>84154.930189999985</v>
      </c>
      <c r="Q23" s="402">
        <v>47060.767339999999</v>
      </c>
      <c r="R23" s="402">
        <v>95669.550500000012</v>
      </c>
      <c r="S23" s="402">
        <v>132700.51657000001</v>
      </c>
      <c r="T23" s="402">
        <v>63366.144780000002</v>
      </c>
      <c r="U23" s="402">
        <v>193917.46283999996</v>
      </c>
      <c r="V23" s="402">
        <v>235924.37878999996</v>
      </c>
      <c r="W23" s="402">
        <v>110031.29845999999</v>
      </c>
      <c r="X23" s="402">
        <v>179110.32569999999</v>
      </c>
      <c r="Y23" s="402">
        <v>95365.166939999996</v>
      </c>
      <c r="Z23" s="402">
        <v>276498.54139999999</v>
      </c>
      <c r="AA23" s="402">
        <v>94130.407020000013</v>
      </c>
      <c r="AB23" s="402">
        <v>209703.53349000003</v>
      </c>
      <c r="AC23" s="402">
        <v>220238.34495</v>
      </c>
      <c r="AD23" s="402">
        <v>29361.882200000004</v>
      </c>
      <c r="AE23" s="402">
        <v>207542.45665000001</v>
      </c>
      <c r="AF23" s="402">
        <v>6361430.6672699992</v>
      </c>
      <c r="AG23" s="586">
        <v>1</v>
      </c>
    </row>
    <row r="24" spans="1:33" ht="30.75" customHeight="1" thickTop="1" thickBot="1">
      <c r="A24" s="551" t="s">
        <v>811</v>
      </c>
      <c r="B24" s="401">
        <v>0.19916803628447449</v>
      </c>
      <c r="C24" s="401">
        <v>0.12621946143517102</v>
      </c>
      <c r="D24" s="401">
        <v>7.0617346774100004E-2</v>
      </c>
      <c r="E24" s="401">
        <v>1.5930511873910008E-2</v>
      </c>
      <c r="F24" s="401">
        <v>3.0791714462567805E-2</v>
      </c>
      <c r="G24" s="401">
        <v>4.158511212754086E-2</v>
      </c>
      <c r="H24" s="401">
        <v>2.5633410458905343E-2</v>
      </c>
      <c r="I24" s="401">
        <v>2.653660063899509E-2</v>
      </c>
      <c r="J24" s="401">
        <v>2.3026743050689101E-2</v>
      </c>
      <c r="K24" s="401">
        <v>1.5854229942158918E-2</v>
      </c>
      <c r="L24" s="401">
        <v>1.16527175406302E-2</v>
      </c>
      <c r="M24" s="401">
        <v>7.8436771773248374E-3</v>
      </c>
      <c r="N24" s="401">
        <v>2.895582744896117E-2</v>
      </c>
      <c r="O24" s="401">
        <v>1.8595913084244436E-2</v>
      </c>
      <c r="P24" s="401">
        <v>1.3228931445088748E-2</v>
      </c>
      <c r="Q24" s="401">
        <v>7.3978275959417274E-3</v>
      </c>
      <c r="R24" s="401">
        <v>1.5038999166056539E-2</v>
      </c>
      <c r="S24" s="401">
        <v>2.0860168649287233E-2</v>
      </c>
      <c r="T24" s="401">
        <v>9.9609896097780648E-3</v>
      </c>
      <c r="U24" s="401">
        <v>3.0483309963231814E-2</v>
      </c>
      <c r="V24" s="401">
        <v>3.7086685547615447E-2</v>
      </c>
      <c r="W24" s="401">
        <v>1.7296627789424576E-2</v>
      </c>
      <c r="X24" s="401">
        <v>2.8155667344066958E-2</v>
      </c>
      <c r="Y24" s="401">
        <v>1.4991150879103403E-2</v>
      </c>
      <c r="Z24" s="401">
        <v>4.3464836113455439E-2</v>
      </c>
      <c r="AA24" s="401">
        <v>1.4797049900159639E-2</v>
      </c>
      <c r="AB24" s="401">
        <v>3.2964838329361854E-2</v>
      </c>
      <c r="AC24" s="401">
        <v>3.4620882702242048E-2</v>
      </c>
      <c r="AD24" s="401">
        <v>4.6156098739028812E-3</v>
      </c>
      <c r="AE24" s="401">
        <v>3.2625122791610429E-2</v>
      </c>
      <c r="AF24" s="401">
        <v>1</v>
      </c>
      <c r="AG24" s="401"/>
    </row>
    <row r="25" spans="1:33" ht="60" customHeight="1" thickTop="1" thickBot="1">
      <c r="A25" s="552" t="s">
        <v>812</v>
      </c>
      <c r="B25" s="941" t="s">
        <v>847</v>
      </c>
      <c r="C25" s="941" t="s">
        <v>848</v>
      </c>
      <c r="D25" s="941" t="s">
        <v>849</v>
      </c>
      <c r="E25" s="941" t="s">
        <v>850</v>
      </c>
      <c r="F25" s="941" t="s">
        <v>851</v>
      </c>
      <c r="G25" s="941" t="s">
        <v>852</v>
      </c>
      <c r="H25" s="941" t="s">
        <v>853</v>
      </c>
      <c r="I25" s="941" t="s">
        <v>854</v>
      </c>
      <c r="J25" s="941" t="s">
        <v>855</v>
      </c>
      <c r="K25" s="941" t="s">
        <v>856</v>
      </c>
      <c r="L25" s="941" t="s">
        <v>857</v>
      </c>
      <c r="M25" s="941" t="s">
        <v>858</v>
      </c>
      <c r="N25" s="941" t="s">
        <v>859</v>
      </c>
      <c r="O25" s="941" t="s">
        <v>860</v>
      </c>
      <c r="P25" s="941" t="s">
        <v>861</v>
      </c>
      <c r="Q25" s="941" t="s">
        <v>862</v>
      </c>
      <c r="R25" s="941" t="s">
        <v>863</v>
      </c>
      <c r="S25" s="941" t="s">
        <v>864</v>
      </c>
      <c r="T25" s="941" t="s">
        <v>865</v>
      </c>
      <c r="U25" s="941" t="s">
        <v>866</v>
      </c>
      <c r="V25" s="941" t="s">
        <v>867</v>
      </c>
      <c r="W25" s="941" t="s">
        <v>868</v>
      </c>
      <c r="X25" s="941" t="s">
        <v>869</v>
      </c>
      <c r="Y25" s="941" t="s">
        <v>870</v>
      </c>
      <c r="Z25" s="941" t="s">
        <v>871</v>
      </c>
      <c r="AA25" s="941" t="s">
        <v>872</v>
      </c>
      <c r="AB25" s="941" t="s">
        <v>1249</v>
      </c>
      <c r="AC25" s="941" t="s">
        <v>1259</v>
      </c>
      <c r="AD25" s="941" t="s">
        <v>1294</v>
      </c>
      <c r="AE25" s="941" t="s">
        <v>1295</v>
      </c>
      <c r="AF25" s="941" t="s">
        <v>6</v>
      </c>
      <c r="AG25" s="942" t="s">
        <v>709</v>
      </c>
    </row>
    <row r="26" spans="1:33" ht="30.75" customHeight="1" thickTop="1">
      <c r="A26" s="550" t="s">
        <v>797</v>
      </c>
      <c r="B26" s="400">
        <v>1</v>
      </c>
      <c r="C26" s="400">
        <v>0</v>
      </c>
      <c r="D26" s="400">
        <v>1</v>
      </c>
      <c r="E26" s="400">
        <v>0</v>
      </c>
      <c r="F26" s="400">
        <v>0</v>
      </c>
      <c r="G26" s="400">
        <v>0</v>
      </c>
      <c r="H26" s="400">
        <v>0</v>
      </c>
      <c r="I26" s="400">
        <v>0</v>
      </c>
      <c r="J26" s="400">
        <v>0</v>
      </c>
      <c r="K26" s="400">
        <v>0</v>
      </c>
      <c r="L26" s="400">
        <v>0</v>
      </c>
      <c r="M26" s="400">
        <v>0</v>
      </c>
      <c r="N26" s="400">
        <v>0</v>
      </c>
      <c r="O26" s="400">
        <v>0</v>
      </c>
      <c r="P26" s="400">
        <v>0</v>
      </c>
      <c r="Q26" s="400">
        <v>0</v>
      </c>
      <c r="R26" s="400">
        <v>0</v>
      </c>
      <c r="S26" s="400">
        <v>0</v>
      </c>
      <c r="T26" s="400">
        <v>0</v>
      </c>
      <c r="U26" s="400">
        <v>0</v>
      </c>
      <c r="V26" s="400">
        <v>0</v>
      </c>
      <c r="W26" s="400">
        <v>0</v>
      </c>
      <c r="X26" s="400">
        <v>0</v>
      </c>
      <c r="Y26" s="400">
        <v>0</v>
      </c>
      <c r="Z26" s="400">
        <v>0</v>
      </c>
      <c r="AA26" s="400">
        <v>0</v>
      </c>
      <c r="AB26" s="400">
        <v>0</v>
      </c>
      <c r="AC26" s="400">
        <v>0</v>
      </c>
      <c r="AD26" s="400">
        <v>0</v>
      </c>
      <c r="AE26" s="400">
        <v>0</v>
      </c>
      <c r="AF26" s="400">
        <v>2</v>
      </c>
      <c r="AG26" s="401">
        <v>2.1122402208558375E-6</v>
      </c>
    </row>
    <row r="27" spans="1:33" ht="30.75" customHeight="1">
      <c r="A27" s="550" t="s">
        <v>798</v>
      </c>
      <c r="B27" s="400">
        <v>6</v>
      </c>
      <c r="C27" s="400">
        <v>1</v>
      </c>
      <c r="D27" s="400">
        <v>2</v>
      </c>
      <c r="E27" s="400">
        <v>0</v>
      </c>
      <c r="F27" s="400">
        <v>1</v>
      </c>
      <c r="G27" s="400">
        <v>0</v>
      </c>
      <c r="H27" s="400">
        <v>0</v>
      </c>
      <c r="I27" s="400">
        <v>0</v>
      </c>
      <c r="J27" s="400">
        <v>0</v>
      </c>
      <c r="K27" s="400">
        <v>0</v>
      </c>
      <c r="L27" s="400">
        <v>0</v>
      </c>
      <c r="M27" s="400">
        <v>0</v>
      </c>
      <c r="N27" s="400">
        <v>0</v>
      </c>
      <c r="O27" s="400">
        <v>0</v>
      </c>
      <c r="P27" s="400">
        <v>0</v>
      </c>
      <c r="Q27" s="400">
        <v>0</v>
      </c>
      <c r="R27" s="400">
        <v>0</v>
      </c>
      <c r="S27" s="400">
        <v>0</v>
      </c>
      <c r="T27" s="400">
        <v>0</v>
      </c>
      <c r="U27" s="400">
        <v>0</v>
      </c>
      <c r="V27" s="400">
        <v>0</v>
      </c>
      <c r="W27" s="400">
        <v>0</v>
      </c>
      <c r="X27" s="400">
        <v>0</v>
      </c>
      <c r="Y27" s="400">
        <v>0</v>
      </c>
      <c r="Z27" s="400">
        <v>1</v>
      </c>
      <c r="AA27" s="400">
        <v>0</v>
      </c>
      <c r="AB27" s="400">
        <v>0</v>
      </c>
      <c r="AC27" s="400">
        <v>0</v>
      </c>
      <c r="AD27" s="400">
        <v>0</v>
      </c>
      <c r="AE27" s="400">
        <v>0</v>
      </c>
      <c r="AF27" s="400">
        <v>11</v>
      </c>
      <c r="AG27" s="401">
        <v>1.1617321214707106E-5</v>
      </c>
    </row>
    <row r="28" spans="1:33" ht="30.75" customHeight="1">
      <c r="A28" s="550" t="s">
        <v>799</v>
      </c>
      <c r="B28" s="400">
        <v>10</v>
      </c>
      <c r="C28" s="400">
        <v>16</v>
      </c>
      <c r="D28" s="400">
        <v>1</v>
      </c>
      <c r="E28" s="400">
        <v>0</v>
      </c>
      <c r="F28" s="400">
        <v>0</v>
      </c>
      <c r="G28" s="400">
        <v>2</v>
      </c>
      <c r="H28" s="400">
        <v>0</v>
      </c>
      <c r="I28" s="400">
        <v>0</v>
      </c>
      <c r="J28" s="400">
        <v>0</v>
      </c>
      <c r="K28" s="400">
        <v>0</v>
      </c>
      <c r="L28" s="400">
        <v>0</v>
      </c>
      <c r="M28" s="400">
        <v>0</v>
      </c>
      <c r="N28" s="400">
        <v>0</v>
      </c>
      <c r="O28" s="400">
        <v>1</v>
      </c>
      <c r="P28" s="400">
        <v>0</v>
      </c>
      <c r="Q28" s="400">
        <v>0</v>
      </c>
      <c r="R28" s="400">
        <v>0</v>
      </c>
      <c r="S28" s="400">
        <v>0</v>
      </c>
      <c r="T28" s="400">
        <v>0</v>
      </c>
      <c r="U28" s="400">
        <v>2</v>
      </c>
      <c r="V28" s="400">
        <v>1</v>
      </c>
      <c r="W28" s="400">
        <v>0</v>
      </c>
      <c r="X28" s="400">
        <v>1</v>
      </c>
      <c r="Y28" s="400">
        <v>0</v>
      </c>
      <c r="Z28" s="400">
        <v>4</v>
      </c>
      <c r="AA28" s="400">
        <v>2</v>
      </c>
      <c r="AB28" s="400">
        <v>0</v>
      </c>
      <c r="AC28" s="400">
        <v>0</v>
      </c>
      <c r="AD28" s="400">
        <v>0</v>
      </c>
      <c r="AE28" s="400">
        <v>0</v>
      </c>
      <c r="AF28" s="400">
        <v>40</v>
      </c>
      <c r="AG28" s="401">
        <v>4.224480441711675E-5</v>
      </c>
    </row>
    <row r="29" spans="1:33" ht="30.75" customHeight="1">
      <c r="A29" s="550" t="s">
        <v>800</v>
      </c>
      <c r="B29" s="400">
        <v>82</v>
      </c>
      <c r="C29" s="400">
        <v>55</v>
      </c>
      <c r="D29" s="400">
        <v>19</v>
      </c>
      <c r="E29" s="400">
        <v>3</v>
      </c>
      <c r="F29" s="400">
        <v>17</v>
      </c>
      <c r="G29" s="400">
        <v>5</v>
      </c>
      <c r="H29" s="400">
        <v>10</v>
      </c>
      <c r="I29" s="400">
        <v>2</v>
      </c>
      <c r="J29" s="400">
        <v>8</v>
      </c>
      <c r="K29" s="400">
        <v>0</v>
      </c>
      <c r="L29" s="400">
        <v>1</v>
      </c>
      <c r="M29" s="400">
        <v>0</v>
      </c>
      <c r="N29" s="400">
        <v>2</v>
      </c>
      <c r="O29" s="400">
        <v>4</v>
      </c>
      <c r="P29" s="400">
        <v>1</v>
      </c>
      <c r="Q29" s="400">
        <v>1</v>
      </c>
      <c r="R29" s="400">
        <v>1</v>
      </c>
      <c r="S29" s="400">
        <v>1</v>
      </c>
      <c r="T29" s="400">
        <v>0</v>
      </c>
      <c r="U29" s="400">
        <v>2</v>
      </c>
      <c r="V29" s="400">
        <v>0</v>
      </c>
      <c r="W29" s="400">
        <v>3</v>
      </c>
      <c r="X29" s="400">
        <v>6</v>
      </c>
      <c r="Y29" s="400">
        <v>1</v>
      </c>
      <c r="Z29" s="400">
        <v>19</v>
      </c>
      <c r="AA29" s="400">
        <v>3</v>
      </c>
      <c r="AB29" s="400">
        <v>6</v>
      </c>
      <c r="AC29" s="400">
        <v>2</v>
      </c>
      <c r="AD29" s="400">
        <v>1</v>
      </c>
      <c r="AE29" s="400">
        <v>1</v>
      </c>
      <c r="AF29" s="400">
        <v>256</v>
      </c>
      <c r="AG29" s="401">
        <v>2.703667482695472E-4</v>
      </c>
    </row>
    <row r="30" spans="1:33" ht="30.75" customHeight="1">
      <c r="A30" s="550" t="s">
        <v>801</v>
      </c>
      <c r="B30" s="400">
        <v>189</v>
      </c>
      <c r="C30" s="400">
        <v>97</v>
      </c>
      <c r="D30" s="400">
        <v>37</v>
      </c>
      <c r="E30" s="400">
        <v>4</v>
      </c>
      <c r="F30" s="400">
        <v>22</v>
      </c>
      <c r="G30" s="400">
        <v>12</v>
      </c>
      <c r="H30" s="400">
        <v>23</v>
      </c>
      <c r="I30" s="400">
        <v>12</v>
      </c>
      <c r="J30" s="400">
        <v>10</v>
      </c>
      <c r="K30" s="400">
        <v>1</v>
      </c>
      <c r="L30" s="400">
        <v>1</v>
      </c>
      <c r="M30" s="400">
        <v>3</v>
      </c>
      <c r="N30" s="400">
        <v>4</v>
      </c>
      <c r="O30" s="400">
        <v>12</v>
      </c>
      <c r="P30" s="400">
        <v>2</v>
      </c>
      <c r="Q30" s="400">
        <v>9</v>
      </c>
      <c r="R30" s="400">
        <v>8</v>
      </c>
      <c r="S30" s="400">
        <v>1</v>
      </c>
      <c r="T30" s="400">
        <v>0</v>
      </c>
      <c r="U30" s="400">
        <v>8</v>
      </c>
      <c r="V30" s="400">
        <v>0</v>
      </c>
      <c r="W30" s="400">
        <v>10</v>
      </c>
      <c r="X30" s="400">
        <v>27</v>
      </c>
      <c r="Y30" s="400">
        <v>0</v>
      </c>
      <c r="Z30" s="400">
        <v>38</v>
      </c>
      <c r="AA30" s="400">
        <v>17</v>
      </c>
      <c r="AB30" s="400">
        <v>11</v>
      </c>
      <c r="AC30" s="400">
        <v>24</v>
      </c>
      <c r="AD30" s="400">
        <v>2</v>
      </c>
      <c r="AE30" s="400">
        <v>2</v>
      </c>
      <c r="AF30" s="400">
        <v>586</v>
      </c>
      <c r="AG30" s="401">
        <v>6.1888638471076034E-4</v>
      </c>
    </row>
    <row r="31" spans="1:33" ht="30.75" customHeight="1">
      <c r="A31" s="550" t="s">
        <v>802</v>
      </c>
      <c r="B31" s="400">
        <v>277</v>
      </c>
      <c r="C31" s="400">
        <v>295</v>
      </c>
      <c r="D31" s="400">
        <v>150</v>
      </c>
      <c r="E31" s="400">
        <v>41</v>
      </c>
      <c r="F31" s="400">
        <v>55</v>
      </c>
      <c r="G31" s="400">
        <v>40</v>
      </c>
      <c r="H31" s="400">
        <v>35</v>
      </c>
      <c r="I31" s="400">
        <v>28</v>
      </c>
      <c r="J31" s="400">
        <v>26</v>
      </c>
      <c r="K31" s="400">
        <v>2</v>
      </c>
      <c r="L31" s="400">
        <v>2</v>
      </c>
      <c r="M31" s="400">
        <v>8</v>
      </c>
      <c r="N31" s="400">
        <v>31</v>
      </c>
      <c r="O31" s="400">
        <v>29</v>
      </c>
      <c r="P31" s="400">
        <v>10</v>
      </c>
      <c r="Q31" s="400">
        <v>16</v>
      </c>
      <c r="R31" s="400">
        <v>17</v>
      </c>
      <c r="S31" s="400">
        <v>15</v>
      </c>
      <c r="T31" s="400">
        <v>6</v>
      </c>
      <c r="U31" s="400">
        <v>19</v>
      </c>
      <c r="V31" s="400">
        <v>21</v>
      </c>
      <c r="W31" s="400">
        <v>20</v>
      </c>
      <c r="X31" s="400">
        <v>62</v>
      </c>
      <c r="Y31" s="400">
        <v>9</v>
      </c>
      <c r="Z31" s="400">
        <v>66</v>
      </c>
      <c r="AA31" s="400">
        <v>22</v>
      </c>
      <c r="AB31" s="400">
        <v>31</v>
      </c>
      <c r="AC31" s="400">
        <v>58</v>
      </c>
      <c r="AD31" s="400">
        <v>7</v>
      </c>
      <c r="AE31" s="400">
        <v>11</v>
      </c>
      <c r="AF31" s="400">
        <v>1409</v>
      </c>
      <c r="AG31" s="401">
        <v>1.4880732355929374E-3</v>
      </c>
    </row>
    <row r="32" spans="1:33" ht="30.75" customHeight="1">
      <c r="A32" s="550" t="s">
        <v>803</v>
      </c>
      <c r="B32" s="400">
        <v>420</v>
      </c>
      <c r="C32" s="400">
        <v>326</v>
      </c>
      <c r="D32" s="400">
        <v>190</v>
      </c>
      <c r="E32" s="400">
        <v>44</v>
      </c>
      <c r="F32" s="400">
        <v>63</v>
      </c>
      <c r="G32" s="400">
        <v>58</v>
      </c>
      <c r="H32" s="400">
        <v>57</v>
      </c>
      <c r="I32" s="400">
        <v>53</v>
      </c>
      <c r="J32" s="400">
        <v>35</v>
      </c>
      <c r="K32" s="400">
        <v>31</v>
      </c>
      <c r="L32" s="400">
        <v>14</v>
      </c>
      <c r="M32" s="400">
        <v>21</v>
      </c>
      <c r="N32" s="400">
        <v>60</v>
      </c>
      <c r="O32" s="400">
        <v>40</v>
      </c>
      <c r="P32" s="400">
        <v>27</v>
      </c>
      <c r="Q32" s="400">
        <v>20</v>
      </c>
      <c r="R32" s="400">
        <v>36</v>
      </c>
      <c r="S32" s="400">
        <v>55</v>
      </c>
      <c r="T32" s="400">
        <v>22</v>
      </c>
      <c r="U32" s="400">
        <v>49</v>
      </c>
      <c r="V32" s="400">
        <v>39</v>
      </c>
      <c r="W32" s="400">
        <v>40</v>
      </c>
      <c r="X32" s="400">
        <v>62</v>
      </c>
      <c r="Y32" s="400">
        <v>29</v>
      </c>
      <c r="Z32" s="400">
        <v>110</v>
      </c>
      <c r="AA32" s="400">
        <v>22</v>
      </c>
      <c r="AB32" s="400">
        <v>76</v>
      </c>
      <c r="AC32" s="400">
        <v>78</v>
      </c>
      <c r="AD32" s="400">
        <v>19</v>
      </c>
      <c r="AE32" s="400">
        <v>22</v>
      </c>
      <c r="AF32" s="400">
        <v>2118</v>
      </c>
      <c r="AG32" s="401">
        <v>2.236862393886332E-3</v>
      </c>
    </row>
    <row r="33" spans="1:33" ht="30.75" customHeight="1">
      <c r="A33" s="550" t="s">
        <v>804</v>
      </c>
      <c r="B33" s="400">
        <v>463</v>
      </c>
      <c r="C33" s="400">
        <v>411</v>
      </c>
      <c r="D33" s="400">
        <v>304</v>
      </c>
      <c r="E33" s="400">
        <v>41</v>
      </c>
      <c r="F33" s="400">
        <v>97</v>
      </c>
      <c r="G33" s="400">
        <v>153</v>
      </c>
      <c r="H33" s="400">
        <v>69</v>
      </c>
      <c r="I33" s="400">
        <v>94</v>
      </c>
      <c r="J33" s="400">
        <v>85</v>
      </c>
      <c r="K33" s="400">
        <v>63</v>
      </c>
      <c r="L33" s="400">
        <v>41</v>
      </c>
      <c r="M33" s="400">
        <v>40</v>
      </c>
      <c r="N33" s="400">
        <v>119</v>
      </c>
      <c r="O33" s="400">
        <v>65</v>
      </c>
      <c r="P33" s="400">
        <v>67</v>
      </c>
      <c r="Q33" s="400">
        <v>29</v>
      </c>
      <c r="R33" s="400">
        <v>59</v>
      </c>
      <c r="S33" s="400">
        <v>104</v>
      </c>
      <c r="T33" s="400">
        <v>27</v>
      </c>
      <c r="U33" s="400">
        <v>102</v>
      </c>
      <c r="V33" s="400">
        <v>106</v>
      </c>
      <c r="W33" s="400">
        <v>60</v>
      </c>
      <c r="X33" s="400">
        <v>111</v>
      </c>
      <c r="Y33" s="400">
        <v>62</v>
      </c>
      <c r="Z33" s="400">
        <v>165</v>
      </c>
      <c r="AA33" s="400">
        <v>47</v>
      </c>
      <c r="AB33" s="400">
        <v>139</v>
      </c>
      <c r="AC33" s="400">
        <v>168</v>
      </c>
      <c r="AD33" s="400">
        <v>20</v>
      </c>
      <c r="AE33" s="400">
        <v>95</v>
      </c>
      <c r="AF33" s="400">
        <v>3406</v>
      </c>
      <c r="AG33" s="401">
        <v>3.5971450961174911E-3</v>
      </c>
    </row>
    <row r="34" spans="1:33" ht="30.75" customHeight="1">
      <c r="A34" s="550" t="s">
        <v>805</v>
      </c>
      <c r="B34" s="400">
        <v>429</v>
      </c>
      <c r="C34" s="400">
        <v>314</v>
      </c>
      <c r="D34" s="400">
        <v>214</v>
      </c>
      <c r="E34" s="400">
        <v>64</v>
      </c>
      <c r="F34" s="400">
        <v>87</v>
      </c>
      <c r="G34" s="400">
        <v>111</v>
      </c>
      <c r="H34" s="400">
        <v>66</v>
      </c>
      <c r="I34" s="400">
        <v>93</v>
      </c>
      <c r="J34" s="400">
        <v>66</v>
      </c>
      <c r="K34" s="400">
        <v>69</v>
      </c>
      <c r="L34" s="400">
        <v>38</v>
      </c>
      <c r="M34" s="400">
        <v>31</v>
      </c>
      <c r="N34" s="400">
        <v>110</v>
      </c>
      <c r="O34" s="400">
        <v>43</v>
      </c>
      <c r="P34" s="400">
        <v>55</v>
      </c>
      <c r="Q34" s="400">
        <v>18</v>
      </c>
      <c r="R34" s="400">
        <v>61</v>
      </c>
      <c r="S34" s="400">
        <v>79</v>
      </c>
      <c r="T34" s="400">
        <v>34</v>
      </c>
      <c r="U34" s="400">
        <v>102</v>
      </c>
      <c r="V34" s="400">
        <v>110</v>
      </c>
      <c r="W34" s="400">
        <v>78</v>
      </c>
      <c r="X34" s="400">
        <v>86</v>
      </c>
      <c r="Y34" s="400">
        <v>57</v>
      </c>
      <c r="Z34" s="400">
        <v>126</v>
      </c>
      <c r="AA34" s="400">
        <v>37</v>
      </c>
      <c r="AB34" s="400">
        <v>137</v>
      </c>
      <c r="AC34" s="400">
        <v>121</v>
      </c>
      <c r="AD34" s="400">
        <v>9</v>
      </c>
      <c r="AE34" s="400">
        <v>135</v>
      </c>
      <c r="AF34" s="400">
        <v>2980</v>
      </c>
      <c r="AG34" s="401">
        <v>3.1472379290751981E-3</v>
      </c>
    </row>
    <row r="35" spans="1:33" ht="30.75" customHeight="1">
      <c r="A35" s="550" t="s">
        <v>806</v>
      </c>
      <c r="B35" s="400">
        <v>1010</v>
      </c>
      <c r="C35" s="400">
        <v>686</v>
      </c>
      <c r="D35" s="400">
        <v>440</v>
      </c>
      <c r="E35" s="400">
        <v>115</v>
      </c>
      <c r="F35" s="400">
        <v>196</v>
      </c>
      <c r="G35" s="400">
        <v>422</v>
      </c>
      <c r="H35" s="400">
        <v>198</v>
      </c>
      <c r="I35" s="400">
        <v>323</v>
      </c>
      <c r="J35" s="400">
        <v>231</v>
      </c>
      <c r="K35" s="400">
        <v>235</v>
      </c>
      <c r="L35" s="400">
        <v>121</v>
      </c>
      <c r="M35" s="400">
        <v>88</v>
      </c>
      <c r="N35" s="400">
        <v>295</v>
      </c>
      <c r="O35" s="400">
        <v>173</v>
      </c>
      <c r="P35" s="400">
        <v>171</v>
      </c>
      <c r="Q35" s="400">
        <v>26</v>
      </c>
      <c r="R35" s="400">
        <v>139</v>
      </c>
      <c r="S35" s="400">
        <v>257</v>
      </c>
      <c r="T35" s="400">
        <v>106</v>
      </c>
      <c r="U35" s="400">
        <v>307</v>
      </c>
      <c r="V35" s="400">
        <v>391</v>
      </c>
      <c r="W35" s="400">
        <v>150</v>
      </c>
      <c r="X35" s="400">
        <v>218</v>
      </c>
      <c r="Y35" s="400">
        <v>183</v>
      </c>
      <c r="Z35" s="400">
        <v>281</v>
      </c>
      <c r="AA35" s="400">
        <v>94</v>
      </c>
      <c r="AB35" s="400">
        <v>487</v>
      </c>
      <c r="AC35" s="400">
        <v>329</v>
      </c>
      <c r="AD35" s="400">
        <v>34</v>
      </c>
      <c r="AE35" s="400">
        <v>563</v>
      </c>
      <c r="AF35" s="400">
        <v>8269</v>
      </c>
      <c r="AG35" s="401">
        <v>8.7330571931284601E-3</v>
      </c>
    </row>
    <row r="36" spans="1:33" ht="30.75" customHeight="1">
      <c r="A36" s="550" t="s">
        <v>807</v>
      </c>
      <c r="B36" s="400">
        <v>2498</v>
      </c>
      <c r="C36" s="400">
        <v>1231</v>
      </c>
      <c r="D36" s="400">
        <v>887</v>
      </c>
      <c r="E36" s="400">
        <v>275</v>
      </c>
      <c r="F36" s="400">
        <v>454</v>
      </c>
      <c r="G36" s="400">
        <v>937</v>
      </c>
      <c r="H36" s="400">
        <v>445</v>
      </c>
      <c r="I36" s="400">
        <v>678</v>
      </c>
      <c r="J36" s="400">
        <v>522</v>
      </c>
      <c r="K36" s="400">
        <v>500</v>
      </c>
      <c r="L36" s="400">
        <v>300</v>
      </c>
      <c r="M36" s="400">
        <v>175</v>
      </c>
      <c r="N36" s="400">
        <v>734</v>
      </c>
      <c r="O36" s="400">
        <v>367</v>
      </c>
      <c r="P36" s="400">
        <v>323</v>
      </c>
      <c r="Q36" s="400">
        <v>74</v>
      </c>
      <c r="R36" s="400">
        <v>332</v>
      </c>
      <c r="S36" s="400">
        <v>548</v>
      </c>
      <c r="T36" s="400">
        <v>277</v>
      </c>
      <c r="U36" s="400">
        <v>727</v>
      </c>
      <c r="V36" s="400">
        <v>1049</v>
      </c>
      <c r="W36" s="400">
        <v>357</v>
      </c>
      <c r="X36" s="400">
        <v>408</v>
      </c>
      <c r="Y36" s="400">
        <v>424</v>
      </c>
      <c r="Z36" s="400">
        <v>530</v>
      </c>
      <c r="AA36" s="400">
        <v>257</v>
      </c>
      <c r="AB36" s="400">
        <v>573</v>
      </c>
      <c r="AC36" s="400">
        <v>653</v>
      </c>
      <c r="AD36" s="400">
        <v>46</v>
      </c>
      <c r="AE36" s="400">
        <v>975</v>
      </c>
      <c r="AF36" s="400">
        <v>17556</v>
      </c>
      <c r="AG36" s="401">
        <v>1.8541244658672542E-2</v>
      </c>
    </row>
    <row r="37" spans="1:33" ht="30.75" customHeight="1">
      <c r="A37" s="550" t="s">
        <v>808</v>
      </c>
      <c r="B37" s="400">
        <v>7912</v>
      </c>
      <c r="C37" s="400">
        <v>3255</v>
      </c>
      <c r="D37" s="400">
        <v>2636</v>
      </c>
      <c r="E37" s="400">
        <v>1018</v>
      </c>
      <c r="F37" s="400">
        <v>1316</v>
      </c>
      <c r="G37" s="400">
        <v>3229</v>
      </c>
      <c r="H37" s="400">
        <v>1482</v>
      </c>
      <c r="I37" s="400">
        <v>2073</v>
      </c>
      <c r="J37" s="400">
        <v>1652</v>
      </c>
      <c r="K37" s="400">
        <v>1381</v>
      </c>
      <c r="L37" s="400">
        <v>1287</v>
      </c>
      <c r="M37" s="400">
        <v>534</v>
      </c>
      <c r="N37" s="400">
        <v>2456</v>
      </c>
      <c r="O37" s="400">
        <v>1149</v>
      </c>
      <c r="P37" s="400">
        <v>1041</v>
      </c>
      <c r="Q37" s="400">
        <v>403</v>
      </c>
      <c r="R37" s="400">
        <v>1030</v>
      </c>
      <c r="S37" s="400">
        <v>1606</v>
      </c>
      <c r="T37" s="400">
        <v>1053</v>
      </c>
      <c r="U37" s="400">
        <v>2837</v>
      </c>
      <c r="V37" s="400">
        <v>4493</v>
      </c>
      <c r="W37" s="400">
        <v>1240</v>
      </c>
      <c r="X37" s="400">
        <v>1018</v>
      </c>
      <c r="Y37" s="400">
        <v>1387</v>
      </c>
      <c r="Z37" s="400">
        <v>1189</v>
      </c>
      <c r="AA37" s="400">
        <v>815</v>
      </c>
      <c r="AB37" s="400">
        <v>2361</v>
      </c>
      <c r="AC37" s="400">
        <v>2175</v>
      </c>
      <c r="AD37" s="400">
        <v>192</v>
      </c>
      <c r="AE37" s="400">
        <v>3790</v>
      </c>
      <c r="AF37" s="400">
        <v>58010</v>
      </c>
      <c r="AG37" s="401">
        <v>6.1265527605923568E-2</v>
      </c>
    </row>
    <row r="38" spans="1:33" ht="30.75" customHeight="1">
      <c r="A38" s="550" t="s">
        <v>809</v>
      </c>
      <c r="B38" s="400">
        <v>7414</v>
      </c>
      <c r="C38" s="400">
        <v>1667</v>
      </c>
      <c r="D38" s="400">
        <v>1266</v>
      </c>
      <c r="E38" s="400">
        <v>579</v>
      </c>
      <c r="F38" s="400">
        <v>570</v>
      </c>
      <c r="G38" s="400">
        <v>1734</v>
      </c>
      <c r="H38" s="400">
        <v>713</v>
      </c>
      <c r="I38" s="400">
        <v>780</v>
      </c>
      <c r="J38" s="400">
        <v>791</v>
      </c>
      <c r="K38" s="400">
        <v>524</v>
      </c>
      <c r="L38" s="400">
        <v>816</v>
      </c>
      <c r="M38" s="400">
        <v>289</v>
      </c>
      <c r="N38" s="400">
        <v>1170</v>
      </c>
      <c r="O38" s="400">
        <v>521</v>
      </c>
      <c r="P38" s="400">
        <v>408</v>
      </c>
      <c r="Q38" s="400">
        <v>284</v>
      </c>
      <c r="R38" s="400">
        <v>686</v>
      </c>
      <c r="S38" s="400">
        <v>600</v>
      </c>
      <c r="T38" s="400">
        <v>526</v>
      </c>
      <c r="U38" s="400">
        <v>1439</v>
      </c>
      <c r="V38" s="400">
        <v>2537</v>
      </c>
      <c r="W38" s="400">
        <v>544</v>
      </c>
      <c r="X38" s="400">
        <v>375</v>
      </c>
      <c r="Y38" s="400">
        <v>616</v>
      </c>
      <c r="Z38" s="400">
        <v>525</v>
      </c>
      <c r="AA38" s="400">
        <v>344</v>
      </c>
      <c r="AB38" s="400">
        <v>979</v>
      </c>
      <c r="AC38" s="400">
        <v>1032</v>
      </c>
      <c r="AD38" s="400">
        <v>148</v>
      </c>
      <c r="AE38" s="400">
        <v>1080</v>
      </c>
      <c r="AF38" s="400">
        <v>30957</v>
      </c>
      <c r="AG38" s="401">
        <v>3.269431025851708E-2</v>
      </c>
    </row>
    <row r="39" spans="1:33" ht="30.75" customHeight="1" thickBot="1">
      <c r="A39" s="550" t="s">
        <v>810</v>
      </c>
      <c r="B39" s="400">
        <v>122440</v>
      </c>
      <c r="C39" s="400">
        <v>82137</v>
      </c>
      <c r="D39" s="400">
        <v>37811</v>
      </c>
      <c r="E39" s="400">
        <v>24529</v>
      </c>
      <c r="F39" s="400">
        <v>12590</v>
      </c>
      <c r="G39" s="400">
        <v>43006</v>
      </c>
      <c r="H39" s="400">
        <v>19271</v>
      </c>
      <c r="I39" s="400">
        <v>20403</v>
      </c>
      <c r="J39" s="400">
        <v>30332</v>
      </c>
      <c r="K39" s="400">
        <v>13753</v>
      </c>
      <c r="L39" s="400">
        <v>17981</v>
      </c>
      <c r="M39" s="400">
        <v>10669</v>
      </c>
      <c r="N39" s="400">
        <v>31254</v>
      </c>
      <c r="O39" s="400">
        <v>16541</v>
      </c>
      <c r="P39" s="400">
        <v>11839</v>
      </c>
      <c r="Q39" s="400">
        <v>34727</v>
      </c>
      <c r="R39" s="400">
        <v>14283</v>
      </c>
      <c r="S39" s="400">
        <v>18811</v>
      </c>
      <c r="T39" s="400">
        <v>13152</v>
      </c>
      <c r="U39" s="400">
        <v>26897</v>
      </c>
      <c r="V39" s="400">
        <v>33500</v>
      </c>
      <c r="W39" s="400">
        <v>18645</v>
      </c>
      <c r="X39" s="400">
        <v>18305</v>
      </c>
      <c r="Y39" s="400">
        <v>21977</v>
      </c>
      <c r="Z39" s="400">
        <v>23620</v>
      </c>
      <c r="AA39" s="400">
        <v>7980</v>
      </c>
      <c r="AB39" s="400">
        <v>21251</v>
      </c>
      <c r="AC39" s="400">
        <v>33671</v>
      </c>
      <c r="AD39" s="400">
        <v>19506</v>
      </c>
      <c r="AE39" s="400">
        <v>20381</v>
      </c>
      <c r="AF39" s="400">
        <v>821262</v>
      </c>
      <c r="AG39" s="401">
        <v>0.86735131413025346</v>
      </c>
    </row>
    <row r="40" spans="1:33" ht="30.75" customHeight="1" thickTop="1" thickBot="1">
      <c r="A40" s="549" t="s">
        <v>6</v>
      </c>
      <c r="B40" s="402">
        <v>143151</v>
      </c>
      <c r="C40" s="402">
        <v>90491</v>
      </c>
      <c r="D40" s="402">
        <v>43958</v>
      </c>
      <c r="E40" s="402">
        <v>26713</v>
      </c>
      <c r="F40" s="402">
        <v>15468</v>
      </c>
      <c r="G40" s="402">
        <v>49709</v>
      </c>
      <c r="H40" s="402">
        <v>22369</v>
      </c>
      <c r="I40" s="402">
        <v>24539</v>
      </c>
      <c r="J40" s="402">
        <v>33758</v>
      </c>
      <c r="K40" s="402">
        <v>16559</v>
      </c>
      <c r="L40" s="402">
        <v>20602</v>
      </c>
      <c r="M40" s="402">
        <v>11858</v>
      </c>
      <c r="N40" s="402">
        <v>36235</v>
      </c>
      <c r="O40" s="402">
        <v>18945</v>
      </c>
      <c r="P40" s="402">
        <v>13944</v>
      </c>
      <c r="Q40" s="402">
        <v>35607</v>
      </c>
      <c r="R40" s="402">
        <v>16652</v>
      </c>
      <c r="S40" s="402">
        <v>22077</v>
      </c>
      <c r="T40" s="402">
        <v>15203</v>
      </c>
      <c r="U40" s="402">
        <v>32491</v>
      </c>
      <c r="V40" s="402">
        <v>42247</v>
      </c>
      <c r="W40" s="402">
        <v>21147</v>
      </c>
      <c r="X40" s="402">
        <v>20679</v>
      </c>
      <c r="Y40" s="402">
        <v>24745</v>
      </c>
      <c r="Z40" s="402">
        <v>26674</v>
      </c>
      <c r="AA40" s="402">
        <v>9640</v>
      </c>
      <c r="AB40" s="402">
        <v>26051</v>
      </c>
      <c r="AC40" s="402">
        <v>38311</v>
      </c>
      <c r="AD40" s="402">
        <v>19984</v>
      </c>
      <c r="AE40" s="402">
        <v>27055</v>
      </c>
      <c r="AF40" s="402">
        <v>946862</v>
      </c>
      <c r="AG40" s="586">
        <v>1</v>
      </c>
    </row>
    <row r="41" spans="1:33" ht="30.75" customHeight="1" thickTop="1">
      <c r="A41" s="553" t="s">
        <v>811</v>
      </c>
      <c r="B41" s="401">
        <v>0.15118464992786701</v>
      </c>
      <c r="C41" s="401">
        <v>9.5569364912732796E-2</v>
      </c>
      <c r="D41" s="401">
        <v>4.6424927814190449E-2</v>
      </c>
      <c r="E41" s="401">
        <v>2.8212136509860992E-2</v>
      </c>
      <c r="F41" s="401">
        <v>1.6336065868099048E-2</v>
      </c>
      <c r="G41" s="401">
        <v>5.2498674569261411E-2</v>
      </c>
      <c r="H41" s="401">
        <v>2.3624350750162115E-2</v>
      </c>
      <c r="I41" s="401">
        <v>2.5916131389790698E-2</v>
      </c>
      <c r="J41" s="401">
        <v>3.5652502687825681E-2</v>
      </c>
      <c r="K41" s="401">
        <v>1.7488292908575908E-2</v>
      </c>
      <c r="L41" s="401">
        <v>2.1758186515035981E-2</v>
      </c>
      <c r="M41" s="401">
        <v>1.252347226945426E-2</v>
      </c>
      <c r="N41" s="401">
        <v>3.8268512201355638E-2</v>
      </c>
      <c r="O41" s="401">
        <v>2.0008195492056919E-2</v>
      </c>
      <c r="P41" s="401">
        <v>1.4726538819806899E-2</v>
      </c>
      <c r="Q41" s="401">
        <v>3.76052687720069E-2</v>
      </c>
      <c r="R41" s="401">
        <v>1.7586512078845703E-2</v>
      </c>
      <c r="S41" s="401">
        <v>2.3315963677917162E-2</v>
      </c>
      <c r="T41" s="401">
        <v>1.6056194038835649E-2</v>
      </c>
      <c r="U41" s="401">
        <v>3.4314398507913506E-2</v>
      </c>
      <c r="V41" s="401">
        <v>4.4617906305248284E-2</v>
      </c>
      <c r="W41" s="401">
        <v>2.2333771975219199E-2</v>
      </c>
      <c r="X41" s="401">
        <v>2.1839507763538931E-2</v>
      </c>
      <c r="Y41" s="401">
        <v>2.6133692132538848E-2</v>
      </c>
      <c r="Z41" s="401">
        <v>2.8170947825554304E-2</v>
      </c>
      <c r="AA41" s="401">
        <v>1.0180997864525136E-2</v>
      </c>
      <c r="AB41" s="401">
        <v>2.7512984996757712E-2</v>
      </c>
      <c r="AC41" s="401">
        <v>4.0461017550603995E-2</v>
      </c>
      <c r="AD41" s="401">
        <v>2.1105504286791529E-2</v>
      </c>
      <c r="AE41" s="401">
        <v>2.8573329587627341E-2</v>
      </c>
      <c r="AF41" s="401">
        <v>1</v>
      </c>
      <c r="AG41" s="401"/>
    </row>
    <row r="42" spans="1:33" ht="9" customHeight="1" thickBot="1">
      <c r="A42" s="554"/>
      <c r="B42" s="943"/>
      <c r="C42" s="944"/>
      <c r="D42" s="944"/>
      <c r="E42" s="944"/>
      <c r="F42" s="944"/>
      <c r="G42" s="944"/>
      <c r="H42" s="943"/>
      <c r="I42" s="943"/>
      <c r="J42" s="943"/>
      <c r="K42" s="943"/>
      <c r="L42" s="943"/>
      <c r="M42" s="943"/>
      <c r="N42" s="943"/>
      <c r="O42" s="943"/>
      <c r="P42" s="943"/>
      <c r="Q42" s="48"/>
    </row>
    <row r="43" spans="1:33" ht="39" customHeight="1">
      <c r="A43" s="1129" t="s">
        <v>813</v>
      </c>
      <c r="B43" s="1164"/>
      <c r="C43" s="1164"/>
      <c r="D43" s="1164"/>
      <c r="E43" s="1164"/>
      <c r="F43" s="1164"/>
      <c r="G43" s="1164"/>
      <c r="H43" s="1164"/>
      <c r="I43" s="1164"/>
      <c r="J43" s="1164"/>
      <c r="K43" s="1164"/>
      <c r="L43" s="1164"/>
      <c r="M43" s="1164"/>
      <c r="N43" s="1164"/>
      <c r="O43" s="1164"/>
      <c r="P43" s="1164"/>
      <c r="Q43" s="48"/>
    </row>
    <row r="44" spans="1:33" ht="22.5" customHeight="1">
      <c r="A44" s="883"/>
      <c r="B44" s="299"/>
      <c r="C44" s="151"/>
      <c r="D44" s="151"/>
      <c r="E44" s="151"/>
      <c r="F44" s="151"/>
      <c r="G44" s="151"/>
      <c r="H44" s="299"/>
      <c r="I44" s="299"/>
      <c r="J44" s="299"/>
      <c r="K44" s="299"/>
      <c r="L44" s="299"/>
      <c r="M44" s="299"/>
      <c r="N44" s="299"/>
      <c r="O44" s="299"/>
      <c r="P44" s="217"/>
      <c r="Q44" s="48"/>
    </row>
    <row r="45" spans="1:33" ht="44.25" customHeight="1">
      <c r="A45" s="1111" t="s">
        <v>873</v>
      </c>
      <c r="B45" s="1111"/>
      <c r="C45" s="1111"/>
      <c r="D45" s="1111"/>
      <c r="E45" s="1111"/>
      <c r="F45" s="1111"/>
      <c r="G45" s="1111"/>
      <c r="H45" s="1111"/>
      <c r="I45" s="1111"/>
      <c r="J45" s="1111"/>
      <c r="K45" s="1111"/>
      <c r="L45" s="1111"/>
      <c r="M45" s="1111"/>
      <c r="N45" s="1111"/>
      <c r="O45" s="1111"/>
      <c r="P45" s="1111"/>
      <c r="Q45" s="1111"/>
      <c r="R45" s="1111"/>
      <c r="S45" s="1111"/>
      <c r="T45" s="1111"/>
      <c r="U45" s="1111"/>
      <c r="V45" s="1111"/>
      <c r="W45" s="1111"/>
      <c r="X45" s="1111"/>
      <c r="Y45" s="1111"/>
      <c r="Z45" s="1111"/>
      <c r="AA45" s="1111"/>
      <c r="AB45" s="1111"/>
      <c r="AC45" s="1111"/>
      <c r="AD45" s="1111"/>
      <c r="AE45" s="1111"/>
      <c r="AF45" s="1111"/>
      <c r="AG45" s="1111"/>
    </row>
    <row r="46" spans="1:33" ht="44.25" customHeight="1">
      <c r="A46" s="1111" t="s">
        <v>1354</v>
      </c>
      <c r="B46" s="1111"/>
      <c r="C46" s="1111"/>
      <c r="D46" s="1111"/>
      <c r="E46" s="1111"/>
      <c r="F46" s="1111"/>
      <c r="G46" s="1111"/>
      <c r="H46" s="1111"/>
      <c r="I46" s="1111"/>
      <c r="J46" s="1111"/>
      <c r="K46" s="1111"/>
      <c r="L46" s="1111"/>
      <c r="M46" s="1111"/>
      <c r="N46" s="1111"/>
      <c r="O46" s="1111"/>
      <c r="P46" s="1111"/>
      <c r="Q46" s="1111"/>
      <c r="R46" s="1111"/>
      <c r="S46" s="1111"/>
      <c r="T46" s="1111"/>
      <c r="U46" s="1111"/>
      <c r="V46" s="1111"/>
      <c r="W46" s="1111"/>
      <c r="X46" s="1111"/>
      <c r="Y46" s="1111"/>
      <c r="Z46" s="1111"/>
      <c r="AA46" s="1111"/>
      <c r="AB46" s="1111"/>
      <c r="AC46" s="1111"/>
      <c r="AD46" s="1111"/>
      <c r="AE46" s="1111"/>
      <c r="AF46" s="1111"/>
      <c r="AG46" s="1111"/>
    </row>
    <row r="47" spans="1:33" ht="44.25" customHeight="1">
      <c r="A47" s="1111" t="s">
        <v>1432</v>
      </c>
      <c r="B47" s="1111"/>
      <c r="C47" s="1111"/>
      <c r="D47" s="1111"/>
      <c r="E47" s="1111"/>
      <c r="F47" s="1111"/>
      <c r="G47" s="1111"/>
      <c r="H47" s="1111"/>
      <c r="I47" s="1111"/>
      <c r="J47" s="1111"/>
      <c r="K47" s="1111"/>
      <c r="L47" s="1111"/>
      <c r="M47" s="1111"/>
      <c r="N47" s="1111"/>
      <c r="O47" s="1111"/>
      <c r="P47" s="1111"/>
      <c r="Q47" s="1111"/>
      <c r="R47" s="1111"/>
      <c r="S47" s="1111"/>
      <c r="T47" s="1111"/>
      <c r="U47" s="1111"/>
      <c r="V47" s="1111"/>
      <c r="W47" s="1111"/>
      <c r="X47" s="1111"/>
      <c r="Y47" s="1111"/>
      <c r="Z47" s="1111"/>
      <c r="AA47" s="1111"/>
      <c r="AB47" s="1111"/>
      <c r="AC47" s="1111"/>
      <c r="AD47" s="1111"/>
      <c r="AE47" s="1111"/>
      <c r="AF47" s="1111"/>
      <c r="AG47" s="1111"/>
    </row>
    <row r="48" spans="1:33" ht="44.25" customHeight="1">
      <c r="A48" s="1173" t="s">
        <v>1156</v>
      </c>
      <c r="B48" s="1173"/>
      <c r="C48" s="1173"/>
      <c r="D48" s="1173"/>
      <c r="E48" s="1173"/>
      <c r="F48" s="1173"/>
      <c r="G48" s="1173"/>
      <c r="H48" s="1173"/>
      <c r="I48" s="1173"/>
      <c r="J48" s="1173"/>
      <c r="K48" s="1173"/>
      <c r="L48" s="1173"/>
      <c r="M48" s="1173"/>
      <c r="N48" s="1173"/>
      <c r="O48" s="1173"/>
      <c r="P48" s="1173"/>
      <c r="Q48" s="1173"/>
      <c r="R48" s="1173"/>
      <c r="S48" s="1173"/>
      <c r="T48" s="1173"/>
      <c r="U48" s="1173"/>
      <c r="V48" s="1173"/>
      <c r="W48" s="1173"/>
      <c r="X48" s="1173"/>
      <c r="Y48" s="1173"/>
      <c r="Z48" s="1173"/>
      <c r="AA48" s="1173"/>
      <c r="AB48" s="1173"/>
      <c r="AC48" s="1173"/>
      <c r="AD48" s="1173"/>
      <c r="AE48" s="1173"/>
      <c r="AF48" s="1173"/>
      <c r="AG48" s="1173"/>
    </row>
    <row r="49" spans="1:33" ht="22.5" customHeight="1">
      <c r="A49" s="884"/>
      <c r="Q49" s="48"/>
    </row>
    <row r="50" spans="1:33" ht="22.5" customHeight="1" thickBot="1">
      <c r="A50" s="882"/>
      <c r="B50" s="890"/>
      <c r="C50" s="890"/>
      <c r="D50" s="891"/>
      <c r="E50" s="890"/>
      <c r="F50" s="890"/>
      <c r="G50" s="890"/>
      <c r="H50" s="890"/>
      <c r="I50" s="891"/>
      <c r="J50" s="890"/>
      <c r="K50" s="890"/>
      <c r="L50" s="890"/>
      <c r="M50" s="890"/>
      <c r="N50" s="890"/>
      <c r="O50" s="890"/>
      <c r="P50" s="890"/>
      <c r="Q50" s="48"/>
    </row>
    <row r="51" spans="1:33" ht="30" customHeight="1" thickTop="1" thickBot="1">
      <c r="A51" s="549" t="s">
        <v>795</v>
      </c>
      <c r="B51" s="941" t="s">
        <v>847</v>
      </c>
      <c r="C51" s="941" t="s">
        <v>848</v>
      </c>
      <c r="D51" s="941" t="s">
        <v>849</v>
      </c>
      <c r="E51" s="941" t="s">
        <v>850</v>
      </c>
      <c r="F51" s="941" t="s">
        <v>851</v>
      </c>
      <c r="G51" s="941" t="s">
        <v>852</v>
      </c>
      <c r="H51" s="941" t="s">
        <v>853</v>
      </c>
      <c r="I51" s="941" t="s">
        <v>854</v>
      </c>
      <c r="J51" s="941" t="s">
        <v>855</v>
      </c>
      <c r="K51" s="941" t="s">
        <v>856</v>
      </c>
      <c r="L51" s="941" t="s">
        <v>857</v>
      </c>
      <c r="M51" s="941" t="s">
        <v>858</v>
      </c>
      <c r="N51" s="941" t="s">
        <v>859</v>
      </c>
      <c r="O51" s="941" t="s">
        <v>860</v>
      </c>
      <c r="P51" s="941" t="s">
        <v>861</v>
      </c>
      <c r="Q51" s="941" t="s">
        <v>862</v>
      </c>
      <c r="R51" s="941" t="s">
        <v>863</v>
      </c>
      <c r="S51" s="941" t="s">
        <v>864</v>
      </c>
      <c r="T51" s="941" t="s">
        <v>865</v>
      </c>
      <c r="U51" s="941" t="s">
        <v>866</v>
      </c>
      <c r="V51" s="941" t="s">
        <v>867</v>
      </c>
      <c r="W51" s="941" t="s">
        <v>868</v>
      </c>
      <c r="X51" s="941" t="s">
        <v>869</v>
      </c>
      <c r="Y51" s="941" t="s">
        <v>870</v>
      </c>
      <c r="Z51" s="941" t="s">
        <v>871</v>
      </c>
      <c r="AA51" s="941" t="s">
        <v>872</v>
      </c>
      <c r="AB51" s="941" t="s">
        <v>1249</v>
      </c>
      <c r="AC51" s="941" t="s">
        <v>1259</v>
      </c>
      <c r="AD51" s="941" t="s">
        <v>1294</v>
      </c>
      <c r="AE51" s="941" t="s">
        <v>1295</v>
      </c>
      <c r="AF51" s="941" t="s">
        <v>6</v>
      </c>
      <c r="AG51" s="942" t="s">
        <v>709</v>
      </c>
    </row>
    <row r="52" spans="1:33" ht="30" customHeight="1" thickTop="1">
      <c r="A52" s="550" t="s">
        <v>797</v>
      </c>
      <c r="B52" s="400">
        <v>0</v>
      </c>
      <c r="C52" s="400">
        <v>0</v>
      </c>
      <c r="D52" s="400">
        <v>0</v>
      </c>
      <c r="E52" s="400">
        <v>0</v>
      </c>
      <c r="F52" s="400">
        <v>0</v>
      </c>
      <c r="G52" s="400">
        <v>0</v>
      </c>
      <c r="H52" s="400">
        <v>0</v>
      </c>
      <c r="I52" s="400">
        <v>0</v>
      </c>
      <c r="J52" s="400">
        <v>0</v>
      </c>
      <c r="K52" s="400">
        <v>0</v>
      </c>
      <c r="L52" s="400">
        <v>0</v>
      </c>
      <c r="M52" s="400">
        <v>0</v>
      </c>
      <c r="N52" s="400">
        <v>0</v>
      </c>
      <c r="O52" s="400">
        <v>0</v>
      </c>
      <c r="P52" s="400">
        <v>0</v>
      </c>
      <c r="Q52" s="400">
        <v>0</v>
      </c>
      <c r="R52" s="400">
        <v>0</v>
      </c>
      <c r="S52" s="400">
        <v>0</v>
      </c>
      <c r="T52" s="400">
        <v>0</v>
      </c>
      <c r="U52" s="400">
        <v>0</v>
      </c>
      <c r="V52" s="400">
        <v>0</v>
      </c>
      <c r="W52" s="400">
        <v>0</v>
      </c>
      <c r="X52" s="400">
        <v>0</v>
      </c>
      <c r="Y52" s="400">
        <v>0</v>
      </c>
      <c r="Z52" s="400">
        <v>0</v>
      </c>
      <c r="AA52" s="400">
        <v>0</v>
      </c>
      <c r="AB52" s="400">
        <v>0</v>
      </c>
      <c r="AC52" s="400">
        <v>0</v>
      </c>
      <c r="AD52" s="400">
        <v>0</v>
      </c>
      <c r="AE52" s="400">
        <v>0</v>
      </c>
      <c r="AF52" s="400">
        <v>0</v>
      </c>
      <c r="AG52" s="401">
        <v>0</v>
      </c>
    </row>
    <row r="53" spans="1:33" ht="30" customHeight="1">
      <c r="A53" s="550" t="s">
        <v>798</v>
      </c>
      <c r="B53" s="400">
        <v>7131.2647100000004</v>
      </c>
      <c r="C53" s="400">
        <v>0</v>
      </c>
      <c r="D53" s="400">
        <v>0</v>
      </c>
      <c r="E53" s="400">
        <v>0</v>
      </c>
      <c r="F53" s="400">
        <v>0</v>
      </c>
      <c r="G53" s="400">
        <v>0</v>
      </c>
      <c r="H53" s="400">
        <v>0</v>
      </c>
      <c r="I53" s="400">
        <v>0</v>
      </c>
      <c r="J53" s="400">
        <v>0</v>
      </c>
      <c r="K53" s="400">
        <v>0</v>
      </c>
      <c r="L53" s="400">
        <v>0</v>
      </c>
      <c r="M53" s="400">
        <v>0</v>
      </c>
      <c r="N53" s="400">
        <v>0</v>
      </c>
      <c r="O53" s="400">
        <v>0</v>
      </c>
      <c r="P53" s="400">
        <v>0</v>
      </c>
      <c r="Q53" s="400">
        <v>0</v>
      </c>
      <c r="R53" s="400">
        <v>0</v>
      </c>
      <c r="S53" s="400">
        <v>0</v>
      </c>
      <c r="T53" s="400">
        <v>0</v>
      </c>
      <c r="U53" s="400">
        <v>0</v>
      </c>
      <c r="V53" s="400">
        <v>0</v>
      </c>
      <c r="W53" s="400">
        <v>0</v>
      </c>
      <c r="X53" s="400">
        <v>0</v>
      </c>
      <c r="Y53" s="400">
        <v>0</v>
      </c>
      <c r="Z53" s="400">
        <v>0</v>
      </c>
      <c r="AA53" s="400">
        <v>0</v>
      </c>
      <c r="AB53" s="400">
        <v>0</v>
      </c>
      <c r="AC53" s="400">
        <v>0</v>
      </c>
      <c r="AD53" s="400">
        <v>0</v>
      </c>
      <c r="AE53" s="400">
        <v>0</v>
      </c>
      <c r="AF53" s="400">
        <v>7131.2647100000004</v>
      </c>
      <c r="AG53" s="401">
        <v>3.3128315132377119E-3</v>
      </c>
    </row>
    <row r="54" spans="1:33" ht="30" customHeight="1">
      <c r="A54" s="550" t="s">
        <v>799</v>
      </c>
      <c r="B54" s="400">
        <v>3900.6435699999997</v>
      </c>
      <c r="C54" s="400">
        <v>8665.3288000000011</v>
      </c>
      <c r="D54" s="400">
        <v>0</v>
      </c>
      <c r="E54" s="400">
        <v>0</v>
      </c>
      <c r="F54" s="400">
        <v>0</v>
      </c>
      <c r="G54" s="400">
        <v>0</v>
      </c>
      <c r="H54" s="400">
        <v>0</v>
      </c>
      <c r="I54" s="400">
        <v>0</v>
      </c>
      <c r="J54" s="400">
        <v>0</v>
      </c>
      <c r="K54" s="400">
        <v>0</v>
      </c>
      <c r="L54" s="400">
        <v>0</v>
      </c>
      <c r="M54" s="400">
        <v>0</v>
      </c>
      <c r="N54" s="400">
        <v>0</v>
      </c>
      <c r="O54" s="400">
        <v>0</v>
      </c>
      <c r="P54" s="400">
        <v>0</v>
      </c>
      <c r="Q54" s="400">
        <v>0</v>
      </c>
      <c r="R54" s="400">
        <v>0</v>
      </c>
      <c r="S54" s="400">
        <v>0</v>
      </c>
      <c r="T54" s="400">
        <v>0</v>
      </c>
      <c r="U54" s="400">
        <v>0</v>
      </c>
      <c r="V54" s="400">
        <v>0</v>
      </c>
      <c r="W54" s="400">
        <v>0</v>
      </c>
      <c r="X54" s="400">
        <v>0</v>
      </c>
      <c r="Y54" s="400">
        <v>0</v>
      </c>
      <c r="Z54" s="400">
        <v>0</v>
      </c>
      <c r="AA54" s="400">
        <v>0</v>
      </c>
      <c r="AB54" s="400">
        <v>0</v>
      </c>
      <c r="AC54" s="400">
        <v>0</v>
      </c>
      <c r="AD54" s="400">
        <v>0</v>
      </c>
      <c r="AE54" s="400">
        <v>0</v>
      </c>
      <c r="AF54" s="400">
        <v>12565.97237</v>
      </c>
      <c r="AG54" s="401">
        <v>5.8375268559916317E-3</v>
      </c>
    </row>
    <row r="55" spans="1:33" ht="30" customHeight="1">
      <c r="A55" s="550" t="s">
        <v>800</v>
      </c>
      <c r="B55" s="400">
        <v>13241.83014</v>
      </c>
      <c r="C55" s="400">
        <v>12497.25044</v>
      </c>
      <c r="D55" s="400">
        <v>3009.6566899999998</v>
      </c>
      <c r="E55" s="400">
        <v>0</v>
      </c>
      <c r="F55" s="400">
        <v>3932.6528599999997</v>
      </c>
      <c r="G55" s="400">
        <v>0</v>
      </c>
      <c r="H55" s="400">
        <v>1676.2797700000001</v>
      </c>
      <c r="I55" s="400">
        <v>0</v>
      </c>
      <c r="J55" s="400">
        <v>0</v>
      </c>
      <c r="K55" s="400">
        <v>0</v>
      </c>
      <c r="L55" s="400">
        <v>0</v>
      </c>
      <c r="M55" s="400">
        <v>0</v>
      </c>
      <c r="N55" s="400">
        <v>0</v>
      </c>
      <c r="O55" s="400">
        <v>0</v>
      </c>
      <c r="P55" s="400">
        <v>0</v>
      </c>
      <c r="Q55" s="400">
        <v>2060.7283600000001</v>
      </c>
      <c r="R55" s="400">
        <v>0</v>
      </c>
      <c r="S55" s="400">
        <v>0</v>
      </c>
      <c r="T55" s="400">
        <v>0</v>
      </c>
      <c r="U55" s="400">
        <v>0</v>
      </c>
      <c r="V55" s="400">
        <v>0</v>
      </c>
      <c r="W55" s="400">
        <v>0</v>
      </c>
      <c r="X55" s="400">
        <v>0</v>
      </c>
      <c r="Y55" s="400">
        <v>0</v>
      </c>
      <c r="Z55" s="400">
        <v>0</v>
      </c>
      <c r="AA55" s="400">
        <v>0</v>
      </c>
      <c r="AB55" s="400">
        <v>0</v>
      </c>
      <c r="AC55" s="400">
        <v>1459.94677</v>
      </c>
      <c r="AD55" s="400">
        <v>0</v>
      </c>
      <c r="AE55" s="400">
        <v>0</v>
      </c>
      <c r="AF55" s="400">
        <v>37878.345030000004</v>
      </c>
      <c r="AG55" s="401">
        <v>1.759639842126616E-2</v>
      </c>
    </row>
    <row r="56" spans="1:33" ht="30" customHeight="1">
      <c r="A56" s="550" t="s">
        <v>801</v>
      </c>
      <c r="B56" s="400">
        <v>15954.981890000001</v>
      </c>
      <c r="C56" s="400">
        <v>8247.2723100000003</v>
      </c>
      <c r="D56" s="400">
        <v>2017.5880300000001</v>
      </c>
      <c r="E56" s="400">
        <v>0</v>
      </c>
      <c r="F56" s="400">
        <v>1863.17166</v>
      </c>
      <c r="G56" s="400">
        <v>1442.3676799999998</v>
      </c>
      <c r="H56" s="400">
        <v>772.01233999999999</v>
      </c>
      <c r="I56" s="400">
        <v>0</v>
      </c>
      <c r="J56" s="400">
        <v>0</v>
      </c>
      <c r="K56" s="400">
        <v>0</v>
      </c>
      <c r="L56" s="400">
        <v>0</v>
      </c>
      <c r="M56" s="400">
        <v>0</v>
      </c>
      <c r="N56" s="400">
        <v>1197.7308799999998</v>
      </c>
      <c r="O56" s="400">
        <v>1516.55861</v>
      </c>
      <c r="P56" s="400">
        <v>0</v>
      </c>
      <c r="Q56" s="400">
        <v>0</v>
      </c>
      <c r="R56" s="400">
        <v>1793.6446899999999</v>
      </c>
      <c r="S56" s="400">
        <v>0</v>
      </c>
      <c r="T56" s="400">
        <v>0</v>
      </c>
      <c r="U56" s="400">
        <v>0</v>
      </c>
      <c r="V56" s="400">
        <v>0</v>
      </c>
      <c r="W56" s="400">
        <v>0</v>
      </c>
      <c r="X56" s="400">
        <v>0</v>
      </c>
      <c r="Y56" s="400">
        <v>0</v>
      </c>
      <c r="Z56" s="400">
        <v>3085.2886899999999</v>
      </c>
      <c r="AA56" s="400">
        <v>690.01178000000004</v>
      </c>
      <c r="AB56" s="400">
        <v>0</v>
      </c>
      <c r="AC56" s="400">
        <v>3452.4918399999997</v>
      </c>
      <c r="AD56" s="400">
        <v>0</v>
      </c>
      <c r="AE56" s="400">
        <v>0</v>
      </c>
      <c r="AF56" s="400">
        <v>42033.1204</v>
      </c>
      <c r="AG56" s="401">
        <v>1.9526500771394718E-2</v>
      </c>
    </row>
    <row r="57" spans="1:33" ht="30" customHeight="1">
      <c r="A57" s="550" t="s">
        <v>802</v>
      </c>
      <c r="B57" s="400">
        <v>33593.396540000002</v>
      </c>
      <c r="C57" s="400">
        <v>20571.92007</v>
      </c>
      <c r="D57" s="400">
        <v>9229.2309600000008</v>
      </c>
      <c r="E57" s="400">
        <v>3329.5263799999998</v>
      </c>
      <c r="F57" s="400">
        <v>2977.7307500000002</v>
      </c>
      <c r="G57" s="400">
        <v>4435.7289900000005</v>
      </c>
      <c r="H57" s="400">
        <v>1153.3750500000001</v>
      </c>
      <c r="I57" s="400">
        <v>822.70438999999999</v>
      </c>
      <c r="J57" s="400">
        <v>370.71413999999999</v>
      </c>
      <c r="K57" s="400">
        <v>0</v>
      </c>
      <c r="L57" s="400">
        <v>0</v>
      </c>
      <c r="M57" s="400">
        <v>0</v>
      </c>
      <c r="N57" s="400">
        <v>828.36860999999999</v>
      </c>
      <c r="O57" s="400">
        <v>2195.93869</v>
      </c>
      <c r="P57" s="400">
        <v>770.95384000000001</v>
      </c>
      <c r="Q57" s="400">
        <v>0</v>
      </c>
      <c r="R57" s="400">
        <v>411.66091999999998</v>
      </c>
      <c r="S57" s="400">
        <v>0</v>
      </c>
      <c r="T57" s="400">
        <v>345.54813000000001</v>
      </c>
      <c r="U57" s="400">
        <v>2088.8257600000002</v>
      </c>
      <c r="V57" s="400">
        <v>2509.0419700000002</v>
      </c>
      <c r="W57" s="400">
        <v>1073.4073899999999</v>
      </c>
      <c r="X57" s="400">
        <v>0</v>
      </c>
      <c r="Y57" s="400">
        <v>0</v>
      </c>
      <c r="Z57" s="400">
        <v>4906.3752400000003</v>
      </c>
      <c r="AA57" s="400">
        <v>1802.1693700000001</v>
      </c>
      <c r="AB57" s="400">
        <v>2565.6302599999999</v>
      </c>
      <c r="AC57" s="400">
        <v>6433.4187599999996</v>
      </c>
      <c r="AD57" s="400">
        <v>538.54034999999999</v>
      </c>
      <c r="AE57" s="400">
        <v>1173.6424399999999</v>
      </c>
      <c r="AF57" s="400">
        <v>104127.849</v>
      </c>
      <c r="AG57" s="401">
        <v>4.8372628643153816E-2</v>
      </c>
    </row>
    <row r="58" spans="1:33" ht="30" customHeight="1">
      <c r="A58" s="550" t="s">
        <v>803</v>
      </c>
      <c r="B58" s="400">
        <v>33815.149729999997</v>
      </c>
      <c r="C58" s="400">
        <v>13259.77348</v>
      </c>
      <c r="D58" s="400">
        <v>8952.234269999999</v>
      </c>
      <c r="E58" s="400">
        <v>3804.66806</v>
      </c>
      <c r="F58" s="400">
        <v>5398.3606799999998</v>
      </c>
      <c r="G58" s="400">
        <v>4303.5393400000003</v>
      </c>
      <c r="H58" s="400">
        <v>2228.7360199999998</v>
      </c>
      <c r="I58" s="400">
        <v>2078.24874</v>
      </c>
      <c r="J58" s="400">
        <v>860.28868</v>
      </c>
      <c r="K58" s="400">
        <v>2470.4367999999999</v>
      </c>
      <c r="L58" s="400">
        <v>212.80035000000001</v>
      </c>
      <c r="M58" s="400">
        <v>956.86261000000002</v>
      </c>
      <c r="N58" s="400">
        <v>2472.9362700000001</v>
      </c>
      <c r="O58" s="400">
        <v>2271.63103</v>
      </c>
      <c r="P58" s="400">
        <v>809.18434999999999</v>
      </c>
      <c r="Q58" s="400">
        <v>774.95128</v>
      </c>
      <c r="R58" s="400">
        <v>1615.51358</v>
      </c>
      <c r="S58" s="400">
        <v>1757.8823200000002</v>
      </c>
      <c r="T58" s="400">
        <v>1834.85699</v>
      </c>
      <c r="U58" s="400">
        <v>5665.2284300000001</v>
      </c>
      <c r="V58" s="400">
        <v>3809.8409900000001</v>
      </c>
      <c r="W58" s="400">
        <v>2811.7667200000001</v>
      </c>
      <c r="X58" s="400">
        <v>218.39295000000001</v>
      </c>
      <c r="Y58" s="400">
        <v>1975.75866</v>
      </c>
      <c r="Z58" s="400">
        <v>4548.2760900000003</v>
      </c>
      <c r="AA58" s="400">
        <v>1080.3838600000001</v>
      </c>
      <c r="AB58" s="400">
        <v>2923.6178999999997</v>
      </c>
      <c r="AC58" s="400">
        <v>6039.1255300000003</v>
      </c>
      <c r="AD58" s="400">
        <v>0</v>
      </c>
      <c r="AE58" s="400">
        <v>466.46618999999998</v>
      </c>
      <c r="AF58" s="400">
        <v>119416.91190000001</v>
      </c>
      <c r="AG58" s="401">
        <v>5.5475168156512246E-2</v>
      </c>
    </row>
    <row r="59" spans="1:33" ht="30" customHeight="1">
      <c r="A59" s="550" t="s">
        <v>804</v>
      </c>
      <c r="B59" s="400">
        <v>34248.321560000004</v>
      </c>
      <c r="C59" s="400">
        <v>12769.56343</v>
      </c>
      <c r="D59" s="400">
        <v>10233.958779999999</v>
      </c>
      <c r="E59" s="400">
        <v>3668.6666700000001</v>
      </c>
      <c r="F59" s="400">
        <v>4081.1741000000002</v>
      </c>
      <c r="G59" s="400">
        <v>6868.7442199999996</v>
      </c>
      <c r="H59" s="400">
        <v>987.59039000000007</v>
      </c>
      <c r="I59" s="400">
        <v>2829.5261399999999</v>
      </c>
      <c r="J59" s="400">
        <v>3071.8888099999999</v>
      </c>
      <c r="K59" s="400">
        <v>2640.7980400000001</v>
      </c>
      <c r="L59" s="400">
        <v>995.90635999999995</v>
      </c>
      <c r="M59" s="400">
        <v>343.87241</v>
      </c>
      <c r="N59" s="400">
        <v>4379.13562</v>
      </c>
      <c r="O59" s="400">
        <v>1867.3359599999999</v>
      </c>
      <c r="P59" s="400">
        <v>3275.6649300000004</v>
      </c>
      <c r="Q59" s="400">
        <v>946.97385999999995</v>
      </c>
      <c r="R59" s="400">
        <v>1078.28954</v>
      </c>
      <c r="S59" s="400">
        <v>2146.1761299999998</v>
      </c>
      <c r="T59" s="400">
        <v>1049.2568100000001</v>
      </c>
      <c r="U59" s="400">
        <v>6343.5639499999997</v>
      </c>
      <c r="V59" s="400">
        <v>7835.9861900000005</v>
      </c>
      <c r="W59" s="400">
        <v>1453.62826</v>
      </c>
      <c r="X59" s="400">
        <v>1640.6998700000001</v>
      </c>
      <c r="Y59" s="400">
        <v>1749.5765700000002</v>
      </c>
      <c r="Z59" s="400">
        <v>2914.5926899999999</v>
      </c>
      <c r="AA59" s="400">
        <v>2181.6349</v>
      </c>
      <c r="AB59" s="400">
        <v>3023.5541899999998</v>
      </c>
      <c r="AC59" s="400">
        <v>8688.8527699999995</v>
      </c>
      <c r="AD59" s="400">
        <v>0</v>
      </c>
      <c r="AE59" s="400">
        <v>4532.7236600000006</v>
      </c>
      <c r="AF59" s="400">
        <v>137847.65681000001</v>
      </c>
      <c r="AG59" s="401">
        <v>6.4037177145559246E-2</v>
      </c>
    </row>
    <row r="60" spans="1:33" ht="30" customHeight="1">
      <c r="A60" s="550" t="s">
        <v>805</v>
      </c>
      <c r="B60" s="400">
        <v>26752.250059999998</v>
      </c>
      <c r="C60" s="400">
        <v>10111.552019999999</v>
      </c>
      <c r="D60" s="400">
        <v>8778.4907700000003</v>
      </c>
      <c r="E60" s="400">
        <v>4877.6141699999998</v>
      </c>
      <c r="F60" s="400">
        <v>4444.6299300000001</v>
      </c>
      <c r="G60" s="400">
        <v>5723.6278600000005</v>
      </c>
      <c r="H60" s="400">
        <v>1805.44418</v>
      </c>
      <c r="I60" s="400">
        <v>2280.1433700000002</v>
      </c>
      <c r="J60" s="400">
        <v>3176.9907699999999</v>
      </c>
      <c r="K60" s="400">
        <v>2622.3933299999999</v>
      </c>
      <c r="L60" s="400">
        <v>1024.6111899999999</v>
      </c>
      <c r="M60" s="400">
        <v>561.90986999999996</v>
      </c>
      <c r="N60" s="400">
        <v>3938.35502</v>
      </c>
      <c r="O60" s="400">
        <v>2379.9950899999999</v>
      </c>
      <c r="P60" s="400">
        <v>3092.6106600000003</v>
      </c>
      <c r="Q60" s="400">
        <v>774.80962</v>
      </c>
      <c r="R60" s="400">
        <v>1664.4022500000001</v>
      </c>
      <c r="S60" s="400">
        <v>3815.7929399999998</v>
      </c>
      <c r="T60" s="400">
        <v>1033.5363500000001</v>
      </c>
      <c r="U60" s="400">
        <v>6024.2605899999999</v>
      </c>
      <c r="V60" s="400">
        <v>8596.2482300000011</v>
      </c>
      <c r="W60" s="400">
        <v>3543.0011500000001</v>
      </c>
      <c r="X60" s="400">
        <v>2251.3210299999996</v>
      </c>
      <c r="Y60" s="400">
        <v>1559.27475</v>
      </c>
      <c r="Z60" s="400">
        <v>2952.7997500000001</v>
      </c>
      <c r="AA60" s="400">
        <v>1901.3237300000001</v>
      </c>
      <c r="AB60" s="400">
        <v>2879.3873799999997</v>
      </c>
      <c r="AC60" s="400">
        <v>4499.2516100000003</v>
      </c>
      <c r="AD60" s="400">
        <v>105.35533</v>
      </c>
      <c r="AE60" s="400">
        <v>5753.1197400000001</v>
      </c>
      <c r="AF60" s="400">
        <v>128924.50274</v>
      </c>
      <c r="AG60" s="401">
        <v>5.9891922803910855E-2</v>
      </c>
    </row>
    <row r="61" spans="1:33" ht="30" customHeight="1">
      <c r="A61" s="550" t="s">
        <v>806</v>
      </c>
      <c r="B61" s="400">
        <v>39993.442289999999</v>
      </c>
      <c r="C61" s="400">
        <v>15194.0116</v>
      </c>
      <c r="D61" s="400">
        <v>14241.01959</v>
      </c>
      <c r="E61" s="400">
        <v>6473.4011799999998</v>
      </c>
      <c r="F61" s="400">
        <v>5044.9346999999998</v>
      </c>
      <c r="G61" s="400">
        <v>10971.760539999999</v>
      </c>
      <c r="H61" s="400">
        <v>2751.0164399999999</v>
      </c>
      <c r="I61" s="400">
        <v>5846.93426</v>
      </c>
      <c r="J61" s="400">
        <v>4086.5291400000001</v>
      </c>
      <c r="K61" s="400">
        <v>6916.6345199999996</v>
      </c>
      <c r="L61" s="400">
        <v>1936.74755</v>
      </c>
      <c r="M61" s="400">
        <v>2069.2151399999998</v>
      </c>
      <c r="N61" s="400">
        <v>7969.5161600000001</v>
      </c>
      <c r="O61" s="400">
        <v>4539.5568600000006</v>
      </c>
      <c r="P61" s="400">
        <v>4354.1973799999996</v>
      </c>
      <c r="Q61" s="400">
        <v>1125.64096</v>
      </c>
      <c r="R61" s="400">
        <v>2390.3397599999998</v>
      </c>
      <c r="S61" s="400">
        <v>6054.8973900000001</v>
      </c>
      <c r="T61" s="400">
        <v>2788.1192900000001</v>
      </c>
      <c r="U61" s="400">
        <v>14022.937470000001</v>
      </c>
      <c r="V61" s="400">
        <v>17236.910309999999</v>
      </c>
      <c r="W61" s="400">
        <v>3788.3198199999997</v>
      </c>
      <c r="X61" s="400">
        <v>3016.4519500000001</v>
      </c>
      <c r="Y61" s="400">
        <v>4927.0197600000001</v>
      </c>
      <c r="Z61" s="400">
        <v>5692.6033099999995</v>
      </c>
      <c r="AA61" s="400">
        <v>2837.4527699999999</v>
      </c>
      <c r="AB61" s="400">
        <v>4184.2736400000003</v>
      </c>
      <c r="AC61" s="400">
        <v>8906.5451699999994</v>
      </c>
      <c r="AD61" s="400">
        <v>401.91290999999995</v>
      </c>
      <c r="AE61" s="400">
        <v>10366.056919999999</v>
      </c>
      <c r="AF61" s="400">
        <v>220128.39877999999</v>
      </c>
      <c r="AG61" s="401">
        <v>0.10226072458288284</v>
      </c>
    </row>
    <row r="62" spans="1:33" ht="30" customHeight="1">
      <c r="A62" s="550" t="s">
        <v>807</v>
      </c>
      <c r="B62" s="400">
        <v>63369.50419</v>
      </c>
      <c r="C62" s="400">
        <v>22135.592639999999</v>
      </c>
      <c r="D62" s="400">
        <v>21409.65422</v>
      </c>
      <c r="E62" s="400">
        <v>10475.956550000001</v>
      </c>
      <c r="F62" s="400">
        <v>10876.627640000001</v>
      </c>
      <c r="G62" s="400">
        <v>21061.853850000003</v>
      </c>
      <c r="H62" s="400">
        <v>6375.4992699999993</v>
      </c>
      <c r="I62" s="400">
        <v>10253.72847</v>
      </c>
      <c r="J62" s="400">
        <v>8436.3549199999998</v>
      </c>
      <c r="K62" s="400">
        <v>10386.152300000002</v>
      </c>
      <c r="L62" s="400">
        <v>4581.4259699999993</v>
      </c>
      <c r="M62" s="400">
        <v>3446.2531400000003</v>
      </c>
      <c r="N62" s="400">
        <v>16554.938750000001</v>
      </c>
      <c r="O62" s="400">
        <v>7606.0188399999997</v>
      </c>
      <c r="P62" s="400">
        <v>6402.1990599999999</v>
      </c>
      <c r="Q62" s="400">
        <v>2401.6364199999998</v>
      </c>
      <c r="R62" s="400">
        <v>5417.1760199999999</v>
      </c>
      <c r="S62" s="400">
        <v>11059.914859999999</v>
      </c>
      <c r="T62" s="400">
        <v>7344.2548299999999</v>
      </c>
      <c r="U62" s="400">
        <v>22999.543000000001</v>
      </c>
      <c r="V62" s="400">
        <v>33482.407019999999</v>
      </c>
      <c r="W62" s="400">
        <v>8463.0369300000002</v>
      </c>
      <c r="X62" s="400">
        <v>5170.0822199999993</v>
      </c>
      <c r="Y62" s="400">
        <v>6965.5437899999997</v>
      </c>
      <c r="Z62" s="400">
        <v>7697.7114599999995</v>
      </c>
      <c r="AA62" s="400">
        <v>5465.72768</v>
      </c>
      <c r="AB62" s="400">
        <v>8651.5555899999999</v>
      </c>
      <c r="AC62" s="400">
        <v>14473.99805</v>
      </c>
      <c r="AD62" s="400">
        <v>777.99348999999995</v>
      </c>
      <c r="AE62" s="400">
        <v>18185.59734</v>
      </c>
      <c r="AF62" s="400">
        <v>381927.93851000001</v>
      </c>
      <c r="AG62" s="401">
        <v>0.17742475730954083</v>
      </c>
    </row>
    <row r="63" spans="1:33" ht="30" customHeight="1">
      <c r="A63" s="550" t="s">
        <v>808</v>
      </c>
      <c r="B63" s="400">
        <v>97548.965110000005</v>
      </c>
      <c r="C63" s="400">
        <v>32454.557479999999</v>
      </c>
      <c r="D63" s="400">
        <v>30229.39918</v>
      </c>
      <c r="E63" s="400">
        <v>14769.90581</v>
      </c>
      <c r="F63" s="400">
        <v>14526.238359999999</v>
      </c>
      <c r="G63" s="400">
        <v>34697.109179999999</v>
      </c>
      <c r="H63" s="400">
        <v>13078.07459</v>
      </c>
      <c r="I63" s="400">
        <v>18490.119039999998</v>
      </c>
      <c r="J63" s="400">
        <v>15539.76417</v>
      </c>
      <c r="K63" s="400">
        <v>14615.13762</v>
      </c>
      <c r="L63" s="400">
        <v>9881.0290000000005</v>
      </c>
      <c r="M63" s="400">
        <v>5146.5652300000002</v>
      </c>
      <c r="N63" s="400">
        <v>24298.685829999999</v>
      </c>
      <c r="O63" s="400">
        <v>12037.497310000001</v>
      </c>
      <c r="P63" s="400">
        <v>10762.21854</v>
      </c>
      <c r="Q63" s="400">
        <v>4977.4039299999995</v>
      </c>
      <c r="R63" s="400">
        <v>9457.0646500000003</v>
      </c>
      <c r="S63" s="400">
        <v>14616.961800000001</v>
      </c>
      <c r="T63" s="400">
        <v>11276.326050000001</v>
      </c>
      <c r="U63" s="400">
        <v>34217.144229999998</v>
      </c>
      <c r="V63" s="400">
        <v>56368.420279999998</v>
      </c>
      <c r="W63" s="400">
        <v>13955.610269999999</v>
      </c>
      <c r="X63" s="400">
        <v>7521.2242200000001</v>
      </c>
      <c r="Y63" s="400">
        <v>13356.642220000002</v>
      </c>
      <c r="Z63" s="400">
        <v>11411.789480000001</v>
      </c>
      <c r="AA63" s="400">
        <v>8306.7522399999998</v>
      </c>
      <c r="AB63" s="400">
        <v>16398.169740000001</v>
      </c>
      <c r="AC63" s="400">
        <v>21936.409100000001</v>
      </c>
      <c r="AD63" s="400">
        <v>1741.6439599999999</v>
      </c>
      <c r="AE63" s="400">
        <v>45819.591310000003</v>
      </c>
      <c r="AF63" s="400">
        <v>619436.41992999997</v>
      </c>
      <c r="AG63" s="401">
        <v>0.2877594053567607</v>
      </c>
    </row>
    <row r="64" spans="1:33" ht="30" customHeight="1">
      <c r="A64" s="550" t="s">
        <v>809</v>
      </c>
      <c r="B64" s="400">
        <v>35320.568479999994</v>
      </c>
      <c r="C64" s="400">
        <v>7038.3548000000001</v>
      </c>
      <c r="D64" s="400">
        <v>5469.5315799999998</v>
      </c>
      <c r="E64" s="400">
        <v>2763.32393</v>
      </c>
      <c r="F64" s="400">
        <v>2491.22928</v>
      </c>
      <c r="G64" s="400">
        <v>7750.9331900000006</v>
      </c>
      <c r="H64" s="400">
        <v>3103.3027200000001</v>
      </c>
      <c r="I64" s="400">
        <v>3342.4714399999998</v>
      </c>
      <c r="J64" s="400">
        <v>3406.7668199999998</v>
      </c>
      <c r="K64" s="400">
        <v>2376.1259</v>
      </c>
      <c r="L64" s="400">
        <v>3074.21623</v>
      </c>
      <c r="M64" s="400">
        <v>1238.9221699999998</v>
      </c>
      <c r="N64" s="400">
        <v>4855.4903899999999</v>
      </c>
      <c r="O64" s="400">
        <v>2236.38661</v>
      </c>
      <c r="P64" s="400">
        <v>1766.8398999999999</v>
      </c>
      <c r="Q64" s="400">
        <v>1315.31405</v>
      </c>
      <c r="R64" s="400">
        <v>3114.6182200000003</v>
      </c>
      <c r="S64" s="400">
        <v>2526.3567200000002</v>
      </c>
      <c r="T64" s="400">
        <v>2336.31097</v>
      </c>
      <c r="U64" s="400">
        <v>6461.0988499999994</v>
      </c>
      <c r="V64" s="400">
        <v>12014.540359999999</v>
      </c>
      <c r="W64" s="400">
        <v>2398.3323399999999</v>
      </c>
      <c r="X64" s="400">
        <v>1435.7848200000001</v>
      </c>
      <c r="Y64" s="400">
        <v>2674.0617900000002</v>
      </c>
      <c r="Z64" s="400">
        <v>2286.5570899999998</v>
      </c>
      <c r="AA64" s="400">
        <v>1426.8147099999999</v>
      </c>
      <c r="AB64" s="400">
        <v>3580.4101600000004</v>
      </c>
      <c r="AC64" s="400">
        <v>4300.7184800000005</v>
      </c>
      <c r="AD64" s="400">
        <v>658.45965999999999</v>
      </c>
      <c r="AE64" s="400">
        <v>4812.3420999999998</v>
      </c>
      <c r="AF64" s="400">
        <v>137576.18375999999</v>
      </c>
      <c r="AG64" s="401">
        <v>6.391106424530836E-2</v>
      </c>
    </row>
    <row r="65" spans="1:33" ht="30" customHeight="1" thickBot="1">
      <c r="A65" s="550" t="s">
        <v>810</v>
      </c>
      <c r="B65" s="400">
        <v>27948.516920000002</v>
      </c>
      <c r="C65" s="400">
        <v>11828.706119999999</v>
      </c>
      <c r="D65" s="400">
        <v>9172.2526199999993</v>
      </c>
      <c r="E65" s="400">
        <v>4444.2814900000003</v>
      </c>
      <c r="F65" s="400">
        <v>3617.6479199999999</v>
      </c>
      <c r="G65" s="400">
        <v>21478.28686</v>
      </c>
      <c r="H65" s="400">
        <v>5206.8030599999993</v>
      </c>
      <c r="I65" s="400">
        <v>4761.6139599999997</v>
      </c>
      <c r="J65" s="400">
        <v>6089.7897199999998</v>
      </c>
      <c r="K65" s="400">
        <v>3266.2212599999998</v>
      </c>
      <c r="L65" s="400">
        <v>6187.5073300000004</v>
      </c>
      <c r="M65" s="400">
        <v>1780.16354</v>
      </c>
      <c r="N65" s="400">
        <v>7681.3360499999999</v>
      </c>
      <c r="O65" s="400">
        <v>3643.2773399999996</v>
      </c>
      <c r="P65" s="400">
        <v>2731.7192</v>
      </c>
      <c r="Q65" s="400">
        <v>4906.5311799999999</v>
      </c>
      <c r="R65" s="400">
        <v>4814.3344900000002</v>
      </c>
      <c r="S65" s="400">
        <v>3730.7699400000001</v>
      </c>
      <c r="T65" s="400">
        <v>3849.1918700000001</v>
      </c>
      <c r="U65" s="400">
        <v>9948.3071300000011</v>
      </c>
      <c r="V65" s="400">
        <v>17633.01684</v>
      </c>
      <c r="W65" s="400">
        <v>3686.1905899999997</v>
      </c>
      <c r="X65" s="400">
        <v>2733.8571400000001</v>
      </c>
      <c r="Y65" s="400">
        <v>4422.6742400000003</v>
      </c>
      <c r="Z65" s="400">
        <v>4128.83986</v>
      </c>
      <c r="AA65" s="400">
        <v>2301.8166099999999</v>
      </c>
      <c r="AB65" s="400">
        <v>5941.4639400000005</v>
      </c>
      <c r="AC65" s="400">
        <v>5706.7079599999997</v>
      </c>
      <c r="AD65" s="400">
        <v>3530.36726</v>
      </c>
      <c r="AE65" s="400">
        <v>6452.4400700000006</v>
      </c>
      <c r="AF65" s="400">
        <v>203624.63251</v>
      </c>
      <c r="AG65" s="401">
        <v>9.4593894194481012E-2</v>
      </c>
    </row>
    <row r="66" spans="1:33" ht="30" customHeight="1" thickTop="1" thickBot="1">
      <c r="A66" s="549" t="s">
        <v>6</v>
      </c>
      <c r="B66" s="402">
        <v>432818.83519000001</v>
      </c>
      <c r="C66" s="402">
        <v>174773.88318999999</v>
      </c>
      <c r="D66" s="402">
        <v>122743.01668999999</v>
      </c>
      <c r="E66" s="402">
        <v>54607.344239999999</v>
      </c>
      <c r="F66" s="402">
        <v>59254.397880000004</v>
      </c>
      <c r="G66" s="402">
        <v>118733.95170999999</v>
      </c>
      <c r="H66" s="402">
        <v>39138.133829999999</v>
      </c>
      <c r="I66" s="402">
        <v>50705.489809999999</v>
      </c>
      <c r="J66" s="402">
        <v>45039.087169999999</v>
      </c>
      <c r="K66" s="402">
        <v>45293.899769999996</v>
      </c>
      <c r="L66" s="402">
        <v>27894.243979999999</v>
      </c>
      <c r="M66" s="402">
        <v>15543.76411</v>
      </c>
      <c r="N66" s="402">
        <v>74176.493580000009</v>
      </c>
      <c r="O66" s="402">
        <v>40294.196340000002</v>
      </c>
      <c r="P66" s="402">
        <v>33965.58786</v>
      </c>
      <c r="Q66" s="402">
        <v>19283.989659999999</v>
      </c>
      <c r="R66" s="402">
        <v>31757.044120000002</v>
      </c>
      <c r="S66" s="402">
        <v>45708.752100000005</v>
      </c>
      <c r="T66" s="402">
        <v>31857.401289999998</v>
      </c>
      <c r="U66" s="402">
        <v>107770.90941000001</v>
      </c>
      <c r="V66" s="402">
        <v>159486.41219</v>
      </c>
      <c r="W66" s="402">
        <v>41173.293469999997</v>
      </c>
      <c r="X66" s="402">
        <v>23987.814200000001</v>
      </c>
      <c r="Y66" s="402">
        <v>37630.551780000002</v>
      </c>
      <c r="Z66" s="402">
        <v>49624.833660000004</v>
      </c>
      <c r="AA66" s="402">
        <v>27994.087650000001</v>
      </c>
      <c r="AB66" s="402">
        <v>50148.0628</v>
      </c>
      <c r="AC66" s="402">
        <v>85897.466039999999</v>
      </c>
      <c r="AD66" s="402">
        <v>7754.2729599999993</v>
      </c>
      <c r="AE66" s="402">
        <v>97561.979769999991</v>
      </c>
      <c r="AF66" s="402">
        <v>2152619.1964499997</v>
      </c>
      <c r="AG66" s="586">
        <v>1</v>
      </c>
    </row>
    <row r="67" spans="1:33" ht="30" customHeight="1" thickTop="1" thickBot="1">
      <c r="A67" s="551" t="s">
        <v>811</v>
      </c>
      <c r="B67" s="401">
        <v>0.20106614114739146</v>
      </c>
      <c r="C67" s="401">
        <v>8.1191268515225096E-2</v>
      </c>
      <c r="D67" s="401">
        <v>5.7020311299101165E-2</v>
      </c>
      <c r="E67" s="401">
        <v>2.5367860850658543E-2</v>
      </c>
      <c r="F67" s="401">
        <v>2.7526651243155141E-2</v>
      </c>
      <c r="G67" s="401">
        <v>5.5157898761569416E-2</v>
      </c>
      <c r="H67" s="401">
        <v>1.8181633748572346E-2</v>
      </c>
      <c r="I67" s="401">
        <v>2.3555253011596829E-2</v>
      </c>
      <c r="J67" s="401">
        <v>2.0922923684912029E-2</v>
      </c>
      <c r="K67" s="401">
        <v>2.1041296967292965E-2</v>
      </c>
      <c r="L67" s="401">
        <v>1.2958280789283074E-2</v>
      </c>
      <c r="M67" s="401">
        <v>7.2208610494759401E-3</v>
      </c>
      <c r="N67" s="401">
        <v>3.4458716015507276E-2</v>
      </c>
      <c r="O67" s="401">
        <v>1.8718682991609167E-2</v>
      </c>
      <c r="P67" s="401">
        <v>1.5778725710527193E-2</v>
      </c>
      <c r="Q67" s="401">
        <v>8.9583841358482109E-3</v>
      </c>
      <c r="R67" s="401">
        <v>1.4752745944276746E-2</v>
      </c>
      <c r="S67" s="401">
        <v>2.123401676217548E-2</v>
      </c>
      <c r="T67" s="401">
        <v>1.4799366902672686E-2</v>
      </c>
      <c r="U67" s="401">
        <v>5.0065013629782183E-2</v>
      </c>
      <c r="V67" s="401">
        <v>7.4089468519567991E-2</v>
      </c>
      <c r="W67" s="401">
        <v>1.912706787057418E-2</v>
      </c>
      <c r="X67" s="401">
        <v>1.1143547469779884E-2</v>
      </c>
      <c r="Y67" s="401">
        <v>1.7481285980380817E-2</v>
      </c>
      <c r="Z67" s="401">
        <v>2.3053233819450736E-2</v>
      </c>
      <c r="AA67" s="401">
        <v>1.3004663201074561E-2</v>
      </c>
      <c r="AB67" s="401">
        <v>2.329630009929386E-2</v>
      </c>
      <c r="AC67" s="401">
        <v>3.9903697868001055E-2</v>
      </c>
      <c r="AD67" s="401">
        <v>3.6022502135017605E-3</v>
      </c>
      <c r="AE67" s="401">
        <v>4.5322451797742351E-2</v>
      </c>
      <c r="AF67" s="401">
        <v>1</v>
      </c>
      <c r="AG67" s="401"/>
    </row>
    <row r="68" spans="1:33" ht="30" customHeight="1" thickTop="1" thickBot="1">
      <c r="A68" s="552" t="s">
        <v>815</v>
      </c>
      <c r="B68" s="941" t="s">
        <v>847</v>
      </c>
      <c r="C68" s="941" t="s">
        <v>848</v>
      </c>
      <c r="D68" s="941" t="s">
        <v>849</v>
      </c>
      <c r="E68" s="941" t="s">
        <v>850</v>
      </c>
      <c r="F68" s="941" t="s">
        <v>851</v>
      </c>
      <c r="G68" s="941" t="s">
        <v>852</v>
      </c>
      <c r="H68" s="941" t="s">
        <v>853</v>
      </c>
      <c r="I68" s="941" t="s">
        <v>854</v>
      </c>
      <c r="J68" s="941" t="s">
        <v>855</v>
      </c>
      <c r="K68" s="941" t="s">
        <v>856</v>
      </c>
      <c r="L68" s="941" t="s">
        <v>857</v>
      </c>
      <c r="M68" s="941" t="s">
        <v>858</v>
      </c>
      <c r="N68" s="941" t="s">
        <v>859</v>
      </c>
      <c r="O68" s="941" t="s">
        <v>860</v>
      </c>
      <c r="P68" s="941" t="s">
        <v>861</v>
      </c>
      <c r="Q68" s="941" t="s">
        <v>862</v>
      </c>
      <c r="R68" s="941" t="s">
        <v>863</v>
      </c>
      <c r="S68" s="941" t="s">
        <v>864</v>
      </c>
      <c r="T68" s="941" t="s">
        <v>865</v>
      </c>
      <c r="U68" s="941" t="s">
        <v>866</v>
      </c>
      <c r="V68" s="941" t="s">
        <v>867</v>
      </c>
      <c r="W68" s="941" t="s">
        <v>868</v>
      </c>
      <c r="X68" s="941" t="s">
        <v>869</v>
      </c>
      <c r="Y68" s="941" t="s">
        <v>870</v>
      </c>
      <c r="Z68" s="941" t="s">
        <v>871</v>
      </c>
      <c r="AA68" s="941" t="s">
        <v>872</v>
      </c>
      <c r="AB68" s="941" t="s">
        <v>1249</v>
      </c>
      <c r="AC68" s="941" t="s">
        <v>1259</v>
      </c>
      <c r="AD68" s="941" t="s">
        <v>1294</v>
      </c>
      <c r="AE68" s="941" t="s">
        <v>1295</v>
      </c>
      <c r="AF68" s="941" t="s">
        <v>6</v>
      </c>
      <c r="AG68" s="942" t="s">
        <v>709</v>
      </c>
    </row>
    <row r="69" spans="1:33" ht="30" customHeight="1" thickTop="1">
      <c r="A69" s="550" t="s">
        <v>797</v>
      </c>
      <c r="B69" s="400">
        <v>0</v>
      </c>
      <c r="C69" s="400">
        <v>0</v>
      </c>
      <c r="D69" s="400">
        <v>0</v>
      </c>
      <c r="E69" s="400">
        <v>0</v>
      </c>
      <c r="F69" s="400">
        <v>0</v>
      </c>
      <c r="G69" s="400">
        <v>0</v>
      </c>
      <c r="H69" s="400">
        <v>0</v>
      </c>
      <c r="I69" s="400">
        <v>0</v>
      </c>
      <c r="J69" s="400">
        <v>0</v>
      </c>
      <c r="K69" s="400">
        <v>0</v>
      </c>
      <c r="L69" s="400">
        <v>0</v>
      </c>
      <c r="M69" s="400">
        <v>0</v>
      </c>
      <c r="N69" s="400">
        <v>0</v>
      </c>
      <c r="O69" s="400">
        <v>0</v>
      </c>
      <c r="P69" s="400">
        <v>0</v>
      </c>
      <c r="Q69" s="400">
        <v>0</v>
      </c>
      <c r="R69" s="400">
        <v>0</v>
      </c>
      <c r="S69" s="400">
        <v>0</v>
      </c>
      <c r="T69" s="400">
        <v>0</v>
      </c>
      <c r="U69" s="400">
        <v>0</v>
      </c>
      <c r="V69" s="400">
        <v>0</v>
      </c>
      <c r="W69" s="400">
        <v>0</v>
      </c>
      <c r="X69" s="400">
        <v>0</v>
      </c>
      <c r="Y69" s="400">
        <v>0</v>
      </c>
      <c r="Z69" s="400">
        <v>0</v>
      </c>
      <c r="AA69" s="400">
        <v>0</v>
      </c>
      <c r="AB69" s="400">
        <v>0</v>
      </c>
      <c r="AC69" s="400">
        <v>0</v>
      </c>
      <c r="AD69" s="400">
        <v>0</v>
      </c>
      <c r="AE69" s="400">
        <v>0</v>
      </c>
      <c r="AF69" s="400">
        <v>0</v>
      </c>
      <c r="AG69" s="401">
        <v>0</v>
      </c>
    </row>
    <row r="70" spans="1:33" ht="30" customHeight="1">
      <c r="A70" s="550" t="s">
        <v>798</v>
      </c>
      <c r="B70" s="400">
        <v>1</v>
      </c>
      <c r="C70" s="400">
        <v>0</v>
      </c>
      <c r="D70" s="400">
        <v>0</v>
      </c>
      <c r="E70" s="400">
        <v>0</v>
      </c>
      <c r="F70" s="400">
        <v>0</v>
      </c>
      <c r="G70" s="400">
        <v>0</v>
      </c>
      <c r="H70" s="400">
        <v>0</v>
      </c>
      <c r="I70" s="400">
        <v>0</v>
      </c>
      <c r="J70" s="400">
        <v>0</v>
      </c>
      <c r="K70" s="400">
        <v>0</v>
      </c>
      <c r="L70" s="400">
        <v>0</v>
      </c>
      <c r="M70" s="400">
        <v>0</v>
      </c>
      <c r="N70" s="400">
        <v>0</v>
      </c>
      <c r="O70" s="400">
        <v>0</v>
      </c>
      <c r="P70" s="400">
        <v>0</v>
      </c>
      <c r="Q70" s="400">
        <v>0</v>
      </c>
      <c r="R70" s="400">
        <v>0</v>
      </c>
      <c r="S70" s="400">
        <v>0</v>
      </c>
      <c r="T70" s="400">
        <v>0</v>
      </c>
      <c r="U70" s="400">
        <v>0</v>
      </c>
      <c r="V70" s="400">
        <v>0</v>
      </c>
      <c r="W70" s="400">
        <v>0</v>
      </c>
      <c r="X70" s="400">
        <v>0</v>
      </c>
      <c r="Y70" s="400">
        <v>0</v>
      </c>
      <c r="Z70" s="400">
        <v>0</v>
      </c>
      <c r="AA70" s="400">
        <v>0</v>
      </c>
      <c r="AB70" s="400">
        <v>0</v>
      </c>
      <c r="AC70" s="400">
        <v>0</v>
      </c>
      <c r="AD70" s="400">
        <v>0</v>
      </c>
      <c r="AE70" s="400">
        <v>0</v>
      </c>
      <c r="AF70" s="400">
        <v>1</v>
      </c>
      <c r="AG70" s="401">
        <v>1.1084237991890771E-6</v>
      </c>
    </row>
    <row r="71" spans="1:33" ht="30" customHeight="1">
      <c r="A71" s="550" t="s">
        <v>799</v>
      </c>
      <c r="B71" s="400">
        <v>1</v>
      </c>
      <c r="C71" s="400">
        <v>2</v>
      </c>
      <c r="D71" s="400">
        <v>0</v>
      </c>
      <c r="E71" s="400">
        <v>0</v>
      </c>
      <c r="F71" s="400">
        <v>0</v>
      </c>
      <c r="G71" s="400">
        <v>0</v>
      </c>
      <c r="H71" s="400">
        <v>0</v>
      </c>
      <c r="I71" s="400">
        <v>0</v>
      </c>
      <c r="J71" s="400">
        <v>0</v>
      </c>
      <c r="K71" s="400">
        <v>0</v>
      </c>
      <c r="L71" s="400">
        <v>0</v>
      </c>
      <c r="M71" s="400">
        <v>0</v>
      </c>
      <c r="N71" s="400">
        <v>0</v>
      </c>
      <c r="O71" s="400">
        <v>0</v>
      </c>
      <c r="P71" s="400">
        <v>0</v>
      </c>
      <c r="Q71" s="400">
        <v>0</v>
      </c>
      <c r="R71" s="400">
        <v>0</v>
      </c>
      <c r="S71" s="400">
        <v>0</v>
      </c>
      <c r="T71" s="400">
        <v>0</v>
      </c>
      <c r="U71" s="400">
        <v>0</v>
      </c>
      <c r="V71" s="400">
        <v>0</v>
      </c>
      <c r="W71" s="400">
        <v>0</v>
      </c>
      <c r="X71" s="400">
        <v>0</v>
      </c>
      <c r="Y71" s="400">
        <v>0</v>
      </c>
      <c r="Z71" s="400">
        <v>0</v>
      </c>
      <c r="AA71" s="400">
        <v>0</v>
      </c>
      <c r="AB71" s="400">
        <v>0</v>
      </c>
      <c r="AC71" s="400">
        <v>0</v>
      </c>
      <c r="AD71" s="400">
        <v>0</v>
      </c>
      <c r="AE71" s="400">
        <v>0</v>
      </c>
      <c r="AF71" s="400">
        <v>3</v>
      </c>
      <c r="AG71" s="401">
        <v>3.3252713975672313E-6</v>
      </c>
    </row>
    <row r="72" spans="1:33" ht="30" customHeight="1">
      <c r="A72" s="550" t="s">
        <v>800</v>
      </c>
      <c r="B72" s="400">
        <v>6</v>
      </c>
      <c r="C72" s="400">
        <v>7</v>
      </c>
      <c r="D72" s="400">
        <v>2</v>
      </c>
      <c r="E72" s="400">
        <v>0</v>
      </c>
      <c r="F72" s="400">
        <v>2</v>
      </c>
      <c r="G72" s="400">
        <v>0</v>
      </c>
      <c r="H72" s="400">
        <v>1</v>
      </c>
      <c r="I72" s="400">
        <v>0</v>
      </c>
      <c r="J72" s="400">
        <v>0</v>
      </c>
      <c r="K72" s="400">
        <v>0</v>
      </c>
      <c r="L72" s="400">
        <v>0</v>
      </c>
      <c r="M72" s="400">
        <v>0</v>
      </c>
      <c r="N72" s="400">
        <v>0</v>
      </c>
      <c r="O72" s="400">
        <v>0</v>
      </c>
      <c r="P72" s="400">
        <v>0</v>
      </c>
      <c r="Q72" s="400">
        <v>1</v>
      </c>
      <c r="R72" s="400">
        <v>0</v>
      </c>
      <c r="S72" s="400">
        <v>0</v>
      </c>
      <c r="T72" s="400">
        <v>0</v>
      </c>
      <c r="U72" s="400">
        <v>0</v>
      </c>
      <c r="V72" s="400">
        <v>0</v>
      </c>
      <c r="W72" s="400">
        <v>0</v>
      </c>
      <c r="X72" s="400">
        <v>0</v>
      </c>
      <c r="Y72" s="400">
        <v>0</v>
      </c>
      <c r="Z72" s="400">
        <v>0</v>
      </c>
      <c r="AA72" s="400">
        <v>0</v>
      </c>
      <c r="AB72" s="400">
        <v>0</v>
      </c>
      <c r="AC72" s="400">
        <v>1</v>
      </c>
      <c r="AD72" s="400">
        <v>0</v>
      </c>
      <c r="AE72" s="400">
        <v>0</v>
      </c>
      <c r="AF72" s="400">
        <v>20</v>
      </c>
      <c r="AG72" s="401">
        <v>2.2168475983781542E-5</v>
      </c>
    </row>
    <row r="73" spans="1:33" ht="30" customHeight="1">
      <c r="A73" s="550" t="s">
        <v>801</v>
      </c>
      <c r="B73" s="400">
        <v>17</v>
      </c>
      <c r="C73" s="400">
        <v>8</v>
      </c>
      <c r="D73" s="400">
        <v>2</v>
      </c>
      <c r="E73" s="400">
        <v>0</v>
      </c>
      <c r="F73" s="400">
        <v>2</v>
      </c>
      <c r="G73" s="400">
        <v>2</v>
      </c>
      <c r="H73" s="400">
        <v>1</v>
      </c>
      <c r="I73" s="400">
        <v>0</v>
      </c>
      <c r="J73" s="400">
        <v>0</v>
      </c>
      <c r="K73" s="400">
        <v>0</v>
      </c>
      <c r="L73" s="400">
        <v>0</v>
      </c>
      <c r="M73" s="400">
        <v>0</v>
      </c>
      <c r="N73" s="400">
        <v>1</v>
      </c>
      <c r="O73" s="400">
        <v>2</v>
      </c>
      <c r="P73" s="400">
        <v>0</v>
      </c>
      <c r="Q73" s="400">
        <v>0</v>
      </c>
      <c r="R73" s="400">
        <v>2</v>
      </c>
      <c r="S73" s="400">
        <v>0</v>
      </c>
      <c r="T73" s="400">
        <v>0</v>
      </c>
      <c r="U73" s="400">
        <v>0</v>
      </c>
      <c r="V73" s="400">
        <v>0</v>
      </c>
      <c r="W73" s="400">
        <v>0</v>
      </c>
      <c r="X73" s="400">
        <v>0</v>
      </c>
      <c r="Y73" s="400">
        <v>0</v>
      </c>
      <c r="Z73" s="400">
        <v>3</v>
      </c>
      <c r="AA73" s="400">
        <v>1</v>
      </c>
      <c r="AB73" s="400">
        <v>0</v>
      </c>
      <c r="AC73" s="400">
        <v>4</v>
      </c>
      <c r="AD73" s="400">
        <v>0</v>
      </c>
      <c r="AE73" s="400">
        <v>0</v>
      </c>
      <c r="AF73" s="400">
        <v>45</v>
      </c>
      <c r="AG73" s="401">
        <v>4.9879070963508474E-5</v>
      </c>
    </row>
    <row r="74" spans="1:33" ht="30" customHeight="1">
      <c r="A74" s="550" t="s">
        <v>802</v>
      </c>
      <c r="B74" s="400">
        <v>75</v>
      </c>
      <c r="C74" s="400">
        <v>48</v>
      </c>
      <c r="D74" s="400">
        <v>20</v>
      </c>
      <c r="E74" s="400">
        <v>8</v>
      </c>
      <c r="F74" s="400">
        <v>7</v>
      </c>
      <c r="G74" s="400">
        <v>11</v>
      </c>
      <c r="H74" s="400">
        <v>3</v>
      </c>
      <c r="I74" s="400">
        <v>2</v>
      </c>
      <c r="J74" s="400">
        <v>1</v>
      </c>
      <c r="K74" s="400">
        <v>0</v>
      </c>
      <c r="L74" s="400">
        <v>0</v>
      </c>
      <c r="M74" s="400">
        <v>0</v>
      </c>
      <c r="N74" s="400">
        <v>2</v>
      </c>
      <c r="O74" s="400">
        <v>5</v>
      </c>
      <c r="P74" s="400">
        <v>2</v>
      </c>
      <c r="Q74" s="400">
        <v>0</v>
      </c>
      <c r="R74" s="400">
        <v>1</v>
      </c>
      <c r="S74" s="400">
        <v>0</v>
      </c>
      <c r="T74" s="400">
        <v>1</v>
      </c>
      <c r="U74" s="400">
        <v>5</v>
      </c>
      <c r="V74" s="400">
        <v>6</v>
      </c>
      <c r="W74" s="400">
        <v>3</v>
      </c>
      <c r="X74" s="400">
        <v>0</v>
      </c>
      <c r="Y74" s="400">
        <v>0</v>
      </c>
      <c r="Z74" s="400">
        <v>10</v>
      </c>
      <c r="AA74" s="400">
        <v>4</v>
      </c>
      <c r="AB74" s="400">
        <v>6</v>
      </c>
      <c r="AC74" s="400">
        <v>15</v>
      </c>
      <c r="AD74" s="400">
        <v>1</v>
      </c>
      <c r="AE74" s="400">
        <v>3</v>
      </c>
      <c r="AF74" s="400">
        <v>239</v>
      </c>
      <c r="AG74" s="401">
        <v>2.6491328800618946E-4</v>
      </c>
    </row>
    <row r="75" spans="1:33" ht="30" customHeight="1">
      <c r="A75" s="550" t="s">
        <v>803</v>
      </c>
      <c r="B75" s="400">
        <v>130</v>
      </c>
      <c r="C75" s="400">
        <v>51</v>
      </c>
      <c r="D75" s="400">
        <v>35</v>
      </c>
      <c r="E75" s="400">
        <v>15</v>
      </c>
      <c r="F75" s="400">
        <v>21</v>
      </c>
      <c r="G75" s="400">
        <v>18</v>
      </c>
      <c r="H75" s="400">
        <v>8</v>
      </c>
      <c r="I75" s="400">
        <v>8</v>
      </c>
      <c r="J75" s="400">
        <v>3</v>
      </c>
      <c r="K75" s="400">
        <v>10</v>
      </c>
      <c r="L75" s="400">
        <v>1</v>
      </c>
      <c r="M75" s="400">
        <v>4</v>
      </c>
      <c r="N75" s="400">
        <v>11</v>
      </c>
      <c r="O75" s="400">
        <v>9</v>
      </c>
      <c r="P75" s="400">
        <v>3</v>
      </c>
      <c r="Q75" s="400">
        <v>3</v>
      </c>
      <c r="R75" s="400">
        <v>6</v>
      </c>
      <c r="S75" s="400">
        <v>7</v>
      </c>
      <c r="T75" s="400">
        <v>7</v>
      </c>
      <c r="U75" s="400">
        <v>23</v>
      </c>
      <c r="V75" s="400">
        <v>16</v>
      </c>
      <c r="W75" s="400">
        <v>11</v>
      </c>
      <c r="X75" s="400">
        <v>1</v>
      </c>
      <c r="Y75" s="400">
        <v>8</v>
      </c>
      <c r="Z75" s="400">
        <v>17</v>
      </c>
      <c r="AA75" s="400">
        <v>4</v>
      </c>
      <c r="AB75" s="400">
        <v>12</v>
      </c>
      <c r="AC75" s="400">
        <v>24</v>
      </c>
      <c r="AD75" s="400">
        <v>0</v>
      </c>
      <c r="AE75" s="400">
        <v>2</v>
      </c>
      <c r="AF75" s="400">
        <v>468</v>
      </c>
      <c r="AG75" s="401">
        <v>5.1874233802048811E-4</v>
      </c>
    </row>
    <row r="76" spans="1:33" ht="30" customHeight="1">
      <c r="A76" s="550" t="s">
        <v>804</v>
      </c>
      <c r="B76" s="400">
        <v>207</v>
      </c>
      <c r="C76" s="400">
        <v>79</v>
      </c>
      <c r="D76" s="400">
        <v>62</v>
      </c>
      <c r="E76" s="400">
        <v>23</v>
      </c>
      <c r="F76" s="400">
        <v>24</v>
      </c>
      <c r="G76" s="400">
        <v>42</v>
      </c>
      <c r="H76" s="400">
        <v>6</v>
      </c>
      <c r="I76" s="400">
        <v>17</v>
      </c>
      <c r="J76" s="400">
        <v>19</v>
      </c>
      <c r="K76" s="400">
        <v>16</v>
      </c>
      <c r="L76" s="400">
        <v>6</v>
      </c>
      <c r="M76" s="400">
        <v>2</v>
      </c>
      <c r="N76" s="400">
        <v>27</v>
      </c>
      <c r="O76" s="400">
        <v>11</v>
      </c>
      <c r="P76" s="400">
        <v>20</v>
      </c>
      <c r="Q76" s="400">
        <v>6</v>
      </c>
      <c r="R76" s="400">
        <v>7</v>
      </c>
      <c r="S76" s="400">
        <v>13</v>
      </c>
      <c r="T76" s="400">
        <v>6</v>
      </c>
      <c r="U76" s="400">
        <v>37</v>
      </c>
      <c r="V76" s="400">
        <v>48</v>
      </c>
      <c r="W76" s="400">
        <v>9</v>
      </c>
      <c r="X76" s="400">
        <v>10</v>
      </c>
      <c r="Y76" s="400">
        <v>11</v>
      </c>
      <c r="Z76" s="400">
        <v>18</v>
      </c>
      <c r="AA76" s="400">
        <v>14</v>
      </c>
      <c r="AB76" s="400">
        <v>19</v>
      </c>
      <c r="AC76" s="400">
        <v>52</v>
      </c>
      <c r="AD76" s="400">
        <v>0</v>
      </c>
      <c r="AE76" s="400">
        <v>28</v>
      </c>
      <c r="AF76" s="400">
        <v>839</v>
      </c>
      <c r="AG76" s="401">
        <v>9.2996756751963575E-4</v>
      </c>
    </row>
    <row r="77" spans="1:33" ht="30" customHeight="1">
      <c r="A77" s="550" t="s">
        <v>805</v>
      </c>
      <c r="B77" s="400">
        <v>227</v>
      </c>
      <c r="C77" s="400">
        <v>85</v>
      </c>
      <c r="D77" s="400">
        <v>75</v>
      </c>
      <c r="E77" s="400">
        <v>41</v>
      </c>
      <c r="F77" s="400">
        <v>38</v>
      </c>
      <c r="G77" s="400">
        <v>49</v>
      </c>
      <c r="H77" s="400">
        <v>15</v>
      </c>
      <c r="I77" s="400">
        <v>20</v>
      </c>
      <c r="J77" s="400">
        <v>27</v>
      </c>
      <c r="K77" s="400">
        <v>22</v>
      </c>
      <c r="L77" s="400">
        <v>9</v>
      </c>
      <c r="M77" s="400">
        <v>5</v>
      </c>
      <c r="N77" s="400">
        <v>34</v>
      </c>
      <c r="O77" s="400">
        <v>20</v>
      </c>
      <c r="P77" s="400">
        <v>26</v>
      </c>
      <c r="Q77" s="400">
        <v>7</v>
      </c>
      <c r="R77" s="400">
        <v>14</v>
      </c>
      <c r="S77" s="400">
        <v>32</v>
      </c>
      <c r="T77" s="400">
        <v>9</v>
      </c>
      <c r="U77" s="400">
        <v>51</v>
      </c>
      <c r="V77" s="400">
        <v>74</v>
      </c>
      <c r="W77" s="400">
        <v>30</v>
      </c>
      <c r="X77" s="400">
        <v>19</v>
      </c>
      <c r="Y77" s="400">
        <v>13</v>
      </c>
      <c r="Z77" s="400">
        <v>25</v>
      </c>
      <c r="AA77" s="400">
        <v>16</v>
      </c>
      <c r="AB77" s="400">
        <v>25</v>
      </c>
      <c r="AC77" s="400">
        <v>39</v>
      </c>
      <c r="AD77" s="400">
        <v>1</v>
      </c>
      <c r="AE77" s="400">
        <v>49</v>
      </c>
      <c r="AF77" s="400">
        <v>1097</v>
      </c>
      <c r="AG77" s="401">
        <v>1.2159409077104177E-3</v>
      </c>
    </row>
    <row r="78" spans="1:33" ht="30" customHeight="1">
      <c r="A78" s="550" t="s">
        <v>806</v>
      </c>
      <c r="B78" s="400">
        <v>483</v>
      </c>
      <c r="C78" s="400">
        <v>182</v>
      </c>
      <c r="D78" s="400">
        <v>171</v>
      </c>
      <c r="E78" s="400">
        <v>79</v>
      </c>
      <c r="F78" s="400">
        <v>61</v>
      </c>
      <c r="G78" s="400">
        <v>132</v>
      </c>
      <c r="H78" s="400">
        <v>34</v>
      </c>
      <c r="I78" s="400">
        <v>70</v>
      </c>
      <c r="J78" s="400">
        <v>50</v>
      </c>
      <c r="K78" s="400">
        <v>84</v>
      </c>
      <c r="L78" s="400">
        <v>23</v>
      </c>
      <c r="M78" s="400">
        <v>25</v>
      </c>
      <c r="N78" s="400">
        <v>96</v>
      </c>
      <c r="O78" s="400">
        <v>56</v>
      </c>
      <c r="P78" s="400">
        <v>54</v>
      </c>
      <c r="Q78" s="400">
        <v>13</v>
      </c>
      <c r="R78" s="400">
        <v>29</v>
      </c>
      <c r="S78" s="400">
        <v>74</v>
      </c>
      <c r="T78" s="400">
        <v>33</v>
      </c>
      <c r="U78" s="400">
        <v>168</v>
      </c>
      <c r="V78" s="400">
        <v>207</v>
      </c>
      <c r="W78" s="400">
        <v>46</v>
      </c>
      <c r="X78" s="400">
        <v>38</v>
      </c>
      <c r="Y78" s="400">
        <v>61</v>
      </c>
      <c r="Z78" s="400">
        <v>68</v>
      </c>
      <c r="AA78" s="400">
        <v>34</v>
      </c>
      <c r="AB78" s="400">
        <v>50</v>
      </c>
      <c r="AC78" s="400">
        <v>108</v>
      </c>
      <c r="AD78" s="400">
        <v>5</v>
      </c>
      <c r="AE78" s="400">
        <v>128</v>
      </c>
      <c r="AF78" s="400">
        <v>2662</v>
      </c>
      <c r="AG78" s="401">
        <v>2.9506241534413232E-3</v>
      </c>
    </row>
    <row r="79" spans="1:33" ht="30" customHeight="1">
      <c r="A79" s="550" t="s">
        <v>807</v>
      </c>
      <c r="B79" s="400">
        <v>1320</v>
      </c>
      <c r="C79" s="400">
        <v>470</v>
      </c>
      <c r="D79" s="400">
        <v>449</v>
      </c>
      <c r="E79" s="400">
        <v>222</v>
      </c>
      <c r="F79" s="400">
        <v>229</v>
      </c>
      <c r="G79" s="400">
        <v>444</v>
      </c>
      <c r="H79" s="400">
        <v>137</v>
      </c>
      <c r="I79" s="400">
        <v>218</v>
      </c>
      <c r="J79" s="400">
        <v>178</v>
      </c>
      <c r="K79" s="400">
        <v>216</v>
      </c>
      <c r="L79" s="400">
        <v>100</v>
      </c>
      <c r="M79" s="400">
        <v>71</v>
      </c>
      <c r="N79" s="400">
        <v>353</v>
      </c>
      <c r="O79" s="400">
        <v>163</v>
      </c>
      <c r="P79" s="400">
        <v>136</v>
      </c>
      <c r="Q79" s="400">
        <v>52</v>
      </c>
      <c r="R79" s="400">
        <v>114</v>
      </c>
      <c r="S79" s="400">
        <v>235</v>
      </c>
      <c r="T79" s="400">
        <v>155</v>
      </c>
      <c r="U79" s="400">
        <v>480</v>
      </c>
      <c r="V79" s="400">
        <v>709</v>
      </c>
      <c r="W79" s="400">
        <v>180</v>
      </c>
      <c r="X79" s="400">
        <v>109</v>
      </c>
      <c r="Y79" s="400">
        <v>149</v>
      </c>
      <c r="Z79" s="400">
        <v>165</v>
      </c>
      <c r="AA79" s="400">
        <v>113</v>
      </c>
      <c r="AB79" s="400">
        <v>186</v>
      </c>
      <c r="AC79" s="400">
        <v>304</v>
      </c>
      <c r="AD79" s="400">
        <v>17</v>
      </c>
      <c r="AE79" s="400">
        <v>382</v>
      </c>
      <c r="AF79" s="400">
        <v>8056</v>
      </c>
      <c r="AG79" s="401">
        <v>8.9294621262672059E-3</v>
      </c>
    </row>
    <row r="80" spans="1:33" ht="30" customHeight="1">
      <c r="A80" s="550" t="s">
        <v>808</v>
      </c>
      <c r="B80" s="400">
        <v>6709</v>
      </c>
      <c r="C80" s="400">
        <v>2112</v>
      </c>
      <c r="D80" s="400">
        <v>1947</v>
      </c>
      <c r="E80" s="400">
        <v>944</v>
      </c>
      <c r="F80" s="400">
        <v>940</v>
      </c>
      <c r="G80" s="400">
        <v>2333</v>
      </c>
      <c r="H80" s="400">
        <v>877</v>
      </c>
      <c r="I80" s="400">
        <v>1210</v>
      </c>
      <c r="J80" s="400">
        <v>1038</v>
      </c>
      <c r="K80" s="400">
        <v>923</v>
      </c>
      <c r="L80" s="400">
        <v>681</v>
      </c>
      <c r="M80" s="400">
        <v>346</v>
      </c>
      <c r="N80" s="400">
        <v>1557</v>
      </c>
      <c r="O80" s="400">
        <v>761</v>
      </c>
      <c r="P80" s="400">
        <v>703</v>
      </c>
      <c r="Q80" s="400">
        <v>339</v>
      </c>
      <c r="R80" s="400">
        <v>650</v>
      </c>
      <c r="S80" s="400">
        <v>948</v>
      </c>
      <c r="T80" s="400">
        <v>738</v>
      </c>
      <c r="U80" s="400">
        <v>2254</v>
      </c>
      <c r="V80" s="400">
        <v>3710</v>
      </c>
      <c r="W80" s="400">
        <v>931</v>
      </c>
      <c r="X80" s="400">
        <v>491</v>
      </c>
      <c r="Y80" s="400">
        <v>886</v>
      </c>
      <c r="Z80" s="400">
        <v>769</v>
      </c>
      <c r="AA80" s="400">
        <v>550</v>
      </c>
      <c r="AB80" s="400">
        <v>1114</v>
      </c>
      <c r="AC80" s="400">
        <v>1411</v>
      </c>
      <c r="AD80" s="400">
        <v>129</v>
      </c>
      <c r="AE80" s="400">
        <v>3124</v>
      </c>
      <c r="AF80" s="400">
        <v>41125</v>
      </c>
      <c r="AG80" s="401">
        <v>4.5583928741650799E-2</v>
      </c>
    </row>
    <row r="81" spans="1:33" ht="30" customHeight="1">
      <c r="A81" s="550" t="s">
        <v>809</v>
      </c>
      <c r="B81" s="400">
        <v>7217</v>
      </c>
      <c r="C81" s="400">
        <v>1456</v>
      </c>
      <c r="D81" s="400">
        <v>1173</v>
      </c>
      <c r="E81" s="400">
        <v>570</v>
      </c>
      <c r="F81" s="400">
        <v>513</v>
      </c>
      <c r="G81" s="400">
        <v>1598</v>
      </c>
      <c r="H81" s="400">
        <v>641</v>
      </c>
      <c r="I81" s="400">
        <v>670</v>
      </c>
      <c r="J81" s="400">
        <v>701</v>
      </c>
      <c r="K81" s="400">
        <v>486</v>
      </c>
      <c r="L81" s="400">
        <v>638</v>
      </c>
      <c r="M81" s="400">
        <v>251</v>
      </c>
      <c r="N81" s="400">
        <v>987</v>
      </c>
      <c r="O81" s="400">
        <v>461</v>
      </c>
      <c r="P81" s="400">
        <v>359</v>
      </c>
      <c r="Q81" s="400">
        <v>274</v>
      </c>
      <c r="R81" s="400">
        <v>643</v>
      </c>
      <c r="S81" s="400">
        <v>512</v>
      </c>
      <c r="T81" s="400">
        <v>475</v>
      </c>
      <c r="U81" s="400">
        <v>1308</v>
      </c>
      <c r="V81" s="400">
        <v>2456</v>
      </c>
      <c r="W81" s="400">
        <v>493</v>
      </c>
      <c r="X81" s="400">
        <v>294</v>
      </c>
      <c r="Y81" s="400">
        <v>540</v>
      </c>
      <c r="Z81" s="400">
        <v>476</v>
      </c>
      <c r="AA81" s="400">
        <v>293</v>
      </c>
      <c r="AB81" s="400">
        <v>738</v>
      </c>
      <c r="AC81" s="400">
        <v>891</v>
      </c>
      <c r="AD81" s="400">
        <v>135</v>
      </c>
      <c r="AE81" s="400">
        <v>972</v>
      </c>
      <c r="AF81" s="400">
        <v>28221</v>
      </c>
      <c r="AG81" s="401">
        <v>3.1280828036914947E-2</v>
      </c>
    </row>
    <row r="82" spans="1:33" ht="30" customHeight="1" thickBot="1">
      <c r="A82" s="550" t="s">
        <v>810</v>
      </c>
      <c r="B82" s="400">
        <v>122336</v>
      </c>
      <c r="C82" s="400">
        <v>82006</v>
      </c>
      <c r="D82" s="400">
        <v>37765</v>
      </c>
      <c r="E82" s="400">
        <v>24528</v>
      </c>
      <c r="F82" s="400">
        <v>12546</v>
      </c>
      <c r="G82" s="400">
        <v>42913</v>
      </c>
      <c r="H82" s="400">
        <v>19245</v>
      </c>
      <c r="I82" s="400">
        <v>20287</v>
      </c>
      <c r="J82" s="400">
        <v>30289</v>
      </c>
      <c r="K82" s="400">
        <v>13728</v>
      </c>
      <c r="L82" s="400">
        <v>17634</v>
      </c>
      <c r="M82" s="400">
        <v>10660</v>
      </c>
      <c r="N82" s="400">
        <v>31138</v>
      </c>
      <c r="O82" s="400">
        <v>16492</v>
      </c>
      <c r="P82" s="400">
        <v>11803</v>
      </c>
      <c r="Q82" s="400">
        <v>34723</v>
      </c>
      <c r="R82" s="400">
        <v>14255</v>
      </c>
      <c r="S82" s="400">
        <v>18735</v>
      </c>
      <c r="T82" s="400">
        <v>13106</v>
      </c>
      <c r="U82" s="400">
        <v>26768</v>
      </c>
      <c r="V82" s="400">
        <v>33500</v>
      </c>
      <c r="W82" s="400">
        <v>18645</v>
      </c>
      <c r="X82" s="400">
        <v>18277</v>
      </c>
      <c r="Y82" s="400">
        <v>21975</v>
      </c>
      <c r="Z82" s="400">
        <v>23584</v>
      </c>
      <c r="AA82" s="400">
        <v>7967</v>
      </c>
      <c r="AB82" s="400">
        <v>21067</v>
      </c>
      <c r="AC82" s="400">
        <v>33583</v>
      </c>
      <c r="AD82" s="400">
        <v>19498</v>
      </c>
      <c r="AE82" s="400">
        <v>20353</v>
      </c>
      <c r="AF82" s="400">
        <v>819406</v>
      </c>
      <c r="AG82" s="401">
        <v>0.908249111598325</v>
      </c>
    </row>
    <row r="83" spans="1:33" ht="30" customHeight="1" thickTop="1" thickBot="1">
      <c r="A83" s="549" t="s">
        <v>6</v>
      </c>
      <c r="B83" s="402">
        <v>138729</v>
      </c>
      <c r="C83" s="402">
        <v>86506</v>
      </c>
      <c r="D83" s="402">
        <v>41701</v>
      </c>
      <c r="E83" s="402">
        <v>26430</v>
      </c>
      <c r="F83" s="402">
        <v>14383</v>
      </c>
      <c r="G83" s="402">
        <v>47542</v>
      </c>
      <c r="H83" s="402">
        <v>20968</v>
      </c>
      <c r="I83" s="402">
        <v>22502</v>
      </c>
      <c r="J83" s="402">
        <v>32306</v>
      </c>
      <c r="K83" s="402">
        <v>15485</v>
      </c>
      <c r="L83" s="402">
        <v>19092</v>
      </c>
      <c r="M83" s="402">
        <v>11364</v>
      </c>
      <c r="N83" s="402">
        <v>34206</v>
      </c>
      <c r="O83" s="402">
        <v>17980</v>
      </c>
      <c r="P83" s="402">
        <v>13106</v>
      </c>
      <c r="Q83" s="402">
        <v>35418</v>
      </c>
      <c r="R83" s="402">
        <v>15721</v>
      </c>
      <c r="S83" s="402">
        <v>20556</v>
      </c>
      <c r="T83" s="402">
        <v>14530</v>
      </c>
      <c r="U83" s="402">
        <v>31094</v>
      </c>
      <c r="V83" s="402">
        <v>40726</v>
      </c>
      <c r="W83" s="402">
        <v>20348</v>
      </c>
      <c r="X83" s="402">
        <v>19239</v>
      </c>
      <c r="Y83" s="402">
        <v>23643</v>
      </c>
      <c r="Z83" s="402">
        <v>25135</v>
      </c>
      <c r="AA83" s="402">
        <v>8996</v>
      </c>
      <c r="AB83" s="402">
        <v>23217</v>
      </c>
      <c r="AC83" s="402">
        <v>36432</v>
      </c>
      <c r="AD83" s="402">
        <v>19786</v>
      </c>
      <c r="AE83" s="402">
        <v>25041</v>
      </c>
      <c r="AF83" s="402">
        <v>902182</v>
      </c>
      <c r="AG83" s="586">
        <v>1</v>
      </c>
    </row>
    <row r="84" spans="1:33" ht="30" customHeight="1" thickTop="1">
      <c r="A84" s="553" t="s">
        <v>811</v>
      </c>
      <c r="B84" s="401">
        <v>0.15377052523770149</v>
      </c>
      <c r="C84" s="401">
        <v>9.5885309172650313E-2</v>
      </c>
      <c r="D84" s="401">
        <v>4.6222380849983709E-2</v>
      </c>
      <c r="E84" s="401">
        <v>2.9295641012567309E-2</v>
      </c>
      <c r="F84" s="401">
        <v>1.5942459503736496E-2</v>
      </c>
      <c r="G84" s="401">
        <v>5.2696684261047108E-2</v>
      </c>
      <c r="H84" s="401">
        <v>2.3241430221396568E-2</v>
      </c>
      <c r="I84" s="401">
        <v>2.4941752329352616E-2</v>
      </c>
      <c r="J84" s="401">
        <v>3.5808739256602329E-2</v>
      </c>
      <c r="K84" s="401">
        <v>1.7163942530442861E-2</v>
      </c>
      <c r="L84" s="401">
        <v>2.1162027174117862E-2</v>
      </c>
      <c r="M84" s="401">
        <v>1.2596128053984672E-2</v>
      </c>
      <c r="N84" s="401">
        <v>3.7914744475061574E-2</v>
      </c>
      <c r="O84" s="401">
        <v>1.9929459909419606E-2</v>
      </c>
      <c r="P84" s="401">
        <v>1.4527002312172046E-2</v>
      </c>
      <c r="Q84" s="401">
        <v>3.9258154119678736E-2</v>
      </c>
      <c r="R84" s="401">
        <v>1.7425530547051482E-2</v>
      </c>
      <c r="S84" s="401">
        <v>2.2784759616130669E-2</v>
      </c>
      <c r="T84" s="401">
        <v>1.610539780221729E-2</v>
      </c>
      <c r="U84" s="401">
        <v>3.4465329611985167E-2</v>
      </c>
      <c r="V84" s="401">
        <v>4.5141667645774354E-2</v>
      </c>
      <c r="W84" s="401">
        <v>2.2554207465899343E-2</v>
      </c>
      <c r="X84" s="401">
        <v>2.1324965472598656E-2</v>
      </c>
      <c r="Y84" s="401">
        <v>2.620646388422735E-2</v>
      </c>
      <c r="Z84" s="401">
        <v>2.7860232192617455E-2</v>
      </c>
      <c r="AA84" s="401">
        <v>9.9713804975049385E-3</v>
      </c>
      <c r="AB84" s="401">
        <v>2.5734275345772804E-2</v>
      </c>
      <c r="AC84" s="401">
        <v>4.038209585205646E-2</v>
      </c>
      <c r="AD84" s="401">
        <v>2.1931273290755081E-2</v>
      </c>
      <c r="AE84" s="401">
        <v>2.7756040355493682E-2</v>
      </c>
      <c r="AF84" s="401">
        <v>1</v>
      </c>
      <c r="AG84" s="401"/>
    </row>
    <row r="85" spans="1:33" ht="22.5" customHeight="1" thickBot="1">
      <c r="A85" s="554"/>
      <c r="B85" s="943"/>
      <c r="C85" s="944"/>
      <c r="D85" s="944"/>
      <c r="E85" s="944"/>
      <c r="F85" s="944"/>
      <c r="G85" s="944"/>
      <c r="H85" s="943"/>
      <c r="I85" s="943"/>
      <c r="J85" s="943"/>
      <c r="K85" s="943"/>
      <c r="L85" s="943"/>
      <c r="M85" s="943"/>
      <c r="N85" s="943"/>
      <c r="O85" s="943"/>
      <c r="P85" s="943"/>
      <c r="Q85" s="924"/>
      <c r="R85" s="307"/>
      <c r="S85" s="307"/>
      <c r="T85" s="307"/>
      <c r="U85" s="307"/>
      <c r="V85" s="307"/>
      <c r="W85" s="924"/>
      <c r="X85" s="924"/>
      <c r="Y85" s="924"/>
      <c r="Z85" s="924"/>
      <c r="AA85" s="924"/>
      <c r="AB85" s="924"/>
      <c r="AC85" s="924"/>
      <c r="AD85" s="924"/>
      <c r="AE85" s="924"/>
      <c r="AF85" s="924"/>
      <c r="AG85" s="925"/>
    </row>
    <row r="86" spans="1:33" ht="22.5" customHeight="1">
      <c r="A86" s="1174" t="s">
        <v>817</v>
      </c>
      <c r="B86" s="1130"/>
      <c r="C86" s="1130"/>
      <c r="D86" s="1130"/>
      <c r="E86" s="1130"/>
      <c r="F86" s="1130"/>
      <c r="G86" s="1130"/>
      <c r="H86" s="1130"/>
      <c r="I86" s="1130"/>
      <c r="J86" s="1130"/>
      <c r="K86" s="1130"/>
      <c r="L86" s="1130"/>
      <c r="M86" s="1130"/>
      <c r="N86" s="1130"/>
      <c r="O86" s="1130"/>
      <c r="P86" s="1130"/>
      <c r="Q86" s="48"/>
    </row>
    <row r="87" spans="1:33" ht="22.5" customHeight="1">
      <c r="A87" s="883"/>
      <c r="B87" s="299"/>
      <c r="C87" s="864"/>
      <c r="D87" s="864"/>
      <c r="E87" s="864"/>
      <c r="F87" s="864"/>
      <c r="G87" s="864"/>
      <c r="H87" s="456"/>
      <c r="I87" s="456"/>
      <c r="J87" s="456"/>
      <c r="K87" s="456"/>
      <c r="L87" s="456"/>
      <c r="M87" s="456"/>
      <c r="N87" s="456"/>
      <c r="O87" s="456"/>
      <c r="P87" s="334"/>
      <c r="Q87" s="48"/>
    </row>
    <row r="88" spans="1:33" ht="48.75" customHeight="1">
      <c r="A88" s="1111" t="s">
        <v>873</v>
      </c>
      <c r="B88" s="1111"/>
      <c r="C88" s="1111"/>
      <c r="D88" s="1111"/>
      <c r="E88" s="1111"/>
      <c r="F88" s="1111"/>
      <c r="G88" s="1111"/>
      <c r="H88" s="1111"/>
      <c r="I88" s="1111"/>
      <c r="J88" s="1111"/>
      <c r="K88" s="1111"/>
      <c r="L88" s="1111"/>
      <c r="M88" s="1111"/>
      <c r="N88" s="1111"/>
      <c r="O88" s="1111"/>
      <c r="P88" s="1111"/>
      <c r="Q88" s="1111"/>
      <c r="R88" s="1111"/>
      <c r="S88" s="1111"/>
      <c r="T88" s="1111"/>
      <c r="U88" s="1111"/>
      <c r="V88" s="1111"/>
      <c r="W88" s="1111"/>
      <c r="X88" s="1111"/>
      <c r="Y88" s="1111"/>
      <c r="Z88" s="1111"/>
      <c r="AA88" s="1111"/>
      <c r="AB88" s="1111"/>
      <c r="AC88" s="1111"/>
      <c r="AD88" s="1111"/>
      <c r="AE88" s="1111"/>
      <c r="AF88" s="1111"/>
      <c r="AG88" s="1111"/>
    </row>
    <row r="89" spans="1:33" ht="48.75" customHeight="1">
      <c r="A89" s="1111" t="s">
        <v>885</v>
      </c>
      <c r="B89" s="1111"/>
      <c r="C89" s="1111"/>
      <c r="D89" s="1111"/>
      <c r="E89" s="1111"/>
      <c r="F89" s="1111"/>
      <c r="G89" s="1111"/>
      <c r="H89" s="1111"/>
      <c r="I89" s="1111"/>
      <c r="J89" s="1111"/>
      <c r="K89" s="1111"/>
      <c r="L89" s="1111"/>
      <c r="M89" s="1111"/>
      <c r="N89" s="1111"/>
      <c r="O89" s="1111"/>
      <c r="P89" s="1111"/>
      <c r="Q89" s="1111"/>
      <c r="R89" s="1111"/>
      <c r="S89" s="1111"/>
      <c r="T89" s="1111"/>
      <c r="U89" s="1111"/>
      <c r="V89" s="1111"/>
      <c r="W89" s="1111"/>
      <c r="X89" s="1111"/>
      <c r="Y89" s="1111"/>
      <c r="Z89" s="1111"/>
      <c r="AA89" s="1111"/>
      <c r="AB89" s="1111"/>
      <c r="AC89" s="1111"/>
      <c r="AD89" s="1111"/>
      <c r="AE89" s="1111"/>
      <c r="AF89" s="1111"/>
      <c r="AG89" s="1111"/>
    </row>
    <row r="90" spans="1:33" ht="48.75" customHeight="1">
      <c r="A90" s="1111" t="s">
        <v>1432</v>
      </c>
      <c r="B90" s="1111"/>
      <c r="C90" s="1111"/>
      <c r="D90" s="1111"/>
      <c r="E90" s="1111"/>
      <c r="F90" s="1111"/>
      <c r="G90" s="1111"/>
      <c r="H90" s="1111"/>
      <c r="I90" s="1111"/>
      <c r="J90" s="1111"/>
      <c r="K90" s="1111"/>
      <c r="L90" s="1111"/>
      <c r="M90" s="1111"/>
      <c r="N90" s="1111"/>
      <c r="O90" s="1111"/>
      <c r="P90" s="1111"/>
      <c r="Q90" s="1111"/>
      <c r="R90" s="1111"/>
      <c r="S90" s="1111"/>
      <c r="T90" s="1111"/>
      <c r="U90" s="1111"/>
      <c r="V90" s="1111"/>
      <c r="W90" s="1111"/>
      <c r="X90" s="1111"/>
      <c r="Y90" s="1111"/>
      <c r="Z90" s="1111"/>
      <c r="AA90" s="1111"/>
      <c r="AB90" s="1111"/>
      <c r="AC90" s="1111"/>
      <c r="AD90" s="1111"/>
      <c r="AE90" s="1111"/>
      <c r="AF90" s="1111"/>
      <c r="AG90" s="1111"/>
    </row>
    <row r="91" spans="1:33" ht="48.75" customHeight="1">
      <c r="A91" s="1173" t="s">
        <v>1156</v>
      </c>
      <c r="B91" s="1173"/>
      <c r="C91" s="1173"/>
      <c r="D91" s="1173"/>
      <c r="E91" s="1173"/>
      <c r="F91" s="1173"/>
      <c r="G91" s="1173"/>
      <c r="H91" s="1173"/>
      <c r="I91" s="1173"/>
      <c r="J91" s="1173"/>
      <c r="K91" s="1173"/>
      <c r="L91" s="1173"/>
      <c r="M91" s="1173"/>
      <c r="N91" s="1173"/>
      <c r="O91" s="1173"/>
      <c r="P91" s="1173"/>
      <c r="Q91" s="1173"/>
      <c r="R91" s="1173"/>
      <c r="S91" s="1173"/>
      <c r="T91" s="1173"/>
      <c r="U91" s="1173"/>
      <c r="V91" s="1173"/>
      <c r="W91" s="1173"/>
      <c r="X91" s="1173"/>
      <c r="Y91" s="1173"/>
      <c r="Z91" s="1173"/>
      <c r="AA91" s="1173"/>
      <c r="AB91" s="1173"/>
      <c r="AC91" s="1173"/>
      <c r="AD91" s="1173"/>
      <c r="AE91" s="1173"/>
      <c r="AF91" s="1173"/>
      <c r="AG91" s="1173"/>
    </row>
    <row r="92" spans="1:33" ht="22.5" customHeight="1">
      <c r="A92" s="884"/>
      <c r="Q92" s="48"/>
    </row>
    <row r="93" spans="1:33" ht="22.5" customHeight="1" thickBot="1">
      <c r="A93" s="882"/>
      <c r="B93" s="890"/>
      <c r="C93" s="890"/>
      <c r="D93" s="891"/>
      <c r="E93" s="890"/>
      <c r="F93" s="890"/>
      <c r="G93" s="890"/>
      <c r="H93" s="890"/>
      <c r="I93" s="891"/>
      <c r="J93" s="890"/>
      <c r="K93" s="890"/>
      <c r="L93" s="890"/>
      <c r="M93" s="890"/>
      <c r="N93" s="890"/>
      <c r="O93" s="890"/>
      <c r="P93" s="890"/>
      <c r="Q93" s="48"/>
    </row>
    <row r="94" spans="1:33" ht="30" customHeight="1" thickTop="1" thickBot="1">
      <c r="A94" s="549" t="s">
        <v>795</v>
      </c>
      <c r="B94" s="941" t="s">
        <v>847</v>
      </c>
      <c r="C94" s="941" t="s">
        <v>848</v>
      </c>
      <c r="D94" s="941" t="s">
        <v>849</v>
      </c>
      <c r="E94" s="941" t="s">
        <v>850</v>
      </c>
      <c r="F94" s="941" t="s">
        <v>851</v>
      </c>
      <c r="G94" s="941" t="s">
        <v>852</v>
      </c>
      <c r="H94" s="941" t="s">
        <v>853</v>
      </c>
      <c r="I94" s="941" t="s">
        <v>854</v>
      </c>
      <c r="J94" s="941" t="s">
        <v>855</v>
      </c>
      <c r="K94" s="941" t="s">
        <v>856</v>
      </c>
      <c r="L94" s="941" t="s">
        <v>857</v>
      </c>
      <c r="M94" s="941" t="s">
        <v>858</v>
      </c>
      <c r="N94" s="941" t="s">
        <v>859</v>
      </c>
      <c r="O94" s="941" t="s">
        <v>860</v>
      </c>
      <c r="P94" s="941" t="s">
        <v>861</v>
      </c>
      <c r="Q94" s="941" t="s">
        <v>862</v>
      </c>
      <c r="R94" s="941" t="s">
        <v>863</v>
      </c>
      <c r="S94" s="941" t="s">
        <v>864</v>
      </c>
      <c r="T94" s="941" t="s">
        <v>865</v>
      </c>
      <c r="U94" s="941" t="s">
        <v>866</v>
      </c>
      <c r="V94" s="941" t="s">
        <v>867</v>
      </c>
      <c r="W94" s="941" t="s">
        <v>868</v>
      </c>
      <c r="X94" s="941" t="s">
        <v>869</v>
      </c>
      <c r="Y94" s="941" t="s">
        <v>870</v>
      </c>
      <c r="Z94" s="941" t="s">
        <v>871</v>
      </c>
      <c r="AA94" s="941" t="s">
        <v>872</v>
      </c>
      <c r="AB94" s="941" t="s">
        <v>1249</v>
      </c>
      <c r="AC94" s="941" t="s">
        <v>1259</v>
      </c>
      <c r="AD94" s="941" t="s">
        <v>1294</v>
      </c>
      <c r="AE94" s="941" t="s">
        <v>1295</v>
      </c>
      <c r="AF94" s="941" t="s">
        <v>6</v>
      </c>
      <c r="AG94" s="942" t="s">
        <v>709</v>
      </c>
    </row>
    <row r="95" spans="1:33" ht="30" customHeight="1" thickTop="1">
      <c r="A95" s="550" t="s">
        <v>797</v>
      </c>
      <c r="B95" s="400">
        <v>30000</v>
      </c>
      <c r="C95" s="400">
        <v>0</v>
      </c>
      <c r="D95" s="400">
        <v>21627.5</v>
      </c>
      <c r="E95" s="400">
        <v>0</v>
      </c>
      <c r="F95" s="400">
        <v>0</v>
      </c>
      <c r="G95" s="400">
        <v>0</v>
      </c>
      <c r="H95" s="400">
        <v>0</v>
      </c>
      <c r="I95" s="400">
        <v>0</v>
      </c>
      <c r="J95" s="400">
        <v>0</v>
      </c>
      <c r="K95" s="400">
        <v>0</v>
      </c>
      <c r="L95" s="400">
        <v>0</v>
      </c>
      <c r="M95" s="400">
        <v>0</v>
      </c>
      <c r="N95" s="400">
        <v>0</v>
      </c>
      <c r="O95" s="400">
        <v>0</v>
      </c>
      <c r="P95" s="400">
        <v>0</v>
      </c>
      <c r="Q95" s="400">
        <v>0</v>
      </c>
      <c r="R95" s="400">
        <v>0</v>
      </c>
      <c r="S95" s="400">
        <v>0</v>
      </c>
      <c r="T95" s="400">
        <v>0</v>
      </c>
      <c r="U95" s="400">
        <v>0</v>
      </c>
      <c r="V95" s="400">
        <v>0</v>
      </c>
      <c r="W95" s="400">
        <v>0</v>
      </c>
      <c r="X95" s="400">
        <v>0</v>
      </c>
      <c r="Y95" s="400">
        <v>0</v>
      </c>
      <c r="Z95" s="400">
        <v>0</v>
      </c>
      <c r="AA95" s="400">
        <v>0</v>
      </c>
      <c r="AB95" s="400">
        <v>0</v>
      </c>
      <c r="AC95" s="400">
        <v>0</v>
      </c>
      <c r="AD95" s="400">
        <v>0</v>
      </c>
      <c r="AE95" s="400">
        <v>0</v>
      </c>
      <c r="AF95" s="400">
        <v>51627.5</v>
      </c>
      <c r="AG95" s="401">
        <v>1.2958025577774205E-2</v>
      </c>
    </row>
    <row r="96" spans="1:33" ht="30" customHeight="1">
      <c r="A96" s="550" t="s">
        <v>798</v>
      </c>
      <c r="B96" s="400">
        <v>33206.31813</v>
      </c>
      <c r="C96" s="400">
        <v>9995.3722200000011</v>
      </c>
      <c r="D96" s="400">
        <v>14450.360419999999</v>
      </c>
      <c r="E96" s="400">
        <v>0</v>
      </c>
      <c r="F96" s="400">
        <v>8000</v>
      </c>
      <c r="G96" s="400">
        <v>0</v>
      </c>
      <c r="H96" s="400">
        <v>0</v>
      </c>
      <c r="I96" s="400">
        <v>0</v>
      </c>
      <c r="J96" s="400">
        <v>0</v>
      </c>
      <c r="K96" s="400">
        <v>0</v>
      </c>
      <c r="L96" s="400">
        <v>0</v>
      </c>
      <c r="M96" s="400">
        <v>0</v>
      </c>
      <c r="N96" s="400">
        <v>0</v>
      </c>
      <c r="O96" s="400">
        <v>0</v>
      </c>
      <c r="P96" s="400">
        <v>0</v>
      </c>
      <c r="Q96" s="400">
        <v>0</v>
      </c>
      <c r="R96" s="400">
        <v>0</v>
      </c>
      <c r="S96" s="400">
        <v>0</v>
      </c>
      <c r="T96" s="400">
        <v>0</v>
      </c>
      <c r="U96" s="400">
        <v>0</v>
      </c>
      <c r="V96" s="400">
        <v>0</v>
      </c>
      <c r="W96" s="400">
        <v>0</v>
      </c>
      <c r="X96" s="400">
        <v>0</v>
      </c>
      <c r="Y96" s="400">
        <v>0</v>
      </c>
      <c r="Z96" s="400">
        <v>7000</v>
      </c>
      <c r="AA96" s="400">
        <v>0</v>
      </c>
      <c r="AB96" s="400">
        <v>0</v>
      </c>
      <c r="AC96" s="400">
        <v>0</v>
      </c>
      <c r="AD96" s="400">
        <v>0</v>
      </c>
      <c r="AE96" s="400">
        <v>0</v>
      </c>
      <c r="AF96" s="400">
        <v>72652.050770000002</v>
      </c>
      <c r="AG96" s="401">
        <v>1.8234993601383181E-2</v>
      </c>
    </row>
    <row r="97" spans="1:33" ht="30" customHeight="1">
      <c r="A97" s="550" t="s">
        <v>799</v>
      </c>
      <c r="B97" s="400">
        <v>49724.359479999999</v>
      </c>
      <c r="C97" s="400">
        <v>62785.55</v>
      </c>
      <c r="D97" s="400">
        <v>3737.3122200000003</v>
      </c>
      <c r="E97" s="400">
        <v>0</v>
      </c>
      <c r="F97" s="400">
        <v>0</v>
      </c>
      <c r="G97" s="400">
        <v>11868</v>
      </c>
      <c r="H97" s="400">
        <v>0</v>
      </c>
      <c r="I97" s="400">
        <v>0</v>
      </c>
      <c r="J97" s="400">
        <v>0</v>
      </c>
      <c r="K97" s="400">
        <v>0</v>
      </c>
      <c r="L97" s="400">
        <v>0</v>
      </c>
      <c r="M97" s="400">
        <v>0</v>
      </c>
      <c r="N97" s="400">
        <v>0</v>
      </c>
      <c r="O97" s="400">
        <v>4200</v>
      </c>
      <c r="P97" s="400">
        <v>0</v>
      </c>
      <c r="Q97" s="400">
        <v>0</v>
      </c>
      <c r="R97" s="400">
        <v>0</v>
      </c>
      <c r="S97" s="400">
        <v>0</v>
      </c>
      <c r="T97" s="400">
        <v>0</v>
      </c>
      <c r="U97" s="400">
        <v>8322.7693500000005</v>
      </c>
      <c r="V97" s="400">
        <v>3500</v>
      </c>
      <c r="W97" s="400">
        <v>0</v>
      </c>
      <c r="X97" s="400">
        <v>4000</v>
      </c>
      <c r="Y97" s="400">
        <v>0</v>
      </c>
      <c r="Z97" s="400">
        <v>17052.09722</v>
      </c>
      <c r="AA97" s="400">
        <v>7987.6279999999997</v>
      </c>
      <c r="AB97" s="400">
        <v>0</v>
      </c>
      <c r="AC97" s="400">
        <v>0</v>
      </c>
      <c r="AD97" s="400">
        <v>0</v>
      </c>
      <c r="AE97" s="400">
        <v>0</v>
      </c>
      <c r="AF97" s="400">
        <v>173177.71627</v>
      </c>
      <c r="AG97" s="401">
        <v>4.3466007010356578E-2</v>
      </c>
    </row>
    <row r="98" spans="1:33" ht="30" customHeight="1">
      <c r="A98" s="550" t="s">
        <v>800</v>
      </c>
      <c r="B98" s="400">
        <v>159338.64465999999</v>
      </c>
      <c r="C98" s="400">
        <v>95419.501269999993</v>
      </c>
      <c r="D98" s="400">
        <v>35661.721859999998</v>
      </c>
      <c r="E98" s="400">
        <v>6468.2690300000004</v>
      </c>
      <c r="F98" s="400">
        <v>28614.646949999998</v>
      </c>
      <c r="G98" s="400">
        <v>9441.9290399999991</v>
      </c>
      <c r="H98" s="400">
        <v>19169.816999999999</v>
      </c>
      <c r="I98" s="400">
        <v>2926.2408</v>
      </c>
      <c r="J98" s="400">
        <v>14152.7</v>
      </c>
      <c r="K98" s="400">
        <v>0</v>
      </c>
      <c r="L98" s="400">
        <v>1602</v>
      </c>
      <c r="M98" s="400">
        <v>0</v>
      </c>
      <c r="N98" s="400">
        <v>1500</v>
      </c>
      <c r="O98" s="400">
        <v>6500</v>
      </c>
      <c r="P98" s="400">
        <v>1459.5</v>
      </c>
      <c r="Q98" s="400">
        <v>0</v>
      </c>
      <c r="R98" s="400">
        <v>1533.75</v>
      </c>
      <c r="S98" s="400">
        <v>1501.3381399999998</v>
      </c>
      <c r="T98" s="400">
        <v>0</v>
      </c>
      <c r="U98" s="400">
        <v>5200</v>
      </c>
      <c r="V98" s="400">
        <v>0</v>
      </c>
      <c r="W98" s="400">
        <v>5500</v>
      </c>
      <c r="X98" s="400">
        <v>11640.602000000001</v>
      </c>
      <c r="Y98" s="400">
        <v>1507.1</v>
      </c>
      <c r="Z98" s="400">
        <v>37151.302309999999</v>
      </c>
      <c r="AA98" s="400">
        <v>5010.75</v>
      </c>
      <c r="AB98" s="400">
        <v>11413.364720000001</v>
      </c>
      <c r="AC98" s="400">
        <v>0</v>
      </c>
      <c r="AD98" s="400">
        <v>2500</v>
      </c>
      <c r="AE98" s="400">
        <v>1920.0124699999999</v>
      </c>
      <c r="AF98" s="400">
        <v>467133.19024999999</v>
      </c>
      <c r="AG98" s="401">
        <v>0.11724611549051889</v>
      </c>
    </row>
    <row r="99" spans="1:33" ht="30" customHeight="1">
      <c r="A99" s="550" t="s">
        <v>801</v>
      </c>
      <c r="B99" s="400">
        <v>166684.15102000002</v>
      </c>
      <c r="C99" s="400">
        <v>73188.238760000007</v>
      </c>
      <c r="D99" s="400">
        <v>29752.255739999997</v>
      </c>
      <c r="E99" s="400">
        <v>3010.2524500000004</v>
      </c>
      <c r="F99" s="400">
        <v>16820.178329999999</v>
      </c>
      <c r="G99" s="400">
        <v>9154.7327899999982</v>
      </c>
      <c r="H99" s="400">
        <v>21147.403170000001</v>
      </c>
      <c r="I99" s="400">
        <v>9513.3952599999993</v>
      </c>
      <c r="J99" s="400">
        <v>8589.5062799999996</v>
      </c>
      <c r="K99" s="400">
        <v>1000</v>
      </c>
      <c r="L99" s="400">
        <v>1068.37778</v>
      </c>
      <c r="M99" s="400">
        <v>2700</v>
      </c>
      <c r="N99" s="400">
        <v>2872.67</v>
      </c>
      <c r="O99" s="400">
        <v>7698.2510899999997</v>
      </c>
      <c r="P99" s="400">
        <v>1885.71135</v>
      </c>
      <c r="Q99" s="400">
        <v>7726.3</v>
      </c>
      <c r="R99" s="400">
        <v>3900.1589700000004</v>
      </c>
      <c r="S99" s="400">
        <v>848.15753000000007</v>
      </c>
      <c r="T99" s="400">
        <v>0</v>
      </c>
      <c r="U99" s="400">
        <v>7214.8873400000002</v>
      </c>
      <c r="V99" s="400">
        <v>0</v>
      </c>
      <c r="W99" s="400">
        <v>9882.2381300000015</v>
      </c>
      <c r="X99" s="400">
        <v>25540.765190000002</v>
      </c>
      <c r="Y99" s="400">
        <v>0</v>
      </c>
      <c r="Z99" s="400">
        <v>32342.506590000001</v>
      </c>
      <c r="AA99" s="400">
        <v>15351.167359999999</v>
      </c>
      <c r="AB99" s="400">
        <v>9959.7569999999996</v>
      </c>
      <c r="AC99" s="400">
        <v>13582.52743</v>
      </c>
      <c r="AD99" s="400">
        <v>1797</v>
      </c>
      <c r="AE99" s="400">
        <v>1487.4092000000001</v>
      </c>
      <c r="AF99" s="400">
        <v>484717.99875999999</v>
      </c>
      <c r="AG99" s="401">
        <v>0.12165973998236609</v>
      </c>
    </row>
    <row r="100" spans="1:33" ht="30" customHeight="1">
      <c r="A100" s="550" t="s">
        <v>802</v>
      </c>
      <c r="B100" s="400">
        <v>97172.427150000003</v>
      </c>
      <c r="C100" s="400">
        <v>108614.24740000001</v>
      </c>
      <c r="D100" s="400">
        <v>58970.65208</v>
      </c>
      <c r="E100" s="400">
        <v>16067.26658</v>
      </c>
      <c r="F100" s="400">
        <v>22421.90208</v>
      </c>
      <c r="G100" s="400">
        <v>13040.433429999999</v>
      </c>
      <c r="H100" s="400">
        <v>14551.38423</v>
      </c>
      <c r="I100" s="400">
        <v>12055.604150000001</v>
      </c>
      <c r="J100" s="400">
        <v>10795.379499999999</v>
      </c>
      <c r="K100" s="400">
        <v>849.5</v>
      </c>
      <c r="L100" s="400">
        <v>1024.80503</v>
      </c>
      <c r="M100" s="400">
        <v>2064.6</v>
      </c>
      <c r="N100" s="400">
        <v>12706.264210000001</v>
      </c>
      <c r="O100" s="400">
        <v>9253.0672400000003</v>
      </c>
      <c r="P100" s="400">
        <v>3361.1090600000002</v>
      </c>
      <c r="Q100" s="400">
        <v>7467.7703099999999</v>
      </c>
      <c r="R100" s="400">
        <v>7962.5515400000004</v>
      </c>
      <c r="S100" s="400">
        <v>6562.7471799999994</v>
      </c>
      <c r="T100" s="400">
        <v>2400.7103099999999</v>
      </c>
      <c r="U100" s="400">
        <v>6231.6837999999998</v>
      </c>
      <c r="V100" s="400">
        <v>6655.9679000000006</v>
      </c>
      <c r="W100" s="400">
        <v>7718.69128</v>
      </c>
      <c r="X100" s="400">
        <v>32210.75015</v>
      </c>
      <c r="Y100" s="400">
        <v>3258.1121499999999</v>
      </c>
      <c r="Z100" s="400">
        <v>24662.424219999997</v>
      </c>
      <c r="AA100" s="400">
        <v>8167.31232</v>
      </c>
      <c r="AB100" s="400">
        <v>10036.037920000001</v>
      </c>
      <c r="AC100" s="400">
        <v>14938.239089999999</v>
      </c>
      <c r="AD100" s="400">
        <v>2866.3695699999998</v>
      </c>
      <c r="AE100" s="400">
        <v>3869.9046800000001</v>
      </c>
      <c r="AF100" s="400">
        <v>527957.91455999995</v>
      </c>
      <c r="AG100" s="401">
        <v>0.13251255940839296</v>
      </c>
    </row>
    <row r="101" spans="1:33" ht="30" customHeight="1">
      <c r="A101" s="550" t="s">
        <v>803</v>
      </c>
      <c r="B101" s="400">
        <v>79272.609689999997</v>
      </c>
      <c r="C101" s="400">
        <v>65346.79189</v>
      </c>
      <c r="D101" s="400">
        <v>38220.248579999999</v>
      </c>
      <c r="E101" s="400">
        <v>7867.4963699999998</v>
      </c>
      <c r="F101" s="400">
        <v>10984.46881</v>
      </c>
      <c r="G101" s="400">
        <v>9378.1265899999999</v>
      </c>
      <c r="H101" s="400">
        <v>11694.3575</v>
      </c>
      <c r="I101" s="400">
        <v>11715.286279999998</v>
      </c>
      <c r="J101" s="400">
        <v>8214.1764700000003</v>
      </c>
      <c r="K101" s="400">
        <v>4915.4022300000006</v>
      </c>
      <c r="L101" s="400">
        <v>3356.4670499999997</v>
      </c>
      <c r="M101" s="400">
        <v>3809.1185699999996</v>
      </c>
      <c r="N101" s="400">
        <v>11852.91538</v>
      </c>
      <c r="O101" s="400">
        <v>8570.7961699999996</v>
      </c>
      <c r="P101" s="400">
        <v>6050.8795499999997</v>
      </c>
      <c r="Q101" s="400">
        <v>4237.0249999999996</v>
      </c>
      <c r="R101" s="400">
        <v>8220.8100300000006</v>
      </c>
      <c r="S101" s="400">
        <v>12654.882220000001</v>
      </c>
      <c r="T101" s="400">
        <v>4176.9268400000001</v>
      </c>
      <c r="U101" s="400">
        <v>6755.6092900000003</v>
      </c>
      <c r="V101" s="400">
        <v>5700.9319299999997</v>
      </c>
      <c r="W101" s="400">
        <v>7476.0940199999995</v>
      </c>
      <c r="X101" s="400">
        <v>15735.63141</v>
      </c>
      <c r="Y101" s="400">
        <v>4826.3559699999996</v>
      </c>
      <c r="Z101" s="400">
        <v>22222.857899999999</v>
      </c>
      <c r="AA101" s="400">
        <v>4704.6013300000004</v>
      </c>
      <c r="AB101" s="400">
        <v>14901.34872</v>
      </c>
      <c r="AC101" s="400">
        <v>10638.73084</v>
      </c>
      <c r="AD101" s="400">
        <v>4158.0868099999998</v>
      </c>
      <c r="AE101" s="400">
        <v>5018.1251500000008</v>
      </c>
      <c r="AF101" s="400">
        <v>412677.15858999995</v>
      </c>
      <c r="AG101" s="401">
        <v>0.10357815459536877</v>
      </c>
    </row>
    <row r="102" spans="1:33" ht="30" customHeight="1">
      <c r="A102" s="550" t="s">
        <v>804</v>
      </c>
      <c r="B102" s="400">
        <v>35283.994979999996</v>
      </c>
      <c r="C102" s="400">
        <v>52175.845369999995</v>
      </c>
      <c r="D102" s="400">
        <v>38935.883560000002</v>
      </c>
      <c r="E102" s="400">
        <v>3083.98407</v>
      </c>
      <c r="F102" s="400">
        <v>12035.16965</v>
      </c>
      <c r="G102" s="400">
        <v>17682.229660000001</v>
      </c>
      <c r="H102" s="400">
        <v>10303.17015</v>
      </c>
      <c r="I102" s="400">
        <v>12356.02684</v>
      </c>
      <c r="J102" s="400">
        <v>10864.69298</v>
      </c>
      <c r="K102" s="400">
        <v>7651.6430199999995</v>
      </c>
      <c r="L102" s="400">
        <v>5560.5841900000005</v>
      </c>
      <c r="M102" s="400">
        <v>6063.0400799999998</v>
      </c>
      <c r="N102" s="400">
        <v>13337.62614</v>
      </c>
      <c r="O102" s="400">
        <v>8652.4787799999995</v>
      </c>
      <c r="P102" s="400">
        <v>7550.2672300000004</v>
      </c>
      <c r="Q102" s="400">
        <v>3282.69</v>
      </c>
      <c r="R102" s="400">
        <v>8254.7120799999993</v>
      </c>
      <c r="S102" s="400">
        <v>14978.977849999999</v>
      </c>
      <c r="T102" s="400">
        <v>3054.9380799999999</v>
      </c>
      <c r="U102" s="400">
        <v>10551.94621</v>
      </c>
      <c r="V102" s="400">
        <v>9825.4736199999988</v>
      </c>
      <c r="W102" s="400">
        <v>8239.5566699999999</v>
      </c>
      <c r="X102" s="400">
        <v>16424.771290000001</v>
      </c>
      <c r="Y102" s="400">
        <v>8633.9717100000016</v>
      </c>
      <c r="Z102" s="400">
        <v>24099.803260000001</v>
      </c>
      <c r="AA102" s="400">
        <v>5316.2724500000004</v>
      </c>
      <c r="AB102" s="400">
        <v>18263.442030000002</v>
      </c>
      <c r="AC102" s="400">
        <v>16620.139370000001</v>
      </c>
      <c r="AD102" s="400">
        <v>2630.9695899999997</v>
      </c>
      <c r="AE102" s="400">
        <v>10612.541300000001</v>
      </c>
      <c r="AF102" s="400">
        <v>402326.84220999997</v>
      </c>
      <c r="AG102" s="401">
        <v>0.10098032079768159</v>
      </c>
    </row>
    <row r="103" spans="1:33" ht="30" customHeight="1">
      <c r="A103" s="550" t="s">
        <v>805</v>
      </c>
      <c r="B103" s="400">
        <v>20538.51035</v>
      </c>
      <c r="C103" s="400">
        <v>25291.049620000002</v>
      </c>
      <c r="D103" s="400">
        <v>16412.387940000001</v>
      </c>
      <c r="E103" s="400">
        <v>2875.48929</v>
      </c>
      <c r="F103" s="400">
        <v>5474.18451</v>
      </c>
      <c r="G103" s="400">
        <v>6960.9145499999995</v>
      </c>
      <c r="H103" s="400">
        <v>5604.4789500000006</v>
      </c>
      <c r="I103" s="400">
        <v>8580.4182600000004</v>
      </c>
      <c r="J103" s="400">
        <v>4594.58781</v>
      </c>
      <c r="K103" s="400">
        <v>5508.9418599999999</v>
      </c>
      <c r="L103" s="400">
        <v>3257.3179100000002</v>
      </c>
      <c r="M103" s="400">
        <v>2460.2221099999997</v>
      </c>
      <c r="N103" s="400">
        <v>8204.9503000000004</v>
      </c>
      <c r="O103" s="400">
        <v>2564.07215</v>
      </c>
      <c r="P103" s="400">
        <v>3177.3458599999999</v>
      </c>
      <c r="Q103" s="400">
        <v>1276.3499999999999</v>
      </c>
      <c r="R103" s="400">
        <v>4983.2834599999996</v>
      </c>
      <c r="S103" s="400">
        <v>5472.1051399999997</v>
      </c>
      <c r="T103" s="400">
        <v>2633.6606900000002</v>
      </c>
      <c r="U103" s="400">
        <v>5715.2208700000001</v>
      </c>
      <c r="V103" s="400">
        <v>4192.5024000000003</v>
      </c>
      <c r="W103" s="400">
        <v>5293.9894100000001</v>
      </c>
      <c r="X103" s="400">
        <v>7996.66543</v>
      </c>
      <c r="Y103" s="400">
        <v>5065.6917999999996</v>
      </c>
      <c r="Z103" s="400">
        <v>11786.25477</v>
      </c>
      <c r="AA103" s="400">
        <v>2279.9540200000001</v>
      </c>
      <c r="AB103" s="400">
        <v>12671.614300000001</v>
      </c>
      <c r="AC103" s="400">
        <v>7601.4366</v>
      </c>
      <c r="AD103" s="400">
        <v>759.92732999999998</v>
      </c>
      <c r="AE103" s="400">
        <v>9576.3383200000007</v>
      </c>
      <c r="AF103" s="400">
        <v>208809.86601</v>
      </c>
      <c r="AG103" s="401">
        <v>5.240934743400677E-2</v>
      </c>
    </row>
    <row r="104" spans="1:33" ht="30" customHeight="1">
      <c r="A104" s="550" t="s">
        <v>806</v>
      </c>
      <c r="B104" s="400">
        <v>38069.99411</v>
      </c>
      <c r="C104" s="400">
        <v>38066.380219999999</v>
      </c>
      <c r="D104" s="400">
        <v>21092.70537</v>
      </c>
      <c r="E104" s="400">
        <v>2922.1371099999997</v>
      </c>
      <c r="F104" s="400">
        <v>10405.576439999999</v>
      </c>
      <c r="G104" s="400">
        <v>23702.082750000001</v>
      </c>
      <c r="H104" s="400">
        <v>12756.789839999999</v>
      </c>
      <c r="I104" s="400">
        <v>20017.42858</v>
      </c>
      <c r="J104" s="400">
        <v>14524.885539999999</v>
      </c>
      <c r="K104" s="400">
        <v>11964.22414</v>
      </c>
      <c r="L104" s="400">
        <v>8278.8571900000006</v>
      </c>
      <c r="M104" s="400">
        <v>5115.2456400000001</v>
      </c>
      <c r="N104" s="400">
        <v>15609.60599</v>
      </c>
      <c r="O104" s="400">
        <v>8710.4820600000003</v>
      </c>
      <c r="P104" s="400">
        <v>9057.8827500000007</v>
      </c>
      <c r="Q104" s="400">
        <v>1072.1398000000002</v>
      </c>
      <c r="R104" s="400">
        <v>8654.5648599999986</v>
      </c>
      <c r="S104" s="400">
        <v>15780.56069</v>
      </c>
      <c r="T104" s="400">
        <v>5905.7894299999998</v>
      </c>
      <c r="U104" s="400">
        <v>11868.53917</v>
      </c>
      <c r="V104" s="400">
        <v>16035.297490000001</v>
      </c>
      <c r="W104" s="400">
        <v>7916.8940499999999</v>
      </c>
      <c r="X104" s="400">
        <v>15144.048720000001</v>
      </c>
      <c r="Y104" s="400">
        <v>9517.3098399999999</v>
      </c>
      <c r="Z104" s="400">
        <v>17221.600829999999</v>
      </c>
      <c r="AA104" s="400">
        <v>4789.66392</v>
      </c>
      <c r="AB104" s="400">
        <v>32393.875929999998</v>
      </c>
      <c r="AC104" s="400">
        <v>15002.304779999999</v>
      </c>
      <c r="AD104" s="400">
        <v>2247.1355699999999</v>
      </c>
      <c r="AE104" s="400">
        <v>34482.854310000002</v>
      </c>
      <c r="AF104" s="400">
        <v>438326.85712</v>
      </c>
      <c r="AG104" s="401">
        <v>0.11001599198075326</v>
      </c>
    </row>
    <row r="105" spans="1:33" ht="30" customHeight="1">
      <c r="A105" s="550" t="s">
        <v>807</v>
      </c>
      <c r="B105" s="400">
        <v>51251.328130000002</v>
      </c>
      <c r="C105" s="400">
        <v>34245.650229999999</v>
      </c>
      <c r="D105" s="400">
        <v>21153.761059999997</v>
      </c>
      <c r="E105" s="400">
        <v>2711.3054900000002</v>
      </c>
      <c r="F105" s="400">
        <v>10241.4159</v>
      </c>
      <c r="G105" s="400">
        <v>23366.388600000002</v>
      </c>
      <c r="H105" s="400">
        <v>13444.20759</v>
      </c>
      <c r="I105" s="400">
        <v>21419.489430000001</v>
      </c>
      <c r="J105" s="400">
        <v>16131.433359999999</v>
      </c>
      <c r="K105" s="400">
        <v>13445.024509999999</v>
      </c>
      <c r="L105" s="400">
        <v>9249.30501</v>
      </c>
      <c r="M105" s="400">
        <v>4204.2404999999999</v>
      </c>
      <c r="N105" s="400">
        <v>16730.19441</v>
      </c>
      <c r="O105" s="400">
        <v>8970.7513600000002</v>
      </c>
      <c r="P105" s="400">
        <v>8572.0312400000003</v>
      </c>
      <c r="Q105" s="400">
        <v>819.02800000000002</v>
      </c>
      <c r="R105" s="400">
        <v>9919.1377300000004</v>
      </c>
      <c r="S105" s="400">
        <v>15364.646339999999</v>
      </c>
      <c r="T105" s="400">
        <v>5766.2009800000005</v>
      </c>
      <c r="U105" s="400">
        <v>11941.379730000001</v>
      </c>
      <c r="V105" s="400">
        <v>16365.48697</v>
      </c>
      <c r="W105" s="400">
        <v>7915.8685300000006</v>
      </c>
      <c r="X105" s="400">
        <v>14550.51274</v>
      </c>
      <c r="Y105" s="400">
        <v>12428.744060000001</v>
      </c>
      <c r="Z105" s="400">
        <v>17774.023000000001</v>
      </c>
      <c r="AA105" s="400">
        <v>6528.8589099999999</v>
      </c>
      <c r="AB105" s="400">
        <v>16790.517100000001</v>
      </c>
      <c r="AC105" s="400">
        <v>15625.334289999999</v>
      </c>
      <c r="AD105" s="400">
        <v>1244.6538700000001</v>
      </c>
      <c r="AE105" s="400">
        <v>27247.726839999999</v>
      </c>
      <c r="AF105" s="400">
        <v>435418.64591000002</v>
      </c>
      <c r="AG105" s="401">
        <v>0.10928605783238758</v>
      </c>
    </row>
    <row r="106" spans="1:33" ht="30" customHeight="1">
      <c r="A106" s="550" t="s">
        <v>808</v>
      </c>
      <c r="B106" s="400">
        <v>19134.785760000002</v>
      </c>
      <c r="C106" s="400">
        <v>19475.2585</v>
      </c>
      <c r="D106" s="400">
        <v>12737.365880000001</v>
      </c>
      <c r="E106" s="400">
        <v>1515.08827</v>
      </c>
      <c r="F106" s="400">
        <v>6478.3920499999995</v>
      </c>
      <c r="G106" s="400">
        <v>15766.0921</v>
      </c>
      <c r="H106" s="400">
        <v>10778.57164</v>
      </c>
      <c r="I106" s="400">
        <v>15817.93065</v>
      </c>
      <c r="J106" s="400">
        <v>11298.00619</v>
      </c>
      <c r="K106" s="400">
        <v>8604.5798699999996</v>
      </c>
      <c r="L106" s="400">
        <v>10219.67958</v>
      </c>
      <c r="M106" s="400">
        <v>3035.4131200000002</v>
      </c>
      <c r="N106" s="400">
        <v>14274.51541</v>
      </c>
      <c r="O106" s="400">
        <v>6861.8917999999994</v>
      </c>
      <c r="P106" s="400">
        <v>5867.8675000000003</v>
      </c>
      <c r="Q106" s="400">
        <v>1241.1586499999999</v>
      </c>
      <c r="R106" s="400">
        <v>6548.4242800000002</v>
      </c>
      <c r="S106" s="400">
        <v>12181.63797</v>
      </c>
      <c r="T106" s="400">
        <v>5226.9834800000008</v>
      </c>
      <c r="U106" s="400">
        <v>10356.83864</v>
      </c>
      <c r="V106" s="400">
        <v>13281.293710000002</v>
      </c>
      <c r="W106" s="400">
        <v>5065.1022800000001</v>
      </c>
      <c r="X106" s="400">
        <v>9541.495570000001</v>
      </c>
      <c r="Y106" s="400">
        <v>8986.3828599999997</v>
      </c>
      <c r="Z106" s="400">
        <v>7967.97253</v>
      </c>
      <c r="AA106" s="400">
        <v>4754.0421699999997</v>
      </c>
      <c r="AB106" s="400">
        <v>19806.327530000002</v>
      </c>
      <c r="AC106" s="400">
        <v>12408.41655</v>
      </c>
      <c r="AD106" s="400">
        <v>1273.5981200000001</v>
      </c>
      <c r="AE106" s="400">
        <v>11809.00095</v>
      </c>
      <c r="AF106" s="400">
        <v>292314.11361</v>
      </c>
      <c r="AG106" s="401">
        <v>7.3368142189778218E-2</v>
      </c>
    </row>
    <row r="107" spans="1:33" ht="30" customHeight="1">
      <c r="A107" s="550" t="s">
        <v>809</v>
      </c>
      <c r="B107" s="400">
        <v>893.44174999999996</v>
      </c>
      <c r="C107" s="400">
        <v>1020.41963</v>
      </c>
      <c r="D107" s="400">
        <v>463.90676999999999</v>
      </c>
      <c r="E107" s="400">
        <v>45.570010000000003</v>
      </c>
      <c r="F107" s="400">
        <v>270.02105999999998</v>
      </c>
      <c r="G107" s="400">
        <v>650.92012</v>
      </c>
      <c r="H107" s="400">
        <v>349.06718000000001</v>
      </c>
      <c r="I107" s="400">
        <v>524.70877000000007</v>
      </c>
      <c r="J107" s="400">
        <v>442.43523999999996</v>
      </c>
      <c r="K107" s="400">
        <v>207.04916</v>
      </c>
      <c r="L107" s="400">
        <v>884.61245999999994</v>
      </c>
      <c r="M107" s="400">
        <v>192.82141000000001</v>
      </c>
      <c r="N107" s="400">
        <v>930.06485999999995</v>
      </c>
      <c r="O107" s="400">
        <v>305.19314000000003</v>
      </c>
      <c r="P107" s="400">
        <v>234.96523999999999</v>
      </c>
      <c r="Q107" s="400">
        <v>38.502290000000002</v>
      </c>
      <c r="R107" s="400">
        <v>214.75987000000001</v>
      </c>
      <c r="S107" s="400">
        <v>452.96478000000002</v>
      </c>
      <c r="T107" s="400">
        <v>255.05737999999999</v>
      </c>
      <c r="U107" s="400">
        <v>637.85043000000007</v>
      </c>
      <c r="V107" s="400">
        <v>403.75526000000002</v>
      </c>
      <c r="W107" s="400">
        <v>223.22945000000001</v>
      </c>
      <c r="X107" s="400">
        <v>407.88749000000001</v>
      </c>
      <c r="Y107" s="400">
        <v>396.06040000000002</v>
      </c>
      <c r="Z107" s="400">
        <v>255.37898999999999</v>
      </c>
      <c r="AA107" s="400">
        <v>254.09302</v>
      </c>
      <c r="AB107" s="400">
        <v>1175.24072</v>
      </c>
      <c r="AC107" s="400">
        <v>672.84947</v>
      </c>
      <c r="AD107" s="400">
        <v>66.061909999999997</v>
      </c>
      <c r="AE107" s="400">
        <v>560.85374000000002</v>
      </c>
      <c r="AF107" s="400">
        <v>13429.742</v>
      </c>
      <c r="AG107" s="401">
        <v>3.3707411813260085E-3</v>
      </c>
    </row>
    <row r="108" spans="1:33" ht="30" customHeight="1" thickBot="1">
      <c r="A108" s="550" t="s">
        <v>810</v>
      </c>
      <c r="B108" s="400">
        <v>224.65039999999999</v>
      </c>
      <c r="C108" s="400">
        <v>228.19916000000001</v>
      </c>
      <c r="D108" s="400">
        <v>116.67133</v>
      </c>
      <c r="E108" s="400">
        <v>3.43</v>
      </c>
      <c r="F108" s="400">
        <v>64.639930000000007</v>
      </c>
      <c r="G108" s="400">
        <v>173.35501000000002</v>
      </c>
      <c r="H108" s="400">
        <v>66.473369999999989</v>
      </c>
      <c r="I108" s="400">
        <v>236.64995000000002</v>
      </c>
      <c r="J108" s="400">
        <v>109.70626</v>
      </c>
      <c r="K108" s="400">
        <v>53.747489999999999</v>
      </c>
      <c r="L108" s="400">
        <v>559.30365000000006</v>
      </c>
      <c r="M108" s="400">
        <v>20.72091</v>
      </c>
      <c r="N108" s="400">
        <v>217.40898999999999</v>
      </c>
      <c r="O108" s="400">
        <v>85.954210000000003</v>
      </c>
      <c r="P108" s="400">
        <v>75.815770000000001</v>
      </c>
      <c r="Q108" s="400">
        <v>11.52</v>
      </c>
      <c r="R108" s="400">
        <v>67.456179999999989</v>
      </c>
      <c r="S108" s="400">
        <v>149.21687</v>
      </c>
      <c r="T108" s="400">
        <v>83.603100000000012</v>
      </c>
      <c r="U108" s="400">
        <v>213.66003000000001</v>
      </c>
      <c r="V108" s="400">
        <v>0</v>
      </c>
      <c r="W108" s="400">
        <v>0</v>
      </c>
      <c r="X108" s="400">
        <v>74.756289999999993</v>
      </c>
      <c r="Y108" s="400">
        <v>6.2370299999999999</v>
      </c>
      <c r="Z108" s="400">
        <v>85.740850000000009</v>
      </c>
      <c r="AA108" s="400">
        <v>39.49147</v>
      </c>
      <c r="AB108" s="400">
        <v>395.76815999999997</v>
      </c>
      <c r="AC108" s="400">
        <v>186.13526000000002</v>
      </c>
      <c r="AD108" s="400">
        <v>17.6432</v>
      </c>
      <c r="AE108" s="400">
        <v>72.828199999999995</v>
      </c>
      <c r="AF108" s="400">
        <v>3640.78307</v>
      </c>
      <c r="AG108" s="401">
        <v>9.1380291790590853E-4</v>
      </c>
    </row>
    <row r="109" spans="1:33" ht="30" customHeight="1" thickTop="1" thickBot="1">
      <c r="A109" s="549" t="s">
        <v>6</v>
      </c>
      <c r="B109" s="402">
        <v>780795.21560999996</v>
      </c>
      <c r="C109" s="402">
        <v>585852.50427000003</v>
      </c>
      <c r="D109" s="402">
        <v>313332.7328099999</v>
      </c>
      <c r="E109" s="402">
        <v>46570.288670000002</v>
      </c>
      <c r="F109" s="402">
        <v>131810.59570999999</v>
      </c>
      <c r="G109" s="402">
        <v>141185.20464000001</v>
      </c>
      <c r="H109" s="402">
        <v>119865.72062000001</v>
      </c>
      <c r="I109" s="402">
        <v>115163.17896999999</v>
      </c>
      <c r="J109" s="402">
        <v>99717.50963</v>
      </c>
      <c r="K109" s="402">
        <v>54200.112280000001</v>
      </c>
      <c r="L109" s="402">
        <v>45061.309849999998</v>
      </c>
      <c r="M109" s="402">
        <v>29665.422340000001</v>
      </c>
      <c r="N109" s="402">
        <v>98236.215689999997</v>
      </c>
      <c r="O109" s="402">
        <v>72372.937999999995</v>
      </c>
      <c r="P109" s="402">
        <v>47293.375549999997</v>
      </c>
      <c r="Q109" s="402">
        <v>27172.484049999995</v>
      </c>
      <c r="R109" s="402">
        <v>60259.609000000004</v>
      </c>
      <c r="S109" s="402">
        <v>85947.23470999999</v>
      </c>
      <c r="T109" s="402">
        <v>29503.870289999999</v>
      </c>
      <c r="U109" s="402">
        <v>85010.384860000006</v>
      </c>
      <c r="V109" s="402">
        <v>75960.70928000001</v>
      </c>
      <c r="W109" s="402">
        <v>65231.663820000002</v>
      </c>
      <c r="X109" s="402">
        <v>153267.88627999998</v>
      </c>
      <c r="Y109" s="402">
        <v>54625.965820000005</v>
      </c>
      <c r="Z109" s="402">
        <v>219621.96247</v>
      </c>
      <c r="AA109" s="402">
        <v>65183.834969999996</v>
      </c>
      <c r="AB109" s="402">
        <v>147807.29413000002</v>
      </c>
      <c r="AC109" s="402">
        <v>107276.11367999998</v>
      </c>
      <c r="AD109" s="402">
        <v>19561.445970000001</v>
      </c>
      <c r="AE109" s="402">
        <v>106657.59516000003</v>
      </c>
      <c r="AF109" s="402">
        <v>3984210.3791299998</v>
      </c>
      <c r="AG109" s="586">
        <v>1</v>
      </c>
    </row>
    <row r="110" spans="1:33" ht="30" customHeight="1" thickTop="1" thickBot="1">
      <c r="A110" s="551" t="s">
        <v>811</v>
      </c>
      <c r="B110" s="401">
        <v>0.19597238632275638</v>
      </c>
      <c r="C110" s="401">
        <v>0.1470435666095343</v>
      </c>
      <c r="D110" s="401">
        <v>7.8643621444111564E-2</v>
      </c>
      <c r="E110" s="401">
        <v>1.1688712251226347E-2</v>
      </c>
      <c r="F110" s="401">
        <v>3.3083241889145028E-2</v>
      </c>
      <c r="G110" s="401">
        <v>3.543618213022915E-2</v>
      </c>
      <c r="H110" s="401">
        <v>3.0085188585391449E-2</v>
      </c>
      <c r="I110" s="401">
        <v>2.8904894072171776E-2</v>
      </c>
      <c r="J110" s="401">
        <v>2.5028173751149786E-2</v>
      </c>
      <c r="K110" s="401">
        <v>1.3603727494890781E-2</v>
      </c>
      <c r="L110" s="401">
        <v>1.130997250698385E-2</v>
      </c>
      <c r="M110" s="401">
        <v>7.4457469654194827E-3</v>
      </c>
      <c r="N110" s="401">
        <v>2.4656382656041136E-2</v>
      </c>
      <c r="O110" s="401">
        <v>1.8164938874488726E-2</v>
      </c>
      <c r="P110" s="401">
        <v>1.1870200378406493E-2</v>
      </c>
      <c r="Q110" s="401">
        <v>6.8200424837840598E-3</v>
      </c>
      <c r="R110" s="401">
        <v>1.5124605195461193E-2</v>
      </c>
      <c r="S110" s="401">
        <v>2.1571961952663653E-2</v>
      </c>
      <c r="T110" s="401">
        <v>7.4051988932478316E-3</v>
      </c>
      <c r="U110" s="401">
        <v>2.133682129470358E-2</v>
      </c>
      <c r="V110" s="401">
        <v>1.9065436322814596E-2</v>
      </c>
      <c r="W110" s="401">
        <v>1.6372545024654076E-2</v>
      </c>
      <c r="X110" s="401">
        <v>3.84688236050095E-2</v>
      </c>
      <c r="Y110" s="401">
        <v>1.371061279949987E-2</v>
      </c>
      <c r="Z110" s="401">
        <v>5.512308376596245E-2</v>
      </c>
      <c r="AA110" s="401">
        <v>1.6360540425135298E-2</v>
      </c>
      <c r="AB110" s="401">
        <v>3.7098265418975068E-2</v>
      </c>
      <c r="AC110" s="401">
        <v>2.6925313543163101E-2</v>
      </c>
      <c r="AD110" s="401">
        <v>4.9097422346134935E-3</v>
      </c>
      <c r="AE110" s="401">
        <v>2.6770071108366017E-2</v>
      </c>
      <c r="AF110" s="401">
        <v>1</v>
      </c>
      <c r="AG110" s="401"/>
    </row>
    <row r="111" spans="1:33" ht="30" customHeight="1" thickTop="1" thickBot="1">
      <c r="A111" s="552" t="s">
        <v>819</v>
      </c>
      <c r="B111" s="941" t="s">
        <v>847</v>
      </c>
      <c r="C111" s="941" t="s">
        <v>848</v>
      </c>
      <c r="D111" s="941" t="s">
        <v>849</v>
      </c>
      <c r="E111" s="941" t="s">
        <v>850</v>
      </c>
      <c r="F111" s="941" t="s">
        <v>851</v>
      </c>
      <c r="G111" s="941" t="s">
        <v>852</v>
      </c>
      <c r="H111" s="941" t="s">
        <v>853</v>
      </c>
      <c r="I111" s="941" t="s">
        <v>854</v>
      </c>
      <c r="J111" s="941" t="s">
        <v>855</v>
      </c>
      <c r="K111" s="941" t="s">
        <v>856</v>
      </c>
      <c r="L111" s="941" t="s">
        <v>857</v>
      </c>
      <c r="M111" s="941" t="s">
        <v>858</v>
      </c>
      <c r="N111" s="941" t="s">
        <v>859</v>
      </c>
      <c r="O111" s="941" t="s">
        <v>860</v>
      </c>
      <c r="P111" s="941" t="s">
        <v>861</v>
      </c>
      <c r="Q111" s="941" t="s">
        <v>862</v>
      </c>
      <c r="R111" s="941" t="s">
        <v>863</v>
      </c>
      <c r="S111" s="941" t="s">
        <v>864</v>
      </c>
      <c r="T111" s="941" t="s">
        <v>865</v>
      </c>
      <c r="U111" s="941" t="s">
        <v>866</v>
      </c>
      <c r="V111" s="941" t="s">
        <v>867</v>
      </c>
      <c r="W111" s="941" t="s">
        <v>868</v>
      </c>
      <c r="X111" s="941" t="s">
        <v>869</v>
      </c>
      <c r="Y111" s="941" t="s">
        <v>870</v>
      </c>
      <c r="Z111" s="941" t="s">
        <v>871</v>
      </c>
      <c r="AA111" s="941" t="s">
        <v>872</v>
      </c>
      <c r="AB111" s="941" t="s">
        <v>1249</v>
      </c>
      <c r="AC111" s="941" t="s">
        <v>1259</v>
      </c>
      <c r="AD111" s="941" t="s">
        <v>1294</v>
      </c>
      <c r="AE111" s="941" t="s">
        <v>1295</v>
      </c>
      <c r="AF111" s="941" t="s">
        <v>6</v>
      </c>
      <c r="AG111" s="942" t="s">
        <v>709</v>
      </c>
    </row>
    <row r="112" spans="1:33" ht="30" customHeight="1" thickTop="1">
      <c r="A112" s="550" t="s">
        <v>797</v>
      </c>
      <c r="B112" s="400">
        <v>1</v>
      </c>
      <c r="C112" s="400">
        <v>0</v>
      </c>
      <c r="D112" s="400">
        <v>1</v>
      </c>
      <c r="E112" s="400">
        <v>0</v>
      </c>
      <c r="F112" s="400">
        <v>0</v>
      </c>
      <c r="G112" s="400">
        <v>0</v>
      </c>
      <c r="H112" s="400">
        <v>0</v>
      </c>
      <c r="I112" s="400">
        <v>0</v>
      </c>
      <c r="J112" s="400">
        <v>0</v>
      </c>
      <c r="K112" s="400">
        <v>0</v>
      </c>
      <c r="L112" s="400">
        <v>0</v>
      </c>
      <c r="M112" s="400">
        <v>0</v>
      </c>
      <c r="N112" s="400">
        <v>0</v>
      </c>
      <c r="O112" s="400">
        <v>0</v>
      </c>
      <c r="P112" s="400">
        <v>0</v>
      </c>
      <c r="Q112" s="400">
        <v>0</v>
      </c>
      <c r="R112" s="400">
        <v>0</v>
      </c>
      <c r="S112" s="400">
        <v>0</v>
      </c>
      <c r="T112" s="400">
        <v>0</v>
      </c>
      <c r="U112" s="400">
        <v>0</v>
      </c>
      <c r="V112" s="400">
        <v>0</v>
      </c>
      <c r="W112" s="400">
        <v>0</v>
      </c>
      <c r="X112" s="400">
        <v>0</v>
      </c>
      <c r="Y112" s="400">
        <v>0</v>
      </c>
      <c r="Z112" s="400">
        <v>0</v>
      </c>
      <c r="AA112" s="400">
        <v>0</v>
      </c>
      <c r="AB112" s="400">
        <v>0</v>
      </c>
      <c r="AC112" s="400">
        <v>0</v>
      </c>
      <c r="AD112" s="400">
        <v>0</v>
      </c>
      <c r="AE112" s="400">
        <v>0</v>
      </c>
      <c r="AF112" s="400">
        <v>2</v>
      </c>
      <c r="AG112" s="401">
        <v>4.7494656851104253E-5</v>
      </c>
    </row>
    <row r="113" spans="1:33" ht="30" customHeight="1">
      <c r="A113" s="550" t="s">
        <v>798</v>
      </c>
      <c r="B113" s="400">
        <v>4</v>
      </c>
      <c r="C113" s="400">
        <v>1</v>
      </c>
      <c r="D113" s="400">
        <v>2</v>
      </c>
      <c r="E113" s="400">
        <v>0</v>
      </c>
      <c r="F113" s="400">
        <v>1</v>
      </c>
      <c r="G113" s="400">
        <v>0</v>
      </c>
      <c r="H113" s="400">
        <v>0</v>
      </c>
      <c r="I113" s="400">
        <v>0</v>
      </c>
      <c r="J113" s="400">
        <v>0</v>
      </c>
      <c r="K113" s="400">
        <v>0</v>
      </c>
      <c r="L113" s="400">
        <v>0</v>
      </c>
      <c r="M113" s="400">
        <v>0</v>
      </c>
      <c r="N113" s="400">
        <v>0</v>
      </c>
      <c r="O113" s="400">
        <v>0</v>
      </c>
      <c r="P113" s="400">
        <v>0</v>
      </c>
      <c r="Q113" s="400">
        <v>0</v>
      </c>
      <c r="R113" s="400">
        <v>0</v>
      </c>
      <c r="S113" s="400">
        <v>0</v>
      </c>
      <c r="T113" s="400">
        <v>0</v>
      </c>
      <c r="U113" s="400">
        <v>0</v>
      </c>
      <c r="V113" s="400">
        <v>0</v>
      </c>
      <c r="W113" s="400">
        <v>0</v>
      </c>
      <c r="X113" s="400">
        <v>0</v>
      </c>
      <c r="Y113" s="400">
        <v>0</v>
      </c>
      <c r="Z113" s="400">
        <v>1</v>
      </c>
      <c r="AA113" s="400">
        <v>0</v>
      </c>
      <c r="AB113" s="400">
        <v>0</v>
      </c>
      <c r="AC113" s="400">
        <v>0</v>
      </c>
      <c r="AD113" s="400">
        <v>0</v>
      </c>
      <c r="AE113" s="400">
        <v>0</v>
      </c>
      <c r="AF113" s="400">
        <v>9</v>
      </c>
      <c r="AG113" s="401">
        <v>2.1372595582996913E-4</v>
      </c>
    </row>
    <row r="114" spans="1:33" ht="30" customHeight="1">
      <c r="A114" s="550" t="s">
        <v>799</v>
      </c>
      <c r="B114" s="400">
        <v>9</v>
      </c>
      <c r="C114" s="400">
        <v>14</v>
      </c>
      <c r="D114" s="400">
        <v>1</v>
      </c>
      <c r="E114" s="400">
        <v>0</v>
      </c>
      <c r="F114" s="400">
        <v>0</v>
      </c>
      <c r="G114" s="400">
        <v>2</v>
      </c>
      <c r="H114" s="400">
        <v>0</v>
      </c>
      <c r="I114" s="400">
        <v>0</v>
      </c>
      <c r="J114" s="400">
        <v>0</v>
      </c>
      <c r="K114" s="400">
        <v>0</v>
      </c>
      <c r="L114" s="400">
        <v>0</v>
      </c>
      <c r="M114" s="400">
        <v>0</v>
      </c>
      <c r="N114" s="400">
        <v>0</v>
      </c>
      <c r="O114" s="400">
        <v>1</v>
      </c>
      <c r="P114" s="400">
        <v>0</v>
      </c>
      <c r="Q114" s="400">
        <v>0</v>
      </c>
      <c r="R114" s="400">
        <v>0</v>
      </c>
      <c r="S114" s="400">
        <v>0</v>
      </c>
      <c r="T114" s="400">
        <v>0</v>
      </c>
      <c r="U114" s="400">
        <v>2</v>
      </c>
      <c r="V114" s="400">
        <v>1</v>
      </c>
      <c r="W114" s="400">
        <v>0</v>
      </c>
      <c r="X114" s="400">
        <v>1</v>
      </c>
      <c r="Y114" s="400">
        <v>0</v>
      </c>
      <c r="Z114" s="400">
        <v>4</v>
      </c>
      <c r="AA114" s="400">
        <v>2</v>
      </c>
      <c r="AB114" s="400">
        <v>0</v>
      </c>
      <c r="AC114" s="400">
        <v>0</v>
      </c>
      <c r="AD114" s="400">
        <v>0</v>
      </c>
      <c r="AE114" s="400">
        <v>0</v>
      </c>
      <c r="AF114" s="400">
        <v>37</v>
      </c>
      <c r="AG114" s="401">
        <v>8.7865115174542866E-4</v>
      </c>
    </row>
    <row r="115" spans="1:33" ht="30" customHeight="1">
      <c r="A115" s="550" t="s">
        <v>800</v>
      </c>
      <c r="B115" s="400">
        <v>75</v>
      </c>
      <c r="C115" s="400">
        <v>47</v>
      </c>
      <c r="D115" s="400">
        <v>17</v>
      </c>
      <c r="E115" s="400">
        <v>3</v>
      </c>
      <c r="F115" s="400">
        <v>14</v>
      </c>
      <c r="G115" s="400">
        <v>5</v>
      </c>
      <c r="H115" s="400">
        <v>9</v>
      </c>
      <c r="I115" s="400">
        <v>2</v>
      </c>
      <c r="J115" s="400">
        <v>8</v>
      </c>
      <c r="K115" s="400">
        <v>0</v>
      </c>
      <c r="L115" s="400">
        <v>1</v>
      </c>
      <c r="M115" s="400">
        <v>0</v>
      </c>
      <c r="N115" s="400">
        <v>1</v>
      </c>
      <c r="O115" s="400">
        <v>4</v>
      </c>
      <c r="P115" s="400">
        <v>1</v>
      </c>
      <c r="Q115" s="400">
        <v>0</v>
      </c>
      <c r="R115" s="400">
        <v>1</v>
      </c>
      <c r="S115" s="400">
        <v>1</v>
      </c>
      <c r="T115" s="400">
        <v>0</v>
      </c>
      <c r="U115" s="400">
        <v>2</v>
      </c>
      <c r="V115" s="400">
        <v>0</v>
      </c>
      <c r="W115" s="400">
        <v>3</v>
      </c>
      <c r="X115" s="400">
        <v>6</v>
      </c>
      <c r="Y115" s="400">
        <v>1</v>
      </c>
      <c r="Z115" s="400">
        <v>19</v>
      </c>
      <c r="AA115" s="400">
        <v>3</v>
      </c>
      <c r="AB115" s="400">
        <v>6</v>
      </c>
      <c r="AC115" s="400">
        <v>0</v>
      </c>
      <c r="AD115" s="400">
        <v>1</v>
      </c>
      <c r="AE115" s="400">
        <v>1</v>
      </c>
      <c r="AF115" s="400">
        <v>231</v>
      </c>
      <c r="AG115" s="401">
        <v>5.4856328663025408E-3</v>
      </c>
    </row>
    <row r="116" spans="1:33" ht="30" customHeight="1">
      <c r="A116" s="550" t="s">
        <v>801</v>
      </c>
      <c r="B116" s="400">
        <v>170</v>
      </c>
      <c r="C116" s="400">
        <v>82</v>
      </c>
      <c r="D116" s="400">
        <v>34</v>
      </c>
      <c r="E116" s="400">
        <v>4</v>
      </c>
      <c r="F116" s="400">
        <v>19</v>
      </c>
      <c r="G116" s="400">
        <v>10</v>
      </c>
      <c r="H116" s="400">
        <v>22</v>
      </c>
      <c r="I116" s="400">
        <v>12</v>
      </c>
      <c r="J116" s="400">
        <v>10</v>
      </c>
      <c r="K116" s="400">
        <v>1</v>
      </c>
      <c r="L116" s="400">
        <v>1</v>
      </c>
      <c r="M116" s="400">
        <v>3</v>
      </c>
      <c r="N116" s="400">
        <v>3</v>
      </c>
      <c r="O116" s="400">
        <v>9</v>
      </c>
      <c r="P116" s="400">
        <v>2</v>
      </c>
      <c r="Q116" s="400">
        <v>9</v>
      </c>
      <c r="R116" s="400">
        <v>5</v>
      </c>
      <c r="S116" s="400">
        <v>1</v>
      </c>
      <c r="T116" s="400">
        <v>0</v>
      </c>
      <c r="U116" s="400">
        <v>8</v>
      </c>
      <c r="V116" s="400">
        <v>0</v>
      </c>
      <c r="W116" s="400">
        <v>10</v>
      </c>
      <c r="X116" s="400">
        <v>27</v>
      </c>
      <c r="Y116" s="400">
        <v>0</v>
      </c>
      <c r="Z116" s="400">
        <v>35</v>
      </c>
      <c r="AA116" s="400">
        <v>16</v>
      </c>
      <c r="AB116" s="400">
        <v>11</v>
      </c>
      <c r="AC116" s="400">
        <v>15</v>
      </c>
      <c r="AD116" s="400">
        <v>2</v>
      </c>
      <c r="AE116" s="400">
        <v>2</v>
      </c>
      <c r="AF116" s="400">
        <v>523</v>
      </c>
      <c r="AG116" s="401">
        <v>1.2419852766563762E-2</v>
      </c>
    </row>
    <row r="117" spans="1:33" ht="30" customHeight="1">
      <c r="A117" s="550" t="s">
        <v>802</v>
      </c>
      <c r="B117" s="400">
        <v>191</v>
      </c>
      <c r="C117" s="400">
        <v>234</v>
      </c>
      <c r="D117" s="400">
        <v>125</v>
      </c>
      <c r="E117" s="400">
        <v>33</v>
      </c>
      <c r="F117" s="400">
        <v>47</v>
      </c>
      <c r="G117" s="400">
        <v>27</v>
      </c>
      <c r="H117" s="400">
        <v>32</v>
      </c>
      <c r="I117" s="400">
        <v>25</v>
      </c>
      <c r="J117" s="400">
        <v>24</v>
      </c>
      <c r="K117" s="400">
        <v>2</v>
      </c>
      <c r="L117" s="400">
        <v>2</v>
      </c>
      <c r="M117" s="400">
        <v>5</v>
      </c>
      <c r="N117" s="400">
        <v>27</v>
      </c>
      <c r="O117" s="400">
        <v>21</v>
      </c>
      <c r="P117" s="400">
        <v>8</v>
      </c>
      <c r="Q117" s="400">
        <v>16</v>
      </c>
      <c r="R117" s="400">
        <v>16</v>
      </c>
      <c r="S117" s="400">
        <v>15</v>
      </c>
      <c r="T117" s="400">
        <v>5</v>
      </c>
      <c r="U117" s="400">
        <v>14</v>
      </c>
      <c r="V117" s="400">
        <v>15</v>
      </c>
      <c r="W117" s="400">
        <v>16</v>
      </c>
      <c r="X117" s="400">
        <v>62</v>
      </c>
      <c r="Y117" s="400">
        <v>8</v>
      </c>
      <c r="Z117" s="400">
        <v>52</v>
      </c>
      <c r="AA117" s="400">
        <v>18</v>
      </c>
      <c r="AB117" s="400">
        <v>22</v>
      </c>
      <c r="AC117" s="400">
        <v>32</v>
      </c>
      <c r="AD117" s="400">
        <v>6</v>
      </c>
      <c r="AE117" s="400">
        <v>8</v>
      </c>
      <c r="AF117" s="400">
        <v>1108</v>
      </c>
      <c r="AG117" s="401">
        <v>2.6312039895511754E-2</v>
      </c>
    </row>
    <row r="118" spans="1:33" ht="30" customHeight="1">
      <c r="A118" s="550" t="s">
        <v>803</v>
      </c>
      <c r="B118" s="400">
        <v>261</v>
      </c>
      <c r="C118" s="400">
        <v>242</v>
      </c>
      <c r="D118" s="400">
        <v>144</v>
      </c>
      <c r="E118" s="400">
        <v>29</v>
      </c>
      <c r="F118" s="400">
        <v>42</v>
      </c>
      <c r="G118" s="400">
        <v>36</v>
      </c>
      <c r="H118" s="400">
        <v>45</v>
      </c>
      <c r="I118" s="400">
        <v>44</v>
      </c>
      <c r="J118" s="400">
        <v>32</v>
      </c>
      <c r="K118" s="400">
        <v>20</v>
      </c>
      <c r="L118" s="400">
        <v>13</v>
      </c>
      <c r="M118" s="400">
        <v>15</v>
      </c>
      <c r="N118" s="400">
        <v>44</v>
      </c>
      <c r="O118" s="400">
        <v>31</v>
      </c>
      <c r="P118" s="400">
        <v>24</v>
      </c>
      <c r="Q118" s="400">
        <v>17</v>
      </c>
      <c r="R118" s="400">
        <v>29</v>
      </c>
      <c r="S118" s="400">
        <v>47</v>
      </c>
      <c r="T118" s="400">
        <v>15</v>
      </c>
      <c r="U118" s="400">
        <v>26</v>
      </c>
      <c r="V118" s="400">
        <v>22</v>
      </c>
      <c r="W118" s="400">
        <v>28</v>
      </c>
      <c r="X118" s="400">
        <v>60</v>
      </c>
      <c r="Y118" s="400">
        <v>19</v>
      </c>
      <c r="Z118" s="400">
        <v>84</v>
      </c>
      <c r="AA118" s="400">
        <v>18</v>
      </c>
      <c r="AB118" s="400">
        <v>57</v>
      </c>
      <c r="AC118" s="400">
        <v>41</v>
      </c>
      <c r="AD118" s="400">
        <v>16</v>
      </c>
      <c r="AE118" s="400">
        <v>20</v>
      </c>
      <c r="AF118" s="400">
        <v>1521</v>
      </c>
      <c r="AG118" s="401">
        <v>3.6119686535264782E-2</v>
      </c>
    </row>
    <row r="119" spans="1:33" ht="30" customHeight="1">
      <c r="A119" s="550" t="s">
        <v>804</v>
      </c>
      <c r="B119" s="400">
        <v>212</v>
      </c>
      <c r="C119" s="400">
        <v>307</v>
      </c>
      <c r="D119" s="400">
        <v>229</v>
      </c>
      <c r="E119" s="400">
        <v>18</v>
      </c>
      <c r="F119" s="400">
        <v>71</v>
      </c>
      <c r="G119" s="400">
        <v>106</v>
      </c>
      <c r="H119" s="400">
        <v>61</v>
      </c>
      <c r="I119" s="400">
        <v>77</v>
      </c>
      <c r="J119" s="400">
        <v>66</v>
      </c>
      <c r="K119" s="400">
        <v>47</v>
      </c>
      <c r="L119" s="400">
        <v>34</v>
      </c>
      <c r="M119" s="400">
        <v>35</v>
      </c>
      <c r="N119" s="400">
        <v>79</v>
      </c>
      <c r="O119" s="400">
        <v>50</v>
      </c>
      <c r="P119" s="400">
        <v>43</v>
      </c>
      <c r="Q119" s="400">
        <v>22</v>
      </c>
      <c r="R119" s="400">
        <v>50</v>
      </c>
      <c r="S119" s="400">
        <v>89</v>
      </c>
      <c r="T119" s="400">
        <v>18</v>
      </c>
      <c r="U119" s="400">
        <v>62</v>
      </c>
      <c r="V119" s="400">
        <v>58</v>
      </c>
      <c r="W119" s="400">
        <v>48</v>
      </c>
      <c r="X119" s="400">
        <v>98</v>
      </c>
      <c r="Y119" s="400">
        <v>51</v>
      </c>
      <c r="Z119" s="400">
        <v>140</v>
      </c>
      <c r="AA119" s="400">
        <v>32</v>
      </c>
      <c r="AB119" s="400">
        <v>109</v>
      </c>
      <c r="AC119" s="400">
        <v>98</v>
      </c>
      <c r="AD119" s="400">
        <v>16</v>
      </c>
      <c r="AE119" s="400">
        <v>65</v>
      </c>
      <c r="AF119" s="400">
        <v>2391</v>
      </c>
      <c r="AG119" s="401">
        <v>5.6779862265495133E-2</v>
      </c>
    </row>
    <row r="120" spans="1:33" ht="30" customHeight="1">
      <c r="A120" s="550" t="s">
        <v>805</v>
      </c>
      <c r="B120" s="400">
        <v>171</v>
      </c>
      <c r="C120" s="400">
        <v>210</v>
      </c>
      <c r="D120" s="400">
        <v>133</v>
      </c>
      <c r="E120" s="400">
        <v>23</v>
      </c>
      <c r="F120" s="400">
        <v>47</v>
      </c>
      <c r="G120" s="400">
        <v>60</v>
      </c>
      <c r="H120" s="400">
        <v>49</v>
      </c>
      <c r="I120" s="400">
        <v>73</v>
      </c>
      <c r="J120" s="400">
        <v>39</v>
      </c>
      <c r="K120" s="400">
        <v>47</v>
      </c>
      <c r="L120" s="400">
        <v>28</v>
      </c>
      <c r="M120" s="400">
        <v>21</v>
      </c>
      <c r="N120" s="400">
        <v>70</v>
      </c>
      <c r="O120" s="400">
        <v>22</v>
      </c>
      <c r="P120" s="400">
        <v>27</v>
      </c>
      <c r="Q120" s="400">
        <v>11</v>
      </c>
      <c r="R120" s="400">
        <v>42</v>
      </c>
      <c r="S120" s="400">
        <v>46</v>
      </c>
      <c r="T120" s="400">
        <v>23</v>
      </c>
      <c r="U120" s="400">
        <v>49</v>
      </c>
      <c r="V120" s="400">
        <v>36</v>
      </c>
      <c r="W120" s="400">
        <v>46</v>
      </c>
      <c r="X120" s="400">
        <v>66</v>
      </c>
      <c r="Y120" s="400">
        <v>43</v>
      </c>
      <c r="Z120" s="400">
        <v>98</v>
      </c>
      <c r="AA120" s="400">
        <v>20</v>
      </c>
      <c r="AB120" s="400">
        <v>105</v>
      </c>
      <c r="AC120" s="400">
        <v>65</v>
      </c>
      <c r="AD120" s="400">
        <v>6</v>
      </c>
      <c r="AE120" s="400">
        <v>82</v>
      </c>
      <c r="AF120" s="400">
        <v>1758</v>
      </c>
      <c r="AG120" s="401">
        <v>4.174780337212064E-2</v>
      </c>
    </row>
    <row r="121" spans="1:33" ht="30" customHeight="1">
      <c r="A121" s="550" t="s">
        <v>806</v>
      </c>
      <c r="B121" s="400">
        <v>439</v>
      </c>
      <c r="C121" s="400">
        <v>440</v>
      </c>
      <c r="D121" s="400">
        <v>246</v>
      </c>
      <c r="E121" s="400">
        <v>35</v>
      </c>
      <c r="F121" s="400">
        <v>128</v>
      </c>
      <c r="G121" s="400">
        <v>282</v>
      </c>
      <c r="H121" s="400">
        <v>151</v>
      </c>
      <c r="I121" s="400">
        <v>241</v>
      </c>
      <c r="J121" s="400">
        <v>175</v>
      </c>
      <c r="K121" s="400">
        <v>146</v>
      </c>
      <c r="L121" s="400">
        <v>94</v>
      </c>
      <c r="M121" s="400">
        <v>59</v>
      </c>
      <c r="N121" s="400">
        <v>180</v>
      </c>
      <c r="O121" s="400">
        <v>102</v>
      </c>
      <c r="P121" s="400">
        <v>105</v>
      </c>
      <c r="Q121" s="400">
        <v>12</v>
      </c>
      <c r="R121" s="400">
        <v>103</v>
      </c>
      <c r="S121" s="400">
        <v>181</v>
      </c>
      <c r="T121" s="400">
        <v>67</v>
      </c>
      <c r="U121" s="400">
        <v>138</v>
      </c>
      <c r="V121" s="400">
        <v>183</v>
      </c>
      <c r="W121" s="400">
        <v>92</v>
      </c>
      <c r="X121" s="400">
        <v>177</v>
      </c>
      <c r="Y121" s="400">
        <v>112</v>
      </c>
      <c r="Z121" s="400">
        <v>201</v>
      </c>
      <c r="AA121" s="400">
        <v>57</v>
      </c>
      <c r="AB121" s="400">
        <v>401</v>
      </c>
      <c r="AC121" s="400">
        <v>180</v>
      </c>
      <c r="AD121" s="400">
        <v>27</v>
      </c>
      <c r="AE121" s="400">
        <v>424</v>
      </c>
      <c r="AF121" s="400">
        <v>5178</v>
      </c>
      <c r="AG121" s="401">
        <v>0.1229636665875089</v>
      </c>
    </row>
    <row r="122" spans="1:33" ht="30" customHeight="1">
      <c r="A122" s="550" t="s">
        <v>807</v>
      </c>
      <c r="B122" s="400">
        <v>1030</v>
      </c>
      <c r="C122" s="400">
        <v>682</v>
      </c>
      <c r="D122" s="400">
        <v>413</v>
      </c>
      <c r="E122" s="400">
        <v>52</v>
      </c>
      <c r="F122" s="400">
        <v>212</v>
      </c>
      <c r="G122" s="400">
        <v>482</v>
      </c>
      <c r="H122" s="400">
        <v>287</v>
      </c>
      <c r="I122" s="400">
        <v>442</v>
      </c>
      <c r="J122" s="400">
        <v>333</v>
      </c>
      <c r="K122" s="400">
        <v>274</v>
      </c>
      <c r="L122" s="400">
        <v>193</v>
      </c>
      <c r="M122" s="400">
        <v>89</v>
      </c>
      <c r="N122" s="400">
        <v>343</v>
      </c>
      <c r="O122" s="400">
        <v>186</v>
      </c>
      <c r="P122" s="400">
        <v>174</v>
      </c>
      <c r="Q122" s="400">
        <v>18</v>
      </c>
      <c r="R122" s="400">
        <v>205</v>
      </c>
      <c r="S122" s="400">
        <v>311</v>
      </c>
      <c r="T122" s="400">
        <v>116</v>
      </c>
      <c r="U122" s="400">
        <v>244</v>
      </c>
      <c r="V122" s="400">
        <v>338</v>
      </c>
      <c r="W122" s="400">
        <v>164</v>
      </c>
      <c r="X122" s="400">
        <v>292</v>
      </c>
      <c r="Y122" s="400">
        <v>259</v>
      </c>
      <c r="Z122" s="400">
        <v>353</v>
      </c>
      <c r="AA122" s="400">
        <v>138</v>
      </c>
      <c r="AB122" s="400">
        <v>349</v>
      </c>
      <c r="AC122" s="400">
        <v>322</v>
      </c>
      <c r="AD122" s="400">
        <v>26</v>
      </c>
      <c r="AE122" s="400">
        <v>568</v>
      </c>
      <c r="AF122" s="400">
        <v>8895</v>
      </c>
      <c r="AG122" s="401">
        <v>0.21123248634528616</v>
      </c>
    </row>
    <row r="123" spans="1:33" ht="30" customHeight="1">
      <c r="A123" s="550" t="s">
        <v>808</v>
      </c>
      <c r="B123" s="400">
        <v>1029</v>
      </c>
      <c r="C123" s="400">
        <v>1050</v>
      </c>
      <c r="D123" s="400">
        <v>658</v>
      </c>
      <c r="E123" s="400">
        <v>74</v>
      </c>
      <c r="F123" s="400">
        <v>353</v>
      </c>
      <c r="G123" s="400">
        <v>870</v>
      </c>
      <c r="H123" s="400">
        <v>576</v>
      </c>
      <c r="I123" s="400">
        <v>839</v>
      </c>
      <c r="J123" s="400">
        <v>603</v>
      </c>
      <c r="K123" s="400">
        <v>450</v>
      </c>
      <c r="L123" s="400">
        <v>595</v>
      </c>
      <c r="M123" s="400">
        <v>165</v>
      </c>
      <c r="N123" s="400">
        <v>811</v>
      </c>
      <c r="O123" s="400">
        <v>371</v>
      </c>
      <c r="P123" s="400">
        <v>321</v>
      </c>
      <c r="Q123" s="400">
        <v>58</v>
      </c>
      <c r="R123" s="400">
        <v>357</v>
      </c>
      <c r="S123" s="400">
        <v>653</v>
      </c>
      <c r="T123" s="400">
        <v>289</v>
      </c>
      <c r="U123" s="400">
        <v>576</v>
      </c>
      <c r="V123" s="400">
        <v>781</v>
      </c>
      <c r="W123" s="400">
        <v>282</v>
      </c>
      <c r="X123" s="400">
        <v>511</v>
      </c>
      <c r="Y123" s="400">
        <v>479</v>
      </c>
      <c r="Z123" s="400">
        <v>415</v>
      </c>
      <c r="AA123" s="400">
        <v>257</v>
      </c>
      <c r="AB123" s="400">
        <v>1176</v>
      </c>
      <c r="AC123" s="400">
        <v>696</v>
      </c>
      <c r="AD123" s="400">
        <v>61</v>
      </c>
      <c r="AE123" s="400">
        <v>638</v>
      </c>
      <c r="AF123" s="400">
        <v>15994</v>
      </c>
      <c r="AG123" s="401">
        <v>0.37981477083828069</v>
      </c>
    </row>
    <row r="124" spans="1:33" ht="30" customHeight="1">
      <c r="A124" s="550" t="s">
        <v>809</v>
      </c>
      <c r="B124" s="400">
        <v>175</v>
      </c>
      <c r="C124" s="400">
        <v>200</v>
      </c>
      <c r="D124" s="400">
        <v>90</v>
      </c>
      <c r="E124" s="400">
        <v>9</v>
      </c>
      <c r="F124" s="400">
        <v>52</v>
      </c>
      <c r="G124" s="400">
        <v>132</v>
      </c>
      <c r="H124" s="400">
        <v>69</v>
      </c>
      <c r="I124" s="400">
        <v>106</v>
      </c>
      <c r="J124" s="400">
        <v>89</v>
      </c>
      <c r="K124" s="400">
        <v>38</v>
      </c>
      <c r="L124" s="400">
        <v>174</v>
      </c>
      <c r="M124" s="400">
        <v>38</v>
      </c>
      <c r="N124" s="400">
        <v>180</v>
      </c>
      <c r="O124" s="400">
        <v>60</v>
      </c>
      <c r="P124" s="400">
        <v>47</v>
      </c>
      <c r="Q124" s="400">
        <v>7</v>
      </c>
      <c r="R124" s="400">
        <v>41</v>
      </c>
      <c r="S124" s="400">
        <v>88</v>
      </c>
      <c r="T124" s="400">
        <v>50</v>
      </c>
      <c r="U124" s="400">
        <v>128</v>
      </c>
      <c r="V124" s="400">
        <v>81</v>
      </c>
      <c r="W124" s="400">
        <v>44</v>
      </c>
      <c r="X124" s="400">
        <v>79</v>
      </c>
      <c r="Y124" s="400">
        <v>73</v>
      </c>
      <c r="Z124" s="400">
        <v>49</v>
      </c>
      <c r="AA124" s="400">
        <v>49</v>
      </c>
      <c r="AB124" s="400">
        <v>236</v>
      </c>
      <c r="AC124" s="400">
        <v>135</v>
      </c>
      <c r="AD124" s="400">
        <v>13</v>
      </c>
      <c r="AE124" s="400">
        <v>108</v>
      </c>
      <c r="AF124" s="400">
        <v>2640</v>
      </c>
      <c r="AG124" s="401">
        <v>6.2692947043457611E-2</v>
      </c>
    </row>
    <row r="125" spans="1:33" ht="30" customHeight="1" thickBot="1">
      <c r="A125" s="550" t="s">
        <v>810</v>
      </c>
      <c r="B125" s="400">
        <v>98</v>
      </c>
      <c r="C125" s="400">
        <v>128</v>
      </c>
      <c r="D125" s="400">
        <v>45</v>
      </c>
      <c r="E125" s="400">
        <v>1</v>
      </c>
      <c r="F125" s="400">
        <v>37</v>
      </c>
      <c r="G125" s="400">
        <v>93</v>
      </c>
      <c r="H125" s="400">
        <v>25</v>
      </c>
      <c r="I125" s="400">
        <v>116</v>
      </c>
      <c r="J125" s="400">
        <v>42</v>
      </c>
      <c r="K125" s="400">
        <v>25</v>
      </c>
      <c r="L125" s="400">
        <v>347</v>
      </c>
      <c r="M125" s="400">
        <v>9</v>
      </c>
      <c r="N125" s="400">
        <v>113</v>
      </c>
      <c r="O125" s="400">
        <v>49</v>
      </c>
      <c r="P125" s="400">
        <v>36</v>
      </c>
      <c r="Q125" s="400">
        <v>4</v>
      </c>
      <c r="R125" s="400">
        <v>28</v>
      </c>
      <c r="S125" s="400">
        <v>76</v>
      </c>
      <c r="T125" s="400">
        <v>44</v>
      </c>
      <c r="U125" s="400">
        <v>128</v>
      </c>
      <c r="V125" s="400">
        <v>0</v>
      </c>
      <c r="W125" s="400">
        <v>0</v>
      </c>
      <c r="X125" s="400">
        <v>28</v>
      </c>
      <c r="Y125" s="400">
        <v>2</v>
      </c>
      <c r="Z125" s="400">
        <v>36</v>
      </c>
      <c r="AA125" s="400">
        <v>13</v>
      </c>
      <c r="AB125" s="400">
        <v>181</v>
      </c>
      <c r="AC125" s="400">
        <v>83</v>
      </c>
      <c r="AD125" s="400">
        <v>8</v>
      </c>
      <c r="AE125" s="400">
        <v>28</v>
      </c>
      <c r="AF125" s="400">
        <v>1823</v>
      </c>
      <c r="AG125" s="401">
        <v>4.3291379719781524E-2</v>
      </c>
    </row>
    <row r="126" spans="1:33" ht="30" customHeight="1" thickTop="1" thickBot="1">
      <c r="A126" s="549" t="s">
        <v>6</v>
      </c>
      <c r="B126" s="402">
        <v>3865</v>
      </c>
      <c r="C126" s="402">
        <v>3637</v>
      </c>
      <c r="D126" s="402">
        <v>2138</v>
      </c>
      <c r="E126" s="402">
        <v>281</v>
      </c>
      <c r="F126" s="402">
        <v>1023</v>
      </c>
      <c r="G126" s="402">
        <v>2105</v>
      </c>
      <c r="H126" s="402">
        <v>1326</v>
      </c>
      <c r="I126" s="402">
        <v>1977</v>
      </c>
      <c r="J126" s="402">
        <v>1421</v>
      </c>
      <c r="K126" s="402">
        <v>1050</v>
      </c>
      <c r="L126" s="402">
        <v>1482</v>
      </c>
      <c r="M126" s="402">
        <v>439</v>
      </c>
      <c r="N126" s="402">
        <v>1851</v>
      </c>
      <c r="O126" s="402">
        <v>906</v>
      </c>
      <c r="P126" s="402">
        <v>788</v>
      </c>
      <c r="Q126" s="402">
        <v>174</v>
      </c>
      <c r="R126" s="402">
        <v>877</v>
      </c>
      <c r="S126" s="402">
        <v>1508</v>
      </c>
      <c r="T126" s="402">
        <v>627</v>
      </c>
      <c r="U126" s="402">
        <v>1377</v>
      </c>
      <c r="V126" s="402">
        <v>1515</v>
      </c>
      <c r="W126" s="402">
        <v>733</v>
      </c>
      <c r="X126" s="402">
        <v>1407</v>
      </c>
      <c r="Y126" s="402">
        <v>1047</v>
      </c>
      <c r="Z126" s="402">
        <v>1487</v>
      </c>
      <c r="AA126" s="402">
        <v>623</v>
      </c>
      <c r="AB126" s="402">
        <v>2653</v>
      </c>
      <c r="AC126" s="402">
        <v>1667</v>
      </c>
      <c r="AD126" s="402">
        <v>182</v>
      </c>
      <c r="AE126" s="402">
        <v>1944</v>
      </c>
      <c r="AF126" s="402">
        <v>42110</v>
      </c>
      <c r="AG126" s="586">
        <v>1</v>
      </c>
    </row>
    <row r="127" spans="1:33" ht="30" customHeight="1" thickTop="1">
      <c r="A127" s="553" t="s">
        <v>811</v>
      </c>
      <c r="B127" s="401">
        <v>9.1783424364758961E-2</v>
      </c>
      <c r="C127" s="401">
        <v>8.6369033483733079E-2</v>
      </c>
      <c r="D127" s="401">
        <v>5.0771788173830441E-2</v>
      </c>
      <c r="E127" s="401">
        <v>6.672999287580147E-3</v>
      </c>
      <c r="F127" s="401">
        <v>2.4293516979339826E-2</v>
      </c>
      <c r="G127" s="401">
        <v>4.9988126335787225E-2</v>
      </c>
      <c r="H127" s="401">
        <v>3.1488957492282116E-2</v>
      </c>
      <c r="I127" s="401">
        <v>4.6948468297316553E-2</v>
      </c>
      <c r="J127" s="401">
        <v>3.3744953692709571E-2</v>
      </c>
      <c r="K127" s="401">
        <v>2.4934694846829732E-2</v>
      </c>
      <c r="L127" s="401">
        <v>3.5193540726668249E-2</v>
      </c>
      <c r="M127" s="401">
        <v>1.0425077178817382E-2</v>
      </c>
      <c r="N127" s="401">
        <v>4.3956304915696985E-2</v>
      </c>
      <c r="O127" s="401">
        <v>2.1515079553550226E-2</v>
      </c>
      <c r="P127" s="401">
        <v>1.8712894799335075E-2</v>
      </c>
      <c r="Q127" s="401">
        <v>4.1320351460460694E-3</v>
      </c>
      <c r="R127" s="401">
        <v>2.0826407029209213E-2</v>
      </c>
      <c r="S127" s="401">
        <v>3.5810971265732607E-2</v>
      </c>
      <c r="T127" s="401">
        <v>1.4889574922821183E-2</v>
      </c>
      <c r="U127" s="401">
        <v>3.2700071241985276E-2</v>
      </c>
      <c r="V127" s="401">
        <v>3.5977202564711472E-2</v>
      </c>
      <c r="W127" s="401">
        <v>1.7406791735929707E-2</v>
      </c>
      <c r="X127" s="401">
        <v>3.3412491094751841E-2</v>
      </c>
      <c r="Y127" s="401">
        <v>2.4863452861553077E-2</v>
      </c>
      <c r="Z127" s="401">
        <v>3.5312277368796011E-2</v>
      </c>
      <c r="AA127" s="401">
        <v>1.4794585609118975E-2</v>
      </c>
      <c r="AB127" s="401">
        <v>6.3001662312989787E-2</v>
      </c>
      <c r="AC127" s="401">
        <v>3.9586796485395391E-2</v>
      </c>
      <c r="AD127" s="401">
        <v>4.3220137734504872E-3</v>
      </c>
      <c r="AE127" s="401">
        <v>4.616480645927333E-2</v>
      </c>
      <c r="AF127" s="401">
        <v>1</v>
      </c>
      <c r="AG127" s="401"/>
    </row>
    <row r="128" spans="1:33" ht="22.5" customHeight="1" thickBot="1">
      <c r="A128" s="554"/>
      <c r="B128" s="943"/>
      <c r="C128" s="944"/>
      <c r="D128" s="944"/>
      <c r="E128" s="944"/>
      <c r="F128" s="944"/>
      <c r="G128" s="944"/>
      <c r="H128" s="943"/>
      <c r="I128" s="943"/>
      <c r="J128" s="943"/>
      <c r="K128" s="943"/>
      <c r="L128" s="943"/>
      <c r="M128" s="943"/>
      <c r="N128" s="943"/>
      <c r="O128" s="943"/>
      <c r="P128" s="943"/>
      <c r="Q128" s="48"/>
    </row>
    <row r="129" spans="1:33" ht="22.5" customHeight="1">
      <c r="A129" s="1171" t="s">
        <v>820</v>
      </c>
      <c r="B129" s="1172"/>
      <c r="C129" s="1172"/>
      <c r="D129" s="1172"/>
      <c r="E129" s="1172"/>
      <c r="F129" s="1172"/>
      <c r="G129" s="1172"/>
      <c r="H129" s="1172"/>
      <c r="I129" s="1172"/>
      <c r="J129" s="1172"/>
      <c r="K129" s="1172"/>
      <c r="L129" s="1172"/>
      <c r="M129" s="1172"/>
      <c r="N129" s="1172"/>
      <c r="O129" s="1172"/>
      <c r="P129" s="1172"/>
      <c r="Q129" s="48"/>
    </row>
    <row r="130" spans="1:33" ht="22.5" customHeight="1">
      <c r="A130" s="157"/>
      <c r="C130" s="375"/>
      <c r="D130" s="375"/>
      <c r="E130" s="375"/>
      <c r="F130" s="375"/>
      <c r="G130" s="375"/>
      <c r="Q130" s="48"/>
    </row>
    <row r="131" spans="1:33" ht="47.25" customHeight="1">
      <c r="A131" s="1111" t="s">
        <v>873</v>
      </c>
      <c r="B131" s="1111"/>
      <c r="C131" s="1111"/>
      <c r="D131" s="1111"/>
      <c r="E131" s="1111"/>
      <c r="F131" s="1111"/>
      <c r="G131" s="1111"/>
      <c r="H131" s="1111"/>
      <c r="I131" s="1111"/>
      <c r="J131" s="1111"/>
      <c r="K131" s="1111"/>
      <c r="L131" s="1111"/>
      <c r="M131" s="1111"/>
      <c r="N131" s="1111"/>
      <c r="O131" s="1111"/>
      <c r="P131" s="1111"/>
      <c r="Q131" s="1111"/>
      <c r="R131" s="1111"/>
      <c r="S131" s="1111"/>
      <c r="T131" s="1111"/>
      <c r="U131" s="1111"/>
      <c r="V131" s="1111"/>
      <c r="W131" s="1111"/>
      <c r="X131" s="1111"/>
      <c r="Y131" s="1111"/>
      <c r="Z131" s="1111"/>
      <c r="AA131" s="1111"/>
      <c r="AB131" s="1111"/>
      <c r="AC131" s="1111"/>
      <c r="AD131" s="1111"/>
      <c r="AE131" s="1111"/>
      <c r="AF131" s="1111"/>
      <c r="AG131" s="1111"/>
    </row>
    <row r="132" spans="1:33" ht="47.25" customHeight="1">
      <c r="A132" s="1111" t="s">
        <v>821</v>
      </c>
      <c r="B132" s="1111"/>
      <c r="C132" s="1111"/>
      <c r="D132" s="1111"/>
      <c r="E132" s="1111"/>
      <c r="F132" s="1111"/>
      <c r="G132" s="1111"/>
      <c r="H132" s="1111"/>
      <c r="I132" s="1111"/>
      <c r="J132" s="1111"/>
      <c r="K132" s="1111"/>
      <c r="L132" s="1111"/>
      <c r="M132" s="1111"/>
      <c r="N132" s="1111"/>
      <c r="O132" s="1111"/>
      <c r="P132" s="1111"/>
      <c r="Q132" s="1111"/>
      <c r="R132" s="1111"/>
      <c r="S132" s="1111"/>
      <c r="T132" s="1111"/>
      <c r="U132" s="1111"/>
      <c r="V132" s="1111"/>
      <c r="W132" s="1111"/>
      <c r="X132" s="1111"/>
      <c r="Y132" s="1111"/>
      <c r="Z132" s="1111"/>
      <c r="AA132" s="1111"/>
      <c r="AB132" s="1111"/>
      <c r="AC132" s="1111"/>
      <c r="AD132" s="1111"/>
      <c r="AE132" s="1111"/>
      <c r="AF132" s="1111"/>
      <c r="AG132" s="1111"/>
    </row>
    <row r="133" spans="1:33" ht="47.25" customHeight="1">
      <c r="A133" s="1111" t="s">
        <v>1432</v>
      </c>
      <c r="B133" s="1111"/>
      <c r="C133" s="1111"/>
      <c r="D133" s="1111"/>
      <c r="E133" s="1111"/>
      <c r="F133" s="1111"/>
      <c r="G133" s="1111"/>
      <c r="H133" s="1111"/>
      <c r="I133" s="1111"/>
      <c r="J133" s="1111"/>
      <c r="K133" s="1111"/>
      <c r="L133" s="1111"/>
      <c r="M133" s="1111"/>
      <c r="N133" s="1111"/>
      <c r="O133" s="1111"/>
      <c r="P133" s="1111"/>
      <c r="Q133" s="1111"/>
      <c r="R133" s="1111"/>
      <c r="S133" s="1111"/>
      <c r="T133" s="1111"/>
      <c r="U133" s="1111"/>
      <c r="V133" s="1111"/>
      <c r="W133" s="1111"/>
      <c r="X133" s="1111"/>
      <c r="Y133" s="1111"/>
      <c r="Z133" s="1111"/>
      <c r="AA133" s="1111"/>
      <c r="AB133" s="1111"/>
      <c r="AC133" s="1111"/>
      <c r="AD133" s="1111"/>
      <c r="AE133" s="1111"/>
      <c r="AF133" s="1111"/>
      <c r="AG133" s="1111"/>
    </row>
    <row r="134" spans="1:33" ht="47.25" customHeight="1">
      <c r="A134" s="1173" t="s">
        <v>1156</v>
      </c>
      <c r="B134" s="1173"/>
      <c r="C134" s="1173"/>
      <c r="D134" s="1173"/>
      <c r="E134" s="1173"/>
      <c r="F134" s="1173"/>
      <c r="G134" s="1173"/>
      <c r="H134" s="1173"/>
      <c r="I134" s="1173"/>
      <c r="J134" s="1173"/>
      <c r="K134" s="1173"/>
      <c r="L134" s="1173"/>
      <c r="M134" s="1173"/>
      <c r="N134" s="1173"/>
      <c r="O134" s="1173"/>
      <c r="P134" s="1173"/>
      <c r="Q134" s="1173"/>
      <c r="R134" s="1173"/>
      <c r="S134" s="1173"/>
      <c r="T134" s="1173"/>
      <c r="U134" s="1173"/>
      <c r="V134" s="1173"/>
      <c r="W134" s="1173"/>
      <c r="X134" s="1173"/>
      <c r="Y134" s="1173"/>
      <c r="Z134" s="1173"/>
      <c r="AA134" s="1173"/>
      <c r="AB134" s="1173"/>
      <c r="AC134" s="1173"/>
      <c r="AD134" s="1173"/>
      <c r="AE134" s="1173"/>
      <c r="AF134" s="1173"/>
      <c r="AG134" s="1173"/>
    </row>
    <row r="135" spans="1:33" ht="22.5" customHeight="1">
      <c r="A135" s="884"/>
      <c r="Q135" s="48"/>
    </row>
    <row r="136" spans="1:33" ht="22.5" customHeight="1" thickBot="1">
      <c r="A136" s="882"/>
      <c r="B136" s="890"/>
      <c r="C136" s="890"/>
      <c r="D136" s="891"/>
      <c r="E136" s="890"/>
      <c r="F136" s="890"/>
      <c r="G136" s="890"/>
      <c r="H136" s="890"/>
      <c r="I136" s="891"/>
      <c r="J136" s="890"/>
      <c r="K136" s="890"/>
      <c r="L136" s="890"/>
      <c r="M136" s="890"/>
      <c r="N136" s="890"/>
      <c r="O136" s="890"/>
      <c r="P136" s="890"/>
      <c r="Q136" s="48"/>
    </row>
    <row r="137" spans="1:33" ht="30" customHeight="1" thickTop="1" thickBot="1">
      <c r="A137" s="549" t="s">
        <v>795</v>
      </c>
      <c r="B137" s="941" t="s">
        <v>847</v>
      </c>
      <c r="C137" s="941" t="s">
        <v>848</v>
      </c>
      <c r="D137" s="941" t="s">
        <v>849</v>
      </c>
      <c r="E137" s="941" t="s">
        <v>850</v>
      </c>
      <c r="F137" s="941" t="s">
        <v>851</v>
      </c>
      <c r="G137" s="941" t="s">
        <v>852</v>
      </c>
      <c r="H137" s="941" t="s">
        <v>853</v>
      </c>
      <c r="I137" s="941" t="s">
        <v>854</v>
      </c>
      <c r="J137" s="941" t="s">
        <v>855</v>
      </c>
      <c r="K137" s="941" t="s">
        <v>856</v>
      </c>
      <c r="L137" s="941" t="s">
        <v>857</v>
      </c>
      <c r="M137" s="941" t="s">
        <v>858</v>
      </c>
      <c r="N137" s="941" t="s">
        <v>859</v>
      </c>
      <c r="O137" s="941" t="s">
        <v>860</v>
      </c>
      <c r="P137" s="941" t="s">
        <v>861</v>
      </c>
      <c r="Q137" s="941" t="s">
        <v>862</v>
      </c>
      <c r="R137" s="941" t="s">
        <v>863</v>
      </c>
      <c r="S137" s="941" t="s">
        <v>864</v>
      </c>
      <c r="T137" s="941" t="s">
        <v>865</v>
      </c>
      <c r="U137" s="941" t="s">
        <v>866</v>
      </c>
      <c r="V137" s="941" t="s">
        <v>867</v>
      </c>
      <c r="W137" s="941" t="s">
        <v>868</v>
      </c>
      <c r="X137" s="941" t="s">
        <v>869</v>
      </c>
      <c r="Y137" s="941" t="s">
        <v>870</v>
      </c>
      <c r="Z137" s="941" t="s">
        <v>871</v>
      </c>
      <c r="AA137" s="941" t="s">
        <v>872</v>
      </c>
      <c r="AB137" s="941" t="s">
        <v>1249</v>
      </c>
      <c r="AC137" s="941" t="s">
        <v>1259</v>
      </c>
      <c r="AD137" s="941" t="s">
        <v>1294</v>
      </c>
      <c r="AE137" s="941" t="s">
        <v>1295</v>
      </c>
      <c r="AF137" s="941" t="s">
        <v>6</v>
      </c>
      <c r="AG137" s="942" t="s">
        <v>709</v>
      </c>
    </row>
    <row r="138" spans="1:33" ht="30" customHeight="1" thickTop="1">
      <c r="A138" s="550" t="s">
        <v>797</v>
      </c>
      <c r="B138" s="400">
        <v>0</v>
      </c>
      <c r="C138" s="400">
        <v>0</v>
      </c>
      <c r="D138" s="400">
        <v>0</v>
      </c>
      <c r="E138" s="400">
        <v>0</v>
      </c>
      <c r="F138" s="400">
        <v>0</v>
      </c>
      <c r="G138" s="400">
        <v>0</v>
      </c>
      <c r="H138" s="400">
        <v>0</v>
      </c>
      <c r="I138" s="400">
        <v>0</v>
      </c>
      <c r="J138" s="400">
        <v>0</v>
      </c>
      <c r="K138" s="400">
        <v>0</v>
      </c>
      <c r="L138" s="400">
        <v>0</v>
      </c>
      <c r="M138" s="400">
        <v>0</v>
      </c>
      <c r="N138" s="400">
        <v>0</v>
      </c>
      <c r="O138" s="400">
        <v>0</v>
      </c>
      <c r="P138" s="400">
        <v>0</v>
      </c>
      <c r="Q138" s="400">
        <v>0</v>
      </c>
      <c r="R138" s="400">
        <v>0</v>
      </c>
      <c r="S138" s="400">
        <v>0</v>
      </c>
      <c r="T138" s="400">
        <v>0</v>
      </c>
      <c r="U138" s="400">
        <v>0</v>
      </c>
      <c r="V138" s="400">
        <v>0</v>
      </c>
      <c r="W138" s="400">
        <v>0</v>
      </c>
      <c r="X138" s="400">
        <v>0</v>
      </c>
      <c r="Y138" s="400">
        <v>0</v>
      </c>
      <c r="Z138" s="400">
        <v>0</v>
      </c>
      <c r="AA138" s="400">
        <v>0</v>
      </c>
      <c r="AB138" s="400">
        <v>0</v>
      </c>
      <c r="AC138" s="400">
        <v>0</v>
      </c>
      <c r="AD138" s="400">
        <v>0</v>
      </c>
      <c r="AE138" s="400">
        <v>0</v>
      </c>
      <c r="AF138" s="400">
        <v>0</v>
      </c>
      <c r="AG138" s="401">
        <v>0</v>
      </c>
    </row>
    <row r="139" spans="1:33" ht="30" customHeight="1">
      <c r="A139" s="550" t="s">
        <v>798</v>
      </c>
      <c r="B139" s="400">
        <v>7734.2244700000001</v>
      </c>
      <c r="C139" s="400">
        <v>0</v>
      </c>
      <c r="D139" s="400">
        <v>0</v>
      </c>
      <c r="E139" s="400">
        <v>0</v>
      </c>
      <c r="F139" s="400">
        <v>0</v>
      </c>
      <c r="G139" s="400">
        <v>0</v>
      </c>
      <c r="H139" s="400">
        <v>0</v>
      </c>
      <c r="I139" s="400">
        <v>0</v>
      </c>
      <c r="J139" s="400">
        <v>0</v>
      </c>
      <c r="K139" s="400">
        <v>0</v>
      </c>
      <c r="L139" s="400">
        <v>0</v>
      </c>
      <c r="M139" s="400">
        <v>0</v>
      </c>
      <c r="N139" s="400">
        <v>0</v>
      </c>
      <c r="O139" s="400">
        <v>0</v>
      </c>
      <c r="P139" s="400">
        <v>0</v>
      </c>
      <c r="Q139" s="400">
        <v>0</v>
      </c>
      <c r="R139" s="400">
        <v>0</v>
      </c>
      <c r="S139" s="400">
        <v>0</v>
      </c>
      <c r="T139" s="400">
        <v>0</v>
      </c>
      <c r="U139" s="400">
        <v>0</v>
      </c>
      <c r="V139" s="400">
        <v>0</v>
      </c>
      <c r="W139" s="400">
        <v>0</v>
      </c>
      <c r="X139" s="400">
        <v>0</v>
      </c>
      <c r="Y139" s="400">
        <v>0</v>
      </c>
      <c r="Z139" s="400">
        <v>0</v>
      </c>
      <c r="AA139" s="400">
        <v>0</v>
      </c>
      <c r="AB139" s="400">
        <v>0</v>
      </c>
      <c r="AC139" s="400">
        <v>0</v>
      </c>
      <c r="AD139" s="400">
        <v>0</v>
      </c>
      <c r="AE139" s="400">
        <v>0</v>
      </c>
      <c r="AF139" s="400">
        <v>7734.2244700000001</v>
      </c>
      <c r="AG139" s="401">
        <v>3.4435382356355453E-2</v>
      </c>
    </row>
    <row r="140" spans="1:33" ht="30" customHeight="1">
      <c r="A140" s="550" t="s">
        <v>799</v>
      </c>
      <c r="B140" s="400">
        <v>0</v>
      </c>
      <c r="C140" s="400">
        <v>0</v>
      </c>
      <c r="D140" s="400">
        <v>0</v>
      </c>
      <c r="E140" s="400">
        <v>0</v>
      </c>
      <c r="F140" s="400">
        <v>0</v>
      </c>
      <c r="G140" s="400">
        <v>0</v>
      </c>
      <c r="H140" s="400">
        <v>0</v>
      </c>
      <c r="I140" s="400">
        <v>0</v>
      </c>
      <c r="J140" s="400">
        <v>0</v>
      </c>
      <c r="K140" s="400">
        <v>0</v>
      </c>
      <c r="L140" s="400">
        <v>0</v>
      </c>
      <c r="M140" s="400">
        <v>0</v>
      </c>
      <c r="N140" s="400">
        <v>0</v>
      </c>
      <c r="O140" s="400">
        <v>0</v>
      </c>
      <c r="P140" s="400">
        <v>0</v>
      </c>
      <c r="Q140" s="400">
        <v>0</v>
      </c>
      <c r="R140" s="400">
        <v>0</v>
      </c>
      <c r="S140" s="400">
        <v>0</v>
      </c>
      <c r="T140" s="400">
        <v>0</v>
      </c>
      <c r="U140" s="400">
        <v>0</v>
      </c>
      <c r="V140" s="400">
        <v>0</v>
      </c>
      <c r="W140" s="400">
        <v>0</v>
      </c>
      <c r="X140" s="400">
        <v>0</v>
      </c>
      <c r="Y140" s="400">
        <v>0</v>
      </c>
      <c r="Z140" s="400">
        <v>0</v>
      </c>
      <c r="AA140" s="400">
        <v>0</v>
      </c>
      <c r="AB140" s="400">
        <v>0</v>
      </c>
      <c r="AC140" s="400">
        <v>0</v>
      </c>
      <c r="AD140" s="400">
        <v>0</v>
      </c>
      <c r="AE140" s="400">
        <v>0</v>
      </c>
      <c r="AF140" s="400">
        <v>0</v>
      </c>
      <c r="AG140" s="401">
        <v>0</v>
      </c>
    </row>
    <row r="141" spans="1:33" ht="30" customHeight="1">
      <c r="A141" s="550" t="s">
        <v>800</v>
      </c>
      <c r="B141" s="400">
        <v>1433.4300700000001</v>
      </c>
      <c r="C141" s="400">
        <v>1715</v>
      </c>
      <c r="D141" s="400">
        <v>0</v>
      </c>
      <c r="E141" s="400">
        <v>0</v>
      </c>
      <c r="F141" s="400">
        <v>1533.75</v>
      </c>
      <c r="G141" s="400">
        <v>0</v>
      </c>
      <c r="H141" s="400">
        <v>0</v>
      </c>
      <c r="I141" s="400">
        <v>0</v>
      </c>
      <c r="J141" s="400">
        <v>0</v>
      </c>
      <c r="K141" s="400">
        <v>0</v>
      </c>
      <c r="L141" s="400">
        <v>0</v>
      </c>
      <c r="M141" s="400">
        <v>0</v>
      </c>
      <c r="N141" s="400">
        <v>1500</v>
      </c>
      <c r="O141" s="400">
        <v>0</v>
      </c>
      <c r="P141" s="400">
        <v>0</v>
      </c>
      <c r="Q141" s="400">
        <v>0</v>
      </c>
      <c r="R141" s="400">
        <v>0</v>
      </c>
      <c r="S141" s="400">
        <v>0</v>
      </c>
      <c r="T141" s="400">
        <v>0</v>
      </c>
      <c r="U141" s="400">
        <v>0</v>
      </c>
      <c r="V141" s="400">
        <v>0</v>
      </c>
      <c r="W141" s="400">
        <v>0</v>
      </c>
      <c r="X141" s="400">
        <v>0</v>
      </c>
      <c r="Y141" s="400">
        <v>0</v>
      </c>
      <c r="Z141" s="400">
        <v>0</v>
      </c>
      <c r="AA141" s="400">
        <v>0</v>
      </c>
      <c r="AB141" s="400">
        <v>0</v>
      </c>
      <c r="AC141" s="400">
        <v>1384</v>
      </c>
      <c r="AD141" s="400">
        <v>0</v>
      </c>
      <c r="AE141" s="400">
        <v>0</v>
      </c>
      <c r="AF141" s="400">
        <v>7566.1800700000003</v>
      </c>
      <c r="AG141" s="401">
        <v>3.3687191870122472E-2</v>
      </c>
    </row>
    <row r="142" spans="1:33" ht="30" customHeight="1">
      <c r="A142" s="550" t="s">
        <v>801</v>
      </c>
      <c r="B142" s="400">
        <v>1947.6</v>
      </c>
      <c r="C142" s="400">
        <v>7216.4266699999998</v>
      </c>
      <c r="D142" s="400">
        <v>706.58</v>
      </c>
      <c r="E142" s="400">
        <v>0</v>
      </c>
      <c r="F142" s="400">
        <v>693</v>
      </c>
      <c r="G142" s="400">
        <v>0</v>
      </c>
      <c r="H142" s="400">
        <v>0</v>
      </c>
      <c r="I142" s="400">
        <v>0</v>
      </c>
      <c r="J142" s="400">
        <v>0</v>
      </c>
      <c r="K142" s="400">
        <v>0</v>
      </c>
      <c r="L142" s="400">
        <v>0</v>
      </c>
      <c r="M142" s="400">
        <v>0</v>
      </c>
      <c r="N142" s="400">
        <v>0</v>
      </c>
      <c r="O142" s="400">
        <v>1100</v>
      </c>
      <c r="P142" s="400">
        <v>0</v>
      </c>
      <c r="Q142" s="400">
        <v>0</v>
      </c>
      <c r="R142" s="400">
        <v>800</v>
      </c>
      <c r="S142" s="400">
        <v>0</v>
      </c>
      <c r="T142" s="400">
        <v>0</v>
      </c>
      <c r="U142" s="400">
        <v>0</v>
      </c>
      <c r="V142" s="400">
        <v>0</v>
      </c>
      <c r="W142" s="400">
        <v>0</v>
      </c>
      <c r="X142" s="400">
        <v>0</v>
      </c>
      <c r="Y142" s="400">
        <v>0</v>
      </c>
      <c r="Z142" s="400">
        <v>0</v>
      </c>
      <c r="AA142" s="400">
        <v>0</v>
      </c>
      <c r="AB142" s="400">
        <v>0</v>
      </c>
      <c r="AC142" s="400">
        <v>5661.5</v>
      </c>
      <c r="AD142" s="400">
        <v>0</v>
      </c>
      <c r="AE142" s="400">
        <v>0</v>
      </c>
      <c r="AF142" s="400">
        <v>18125.106670000001</v>
      </c>
      <c r="AG142" s="401">
        <v>8.0699103168281661E-2</v>
      </c>
    </row>
    <row r="143" spans="1:33" ht="30" customHeight="1">
      <c r="A143" s="550" t="s">
        <v>802</v>
      </c>
      <c r="B143" s="400">
        <v>5164.68084</v>
      </c>
      <c r="C143" s="400">
        <v>6657.63645</v>
      </c>
      <c r="D143" s="400">
        <v>2444.8319799999999</v>
      </c>
      <c r="E143" s="400">
        <v>0</v>
      </c>
      <c r="F143" s="400">
        <v>400</v>
      </c>
      <c r="G143" s="400">
        <v>946.84</v>
      </c>
      <c r="H143" s="400">
        <v>0</v>
      </c>
      <c r="I143" s="400">
        <v>350</v>
      </c>
      <c r="J143" s="400">
        <v>400</v>
      </c>
      <c r="K143" s="400">
        <v>0</v>
      </c>
      <c r="L143" s="400">
        <v>0</v>
      </c>
      <c r="M143" s="400">
        <v>1550</v>
      </c>
      <c r="N143" s="400">
        <v>987.2</v>
      </c>
      <c r="O143" s="400">
        <v>1232.8</v>
      </c>
      <c r="P143" s="400">
        <v>0</v>
      </c>
      <c r="Q143" s="400">
        <v>0</v>
      </c>
      <c r="R143" s="400">
        <v>0</v>
      </c>
      <c r="S143" s="400">
        <v>0</v>
      </c>
      <c r="T143" s="400">
        <v>0</v>
      </c>
      <c r="U143" s="400">
        <v>0</v>
      </c>
      <c r="V143" s="400">
        <v>0</v>
      </c>
      <c r="W143" s="400">
        <v>500</v>
      </c>
      <c r="X143" s="400">
        <v>0</v>
      </c>
      <c r="Y143" s="400">
        <v>400</v>
      </c>
      <c r="Z143" s="400">
        <v>1583.8525900000002</v>
      </c>
      <c r="AA143" s="400">
        <v>0</v>
      </c>
      <c r="AB143" s="400">
        <v>1212.9319800000001</v>
      </c>
      <c r="AC143" s="400">
        <v>5413.7455300000001</v>
      </c>
      <c r="AD143" s="400">
        <v>0</v>
      </c>
      <c r="AE143" s="400">
        <v>0</v>
      </c>
      <c r="AF143" s="400">
        <v>29244.519370000002</v>
      </c>
      <c r="AG143" s="401">
        <v>0.130206488089399</v>
      </c>
    </row>
    <row r="144" spans="1:33" ht="30" customHeight="1">
      <c r="A144" s="550" t="s">
        <v>803</v>
      </c>
      <c r="B144" s="400">
        <v>7640.0362599999999</v>
      </c>
      <c r="C144" s="400">
        <v>8533.1155699999999</v>
      </c>
      <c r="D144" s="400">
        <v>3104.1143199999997</v>
      </c>
      <c r="E144" s="400">
        <v>0</v>
      </c>
      <c r="F144" s="400">
        <v>0</v>
      </c>
      <c r="G144" s="400">
        <v>888.2</v>
      </c>
      <c r="H144" s="400">
        <v>877</v>
      </c>
      <c r="I144" s="400">
        <v>214.70185999999998</v>
      </c>
      <c r="J144" s="400">
        <v>0</v>
      </c>
      <c r="K144" s="400">
        <v>290.5</v>
      </c>
      <c r="L144" s="400">
        <v>0</v>
      </c>
      <c r="M144" s="400">
        <v>500</v>
      </c>
      <c r="N144" s="400">
        <v>1266.5248200000001</v>
      </c>
      <c r="O144" s="400">
        <v>0</v>
      </c>
      <c r="P144" s="400">
        <v>0</v>
      </c>
      <c r="Q144" s="400">
        <v>0</v>
      </c>
      <c r="R144" s="400">
        <v>233</v>
      </c>
      <c r="S144" s="400">
        <v>250</v>
      </c>
      <c r="T144" s="400">
        <v>0</v>
      </c>
      <c r="U144" s="400">
        <v>0</v>
      </c>
      <c r="V144" s="400">
        <v>210</v>
      </c>
      <c r="W144" s="400">
        <v>300</v>
      </c>
      <c r="X144" s="400">
        <v>240</v>
      </c>
      <c r="Y144" s="400">
        <v>465.67500000000001</v>
      </c>
      <c r="Z144" s="400">
        <v>2599.6830499999996</v>
      </c>
      <c r="AA144" s="400">
        <v>0</v>
      </c>
      <c r="AB144" s="400">
        <v>1775.98</v>
      </c>
      <c r="AC144" s="400">
        <v>3595.5125600000001</v>
      </c>
      <c r="AD144" s="400">
        <v>799.59307999999999</v>
      </c>
      <c r="AE144" s="400">
        <v>0</v>
      </c>
      <c r="AF144" s="400">
        <v>33783.63652</v>
      </c>
      <c r="AG144" s="401">
        <v>0.1504161723605022</v>
      </c>
    </row>
    <row r="145" spans="1:33" ht="30" customHeight="1">
      <c r="A145" s="550" t="s">
        <v>804</v>
      </c>
      <c r="B145" s="400">
        <v>7418.4503099999993</v>
      </c>
      <c r="C145" s="400">
        <v>4192.4510700000001</v>
      </c>
      <c r="D145" s="400">
        <v>2304.3921299999997</v>
      </c>
      <c r="E145" s="400">
        <v>0</v>
      </c>
      <c r="F145" s="400">
        <v>324.45</v>
      </c>
      <c r="G145" s="400">
        <v>802.51844999999992</v>
      </c>
      <c r="H145" s="400">
        <v>340</v>
      </c>
      <c r="I145" s="400">
        <v>0</v>
      </c>
      <c r="J145" s="400">
        <v>0</v>
      </c>
      <c r="K145" s="400">
        <v>0</v>
      </c>
      <c r="L145" s="400">
        <v>150</v>
      </c>
      <c r="M145" s="400">
        <v>554</v>
      </c>
      <c r="N145" s="400">
        <v>2177.9830000000002</v>
      </c>
      <c r="O145" s="400">
        <v>645</v>
      </c>
      <c r="P145" s="400">
        <v>698.5</v>
      </c>
      <c r="Q145" s="400">
        <v>200</v>
      </c>
      <c r="R145" s="400">
        <v>310</v>
      </c>
      <c r="S145" s="400">
        <v>287.76265000000001</v>
      </c>
      <c r="T145" s="400">
        <v>458.93371000000002</v>
      </c>
      <c r="U145" s="400">
        <v>555.18934000000002</v>
      </c>
      <c r="V145" s="400">
        <v>0</v>
      </c>
      <c r="W145" s="400">
        <v>427.29946999999999</v>
      </c>
      <c r="X145" s="400">
        <v>537.54999999999995</v>
      </c>
      <c r="Y145" s="400">
        <v>0</v>
      </c>
      <c r="Z145" s="400">
        <v>1125.95</v>
      </c>
      <c r="AA145" s="400">
        <v>138</v>
      </c>
      <c r="AB145" s="400">
        <v>1893.8134299999999</v>
      </c>
      <c r="AC145" s="400">
        <v>2978.72154</v>
      </c>
      <c r="AD145" s="400">
        <v>645.60834999999997</v>
      </c>
      <c r="AE145" s="400">
        <v>330</v>
      </c>
      <c r="AF145" s="400">
        <v>29496.57345</v>
      </c>
      <c r="AG145" s="401">
        <v>0.13132871807547533</v>
      </c>
    </row>
    <row r="146" spans="1:33" ht="30" customHeight="1">
      <c r="A146" s="550" t="s">
        <v>805</v>
      </c>
      <c r="B146" s="400">
        <v>3668.07006</v>
      </c>
      <c r="C146" s="400">
        <v>2331.2092499999999</v>
      </c>
      <c r="D146" s="400">
        <v>726.02591000000007</v>
      </c>
      <c r="E146" s="400">
        <v>0</v>
      </c>
      <c r="F146" s="400">
        <v>221.20750000000001</v>
      </c>
      <c r="G146" s="400">
        <v>235.98</v>
      </c>
      <c r="H146" s="400">
        <v>220</v>
      </c>
      <c r="I146" s="400">
        <v>0</v>
      </c>
      <c r="J146" s="400">
        <v>0</v>
      </c>
      <c r="K146" s="400">
        <v>0</v>
      </c>
      <c r="L146" s="400">
        <v>104.25</v>
      </c>
      <c r="M146" s="400">
        <v>579.62</v>
      </c>
      <c r="N146" s="400">
        <v>663.4</v>
      </c>
      <c r="O146" s="400">
        <v>105</v>
      </c>
      <c r="P146" s="400">
        <v>230</v>
      </c>
      <c r="Q146" s="400">
        <v>0</v>
      </c>
      <c r="R146" s="400">
        <v>626.72943000000009</v>
      </c>
      <c r="S146" s="400">
        <v>109.76</v>
      </c>
      <c r="T146" s="400">
        <v>236.53694000000002</v>
      </c>
      <c r="U146" s="400">
        <v>225</v>
      </c>
      <c r="V146" s="400">
        <v>0</v>
      </c>
      <c r="W146" s="400">
        <v>221.82754</v>
      </c>
      <c r="X146" s="400">
        <v>136.20500000000001</v>
      </c>
      <c r="Y146" s="400">
        <v>130</v>
      </c>
      <c r="Z146" s="400">
        <v>359.17</v>
      </c>
      <c r="AA146" s="400">
        <v>112</v>
      </c>
      <c r="AB146" s="400">
        <v>824.65291999999999</v>
      </c>
      <c r="AC146" s="400">
        <v>2014.5227399999999</v>
      </c>
      <c r="AD146" s="400">
        <v>259.56923999999998</v>
      </c>
      <c r="AE146" s="400">
        <v>476.2</v>
      </c>
      <c r="AF146" s="400">
        <v>14816.936529999999</v>
      </c>
      <c r="AG146" s="401">
        <v>6.5970011180759083E-2</v>
      </c>
    </row>
    <row r="147" spans="1:33" ht="30" customHeight="1">
      <c r="A147" s="550" t="s">
        <v>806</v>
      </c>
      <c r="B147" s="400">
        <v>7518.5787199999995</v>
      </c>
      <c r="C147" s="400">
        <v>5544.6917000000003</v>
      </c>
      <c r="D147" s="400">
        <v>2016.4328500000001</v>
      </c>
      <c r="E147" s="400">
        <v>94.613869999999991</v>
      </c>
      <c r="F147" s="400">
        <v>605.34468000000004</v>
      </c>
      <c r="G147" s="400">
        <v>648.4</v>
      </c>
      <c r="H147" s="400">
        <v>1052.19885</v>
      </c>
      <c r="I147" s="400">
        <v>1025.6024199999999</v>
      </c>
      <c r="J147" s="400">
        <v>574.50175000000002</v>
      </c>
      <c r="K147" s="400">
        <v>400</v>
      </c>
      <c r="L147" s="400">
        <v>340.91381000000001</v>
      </c>
      <c r="M147" s="400">
        <v>394.89734999999996</v>
      </c>
      <c r="N147" s="400">
        <v>1552.47001</v>
      </c>
      <c r="O147" s="400">
        <v>1299.8869999999999</v>
      </c>
      <c r="P147" s="400">
        <v>1020.58188</v>
      </c>
      <c r="Q147" s="400">
        <v>72.8</v>
      </c>
      <c r="R147" s="400">
        <v>657.95961999999997</v>
      </c>
      <c r="S147" s="400">
        <v>188</v>
      </c>
      <c r="T147" s="400">
        <v>497.50243</v>
      </c>
      <c r="U147" s="400">
        <v>90</v>
      </c>
      <c r="V147" s="400">
        <v>100</v>
      </c>
      <c r="W147" s="400">
        <v>992.18123000000003</v>
      </c>
      <c r="X147" s="400">
        <v>257.21438000000001</v>
      </c>
      <c r="Y147" s="400">
        <v>861.4</v>
      </c>
      <c r="Z147" s="400">
        <v>905.33749999999998</v>
      </c>
      <c r="AA147" s="400">
        <v>244</v>
      </c>
      <c r="AB147" s="400">
        <v>2885.51413</v>
      </c>
      <c r="AC147" s="400">
        <v>3385.3938900000003</v>
      </c>
      <c r="AD147" s="400">
        <v>166.76301000000001</v>
      </c>
      <c r="AE147" s="400">
        <v>838.39371999999992</v>
      </c>
      <c r="AF147" s="400">
        <v>36231.574799999995</v>
      </c>
      <c r="AG147" s="401">
        <v>0.16131522125461309</v>
      </c>
    </row>
    <row r="148" spans="1:33" ht="30" customHeight="1">
      <c r="A148" s="550" t="s">
        <v>807</v>
      </c>
      <c r="B148" s="400">
        <v>7308.2226000000001</v>
      </c>
      <c r="C148" s="400">
        <v>4108.9804899999999</v>
      </c>
      <c r="D148" s="400">
        <v>1224.7591699999998</v>
      </c>
      <c r="E148" s="400">
        <v>68.599999999999994</v>
      </c>
      <c r="F148" s="400">
        <v>598.58200999999997</v>
      </c>
      <c r="G148" s="400">
        <v>561.81720999999993</v>
      </c>
      <c r="H148" s="400">
        <v>1028.1522399999999</v>
      </c>
      <c r="I148" s="400">
        <v>938.77205000000004</v>
      </c>
      <c r="J148" s="400">
        <v>543.12646999999993</v>
      </c>
      <c r="K148" s="400">
        <v>493.61727000000002</v>
      </c>
      <c r="L148" s="400">
        <v>365.02003000000002</v>
      </c>
      <c r="M148" s="400">
        <v>698.02508</v>
      </c>
      <c r="N148" s="400">
        <v>1756.7893600000002</v>
      </c>
      <c r="O148" s="400">
        <v>945.59478000000001</v>
      </c>
      <c r="P148" s="400">
        <v>597.35225000000003</v>
      </c>
      <c r="Q148" s="400">
        <v>211.14620000000002</v>
      </c>
      <c r="R148" s="400">
        <v>620.01734999999996</v>
      </c>
      <c r="S148" s="400">
        <v>87.928219999999996</v>
      </c>
      <c r="T148" s="400">
        <v>310.57312000000002</v>
      </c>
      <c r="U148" s="400">
        <v>117.41633999999999</v>
      </c>
      <c r="V148" s="400">
        <v>110.25732000000001</v>
      </c>
      <c r="W148" s="400">
        <v>621.46278000000007</v>
      </c>
      <c r="X148" s="400">
        <v>315.17243999999999</v>
      </c>
      <c r="Y148" s="400">
        <v>836.5</v>
      </c>
      <c r="Z148" s="400">
        <v>584.97435999999993</v>
      </c>
      <c r="AA148" s="400">
        <v>298.09878999999995</v>
      </c>
      <c r="AB148" s="400">
        <v>1837.9193300000002</v>
      </c>
      <c r="AC148" s="400">
        <v>1312.1447000000001</v>
      </c>
      <c r="AD148" s="400">
        <v>149.31157000000002</v>
      </c>
      <c r="AE148" s="400">
        <v>1212.45749</v>
      </c>
      <c r="AF148" s="400">
        <v>29862.791020000001</v>
      </c>
      <c r="AG148" s="401">
        <v>0.13295924251880914</v>
      </c>
    </row>
    <row r="149" spans="1:33" ht="30" customHeight="1">
      <c r="A149" s="550" t="s">
        <v>808</v>
      </c>
      <c r="B149" s="400">
        <v>3424.7789400000001</v>
      </c>
      <c r="C149" s="400">
        <v>1941.0078700000001</v>
      </c>
      <c r="D149" s="400">
        <v>606.69493</v>
      </c>
      <c r="E149" s="400">
        <v>0</v>
      </c>
      <c r="F149" s="400">
        <v>409.77974</v>
      </c>
      <c r="G149" s="400">
        <v>516.02806999999996</v>
      </c>
      <c r="H149" s="400">
        <v>522.37429999999995</v>
      </c>
      <c r="I149" s="400">
        <v>391.3</v>
      </c>
      <c r="J149" s="400">
        <v>201.40439000000001</v>
      </c>
      <c r="K149" s="400">
        <v>177.45524</v>
      </c>
      <c r="L149" s="400">
        <v>191.76387</v>
      </c>
      <c r="M149" s="400">
        <v>411.27965999999998</v>
      </c>
      <c r="N149" s="400">
        <v>1856.9119699999999</v>
      </c>
      <c r="O149" s="400">
        <v>301.19565999999998</v>
      </c>
      <c r="P149" s="400">
        <v>339.53265000000005</v>
      </c>
      <c r="Q149" s="400">
        <v>101.02743</v>
      </c>
      <c r="R149" s="400">
        <v>395.19097999999997</v>
      </c>
      <c r="S149" s="400">
        <v>121.07889</v>
      </c>
      <c r="T149" s="400">
        <v>492.59827000000001</v>
      </c>
      <c r="U149" s="400">
        <v>130.44713000000002</v>
      </c>
      <c r="V149" s="400">
        <v>57</v>
      </c>
      <c r="W149" s="400">
        <v>520.13148000000001</v>
      </c>
      <c r="X149" s="400">
        <v>359.48340000000002</v>
      </c>
      <c r="Y149" s="400">
        <v>399.27434000000005</v>
      </c>
      <c r="Z149" s="400">
        <v>92.777770000000004</v>
      </c>
      <c r="AA149" s="400">
        <v>151.31560999999999</v>
      </c>
      <c r="AB149" s="400">
        <v>1287.27583</v>
      </c>
      <c r="AC149" s="400">
        <v>1277.1697799999999</v>
      </c>
      <c r="AD149" s="400">
        <v>25.318020000000001</v>
      </c>
      <c r="AE149" s="400">
        <v>465.83051</v>
      </c>
      <c r="AF149" s="400">
        <v>17167.426729999999</v>
      </c>
      <c r="AG149" s="401">
        <v>7.6435188274573948E-2</v>
      </c>
    </row>
    <row r="150" spans="1:33" ht="30" customHeight="1">
      <c r="A150" s="550" t="s">
        <v>809</v>
      </c>
      <c r="B150" s="400">
        <v>109.7538</v>
      </c>
      <c r="C150" s="400">
        <v>61.446249999999999</v>
      </c>
      <c r="D150" s="400">
        <v>15.685889999999999</v>
      </c>
      <c r="E150" s="400">
        <v>0</v>
      </c>
      <c r="F150" s="400">
        <v>21.74916</v>
      </c>
      <c r="G150" s="400">
        <v>21.867509999999999</v>
      </c>
      <c r="H150" s="400">
        <v>19.083560000000002</v>
      </c>
      <c r="I150" s="400">
        <v>21.7</v>
      </c>
      <c r="J150" s="400">
        <v>4</v>
      </c>
      <c r="K150" s="400">
        <v>0</v>
      </c>
      <c r="L150" s="400">
        <v>20.45318</v>
      </c>
      <c r="M150" s="400">
        <v>0</v>
      </c>
      <c r="N150" s="400">
        <v>18</v>
      </c>
      <c r="O150" s="400">
        <v>0</v>
      </c>
      <c r="P150" s="400">
        <v>10</v>
      </c>
      <c r="Q150" s="400">
        <v>19.32</v>
      </c>
      <c r="R150" s="400">
        <v>10</v>
      </c>
      <c r="S150" s="400">
        <v>0</v>
      </c>
      <c r="T150" s="400">
        <v>4.0915699999999999</v>
      </c>
      <c r="U150" s="400">
        <v>18.007099999999998</v>
      </c>
      <c r="V150" s="400">
        <v>0</v>
      </c>
      <c r="W150" s="400">
        <v>43.438669999999995</v>
      </c>
      <c r="X150" s="400">
        <v>9</v>
      </c>
      <c r="Y150" s="400">
        <v>15.8</v>
      </c>
      <c r="Z150" s="400">
        <v>0</v>
      </c>
      <c r="AA150" s="400">
        <v>9.07</v>
      </c>
      <c r="AB150" s="400">
        <v>22.903040000000001</v>
      </c>
      <c r="AC150" s="400">
        <v>26.901580000000003</v>
      </c>
      <c r="AD150" s="400">
        <v>0</v>
      </c>
      <c r="AE150" s="400">
        <v>0</v>
      </c>
      <c r="AF150" s="400">
        <v>502.27130999999997</v>
      </c>
      <c r="AG150" s="401">
        <v>2.2362816948959768E-3</v>
      </c>
    </row>
    <row r="151" spans="1:33" ht="30" customHeight="1" thickBot="1">
      <c r="A151" s="550" t="s">
        <v>810</v>
      </c>
      <c r="B151" s="400">
        <v>11.777089999999999</v>
      </c>
      <c r="C151" s="400">
        <v>8</v>
      </c>
      <c r="D151" s="400">
        <v>2.08873</v>
      </c>
      <c r="E151" s="400">
        <v>0</v>
      </c>
      <c r="F151" s="400">
        <v>6.5</v>
      </c>
      <c r="G151" s="400">
        <v>0</v>
      </c>
      <c r="H151" s="400">
        <v>2.5</v>
      </c>
      <c r="I151" s="400">
        <v>0</v>
      </c>
      <c r="J151" s="400">
        <v>3.4</v>
      </c>
      <c r="K151" s="400">
        <v>0</v>
      </c>
      <c r="L151" s="400">
        <v>0</v>
      </c>
      <c r="M151" s="400">
        <v>0</v>
      </c>
      <c r="N151" s="400">
        <v>8.5002999999999993</v>
      </c>
      <c r="O151" s="400">
        <v>0</v>
      </c>
      <c r="P151" s="400">
        <v>0</v>
      </c>
      <c r="Q151" s="400">
        <v>0</v>
      </c>
      <c r="R151" s="400">
        <v>0</v>
      </c>
      <c r="S151" s="400">
        <v>0</v>
      </c>
      <c r="T151" s="400">
        <v>4.6371599999999997</v>
      </c>
      <c r="U151" s="400">
        <v>0.10865999999999999</v>
      </c>
      <c r="V151" s="400">
        <v>0</v>
      </c>
      <c r="W151" s="400">
        <v>0</v>
      </c>
      <c r="X151" s="400">
        <v>0</v>
      </c>
      <c r="Y151" s="400">
        <v>0</v>
      </c>
      <c r="Z151" s="400">
        <v>0</v>
      </c>
      <c r="AA151" s="400">
        <v>0</v>
      </c>
      <c r="AB151" s="400">
        <v>7.1858999999999993</v>
      </c>
      <c r="AC151" s="400">
        <v>15.15291</v>
      </c>
      <c r="AD151" s="400">
        <v>0</v>
      </c>
      <c r="AE151" s="400">
        <v>0</v>
      </c>
      <c r="AF151" s="400">
        <v>69.850750000000005</v>
      </c>
      <c r="AG151" s="401">
        <v>3.1099915621251624E-4</v>
      </c>
    </row>
    <row r="152" spans="1:33" ht="30" customHeight="1" thickTop="1" thickBot="1">
      <c r="A152" s="549" t="s">
        <v>6</v>
      </c>
      <c r="B152" s="402">
        <v>53379.603160000006</v>
      </c>
      <c r="C152" s="402">
        <v>42309.965320000003</v>
      </c>
      <c r="D152" s="402">
        <v>13151.605909999998</v>
      </c>
      <c r="E152" s="402">
        <v>163.21386999999999</v>
      </c>
      <c r="F152" s="402">
        <v>4814.3630899999998</v>
      </c>
      <c r="G152" s="402">
        <v>4621.6512400000001</v>
      </c>
      <c r="H152" s="402">
        <v>4061.3089499999996</v>
      </c>
      <c r="I152" s="402">
        <v>2942.0763299999999</v>
      </c>
      <c r="J152" s="402">
        <v>1726.4326100000001</v>
      </c>
      <c r="K152" s="402">
        <v>1361.57251</v>
      </c>
      <c r="L152" s="402">
        <v>1172.4008899999999</v>
      </c>
      <c r="M152" s="402">
        <v>4687.8220900000006</v>
      </c>
      <c r="N152" s="402">
        <v>11787.779459999998</v>
      </c>
      <c r="O152" s="402">
        <v>5629.4774400000006</v>
      </c>
      <c r="P152" s="402">
        <v>2895.9667800000002</v>
      </c>
      <c r="Q152" s="402">
        <v>604.29363000000012</v>
      </c>
      <c r="R152" s="402">
        <v>3652.8973799999999</v>
      </c>
      <c r="S152" s="402">
        <v>1044.5297599999999</v>
      </c>
      <c r="T152" s="402">
        <v>2004.8732</v>
      </c>
      <c r="U152" s="402">
        <v>1136.1685700000003</v>
      </c>
      <c r="V152" s="402">
        <v>477.25731999999999</v>
      </c>
      <c r="W152" s="402">
        <v>3626.3411700000001</v>
      </c>
      <c r="X152" s="402">
        <v>1854.6252200000001</v>
      </c>
      <c r="Y152" s="402">
        <v>3108.6493399999999</v>
      </c>
      <c r="Z152" s="402">
        <v>7251.7452699999994</v>
      </c>
      <c r="AA152" s="402">
        <v>952.48440000000005</v>
      </c>
      <c r="AB152" s="402">
        <v>11748.17656</v>
      </c>
      <c r="AC152" s="402">
        <v>27064.765230000001</v>
      </c>
      <c r="AD152" s="402">
        <v>2046.16327</v>
      </c>
      <c r="AE152" s="402">
        <v>3322.8817199999994</v>
      </c>
      <c r="AF152" s="402">
        <v>224601.09169000003</v>
      </c>
      <c r="AG152" s="586">
        <v>1</v>
      </c>
    </row>
    <row r="153" spans="1:33" ht="30" customHeight="1" thickTop="1" thickBot="1">
      <c r="A153" s="551" t="s">
        <v>811</v>
      </c>
      <c r="B153" s="401">
        <v>0.23766404142717104</v>
      </c>
      <c r="C153" s="401">
        <v>0.18837827101213409</v>
      </c>
      <c r="D153" s="401">
        <v>5.8555396196168848E-2</v>
      </c>
      <c r="E153" s="401">
        <v>7.2668333342418387E-4</v>
      </c>
      <c r="F153" s="401">
        <v>2.1435172259291164E-2</v>
      </c>
      <c r="G153" s="401">
        <v>2.0577153945355336E-2</v>
      </c>
      <c r="H153" s="401">
        <v>1.8082320613140735E-2</v>
      </c>
      <c r="I153" s="401">
        <v>1.3099118565553217E-2</v>
      </c>
      <c r="J153" s="401">
        <v>7.6866617032425866E-3</v>
      </c>
      <c r="K153" s="401">
        <v>6.0621811753224959E-3</v>
      </c>
      <c r="L153" s="401">
        <v>5.2199251623325877E-3</v>
      </c>
      <c r="M153" s="401">
        <v>2.0871768942558162E-2</v>
      </c>
      <c r="N153" s="401">
        <v>5.248317971788749E-2</v>
      </c>
      <c r="O153" s="401">
        <v>2.5064336943517371E-2</v>
      </c>
      <c r="P153" s="401">
        <v>1.2893823258869485E-2</v>
      </c>
      <c r="Q153" s="401">
        <v>2.6905195582667117E-3</v>
      </c>
      <c r="R153" s="401">
        <v>1.6263934215608438E-2</v>
      </c>
      <c r="S153" s="401">
        <v>4.6505996571097954E-3</v>
      </c>
      <c r="T153" s="401">
        <v>8.9263733533725444E-3</v>
      </c>
      <c r="U153" s="401">
        <v>5.0586066231956177E-3</v>
      </c>
      <c r="V153" s="401">
        <v>2.1249109539446154E-3</v>
      </c>
      <c r="W153" s="401">
        <v>1.6145696989777619E-2</v>
      </c>
      <c r="X153" s="401">
        <v>8.2574185461208698E-3</v>
      </c>
      <c r="Y153" s="401">
        <v>1.3840757926015046E-2</v>
      </c>
      <c r="Z153" s="401">
        <v>3.2287221827082824E-2</v>
      </c>
      <c r="AA153" s="401">
        <v>4.240782592965499E-3</v>
      </c>
      <c r="AB153" s="401">
        <v>5.2306854216964904E-2</v>
      </c>
      <c r="AC153" s="401">
        <v>0.12050148566221333</v>
      </c>
      <c r="AD153" s="401">
        <v>9.1102107055835903E-3</v>
      </c>
      <c r="AE153" s="401">
        <v>1.4794592915809701E-2</v>
      </c>
      <c r="AF153" s="401">
        <v>1</v>
      </c>
      <c r="AG153" s="401"/>
    </row>
    <row r="154" spans="1:33" ht="30" customHeight="1" thickTop="1" thickBot="1">
      <c r="A154" s="552" t="s">
        <v>819</v>
      </c>
      <c r="B154" s="941" t="s">
        <v>847</v>
      </c>
      <c r="C154" s="941" t="s">
        <v>848</v>
      </c>
      <c r="D154" s="941" t="s">
        <v>849</v>
      </c>
      <c r="E154" s="941" t="s">
        <v>850</v>
      </c>
      <c r="F154" s="941" t="s">
        <v>851</v>
      </c>
      <c r="G154" s="941" t="s">
        <v>852</v>
      </c>
      <c r="H154" s="941" t="s">
        <v>853</v>
      </c>
      <c r="I154" s="941" t="s">
        <v>854</v>
      </c>
      <c r="J154" s="941" t="s">
        <v>855</v>
      </c>
      <c r="K154" s="941" t="s">
        <v>856</v>
      </c>
      <c r="L154" s="941" t="s">
        <v>857</v>
      </c>
      <c r="M154" s="941" t="s">
        <v>858</v>
      </c>
      <c r="N154" s="941" t="s">
        <v>859</v>
      </c>
      <c r="O154" s="941" t="s">
        <v>860</v>
      </c>
      <c r="P154" s="941" t="s">
        <v>861</v>
      </c>
      <c r="Q154" s="941" t="s">
        <v>862</v>
      </c>
      <c r="R154" s="941" t="s">
        <v>863</v>
      </c>
      <c r="S154" s="941" t="s">
        <v>864</v>
      </c>
      <c r="T154" s="941" t="s">
        <v>865</v>
      </c>
      <c r="U154" s="941" t="s">
        <v>866</v>
      </c>
      <c r="V154" s="941" t="s">
        <v>867</v>
      </c>
      <c r="W154" s="941" t="s">
        <v>868</v>
      </c>
      <c r="X154" s="941" t="s">
        <v>869</v>
      </c>
      <c r="Y154" s="941" t="s">
        <v>870</v>
      </c>
      <c r="Z154" s="941" t="s">
        <v>871</v>
      </c>
      <c r="AA154" s="941" t="s">
        <v>872</v>
      </c>
      <c r="AB154" s="941" t="s">
        <v>1249</v>
      </c>
      <c r="AC154" s="941" t="s">
        <v>1259</v>
      </c>
      <c r="AD154" s="941" t="s">
        <v>1294</v>
      </c>
      <c r="AE154" s="941" t="s">
        <v>1295</v>
      </c>
      <c r="AF154" s="941" t="s">
        <v>6</v>
      </c>
      <c r="AG154" s="942" t="s">
        <v>709</v>
      </c>
    </row>
    <row r="155" spans="1:33" ht="30" customHeight="1" thickTop="1">
      <c r="A155" s="550" t="s">
        <v>797</v>
      </c>
      <c r="B155" s="400">
        <v>0</v>
      </c>
      <c r="C155" s="400">
        <v>0</v>
      </c>
      <c r="D155" s="400">
        <v>0</v>
      </c>
      <c r="E155" s="400">
        <v>0</v>
      </c>
      <c r="F155" s="400">
        <v>0</v>
      </c>
      <c r="G155" s="400">
        <v>0</v>
      </c>
      <c r="H155" s="400">
        <v>0</v>
      </c>
      <c r="I155" s="400">
        <v>0</v>
      </c>
      <c r="J155" s="400">
        <v>0</v>
      </c>
      <c r="K155" s="400">
        <v>0</v>
      </c>
      <c r="L155" s="400">
        <v>0</v>
      </c>
      <c r="M155" s="400">
        <v>0</v>
      </c>
      <c r="N155" s="400">
        <v>0</v>
      </c>
      <c r="O155" s="400">
        <v>0</v>
      </c>
      <c r="P155" s="400">
        <v>0</v>
      </c>
      <c r="Q155" s="400">
        <v>0</v>
      </c>
      <c r="R155" s="400">
        <v>0</v>
      </c>
      <c r="S155" s="400">
        <v>0</v>
      </c>
      <c r="T155" s="400">
        <v>0</v>
      </c>
      <c r="U155" s="400">
        <v>0</v>
      </c>
      <c r="V155" s="400">
        <v>0</v>
      </c>
      <c r="W155" s="400">
        <v>0</v>
      </c>
      <c r="X155" s="400">
        <v>0</v>
      </c>
      <c r="Y155" s="400">
        <v>0</v>
      </c>
      <c r="Z155" s="400">
        <v>0</v>
      </c>
      <c r="AA155" s="400">
        <v>0</v>
      </c>
      <c r="AB155" s="400">
        <v>0</v>
      </c>
      <c r="AC155" s="400">
        <v>0</v>
      </c>
      <c r="AD155" s="400">
        <v>0</v>
      </c>
      <c r="AE155" s="400">
        <v>0</v>
      </c>
      <c r="AF155" s="400">
        <v>0</v>
      </c>
      <c r="AG155" s="401">
        <v>0</v>
      </c>
    </row>
    <row r="156" spans="1:33" ht="30" customHeight="1">
      <c r="A156" s="550" t="s">
        <v>798</v>
      </c>
      <c r="B156" s="400">
        <v>1</v>
      </c>
      <c r="C156" s="400">
        <v>0</v>
      </c>
      <c r="D156" s="400">
        <v>0</v>
      </c>
      <c r="E156" s="400">
        <v>0</v>
      </c>
      <c r="F156" s="400">
        <v>0</v>
      </c>
      <c r="G156" s="400">
        <v>0</v>
      </c>
      <c r="H156" s="400">
        <v>0</v>
      </c>
      <c r="I156" s="400">
        <v>0</v>
      </c>
      <c r="J156" s="400">
        <v>0</v>
      </c>
      <c r="K156" s="400">
        <v>0</v>
      </c>
      <c r="L156" s="400">
        <v>0</v>
      </c>
      <c r="M156" s="400">
        <v>0</v>
      </c>
      <c r="N156" s="400">
        <v>0</v>
      </c>
      <c r="O156" s="400">
        <v>0</v>
      </c>
      <c r="P156" s="400">
        <v>0</v>
      </c>
      <c r="Q156" s="400">
        <v>0</v>
      </c>
      <c r="R156" s="400">
        <v>0</v>
      </c>
      <c r="S156" s="400">
        <v>0</v>
      </c>
      <c r="T156" s="400">
        <v>0</v>
      </c>
      <c r="U156" s="400">
        <v>0</v>
      </c>
      <c r="V156" s="400">
        <v>0</v>
      </c>
      <c r="W156" s="400">
        <v>0</v>
      </c>
      <c r="X156" s="400">
        <v>0</v>
      </c>
      <c r="Y156" s="400">
        <v>0</v>
      </c>
      <c r="Z156" s="400">
        <v>0</v>
      </c>
      <c r="AA156" s="400">
        <v>0</v>
      </c>
      <c r="AB156" s="400">
        <v>0</v>
      </c>
      <c r="AC156" s="400">
        <v>0</v>
      </c>
      <c r="AD156" s="400">
        <v>0</v>
      </c>
      <c r="AE156" s="400">
        <v>0</v>
      </c>
      <c r="AF156" s="400">
        <v>1</v>
      </c>
      <c r="AG156" s="401">
        <v>3.8910505836575878E-4</v>
      </c>
    </row>
    <row r="157" spans="1:33" ht="30" customHeight="1">
      <c r="A157" s="550" t="s">
        <v>799</v>
      </c>
      <c r="B157" s="400">
        <v>0</v>
      </c>
      <c r="C157" s="400">
        <v>0</v>
      </c>
      <c r="D157" s="400">
        <v>0</v>
      </c>
      <c r="E157" s="400">
        <v>0</v>
      </c>
      <c r="F157" s="400">
        <v>0</v>
      </c>
      <c r="G157" s="400">
        <v>0</v>
      </c>
      <c r="H157" s="400">
        <v>0</v>
      </c>
      <c r="I157" s="400">
        <v>0</v>
      </c>
      <c r="J157" s="400">
        <v>0</v>
      </c>
      <c r="K157" s="400">
        <v>0</v>
      </c>
      <c r="L157" s="400">
        <v>0</v>
      </c>
      <c r="M157" s="400">
        <v>0</v>
      </c>
      <c r="N157" s="400">
        <v>0</v>
      </c>
      <c r="O157" s="400">
        <v>0</v>
      </c>
      <c r="P157" s="400">
        <v>0</v>
      </c>
      <c r="Q157" s="400">
        <v>0</v>
      </c>
      <c r="R157" s="400">
        <v>0</v>
      </c>
      <c r="S157" s="400">
        <v>0</v>
      </c>
      <c r="T157" s="400">
        <v>0</v>
      </c>
      <c r="U157" s="400">
        <v>0</v>
      </c>
      <c r="V157" s="400">
        <v>0</v>
      </c>
      <c r="W157" s="400">
        <v>0</v>
      </c>
      <c r="X157" s="400">
        <v>0</v>
      </c>
      <c r="Y157" s="400">
        <v>0</v>
      </c>
      <c r="Z157" s="400">
        <v>0</v>
      </c>
      <c r="AA157" s="400">
        <v>0</v>
      </c>
      <c r="AB157" s="400">
        <v>0</v>
      </c>
      <c r="AC157" s="400">
        <v>0</v>
      </c>
      <c r="AD157" s="400">
        <v>0</v>
      </c>
      <c r="AE157" s="400">
        <v>0</v>
      </c>
      <c r="AF157" s="400">
        <v>0</v>
      </c>
      <c r="AG157" s="401">
        <v>0</v>
      </c>
    </row>
    <row r="158" spans="1:33" ht="30" customHeight="1">
      <c r="A158" s="550" t="s">
        <v>800</v>
      </c>
      <c r="B158" s="400">
        <v>1</v>
      </c>
      <c r="C158" s="400">
        <v>1</v>
      </c>
      <c r="D158" s="400">
        <v>0</v>
      </c>
      <c r="E158" s="400">
        <v>0</v>
      </c>
      <c r="F158" s="400">
        <v>1</v>
      </c>
      <c r="G158" s="400">
        <v>0</v>
      </c>
      <c r="H158" s="400">
        <v>0</v>
      </c>
      <c r="I158" s="400">
        <v>0</v>
      </c>
      <c r="J158" s="400">
        <v>0</v>
      </c>
      <c r="K158" s="400">
        <v>0</v>
      </c>
      <c r="L158" s="400">
        <v>0</v>
      </c>
      <c r="M158" s="400">
        <v>0</v>
      </c>
      <c r="N158" s="400">
        <v>1</v>
      </c>
      <c r="O158" s="400">
        <v>0</v>
      </c>
      <c r="P158" s="400">
        <v>0</v>
      </c>
      <c r="Q158" s="400">
        <v>0</v>
      </c>
      <c r="R158" s="400">
        <v>0</v>
      </c>
      <c r="S158" s="400">
        <v>0</v>
      </c>
      <c r="T158" s="400">
        <v>0</v>
      </c>
      <c r="U158" s="400">
        <v>0</v>
      </c>
      <c r="V158" s="400">
        <v>0</v>
      </c>
      <c r="W158" s="400">
        <v>0</v>
      </c>
      <c r="X158" s="400">
        <v>0</v>
      </c>
      <c r="Y158" s="400">
        <v>0</v>
      </c>
      <c r="Z158" s="400">
        <v>0</v>
      </c>
      <c r="AA158" s="400">
        <v>0</v>
      </c>
      <c r="AB158" s="400">
        <v>0</v>
      </c>
      <c r="AC158" s="400">
        <v>1</v>
      </c>
      <c r="AD158" s="400">
        <v>0</v>
      </c>
      <c r="AE158" s="400">
        <v>0</v>
      </c>
      <c r="AF158" s="400">
        <v>5</v>
      </c>
      <c r="AG158" s="401">
        <v>1.9455252918287938E-3</v>
      </c>
    </row>
    <row r="159" spans="1:33" ht="30" customHeight="1">
      <c r="A159" s="550" t="s">
        <v>801</v>
      </c>
      <c r="B159" s="400">
        <v>2</v>
      </c>
      <c r="C159" s="400">
        <v>7</v>
      </c>
      <c r="D159" s="400">
        <v>1</v>
      </c>
      <c r="E159" s="400">
        <v>0</v>
      </c>
      <c r="F159" s="400">
        <v>1</v>
      </c>
      <c r="G159" s="400">
        <v>0</v>
      </c>
      <c r="H159" s="400">
        <v>0</v>
      </c>
      <c r="I159" s="400">
        <v>0</v>
      </c>
      <c r="J159" s="400">
        <v>0</v>
      </c>
      <c r="K159" s="400">
        <v>0</v>
      </c>
      <c r="L159" s="400">
        <v>0</v>
      </c>
      <c r="M159" s="400">
        <v>0</v>
      </c>
      <c r="N159" s="400">
        <v>0</v>
      </c>
      <c r="O159" s="400">
        <v>1</v>
      </c>
      <c r="P159" s="400">
        <v>0</v>
      </c>
      <c r="Q159" s="400">
        <v>0</v>
      </c>
      <c r="R159" s="400">
        <v>1</v>
      </c>
      <c r="S159" s="400">
        <v>0</v>
      </c>
      <c r="T159" s="400">
        <v>0</v>
      </c>
      <c r="U159" s="400">
        <v>0</v>
      </c>
      <c r="V159" s="400">
        <v>0</v>
      </c>
      <c r="W159" s="400">
        <v>0</v>
      </c>
      <c r="X159" s="400">
        <v>0</v>
      </c>
      <c r="Y159" s="400">
        <v>0</v>
      </c>
      <c r="Z159" s="400">
        <v>0</v>
      </c>
      <c r="AA159" s="400">
        <v>0</v>
      </c>
      <c r="AB159" s="400">
        <v>0</v>
      </c>
      <c r="AC159" s="400">
        <v>5</v>
      </c>
      <c r="AD159" s="400">
        <v>0</v>
      </c>
      <c r="AE159" s="400">
        <v>0</v>
      </c>
      <c r="AF159" s="400">
        <v>18</v>
      </c>
      <c r="AG159" s="401">
        <v>7.0038910505836579E-3</v>
      </c>
    </row>
    <row r="160" spans="1:33" ht="30" customHeight="1">
      <c r="A160" s="550" t="s">
        <v>802</v>
      </c>
      <c r="B160" s="400">
        <v>11</v>
      </c>
      <c r="C160" s="400">
        <v>13</v>
      </c>
      <c r="D160" s="400">
        <v>5</v>
      </c>
      <c r="E160" s="400">
        <v>0</v>
      </c>
      <c r="F160" s="400">
        <v>1</v>
      </c>
      <c r="G160" s="400">
        <v>2</v>
      </c>
      <c r="H160" s="400">
        <v>0</v>
      </c>
      <c r="I160" s="400">
        <v>1</v>
      </c>
      <c r="J160" s="400">
        <v>1</v>
      </c>
      <c r="K160" s="400">
        <v>0</v>
      </c>
      <c r="L160" s="400">
        <v>0</v>
      </c>
      <c r="M160" s="400">
        <v>3</v>
      </c>
      <c r="N160" s="400">
        <v>2</v>
      </c>
      <c r="O160" s="400">
        <v>3</v>
      </c>
      <c r="P160" s="400">
        <v>0</v>
      </c>
      <c r="Q160" s="400">
        <v>0</v>
      </c>
      <c r="R160" s="400">
        <v>0</v>
      </c>
      <c r="S160" s="400">
        <v>0</v>
      </c>
      <c r="T160" s="400">
        <v>0</v>
      </c>
      <c r="U160" s="400">
        <v>0</v>
      </c>
      <c r="V160" s="400">
        <v>0</v>
      </c>
      <c r="W160" s="400">
        <v>1</v>
      </c>
      <c r="X160" s="400">
        <v>0</v>
      </c>
      <c r="Y160" s="400">
        <v>1</v>
      </c>
      <c r="Z160" s="400">
        <v>4</v>
      </c>
      <c r="AA160" s="400">
        <v>0</v>
      </c>
      <c r="AB160" s="400">
        <v>3</v>
      </c>
      <c r="AC160" s="400">
        <v>11</v>
      </c>
      <c r="AD160" s="400">
        <v>0</v>
      </c>
      <c r="AE160" s="400">
        <v>0</v>
      </c>
      <c r="AF160" s="400">
        <v>62</v>
      </c>
      <c r="AG160" s="401">
        <v>2.4124513618677044E-2</v>
      </c>
    </row>
    <row r="161" spans="1:33" ht="30" customHeight="1">
      <c r="A161" s="550" t="s">
        <v>803</v>
      </c>
      <c r="B161" s="400">
        <v>29</v>
      </c>
      <c r="C161" s="400">
        <v>33</v>
      </c>
      <c r="D161" s="400">
        <v>11</v>
      </c>
      <c r="E161" s="400">
        <v>0</v>
      </c>
      <c r="F161" s="400">
        <v>0</v>
      </c>
      <c r="G161" s="400">
        <v>4</v>
      </c>
      <c r="H161" s="400">
        <v>4</v>
      </c>
      <c r="I161" s="400">
        <v>1</v>
      </c>
      <c r="J161" s="400">
        <v>0</v>
      </c>
      <c r="K161" s="400">
        <v>1</v>
      </c>
      <c r="L161" s="400">
        <v>0</v>
      </c>
      <c r="M161" s="400">
        <v>2</v>
      </c>
      <c r="N161" s="400">
        <v>5</v>
      </c>
      <c r="O161" s="400">
        <v>0</v>
      </c>
      <c r="P161" s="400">
        <v>0</v>
      </c>
      <c r="Q161" s="400">
        <v>0</v>
      </c>
      <c r="R161" s="400">
        <v>1</v>
      </c>
      <c r="S161" s="400">
        <v>1</v>
      </c>
      <c r="T161" s="400">
        <v>0</v>
      </c>
      <c r="U161" s="400">
        <v>0</v>
      </c>
      <c r="V161" s="400">
        <v>1</v>
      </c>
      <c r="W161" s="400">
        <v>1</v>
      </c>
      <c r="X161" s="400">
        <v>1</v>
      </c>
      <c r="Y161" s="400">
        <v>2</v>
      </c>
      <c r="Z161" s="400">
        <v>9</v>
      </c>
      <c r="AA161" s="400">
        <v>0</v>
      </c>
      <c r="AB161" s="400">
        <v>7</v>
      </c>
      <c r="AC161" s="400">
        <v>13</v>
      </c>
      <c r="AD161" s="400">
        <v>3</v>
      </c>
      <c r="AE161" s="400">
        <v>0</v>
      </c>
      <c r="AF161" s="400">
        <v>129</v>
      </c>
      <c r="AG161" s="401">
        <v>5.0194552529182881E-2</v>
      </c>
    </row>
    <row r="162" spans="1:33" ht="30" customHeight="1">
      <c r="A162" s="550" t="s">
        <v>804</v>
      </c>
      <c r="B162" s="400">
        <v>44</v>
      </c>
      <c r="C162" s="400">
        <v>25</v>
      </c>
      <c r="D162" s="400">
        <v>13</v>
      </c>
      <c r="E162" s="400">
        <v>0</v>
      </c>
      <c r="F162" s="400">
        <v>2</v>
      </c>
      <c r="G162" s="400">
        <v>5</v>
      </c>
      <c r="H162" s="400">
        <v>2</v>
      </c>
      <c r="I162" s="400">
        <v>0</v>
      </c>
      <c r="J162" s="400">
        <v>0</v>
      </c>
      <c r="K162" s="400">
        <v>0</v>
      </c>
      <c r="L162" s="400">
        <v>1</v>
      </c>
      <c r="M162" s="400">
        <v>3</v>
      </c>
      <c r="N162" s="400">
        <v>13</v>
      </c>
      <c r="O162" s="400">
        <v>4</v>
      </c>
      <c r="P162" s="400">
        <v>4</v>
      </c>
      <c r="Q162" s="400">
        <v>1</v>
      </c>
      <c r="R162" s="400">
        <v>2</v>
      </c>
      <c r="S162" s="400">
        <v>2</v>
      </c>
      <c r="T162" s="400">
        <v>3</v>
      </c>
      <c r="U162" s="400">
        <v>3</v>
      </c>
      <c r="V162" s="400">
        <v>0</v>
      </c>
      <c r="W162" s="400">
        <v>3</v>
      </c>
      <c r="X162" s="400">
        <v>3</v>
      </c>
      <c r="Y162" s="400">
        <v>0</v>
      </c>
      <c r="Z162" s="400">
        <v>7</v>
      </c>
      <c r="AA162" s="400">
        <v>1</v>
      </c>
      <c r="AB162" s="400">
        <v>11</v>
      </c>
      <c r="AC162" s="400">
        <v>18</v>
      </c>
      <c r="AD162" s="400">
        <v>4</v>
      </c>
      <c r="AE162" s="400">
        <v>2</v>
      </c>
      <c r="AF162" s="400">
        <v>176</v>
      </c>
      <c r="AG162" s="401">
        <v>6.8482490272373547E-2</v>
      </c>
    </row>
    <row r="163" spans="1:33" ht="30" customHeight="1">
      <c r="A163" s="550" t="s">
        <v>805</v>
      </c>
      <c r="B163" s="400">
        <v>31</v>
      </c>
      <c r="C163" s="400">
        <v>19</v>
      </c>
      <c r="D163" s="400">
        <v>6</v>
      </c>
      <c r="E163" s="400">
        <v>0</v>
      </c>
      <c r="F163" s="400">
        <v>2</v>
      </c>
      <c r="G163" s="400">
        <v>2</v>
      </c>
      <c r="H163" s="400">
        <v>2</v>
      </c>
      <c r="I163" s="400">
        <v>0</v>
      </c>
      <c r="J163" s="400">
        <v>0</v>
      </c>
      <c r="K163" s="400">
        <v>0</v>
      </c>
      <c r="L163" s="400">
        <v>1</v>
      </c>
      <c r="M163" s="400">
        <v>5</v>
      </c>
      <c r="N163" s="400">
        <v>6</v>
      </c>
      <c r="O163" s="400">
        <v>1</v>
      </c>
      <c r="P163" s="400">
        <v>2</v>
      </c>
      <c r="Q163" s="400">
        <v>0</v>
      </c>
      <c r="R163" s="400">
        <v>5</v>
      </c>
      <c r="S163" s="400">
        <v>1</v>
      </c>
      <c r="T163" s="400">
        <v>2</v>
      </c>
      <c r="U163" s="400">
        <v>2</v>
      </c>
      <c r="V163" s="400">
        <v>0</v>
      </c>
      <c r="W163" s="400">
        <v>2</v>
      </c>
      <c r="X163" s="400">
        <v>1</v>
      </c>
      <c r="Y163" s="400">
        <v>1</v>
      </c>
      <c r="Z163" s="400">
        <v>3</v>
      </c>
      <c r="AA163" s="400">
        <v>1</v>
      </c>
      <c r="AB163" s="400">
        <v>7</v>
      </c>
      <c r="AC163" s="400">
        <v>17</v>
      </c>
      <c r="AD163" s="400">
        <v>2</v>
      </c>
      <c r="AE163" s="400">
        <v>4</v>
      </c>
      <c r="AF163" s="400">
        <v>125</v>
      </c>
      <c r="AG163" s="401">
        <v>4.8638132295719845E-2</v>
      </c>
    </row>
    <row r="164" spans="1:33" ht="30" customHeight="1">
      <c r="A164" s="550" t="s">
        <v>806</v>
      </c>
      <c r="B164" s="400">
        <v>88</v>
      </c>
      <c r="C164" s="400">
        <v>64</v>
      </c>
      <c r="D164" s="400">
        <v>23</v>
      </c>
      <c r="E164" s="400">
        <v>1</v>
      </c>
      <c r="F164" s="400">
        <v>7</v>
      </c>
      <c r="G164" s="400">
        <v>8</v>
      </c>
      <c r="H164" s="400">
        <v>13</v>
      </c>
      <c r="I164" s="400">
        <v>12</v>
      </c>
      <c r="J164" s="400">
        <v>6</v>
      </c>
      <c r="K164" s="400">
        <v>5</v>
      </c>
      <c r="L164" s="400">
        <v>4</v>
      </c>
      <c r="M164" s="400">
        <v>4</v>
      </c>
      <c r="N164" s="400">
        <v>19</v>
      </c>
      <c r="O164" s="400">
        <v>15</v>
      </c>
      <c r="P164" s="400">
        <v>12</v>
      </c>
      <c r="Q164" s="400">
        <v>1</v>
      </c>
      <c r="R164" s="400">
        <v>7</v>
      </c>
      <c r="S164" s="400">
        <v>2</v>
      </c>
      <c r="T164" s="400">
        <v>6</v>
      </c>
      <c r="U164" s="400">
        <v>1</v>
      </c>
      <c r="V164" s="400">
        <v>1</v>
      </c>
      <c r="W164" s="400">
        <v>12</v>
      </c>
      <c r="X164" s="400">
        <v>3</v>
      </c>
      <c r="Y164" s="400">
        <v>10</v>
      </c>
      <c r="Z164" s="400">
        <v>12</v>
      </c>
      <c r="AA164" s="400">
        <v>3</v>
      </c>
      <c r="AB164" s="400">
        <v>36</v>
      </c>
      <c r="AC164" s="400">
        <v>41</v>
      </c>
      <c r="AD164" s="400">
        <v>2</v>
      </c>
      <c r="AE164" s="400">
        <v>11</v>
      </c>
      <c r="AF164" s="400">
        <v>429</v>
      </c>
      <c r="AG164" s="401">
        <v>0.1669260700389105</v>
      </c>
    </row>
    <row r="165" spans="1:33" ht="30" customHeight="1">
      <c r="A165" s="550" t="s">
        <v>807</v>
      </c>
      <c r="B165" s="400">
        <v>148</v>
      </c>
      <c r="C165" s="400">
        <v>79</v>
      </c>
      <c r="D165" s="400">
        <v>25</v>
      </c>
      <c r="E165" s="400">
        <v>1</v>
      </c>
      <c r="F165" s="400">
        <v>13</v>
      </c>
      <c r="G165" s="400">
        <v>11</v>
      </c>
      <c r="H165" s="400">
        <v>21</v>
      </c>
      <c r="I165" s="400">
        <v>18</v>
      </c>
      <c r="J165" s="400">
        <v>11</v>
      </c>
      <c r="K165" s="400">
        <v>10</v>
      </c>
      <c r="L165" s="400">
        <v>7</v>
      </c>
      <c r="M165" s="400">
        <v>15</v>
      </c>
      <c r="N165" s="400">
        <v>38</v>
      </c>
      <c r="O165" s="400">
        <v>18</v>
      </c>
      <c r="P165" s="400">
        <v>13</v>
      </c>
      <c r="Q165" s="400">
        <v>4</v>
      </c>
      <c r="R165" s="400">
        <v>13</v>
      </c>
      <c r="S165" s="400">
        <v>2</v>
      </c>
      <c r="T165" s="400">
        <v>6</v>
      </c>
      <c r="U165" s="400">
        <v>3</v>
      </c>
      <c r="V165" s="400">
        <v>2</v>
      </c>
      <c r="W165" s="400">
        <v>13</v>
      </c>
      <c r="X165" s="400">
        <v>7</v>
      </c>
      <c r="Y165" s="400">
        <v>16</v>
      </c>
      <c r="Z165" s="400">
        <v>12</v>
      </c>
      <c r="AA165" s="400">
        <v>6</v>
      </c>
      <c r="AB165" s="400">
        <v>38</v>
      </c>
      <c r="AC165" s="400">
        <v>27</v>
      </c>
      <c r="AD165" s="400">
        <v>3</v>
      </c>
      <c r="AE165" s="400">
        <v>25</v>
      </c>
      <c r="AF165" s="400">
        <v>605</v>
      </c>
      <c r="AG165" s="401">
        <v>0.23540856031128404</v>
      </c>
    </row>
    <row r="166" spans="1:33" ht="30" customHeight="1">
      <c r="A166" s="550" t="s">
        <v>808</v>
      </c>
      <c r="B166" s="400">
        <v>174</v>
      </c>
      <c r="C166" s="400">
        <v>93</v>
      </c>
      <c r="D166" s="400">
        <v>31</v>
      </c>
      <c r="E166" s="400">
        <v>0</v>
      </c>
      <c r="F166" s="400">
        <v>23</v>
      </c>
      <c r="G166" s="400">
        <v>26</v>
      </c>
      <c r="H166" s="400">
        <v>29</v>
      </c>
      <c r="I166" s="400">
        <v>24</v>
      </c>
      <c r="J166" s="400">
        <v>11</v>
      </c>
      <c r="K166" s="400">
        <v>8</v>
      </c>
      <c r="L166" s="400">
        <v>11</v>
      </c>
      <c r="M166" s="400">
        <v>23</v>
      </c>
      <c r="N166" s="400">
        <v>88</v>
      </c>
      <c r="O166" s="400">
        <v>17</v>
      </c>
      <c r="P166" s="400">
        <v>17</v>
      </c>
      <c r="Q166" s="400">
        <v>6</v>
      </c>
      <c r="R166" s="400">
        <v>23</v>
      </c>
      <c r="S166" s="400">
        <v>5</v>
      </c>
      <c r="T166" s="400">
        <v>26</v>
      </c>
      <c r="U166" s="400">
        <v>7</v>
      </c>
      <c r="V166" s="400">
        <v>2</v>
      </c>
      <c r="W166" s="400">
        <v>27</v>
      </c>
      <c r="X166" s="400">
        <v>16</v>
      </c>
      <c r="Y166" s="400">
        <v>22</v>
      </c>
      <c r="Z166" s="400">
        <v>5</v>
      </c>
      <c r="AA166" s="400">
        <v>8</v>
      </c>
      <c r="AB166" s="400">
        <v>71</v>
      </c>
      <c r="AC166" s="400">
        <v>68</v>
      </c>
      <c r="AD166" s="400">
        <v>2</v>
      </c>
      <c r="AE166" s="400">
        <v>28</v>
      </c>
      <c r="AF166" s="400">
        <v>891</v>
      </c>
      <c r="AG166" s="401">
        <v>0.34669260700389104</v>
      </c>
    </row>
    <row r="167" spans="1:33" ht="30" customHeight="1">
      <c r="A167" s="550" t="s">
        <v>809</v>
      </c>
      <c r="B167" s="400">
        <v>22</v>
      </c>
      <c r="C167" s="400">
        <v>11</v>
      </c>
      <c r="D167" s="400">
        <v>3</v>
      </c>
      <c r="E167" s="400">
        <v>0</v>
      </c>
      <c r="F167" s="400">
        <v>5</v>
      </c>
      <c r="G167" s="400">
        <v>4</v>
      </c>
      <c r="H167" s="400">
        <v>3</v>
      </c>
      <c r="I167" s="400">
        <v>4</v>
      </c>
      <c r="J167" s="400">
        <v>1</v>
      </c>
      <c r="K167" s="400">
        <v>0</v>
      </c>
      <c r="L167" s="400">
        <v>4</v>
      </c>
      <c r="M167" s="400">
        <v>0</v>
      </c>
      <c r="N167" s="400">
        <v>3</v>
      </c>
      <c r="O167" s="400">
        <v>0</v>
      </c>
      <c r="P167" s="400">
        <v>2</v>
      </c>
      <c r="Q167" s="400">
        <v>3</v>
      </c>
      <c r="R167" s="400">
        <v>2</v>
      </c>
      <c r="S167" s="400">
        <v>0</v>
      </c>
      <c r="T167" s="400">
        <v>1</v>
      </c>
      <c r="U167" s="400">
        <v>3</v>
      </c>
      <c r="V167" s="400">
        <v>0</v>
      </c>
      <c r="W167" s="400">
        <v>7</v>
      </c>
      <c r="X167" s="400">
        <v>2</v>
      </c>
      <c r="Y167" s="400">
        <v>3</v>
      </c>
      <c r="Z167" s="400">
        <v>0</v>
      </c>
      <c r="AA167" s="400">
        <v>2</v>
      </c>
      <c r="AB167" s="400">
        <v>5</v>
      </c>
      <c r="AC167" s="400">
        <v>6</v>
      </c>
      <c r="AD167" s="400">
        <v>0</v>
      </c>
      <c r="AE167" s="400">
        <v>0</v>
      </c>
      <c r="AF167" s="400">
        <v>96</v>
      </c>
      <c r="AG167" s="401">
        <v>3.735408560311284E-2</v>
      </c>
    </row>
    <row r="168" spans="1:33" ht="30" customHeight="1" thickBot="1">
      <c r="A168" s="550" t="s">
        <v>810</v>
      </c>
      <c r="B168" s="400">
        <v>6</v>
      </c>
      <c r="C168" s="400">
        <v>3</v>
      </c>
      <c r="D168" s="400">
        <v>1</v>
      </c>
      <c r="E168" s="400">
        <v>0</v>
      </c>
      <c r="F168" s="400">
        <v>7</v>
      </c>
      <c r="G168" s="400">
        <v>0</v>
      </c>
      <c r="H168" s="400">
        <v>1</v>
      </c>
      <c r="I168" s="400">
        <v>0</v>
      </c>
      <c r="J168" s="400">
        <v>1</v>
      </c>
      <c r="K168" s="400">
        <v>0</v>
      </c>
      <c r="L168" s="400">
        <v>0</v>
      </c>
      <c r="M168" s="400">
        <v>0</v>
      </c>
      <c r="N168" s="400">
        <v>3</v>
      </c>
      <c r="O168" s="400">
        <v>0</v>
      </c>
      <c r="P168" s="400">
        <v>0</v>
      </c>
      <c r="Q168" s="400">
        <v>0</v>
      </c>
      <c r="R168" s="400">
        <v>0</v>
      </c>
      <c r="S168" s="400">
        <v>0</v>
      </c>
      <c r="T168" s="400">
        <v>2</v>
      </c>
      <c r="U168" s="400">
        <v>1</v>
      </c>
      <c r="V168" s="400">
        <v>0</v>
      </c>
      <c r="W168" s="400">
        <v>0</v>
      </c>
      <c r="X168" s="400">
        <v>0</v>
      </c>
      <c r="Y168" s="400">
        <v>0</v>
      </c>
      <c r="Z168" s="400">
        <v>0</v>
      </c>
      <c r="AA168" s="400">
        <v>0</v>
      </c>
      <c r="AB168" s="400">
        <v>3</v>
      </c>
      <c r="AC168" s="400">
        <v>5</v>
      </c>
      <c r="AD168" s="400">
        <v>0</v>
      </c>
      <c r="AE168" s="400">
        <v>0</v>
      </c>
      <c r="AF168" s="400">
        <v>33</v>
      </c>
      <c r="AG168" s="401">
        <v>1.2840466926070038E-2</v>
      </c>
    </row>
    <row r="169" spans="1:33" ht="30" customHeight="1" thickTop="1" thickBot="1">
      <c r="A169" s="549" t="s">
        <v>6</v>
      </c>
      <c r="B169" s="402">
        <v>557</v>
      </c>
      <c r="C169" s="402">
        <v>348</v>
      </c>
      <c r="D169" s="402">
        <v>119</v>
      </c>
      <c r="E169" s="402">
        <v>2</v>
      </c>
      <c r="F169" s="402">
        <v>62</v>
      </c>
      <c r="G169" s="402">
        <v>62</v>
      </c>
      <c r="H169" s="402">
        <v>75</v>
      </c>
      <c r="I169" s="402">
        <v>60</v>
      </c>
      <c r="J169" s="402">
        <v>31</v>
      </c>
      <c r="K169" s="402">
        <v>24</v>
      </c>
      <c r="L169" s="402">
        <v>28</v>
      </c>
      <c r="M169" s="402">
        <v>55</v>
      </c>
      <c r="N169" s="402">
        <v>178</v>
      </c>
      <c r="O169" s="402">
        <v>59</v>
      </c>
      <c r="P169" s="402">
        <v>50</v>
      </c>
      <c r="Q169" s="402">
        <v>15</v>
      </c>
      <c r="R169" s="402">
        <v>54</v>
      </c>
      <c r="S169" s="402">
        <v>13</v>
      </c>
      <c r="T169" s="402">
        <v>46</v>
      </c>
      <c r="U169" s="402">
        <v>20</v>
      </c>
      <c r="V169" s="402">
        <v>6</v>
      </c>
      <c r="W169" s="402">
        <v>66</v>
      </c>
      <c r="X169" s="402">
        <v>33</v>
      </c>
      <c r="Y169" s="402">
        <v>55</v>
      </c>
      <c r="Z169" s="402">
        <v>52</v>
      </c>
      <c r="AA169" s="402">
        <v>21</v>
      </c>
      <c r="AB169" s="402">
        <v>181</v>
      </c>
      <c r="AC169" s="402">
        <v>212</v>
      </c>
      <c r="AD169" s="402">
        <v>16</v>
      </c>
      <c r="AE169" s="402">
        <v>70</v>
      </c>
      <c r="AF169" s="402">
        <v>2570</v>
      </c>
      <c r="AG169" s="586">
        <v>1</v>
      </c>
    </row>
    <row r="170" spans="1:33" ht="21" thickTop="1">
      <c r="A170" s="553" t="s">
        <v>811</v>
      </c>
      <c r="B170" s="401">
        <v>0.21673151750972763</v>
      </c>
      <c r="C170" s="401">
        <v>0.13540856031128404</v>
      </c>
      <c r="D170" s="401">
        <v>4.6303501945525294E-2</v>
      </c>
      <c r="E170" s="401">
        <v>7.7821011673151756E-4</v>
      </c>
      <c r="F170" s="401">
        <v>2.4124513618677044E-2</v>
      </c>
      <c r="G170" s="401">
        <v>2.4124513618677044E-2</v>
      </c>
      <c r="H170" s="401">
        <v>2.9182879377431907E-2</v>
      </c>
      <c r="I170" s="401">
        <v>2.3346303501945526E-2</v>
      </c>
      <c r="J170" s="401">
        <v>1.2062256809338522E-2</v>
      </c>
      <c r="K170" s="401">
        <v>9.3385214007782099E-3</v>
      </c>
      <c r="L170" s="401">
        <v>1.0894941634241245E-2</v>
      </c>
      <c r="M170" s="401">
        <v>2.1400778210116732E-2</v>
      </c>
      <c r="N170" s="401">
        <v>6.9260700389105062E-2</v>
      </c>
      <c r="O170" s="401">
        <v>2.2957198443579768E-2</v>
      </c>
      <c r="P170" s="401">
        <v>1.9455252918287938E-2</v>
      </c>
      <c r="Q170" s="401">
        <v>5.8365758754863814E-3</v>
      </c>
      <c r="R170" s="401">
        <v>2.1011673151750974E-2</v>
      </c>
      <c r="S170" s="401">
        <v>5.0583657587548641E-3</v>
      </c>
      <c r="T170" s="401">
        <v>1.7898832684824902E-2</v>
      </c>
      <c r="U170" s="401">
        <v>7.7821011673151752E-3</v>
      </c>
      <c r="V170" s="401">
        <v>2.3346303501945525E-3</v>
      </c>
      <c r="W170" s="401">
        <v>2.5680933852140077E-2</v>
      </c>
      <c r="X170" s="401">
        <v>1.2840466926070038E-2</v>
      </c>
      <c r="Y170" s="401">
        <v>2.1400778210116732E-2</v>
      </c>
      <c r="Z170" s="401">
        <v>2.0233463035019456E-2</v>
      </c>
      <c r="AA170" s="401">
        <v>8.1712062256809343E-3</v>
      </c>
      <c r="AB170" s="401">
        <v>7.0428015564202334E-2</v>
      </c>
      <c r="AC170" s="401">
        <v>8.2490272373540854E-2</v>
      </c>
      <c r="AD170" s="401">
        <v>6.2256809338521405E-3</v>
      </c>
      <c r="AE170" s="401">
        <v>2.7237354085603113E-2</v>
      </c>
      <c r="AF170" s="401">
        <v>1</v>
      </c>
      <c r="AG170" s="401"/>
    </row>
    <row r="171" spans="1:33" ht="15.75" thickBot="1">
      <c r="A171" s="554"/>
      <c r="B171" s="943"/>
      <c r="C171" s="944"/>
      <c r="D171" s="944"/>
      <c r="E171" s="944"/>
      <c r="F171" s="944"/>
      <c r="G171" s="944"/>
      <c r="H171" s="943"/>
      <c r="I171" s="943"/>
      <c r="J171" s="943"/>
      <c r="K171" s="943"/>
      <c r="L171" s="943"/>
      <c r="M171" s="943"/>
      <c r="N171" s="943"/>
      <c r="O171" s="943"/>
      <c r="P171" s="943"/>
      <c r="Q171" s="48"/>
    </row>
    <row r="172" spans="1:33" ht="15.75">
      <c r="A172" s="1169" t="s">
        <v>822</v>
      </c>
      <c r="B172" s="1170"/>
      <c r="C172" s="1170"/>
      <c r="D172" s="1170"/>
      <c r="E172" s="1170"/>
      <c r="F172" s="1170"/>
      <c r="G172" s="1170"/>
      <c r="H172" s="1170"/>
      <c r="I172" s="1170"/>
      <c r="J172" s="1170"/>
      <c r="K172" s="1170"/>
      <c r="L172" s="1170"/>
      <c r="M172" s="1170"/>
      <c r="N172" s="1170"/>
      <c r="O172" s="1170"/>
      <c r="P172" s="1170"/>
      <c r="Q172" s="48"/>
    </row>
    <row r="173" spans="1:33" ht="15.75">
      <c r="A173" s="157"/>
      <c r="C173" s="375"/>
      <c r="D173" s="375"/>
      <c r="E173" s="375"/>
      <c r="F173" s="375"/>
      <c r="G173" s="375"/>
      <c r="Q173" s="48"/>
    </row>
    <row r="174" spans="1:33" ht="15.75">
      <c r="A174" s="157"/>
      <c r="C174" s="375"/>
      <c r="D174" s="375"/>
      <c r="E174" s="375"/>
      <c r="F174" s="375"/>
      <c r="G174" s="375"/>
      <c r="Q174" s="48"/>
    </row>
    <row r="175" spans="1:33" ht="15.75">
      <c r="A175" s="157"/>
      <c r="C175" s="375"/>
      <c r="D175" s="375"/>
      <c r="E175" s="375"/>
      <c r="F175" s="375"/>
      <c r="G175" s="375"/>
      <c r="Q175" s="48"/>
    </row>
    <row r="176" spans="1:33" ht="15.75">
      <c r="A176" s="157"/>
      <c r="C176" s="375"/>
      <c r="D176" s="375"/>
      <c r="E176" s="375"/>
      <c r="F176" s="375"/>
      <c r="G176" s="375"/>
      <c r="Q176" s="48"/>
    </row>
    <row r="177" spans="1:17" ht="15.75">
      <c r="A177" s="157"/>
      <c r="C177" s="375"/>
      <c r="D177" s="375"/>
      <c r="E177" s="375"/>
      <c r="F177" s="375"/>
      <c r="G177" s="375"/>
      <c r="Q177" s="48"/>
    </row>
    <row r="178" spans="1:17" ht="15.75">
      <c r="A178" s="157"/>
      <c r="C178" s="375"/>
      <c r="D178" s="375"/>
      <c r="E178" s="375"/>
      <c r="F178" s="375"/>
      <c r="G178" s="375"/>
      <c r="Q178" s="48"/>
    </row>
    <row r="179" spans="1:17" ht="15.75">
      <c r="A179" s="157"/>
      <c r="C179" s="375"/>
      <c r="D179" s="375"/>
      <c r="E179" s="375"/>
      <c r="F179" s="375"/>
      <c r="G179" s="375"/>
      <c r="Q179" s="48"/>
    </row>
    <row r="180" spans="1:17" ht="15.75">
      <c r="A180" s="157"/>
      <c r="C180" s="375"/>
      <c r="D180" s="375"/>
      <c r="E180" s="375"/>
      <c r="F180" s="375"/>
      <c r="G180" s="375"/>
      <c r="Q180" s="48"/>
    </row>
    <row r="181" spans="1:17" ht="15.75">
      <c r="A181" s="157"/>
      <c r="C181" s="375"/>
      <c r="D181" s="375"/>
      <c r="E181" s="375"/>
      <c r="F181" s="375"/>
      <c r="G181" s="375"/>
      <c r="Q181" s="48"/>
    </row>
    <row r="182" spans="1:17" ht="15.75">
      <c r="A182" s="157"/>
      <c r="C182" s="375"/>
      <c r="D182" s="375"/>
      <c r="E182" s="375"/>
      <c r="F182" s="375"/>
      <c r="G182" s="375"/>
      <c r="Q182" s="48"/>
    </row>
    <row r="183" spans="1:17" ht="15.75">
      <c r="A183" s="157"/>
      <c r="C183" s="375"/>
      <c r="D183" s="375"/>
      <c r="E183" s="375"/>
      <c r="F183" s="375"/>
      <c r="G183" s="375"/>
      <c r="Q183" s="48"/>
    </row>
    <row r="184" spans="1:17" ht="15.75">
      <c r="A184" s="157"/>
      <c r="C184" s="375"/>
      <c r="D184" s="375"/>
      <c r="E184" s="375"/>
      <c r="F184" s="375"/>
      <c r="G184" s="375"/>
      <c r="Q184" s="48"/>
    </row>
    <row r="185" spans="1:17" ht="15.75">
      <c r="A185" s="157"/>
      <c r="C185" s="375"/>
      <c r="D185" s="375"/>
      <c r="E185" s="375"/>
      <c r="F185" s="375"/>
      <c r="G185" s="375"/>
      <c r="Q185" s="48"/>
    </row>
    <row r="186" spans="1:17" ht="15.75">
      <c r="A186" s="157"/>
      <c r="C186" s="375"/>
      <c r="D186" s="375"/>
      <c r="E186" s="375"/>
      <c r="F186" s="375"/>
      <c r="G186" s="375"/>
      <c r="Q186" s="48"/>
    </row>
    <row r="187" spans="1:17" ht="15.75">
      <c r="A187" s="157"/>
      <c r="C187" s="375"/>
      <c r="D187" s="375"/>
      <c r="E187" s="375"/>
      <c r="F187" s="375"/>
      <c r="G187" s="375"/>
      <c r="Q187" s="48"/>
    </row>
    <row r="188" spans="1:17" ht="15.75">
      <c r="A188" s="157"/>
      <c r="C188" s="375"/>
      <c r="D188" s="375"/>
      <c r="E188" s="375"/>
      <c r="F188" s="375"/>
      <c r="G188" s="375"/>
      <c r="Q188" s="48"/>
    </row>
    <row r="189" spans="1:17" ht="15.75">
      <c r="A189" s="157"/>
      <c r="C189" s="375"/>
      <c r="D189" s="375"/>
      <c r="E189" s="375"/>
      <c r="F189" s="375"/>
      <c r="G189" s="375"/>
      <c r="Q189" s="48"/>
    </row>
    <row r="190" spans="1:17" ht="15.75">
      <c r="A190" s="157"/>
      <c r="C190" s="375"/>
      <c r="D190" s="375"/>
      <c r="E190" s="375"/>
      <c r="F190" s="375"/>
      <c r="G190" s="375"/>
      <c r="Q190" s="48"/>
    </row>
    <row r="191" spans="1:17" ht="15.75">
      <c r="A191" s="157"/>
      <c r="C191" s="375"/>
      <c r="D191" s="375"/>
      <c r="E191" s="375"/>
      <c r="F191" s="375"/>
      <c r="G191" s="375"/>
      <c r="Q191" s="48"/>
    </row>
    <row r="192" spans="1:17" ht="15.75">
      <c r="A192" s="157"/>
      <c r="C192" s="375"/>
      <c r="D192" s="375"/>
      <c r="E192" s="375"/>
      <c r="F192" s="375"/>
      <c r="G192" s="375"/>
      <c r="Q192" s="48"/>
    </row>
    <row r="193" spans="1:17" ht="15.75">
      <c r="A193" s="157"/>
      <c r="C193" s="375"/>
      <c r="D193" s="375"/>
      <c r="E193" s="375"/>
      <c r="F193" s="375"/>
      <c r="G193" s="375"/>
      <c r="Q193" s="48"/>
    </row>
    <row r="194" spans="1:17" ht="15.75">
      <c r="A194" s="47"/>
      <c r="C194" s="375"/>
      <c r="D194" s="375"/>
      <c r="E194" s="375"/>
      <c r="F194" s="375"/>
      <c r="G194" s="375"/>
      <c r="Q194" s="48"/>
    </row>
    <row r="195" spans="1:17" ht="15.75">
      <c r="A195" s="47"/>
      <c r="C195" s="375"/>
      <c r="D195" s="375"/>
      <c r="E195" s="375"/>
      <c r="F195" s="375"/>
      <c r="G195" s="375"/>
      <c r="Q195" s="48"/>
    </row>
    <row r="196" spans="1:17" ht="15.75">
      <c r="A196" s="47"/>
      <c r="C196" s="375"/>
      <c r="D196" s="375"/>
      <c r="E196" s="375"/>
      <c r="F196" s="375"/>
      <c r="G196" s="375"/>
      <c r="Q196" s="48"/>
    </row>
    <row r="197" spans="1:17" ht="15.75">
      <c r="A197" s="47"/>
      <c r="C197" s="375"/>
      <c r="D197" s="375"/>
      <c r="E197" s="375"/>
      <c r="F197" s="375"/>
      <c r="G197" s="375"/>
      <c r="Q197" s="48"/>
    </row>
    <row r="198" spans="1:17" ht="15.75">
      <c r="A198" s="47"/>
      <c r="C198" s="375"/>
      <c r="D198" s="375"/>
      <c r="E198" s="375"/>
      <c r="F198" s="375"/>
      <c r="G198" s="375"/>
      <c r="Q198" s="48"/>
    </row>
    <row r="199" spans="1:17" ht="15.75">
      <c r="A199" s="47"/>
      <c r="C199" s="375"/>
      <c r="D199" s="375"/>
      <c r="E199" s="375"/>
      <c r="F199" s="375"/>
      <c r="G199" s="375"/>
      <c r="Q199" s="48"/>
    </row>
    <row r="200" spans="1:17" ht="15.75">
      <c r="A200" s="47"/>
      <c r="C200" s="375"/>
      <c r="D200" s="375"/>
      <c r="E200" s="375"/>
      <c r="F200" s="375"/>
      <c r="G200" s="375"/>
      <c r="Q200" s="48"/>
    </row>
    <row r="201" spans="1:17">
      <c r="A201" s="47"/>
      <c r="C201" s="375"/>
      <c r="D201" s="375"/>
      <c r="E201" s="375"/>
      <c r="F201" s="375"/>
      <c r="G201" s="375"/>
    </row>
    <row r="202" spans="1:17">
      <c r="A202" s="47"/>
      <c r="C202" s="375"/>
      <c r="D202" s="375"/>
      <c r="E202" s="375"/>
      <c r="F202" s="375"/>
      <c r="G202" s="375"/>
    </row>
    <row r="203" spans="1:17">
      <c r="A203" s="47"/>
      <c r="C203" s="375"/>
      <c r="D203" s="375"/>
      <c r="E203" s="375"/>
      <c r="F203" s="375"/>
      <c r="G203" s="375"/>
    </row>
    <row r="204" spans="1:17">
      <c r="A204" s="47"/>
      <c r="C204" s="375"/>
      <c r="D204" s="375"/>
      <c r="E204" s="375"/>
      <c r="F204" s="375"/>
      <c r="G204" s="375"/>
    </row>
    <row r="205" spans="1:17">
      <c r="A205" s="47"/>
      <c r="C205" s="375"/>
      <c r="D205" s="375"/>
      <c r="E205" s="375"/>
      <c r="F205" s="375"/>
      <c r="G205" s="375"/>
    </row>
    <row r="206" spans="1:17">
      <c r="A206" s="47"/>
      <c r="C206" s="375"/>
      <c r="D206" s="375"/>
      <c r="E206" s="375"/>
      <c r="F206" s="375"/>
      <c r="G206" s="375"/>
    </row>
    <row r="207" spans="1:17">
      <c r="A207" s="47"/>
      <c r="C207" s="375"/>
      <c r="D207" s="375"/>
      <c r="E207" s="375"/>
      <c r="F207" s="375"/>
      <c r="G207" s="375"/>
    </row>
    <row r="208" spans="1:17">
      <c r="A208" s="47"/>
      <c r="C208" s="375"/>
      <c r="D208" s="375"/>
      <c r="E208" s="375"/>
      <c r="F208" s="375"/>
      <c r="G208" s="375"/>
    </row>
    <row r="209" spans="1:7">
      <c r="A209" s="47"/>
      <c r="C209" s="375"/>
      <c r="D209" s="375"/>
      <c r="E209" s="375"/>
      <c r="F209" s="375"/>
      <c r="G209" s="375"/>
    </row>
    <row r="210" spans="1:7">
      <c r="A210" s="47"/>
      <c r="C210" s="375"/>
      <c r="D210" s="375"/>
      <c r="E210" s="375"/>
      <c r="F210" s="375"/>
      <c r="G210" s="375"/>
    </row>
    <row r="211" spans="1:7">
      <c r="A211" s="47"/>
      <c r="C211" s="375"/>
      <c r="D211" s="375"/>
      <c r="E211" s="375"/>
      <c r="F211" s="375"/>
      <c r="G211" s="375"/>
    </row>
    <row r="212" spans="1:7">
      <c r="A212" s="47"/>
      <c r="C212" s="375"/>
      <c r="D212" s="375"/>
      <c r="E212" s="375"/>
      <c r="F212" s="375"/>
      <c r="G212" s="375"/>
    </row>
    <row r="213" spans="1:7">
      <c r="A213" s="47"/>
      <c r="C213" s="375"/>
      <c r="D213" s="375"/>
      <c r="E213" s="375"/>
      <c r="F213" s="375"/>
      <c r="G213" s="375"/>
    </row>
    <row r="214" spans="1:7">
      <c r="A214" s="47"/>
      <c r="C214" s="375"/>
      <c r="D214" s="375"/>
      <c r="E214" s="375"/>
      <c r="F214" s="375"/>
      <c r="G214" s="375"/>
    </row>
    <row r="215" spans="1:7">
      <c r="A215" s="47"/>
      <c r="C215" s="375"/>
      <c r="D215" s="375"/>
      <c r="E215" s="375"/>
      <c r="F215" s="375"/>
      <c r="G215" s="375"/>
    </row>
    <row r="216" spans="1:7">
      <c r="A216" s="47"/>
      <c r="C216" s="375"/>
      <c r="D216" s="375"/>
      <c r="E216" s="375"/>
      <c r="F216" s="375"/>
      <c r="G216" s="375"/>
    </row>
    <row r="217" spans="1:7">
      <c r="A217" s="47"/>
      <c r="C217" s="375"/>
      <c r="D217" s="375"/>
      <c r="E217" s="375"/>
      <c r="F217" s="375"/>
      <c r="G217" s="375"/>
    </row>
    <row r="218" spans="1:7">
      <c r="A218" s="47"/>
      <c r="C218" s="375"/>
      <c r="D218" s="375"/>
      <c r="E218" s="375"/>
      <c r="F218" s="375"/>
      <c r="G218" s="375"/>
    </row>
    <row r="219" spans="1:7">
      <c r="A219" s="47"/>
      <c r="C219" s="375"/>
      <c r="D219" s="375"/>
      <c r="E219" s="375"/>
      <c r="F219" s="375"/>
      <c r="G219" s="375"/>
    </row>
    <row r="220" spans="1:7">
      <c r="A220" s="47"/>
      <c r="C220" s="375"/>
      <c r="D220" s="375"/>
      <c r="E220" s="375"/>
      <c r="F220" s="375"/>
      <c r="G220" s="375"/>
    </row>
    <row r="221" spans="1:7">
      <c r="A221" s="47"/>
      <c r="C221" s="375"/>
      <c r="D221" s="375"/>
      <c r="E221" s="375"/>
      <c r="F221" s="375"/>
      <c r="G221" s="375"/>
    </row>
    <row r="222" spans="1:7">
      <c r="A222" s="47"/>
      <c r="C222" s="375"/>
      <c r="D222" s="375"/>
      <c r="E222" s="375"/>
      <c r="F222" s="375"/>
      <c r="G222" s="375"/>
    </row>
    <row r="223" spans="1:7">
      <c r="A223" s="47"/>
      <c r="C223" s="375"/>
      <c r="D223" s="375"/>
      <c r="E223" s="375"/>
      <c r="F223" s="375"/>
      <c r="G223" s="375"/>
    </row>
    <row r="224" spans="1:7">
      <c r="A224" s="47"/>
      <c r="C224" s="375"/>
      <c r="D224" s="375"/>
      <c r="E224" s="375"/>
      <c r="F224" s="375"/>
      <c r="G224" s="375"/>
    </row>
    <row r="225" spans="1:7">
      <c r="A225" s="47"/>
      <c r="C225" s="375"/>
      <c r="D225" s="375"/>
      <c r="E225" s="375"/>
      <c r="F225" s="375"/>
      <c r="G225" s="375"/>
    </row>
    <row r="226" spans="1:7">
      <c r="A226" s="47"/>
      <c r="C226" s="375"/>
      <c r="D226" s="375"/>
      <c r="E226" s="375"/>
      <c r="F226" s="375"/>
      <c r="G226" s="375"/>
    </row>
    <row r="227" spans="1:7">
      <c r="A227" s="47"/>
      <c r="C227" s="375"/>
      <c r="D227" s="375"/>
      <c r="E227" s="375"/>
      <c r="F227" s="375"/>
      <c r="G227" s="375"/>
    </row>
    <row r="228" spans="1:7">
      <c r="A228" s="47"/>
      <c r="C228" s="375"/>
      <c r="D228" s="375"/>
      <c r="E228" s="375"/>
      <c r="F228" s="375"/>
      <c r="G228" s="375"/>
    </row>
    <row r="229" spans="1:7">
      <c r="A229" s="47"/>
      <c r="C229" s="375"/>
      <c r="D229" s="375"/>
      <c r="E229" s="375"/>
      <c r="F229" s="375"/>
      <c r="G229" s="375"/>
    </row>
    <row r="230" spans="1:7">
      <c r="A230" s="47"/>
      <c r="C230" s="375"/>
      <c r="D230" s="375"/>
      <c r="E230" s="375"/>
      <c r="F230" s="375"/>
      <c r="G230" s="375"/>
    </row>
    <row r="231" spans="1:7">
      <c r="A231" s="47"/>
      <c r="C231" s="375"/>
      <c r="D231" s="375"/>
      <c r="E231" s="375"/>
      <c r="F231" s="375"/>
      <c r="G231" s="375"/>
    </row>
    <row r="232" spans="1:7">
      <c r="A232" s="47"/>
      <c r="C232" s="375"/>
      <c r="D232" s="375"/>
      <c r="E232" s="375"/>
      <c r="F232" s="375"/>
      <c r="G232" s="375"/>
    </row>
    <row r="233" spans="1:7">
      <c r="A233" s="47"/>
      <c r="C233" s="375"/>
      <c r="D233" s="375"/>
      <c r="E233" s="375"/>
      <c r="F233" s="375"/>
      <c r="G233" s="375"/>
    </row>
    <row r="234" spans="1:7">
      <c r="A234" s="47"/>
      <c r="C234" s="375"/>
      <c r="D234" s="375"/>
      <c r="E234" s="375"/>
      <c r="F234" s="375"/>
      <c r="G234" s="375"/>
    </row>
    <row r="235" spans="1:7">
      <c r="A235" s="47"/>
      <c r="C235" s="375"/>
      <c r="D235" s="375"/>
      <c r="E235" s="375"/>
      <c r="F235" s="375"/>
      <c r="G235" s="375"/>
    </row>
    <row r="236" spans="1:7">
      <c r="A236" s="47"/>
      <c r="C236" s="375"/>
      <c r="D236" s="375"/>
      <c r="E236" s="375"/>
      <c r="F236" s="375"/>
      <c r="G236" s="375"/>
    </row>
    <row r="237" spans="1:7">
      <c r="A237" s="47"/>
      <c r="C237" s="375"/>
      <c r="D237" s="375"/>
      <c r="E237" s="375"/>
      <c r="F237" s="375"/>
      <c r="G237" s="375"/>
    </row>
    <row r="238" spans="1:7">
      <c r="A238" s="47"/>
      <c r="C238" s="375"/>
      <c r="D238" s="375"/>
      <c r="E238" s="375"/>
      <c r="F238" s="375"/>
      <c r="G238" s="375"/>
    </row>
    <row r="239" spans="1:7">
      <c r="A239" s="47"/>
      <c r="C239" s="375"/>
      <c r="D239" s="375"/>
      <c r="E239" s="375"/>
      <c r="F239" s="375"/>
      <c r="G239" s="375"/>
    </row>
    <row r="240" spans="1:7">
      <c r="A240" s="47"/>
      <c r="C240" s="375"/>
      <c r="D240" s="375"/>
      <c r="E240" s="375"/>
      <c r="F240" s="375"/>
      <c r="G240" s="375"/>
    </row>
    <row r="241" spans="1:7">
      <c r="A241" s="47"/>
      <c r="C241" s="375"/>
      <c r="D241" s="375"/>
      <c r="E241" s="375"/>
      <c r="F241" s="375"/>
      <c r="G241" s="375"/>
    </row>
    <row r="242" spans="1:7">
      <c r="A242" s="47"/>
      <c r="C242" s="375"/>
      <c r="D242" s="375"/>
      <c r="E242" s="375"/>
      <c r="F242" s="375"/>
      <c r="G242" s="375"/>
    </row>
    <row r="243" spans="1:7">
      <c r="A243" s="47"/>
      <c r="C243" s="375"/>
      <c r="D243" s="375"/>
      <c r="E243" s="375"/>
      <c r="F243" s="375"/>
      <c r="G243" s="375"/>
    </row>
    <row r="244" spans="1:7">
      <c r="A244" s="47"/>
      <c r="C244" s="375"/>
      <c r="D244" s="375"/>
      <c r="E244" s="375"/>
      <c r="F244" s="375"/>
      <c r="G244" s="375"/>
    </row>
    <row r="245" spans="1:7">
      <c r="A245" s="47"/>
      <c r="C245" s="375"/>
      <c r="D245" s="375"/>
      <c r="E245" s="375"/>
      <c r="F245" s="375"/>
      <c r="G245" s="375"/>
    </row>
    <row r="246" spans="1:7">
      <c r="A246" s="47"/>
      <c r="C246" s="375"/>
      <c r="D246" s="375"/>
      <c r="E246" s="375"/>
      <c r="F246" s="375"/>
      <c r="G246" s="375"/>
    </row>
    <row r="247" spans="1:7">
      <c r="A247" s="47"/>
      <c r="C247" s="375"/>
      <c r="D247" s="375"/>
      <c r="E247" s="375"/>
      <c r="F247" s="375"/>
      <c r="G247" s="375"/>
    </row>
    <row r="248" spans="1:7">
      <c r="A248" s="47"/>
      <c r="C248" s="375"/>
      <c r="D248" s="375"/>
      <c r="E248" s="375"/>
      <c r="F248" s="375"/>
      <c r="G248" s="375"/>
    </row>
    <row r="249" spans="1:7">
      <c r="A249" s="47"/>
      <c r="C249" s="375"/>
      <c r="D249" s="375"/>
      <c r="E249" s="375"/>
      <c r="F249" s="375"/>
      <c r="G249" s="375"/>
    </row>
    <row r="250" spans="1:7">
      <c r="A250" s="47"/>
      <c r="C250" s="375"/>
      <c r="D250" s="375"/>
      <c r="E250" s="375"/>
      <c r="F250" s="375"/>
      <c r="G250" s="375"/>
    </row>
    <row r="251" spans="1:7">
      <c r="A251" s="47"/>
      <c r="C251" s="375"/>
      <c r="D251" s="375"/>
      <c r="E251" s="375"/>
      <c r="F251" s="375"/>
      <c r="G251" s="375"/>
    </row>
    <row r="252" spans="1:7">
      <c r="A252" s="47"/>
      <c r="C252" s="375"/>
      <c r="D252" s="375"/>
      <c r="E252" s="375"/>
      <c r="F252" s="375"/>
      <c r="G252" s="375"/>
    </row>
    <row r="253" spans="1:7">
      <c r="A253" s="47"/>
      <c r="C253" s="375"/>
      <c r="D253" s="375"/>
      <c r="E253" s="375"/>
      <c r="F253" s="375"/>
      <c r="G253" s="375"/>
    </row>
    <row r="254" spans="1:7">
      <c r="A254" s="47"/>
      <c r="C254" s="375"/>
      <c r="D254" s="375"/>
      <c r="E254" s="375"/>
      <c r="F254" s="375"/>
      <c r="G254" s="375"/>
    </row>
    <row r="255" spans="1:7">
      <c r="A255" s="47"/>
      <c r="C255" s="375"/>
      <c r="D255" s="375"/>
      <c r="E255" s="375"/>
      <c r="F255" s="375"/>
      <c r="G255" s="375"/>
    </row>
    <row r="256" spans="1:7">
      <c r="A256" s="47"/>
      <c r="C256" s="375"/>
      <c r="D256" s="375"/>
      <c r="E256" s="375"/>
      <c r="F256" s="375"/>
      <c r="G256" s="375"/>
    </row>
    <row r="257" spans="1:7">
      <c r="A257" s="47"/>
      <c r="C257" s="375"/>
      <c r="D257" s="375"/>
      <c r="E257" s="375"/>
      <c r="F257" s="375"/>
      <c r="G257" s="375"/>
    </row>
    <row r="258" spans="1:7">
      <c r="A258" s="47"/>
      <c r="C258" s="375"/>
      <c r="D258" s="375"/>
      <c r="E258" s="375"/>
      <c r="F258" s="375"/>
      <c r="G258" s="375"/>
    </row>
    <row r="259" spans="1:7">
      <c r="A259" s="47"/>
      <c r="C259" s="375"/>
      <c r="D259" s="375"/>
      <c r="E259" s="375"/>
      <c r="F259" s="375"/>
      <c r="G259" s="375"/>
    </row>
    <row r="260" spans="1:7">
      <c r="A260" s="47"/>
      <c r="C260" s="375"/>
      <c r="D260" s="375"/>
      <c r="E260" s="375"/>
      <c r="F260" s="375"/>
      <c r="G260" s="375"/>
    </row>
    <row r="261" spans="1:7">
      <c r="A261" s="47"/>
      <c r="C261" s="375"/>
      <c r="D261" s="375"/>
      <c r="E261" s="375"/>
      <c r="F261" s="375"/>
      <c r="G261" s="375"/>
    </row>
    <row r="262" spans="1:7">
      <c r="A262" s="47"/>
      <c r="C262" s="375"/>
      <c r="D262" s="375"/>
      <c r="E262" s="375"/>
      <c r="F262" s="375"/>
      <c r="G262" s="375"/>
    </row>
    <row r="263" spans="1:7">
      <c r="A263" s="47"/>
      <c r="C263" s="375"/>
      <c r="D263" s="375"/>
      <c r="E263" s="375"/>
      <c r="F263" s="375"/>
      <c r="G263" s="375"/>
    </row>
    <row r="264" spans="1:7">
      <c r="A264" s="47"/>
      <c r="C264" s="375"/>
      <c r="D264" s="375"/>
      <c r="E264" s="375"/>
      <c r="F264" s="375"/>
      <c r="G264" s="375"/>
    </row>
    <row r="265" spans="1:7">
      <c r="A265" s="47"/>
      <c r="C265" s="375"/>
      <c r="D265" s="375"/>
      <c r="E265" s="375"/>
      <c r="F265" s="375"/>
      <c r="G265" s="375"/>
    </row>
    <row r="266" spans="1:7">
      <c r="A266" s="47"/>
    </row>
    <row r="267" spans="1:7">
      <c r="A267" s="47"/>
    </row>
    <row r="268" spans="1:7">
      <c r="A268" s="47"/>
    </row>
    <row r="269" spans="1:7">
      <c r="A269" s="47"/>
    </row>
    <row r="270" spans="1:7">
      <c r="A270" s="47"/>
    </row>
    <row r="271" spans="1:7">
      <c r="A271" s="47"/>
    </row>
    <row r="272" spans="1:7">
      <c r="A272" s="47"/>
    </row>
    <row r="273" spans="1:1">
      <c r="A273" s="47"/>
    </row>
    <row r="274" spans="1:1">
      <c r="A274" s="47"/>
    </row>
    <row r="275" spans="1:1">
      <c r="A275" s="47"/>
    </row>
    <row r="276" spans="1:1">
      <c r="A276" s="47"/>
    </row>
    <row r="277" spans="1:1">
      <c r="A277" s="47"/>
    </row>
    <row r="278" spans="1:1">
      <c r="A278" s="47"/>
    </row>
    <row r="279" spans="1:1">
      <c r="A279" s="47"/>
    </row>
    <row r="280" spans="1:1">
      <c r="A280" s="47"/>
    </row>
    <row r="281" spans="1:1">
      <c r="A281" s="47"/>
    </row>
    <row r="282" spans="1:1">
      <c r="A282" s="47"/>
    </row>
    <row r="283" spans="1:1">
      <c r="A283" s="47"/>
    </row>
    <row r="284" spans="1:1">
      <c r="A284" s="47"/>
    </row>
    <row r="285" spans="1:1">
      <c r="A285" s="47"/>
    </row>
    <row r="286" spans="1:1">
      <c r="A286" s="47"/>
    </row>
    <row r="287" spans="1:1">
      <c r="A287" s="47"/>
    </row>
    <row r="288" spans="1:1">
      <c r="A288" s="47"/>
    </row>
    <row r="289" spans="1:1">
      <c r="A289" s="47"/>
    </row>
    <row r="290" spans="1:1">
      <c r="A290" s="47"/>
    </row>
    <row r="291" spans="1:1">
      <c r="A291" s="47"/>
    </row>
    <row r="292" spans="1:1">
      <c r="A292" s="47"/>
    </row>
    <row r="293" spans="1:1">
      <c r="A293" s="47"/>
    </row>
    <row r="294" spans="1:1">
      <c r="A294" s="47"/>
    </row>
    <row r="295" spans="1:1">
      <c r="A295" s="47"/>
    </row>
    <row r="296" spans="1:1">
      <c r="A296" s="47"/>
    </row>
    <row r="297" spans="1:1">
      <c r="A297" s="47"/>
    </row>
    <row r="298" spans="1:1">
      <c r="A298" s="47"/>
    </row>
    <row r="299" spans="1:1">
      <c r="A299" s="47"/>
    </row>
    <row r="300" spans="1:1">
      <c r="A300" s="47"/>
    </row>
    <row r="301" spans="1:1">
      <c r="A301" s="47"/>
    </row>
    <row r="302" spans="1:1">
      <c r="A302" s="47"/>
    </row>
    <row r="303" spans="1:1">
      <c r="A303" s="47"/>
    </row>
    <row r="304" spans="1:1">
      <c r="A304" s="47"/>
    </row>
    <row r="305" spans="1:1">
      <c r="A305" s="47"/>
    </row>
    <row r="306" spans="1:1">
      <c r="A306" s="47"/>
    </row>
    <row r="307" spans="1:1">
      <c r="A307" s="47"/>
    </row>
    <row r="308" spans="1:1">
      <c r="A308" s="47"/>
    </row>
    <row r="309" spans="1:1">
      <c r="A309" s="47"/>
    </row>
    <row r="310" spans="1:1">
      <c r="A310" s="47"/>
    </row>
    <row r="311" spans="1:1">
      <c r="A311" s="47"/>
    </row>
    <row r="312" spans="1:1">
      <c r="A312" s="47"/>
    </row>
    <row r="313" spans="1:1">
      <c r="A313" s="47"/>
    </row>
    <row r="314" spans="1:1">
      <c r="A314" s="47"/>
    </row>
    <row r="315" spans="1:1">
      <c r="A315" s="47"/>
    </row>
    <row r="316" spans="1:1">
      <c r="A316" s="47"/>
    </row>
    <row r="317" spans="1:1">
      <c r="A317" s="47"/>
    </row>
    <row r="318" spans="1:1">
      <c r="A318" s="47"/>
    </row>
    <row r="319" spans="1:1">
      <c r="A319" s="47"/>
    </row>
    <row r="320" spans="1:1">
      <c r="A320" s="47"/>
    </row>
    <row r="321" spans="1:1">
      <c r="A321" s="47"/>
    </row>
    <row r="322" spans="1:1">
      <c r="A322" s="47"/>
    </row>
    <row r="323" spans="1:1">
      <c r="A323" s="47"/>
    </row>
    <row r="324" spans="1:1">
      <c r="A324" s="47"/>
    </row>
    <row r="325" spans="1:1">
      <c r="A325" s="47"/>
    </row>
    <row r="326" spans="1:1">
      <c r="A326" s="47"/>
    </row>
    <row r="327" spans="1:1">
      <c r="A327" s="47"/>
    </row>
    <row r="328" spans="1:1">
      <c r="A328" s="47"/>
    </row>
    <row r="329" spans="1:1">
      <c r="A329" s="47"/>
    </row>
    <row r="330" spans="1:1">
      <c r="A330" s="47"/>
    </row>
    <row r="331" spans="1:1">
      <c r="A331" s="47"/>
    </row>
    <row r="332" spans="1:1">
      <c r="A332" s="47"/>
    </row>
    <row r="333" spans="1:1">
      <c r="A333" s="47"/>
    </row>
    <row r="334" spans="1:1">
      <c r="A334" s="47"/>
    </row>
    <row r="335" spans="1:1">
      <c r="A335" s="47"/>
    </row>
    <row r="336" spans="1:1">
      <c r="A336" s="47"/>
    </row>
    <row r="337" spans="1:1">
      <c r="A337" s="47"/>
    </row>
    <row r="338" spans="1:1">
      <c r="A338" s="47"/>
    </row>
    <row r="339" spans="1:1">
      <c r="A339" s="47"/>
    </row>
    <row r="340" spans="1:1">
      <c r="A340" s="47"/>
    </row>
    <row r="341" spans="1:1">
      <c r="A341" s="47"/>
    </row>
    <row r="342" spans="1:1">
      <c r="A342" s="47"/>
    </row>
    <row r="343" spans="1:1">
      <c r="A343" s="47"/>
    </row>
    <row r="344" spans="1:1">
      <c r="A344" s="47"/>
    </row>
    <row r="345" spans="1:1">
      <c r="A345" s="47"/>
    </row>
    <row r="346" spans="1:1">
      <c r="A346" s="47"/>
    </row>
    <row r="347" spans="1:1">
      <c r="A347" s="47"/>
    </row>
    <row r="348" spans="1:1">
      <c r="A348" s="47"/>
    </row>
    <row r="349" spans="1:1">
      <c r="A349" s="47"/>
    </row>
    <row r="350" spans="1:1">
      <c r="A350" s="47"/>
    </row>
    <row r="351" spans="1:1">
      <c r="A351" s="47"/>
    </row>
    <row r="352" spans="1:1">
      <c r="A352" s="47"/>
    </row>
    <row r="353" spans="1:1">
      <c r="A353" s="47"/>
    </row>
    <row r="354" spans="1:1">
      <c r="A354" s="47"/>
    </row>
    <row r="355" spans="1:1">
      <c r="A355" s="47"/>
    </row>
    <row r="356" spans="1:1">
      <c r="A356" s="47"/>
    </row>
    <row r="357" spans="1:1">
      <c r="A357" s="47"/>
    </row>
    <row r="358" spans="1:1">
      <c r="A358" s="47"/>
    </row>
    <row r="359" spans="1:1">
      <c r="A359" s="47"/>
    </row>
    <row r="360" spans="1:1">
      <c r="A360" s="47"/>
    </row>
    <row r="361" spans="1:1">
      <c r="A361" s="47"/>
    </row>
    <row r="362" spans="1:1">
      <c r="A362" s="47"/>
    </row>
    <row r="363" spans="1:1">
      <c r="A363" s="47"/>
    </row>
    <row r="364" spans="1:1">
      <c r="A364" s="47"/>
    </row>
    <row r="365" spans="1:1">
      <c r="A365" s="47"/>
    </row>
    <row r="366" spans="1:1">
      <c r="A366" s="47"/>
    </row>
    <row r="367" spans="1:1">
      <c r="A367" s="47"/>
    </row>
    <row r="368" spans="1:1">
      <c r="A368" s="47"/>
    </row>
    <row r="369" spans="1:1">
      <c r="A369" s="47"/>
    </row>
    <row r="370" spans="1:1">
      <c r="A370" s="47"/>
    </row>
    <row r="371" spans="1:1">
      <c r="A371" s="47"/>
    </row>
    <row r="372" spans="1:1">
      <c r="A372" s="47"/>
    </row>
    <row r="373" spans="1:1">
      <c r="A373" s="47"/>
    </row>
    <row r="374" spans="1:1">
      <c r="A374" s="47"/>
    </row>
    <row r="375" spans="1:1">
      <c r="A375" s="47"/>
    </row>
    <row r="376" spans="1:1">
      <c r="A376" s="47"/>
    </row>
    <row r="377" spans="1:1">
      <c r="A377" s="47"/>
    </row>
    <row r="378" spans="1:1">
      <c r="A378" s="47"/>
    </row>
    <row r="379" spans="1:1">
      <c r="A379" s="47"/>
    </row>
    <row r="380" spans="1:1">
      <c r="A380" s="47"/>
    </row>
    <row r="381" spans="1:1">
      <c r="A381" s="47"/>
    </row>
    <row r="382" spans="1:1">
      <c r="A382" s="47"/>
    </row>
    <row r="383" spans="1:1">
      <c r="A383" s="47"/>
    </row>
    <row r="384" spans="1:1">
      <c r="A384" s="47"/>
    </row>
    <row r="385" spans="1:1">
      <c r="A385" s="47"/>
    </row>
    <row r="386" spans="1:1">
      <c r="A386" s="47"/>
    </row>
    <row r="387" spans="1:1">
      <c r="A387" s="47"/>
    </row>
    <row r="388" spans="1:1">
      <c r="A388" s="47"/>
    </row>
    <row r="389" spans="1:1">
      <c r="A389" s="47"/>
    </row>
    <row r="390" spans="1:1">
      <c r="A390" s="47"/>
    </row>
    <row r="391" spans="1:1">
      <c r="A391" s="47"/>
    </row>
    <row r="392" spans="1:1">
      <c r="A392" s="47"/>
    </row>
    <row r="393" spans="1:1">
      <c r="A393" s="47"/>
    </row>
    <row r="394" spans="1:1">
      <c r="A394" s="47"/>
    </row>
    <row r="395" spans="1:1">
      <c r="A395" s="47"/>
    </row>
    <row r="396" spans="1:1">
      <c r="A396" s="47"/>
    </row>
    <row r="397" spans="1:1">
      <c r="A397" s="47"/>
    </row>
    <row r="398" spans="1:1">
      <c r="A398" s="47"/>
    </row>
    <row r="399" spans="1:1">
      <c r="A399" s="47"/>
    </row>
    <row r="400" spans="1:1">
      <c r="A400" s="47"/>
    </row>
    <row r="401" spans="1:1">
      <c r="A401" s="47"/>
    </row>
    <row r="402" spans="1:1">
      <c r="A402" s="47"/>
    </row>
    <row r="403" spans="1:1">
      <c r="A403" s="47"/>
    </row>
    <row r="404" spans="1:1">
      <c r="A404" s="47"/>
    </row>
    <row r="405" spans="1:1">
      <c r="A405" s="47"/>
    </row>
    <row r="406" spans="1:1">
      <c r="A406" s="47"/>
    </row>
    <row r="407" spans="1:1">
      <c r="A407" s="47"/>
    </row>
    <row r="408" spans="1:1">
      <c r="A408" s="47"/>
    </row>
    <row r="409" spans="1:1">
      <c r="A409" s="47"/>
    </row>
    <row r="410" spans="1:1">
      <c r="A410" s="47"/>
    </row>
    <row r="411" spans="1:1">
      <c r="A411" s="47"/>
    </row>
    <row r="412" spans="1:1">
      <c r="A412" s="47"/>
    </row>
    <row r="413" spans="1:1">
      <c r="A413" s="47"/>
    </row>
    <row r="414" spans="1:1">
      <c r="A414" s="47"/>
    </row>
    <row r="415" spans="1:1">
      <c r="A415" s="47"/>
    </row>
    <row r="416" spans="1:1">
      <c r="A416" s="47"/>
    </row>
    <row r="417" spans="1:1">
      <c r="A417" s="47"/>
    </row>
    <row r="418" spans="1:1">
      <c r="A418" s="47"/>
    </row>
    <row r="419" spans="1:1">
      <c r="A419" s="47"/>
    </row>
    <row r="420" spans="1:1">
      <c r="A420" s="47"/>
    </row>
    <row r="421" spans="1:1">
      <c r="A421" s="47"/>
    </row>
    <row r="422" spans="1:1">
      <c r="A422" s="47"/>
    </row>
    <row r="423" spans="1:1">
      <c r="A423" s="47"/>
    </row>
    <row r="424" spans="1:1">
      <c r="A424" s="47"/>
    </row>
    <row r="425" spans="1:1">
      <c r="A425" s="47"/>
    </row>
    <row r="426" spans="1:1">
      <c r="A426" s="47"/>
    </row>
    <row r="427" spans="1:1">
      <c r="A427" s="47"/>
    </row>
    <row r="428" spans="1:1">
      <c r="A428" s="47"/>
    </row>
    <row r="429" spans="1:1">
      <c r="A429" s="47"/>
    </row>
    <row r="430" spans="1:1">
      <c r="A430" s="47"/>
    </row>
    <row r="431" spans="1:1">
      <c r="A431" s="47"/>
    </row>
    <row r="432" spans="1:1">
      <c r="A432" s="47"/>
    </row>
    <row r="433" spans="1:1">
      <c r="A433" s="47"/>
    </row>
    <row r="434" spans="1:1">
      <c r="A434" s="47"/>
    </row>
    <row r="435" spans="1:1">
      <c r="A435" s="47"/>
    </row>
    <row r="436" spans="1:1">
      <c r="A436" s="47"/>
    </row>
    <row r="437" spans="1:1">
      <c r="A437" s="47"/>
    </row>
    <row r="438" spans="1:1">
      <c r="A438" s="47"/>
    </row>
    <row r="439" spans="1:1">
      <c r="A439" s="47"/>
    </row>
    <row r="440" spans="1:1">
      <c r="A440" s="47"/>
    </row>
    <row r="441" spans="1:1">
      <c r="A441" s="47"/>
    </row>
    <row r="442" spans="1:1">
      <c r="A442" s="47"/>
    </row>
    <row r="443" spans="1:1">
      <c r="A443" s="47"/>
    </row>
    <row r="444" spans="1:1">
      <c r="A444" s="47"/>
    </row>
    <row r="445" spans="1:1">
      <c r="A445" s="47"/>
    </row>
    <row r="446" spans="1:1">
      <c r="A446" s="47"/>
    </row>
    <row r="447" spans="1:1">
      <c r="A447" s="47"/>
    </row>
    <row r="448" spans="1:1">
      <c r="A448" s="47"/>
    </row>
    <row r="449" spans="1:1">
      <c r="A449" s="47"/>
    </row>
    <row r="450" spans="1:1">
      <c r="A450" s="47"/>
    </row>
    <row r="451" spans="1:1">
      <c r="A451" s="47"/>
    </row>
    <row r="452" spans="1:1">
      <c r="A452" s="47"/>
    </row>
    <row r="453" spans="1:1">
      <c r="A453" s="47"/>
    </row>
    <row r="454" spans="1:1">
      <c r="A454" s="47"/>
    </row>
    <row r="455" spans="1:1">
      <c r="A455" s="47"/>
    </row>
    <row r="456" spans="1:1">
      <c r="A456" s="47"/>
    </row>
    <row r="457" spans="1:1">
      <c r="A457" s="47"/>
    </row>
    <row r="458" spans="1:1">
      <c r="A458" s="47"/>
    </row>
    <row r="459" spans="1:1">
      <c r="A459" s="47"/>
    </row>
    <row r="460" spans="1:1">
      <c r="A460" s="47"/>
    </row>
    <row r="461" spans="1:1">
      <c r="A461" s="47"/>
    </row>
    <row r="462" spans="1:1">
      <c r="A462" s="47"/>
    </row>
    <row r="463" spans="1:1">
      <c r="A463" s="47"/>
    </row>
    <row r="464" spans="1:1">
      <c r="A464" s="47"/>
    </row>
    <row r="465" spans="1:1">
      <c r="A465" s="47"/>
    </row>
    <row r="466" spans="1:1">
      <c r="A466" s="47"/>
    </row>
    <row r="467" spans="1:1">
      <c r="A467" s="47"/>
    </row>
    <row r="468" spans="1:1">
      <c r="A468" s="47"/>
    </row>
    <row r="469" spans="1:1">
      <c r="A469" s="47"/>
    </row>
    <row r="470" spans="1:1">
      <c r="A470" s="47"/>
    </row>
    <row r="471" spans="1:1">
      <c r="A471" s="47"/>
    </row>
    <row r="472" spans="1:1">
      <c r="A472" s="47"/>
    </row>
    <row r="473" spans="1:1">
      <c r="A473" s="47"/>
    </row>
    <row r="474" spans="1:1">
      <c r="A474" s="47"/>
    </row>
    <row r="475" spans="1:1">
      <c r="A475" s="47"/>
    </row>
    <row r="476" spans="1:1">
      <c r="A476" s="47"/>
    </row>
    <row r="477" spans="1:1">
      <c r="A477" s="47"/>
    </row>
    <row r="478" spans="1:1">
      <c r="A478" s="47"/>
    </row>
    <row r="479" spans="1:1">
      <c r="A479" s="47"/>
    </row>
    <row r="480" spans="1:1">
      <c r="A480" s="47"/>
    </row>
    <row r="481" spans="1:1">
      <c r="A481" s="47"/>
    </row>
    <row r="482" spans="1:1">
      <c r="A482" s="47"/>
    </row>
    <row r="483" spans="1:1">
      <c r="A483" s="47"/>
    </row>
    <row r="484" spans="1:1">
      <c r="A484" s="47"/>
    </row>
    <row r="485" spans="1:1">
      <c r="A485" s="47"/>
    </row>
    <row r="486" spans="1:1">
      <c r="A486" s="47"/>
    </row>
    <row r="487" spans="1:1">
      <c r="A487" s="47"/>
    </row>
    <row r="488" spans="1:1">
      <c r="A488" s="47"/>
    </row>
    <row r="489" spans="1:1">
      <c r="A489" s="47"/>
    </row>
    <row r="490" spans="1:1">
      <c r="A490" s="47"/>
    </row>
    <row r="491" spans="1:1">
      <c r="A491" s="47"/>
    </row>
    <row r="492" spans="1:1">
      <c r="A492" s="47"/>
    </row>
    <row r="493" spans="1:1">
      <c r="A493" s="47"/>
    </row>
    <row r="494" spans="1:1">
      <c r="A494" s="47"/>
    </row>
    <row r="495" spans="1:1">
      <c r="A495" s="47"/>
    </row>
    <row r="496" spans="1:1">
      <c r="A496" s="47"/>
    </row>
    <row r="497" spans="1:1">
      <c r="A497" s="47"/>
    </row>
    <row r="498" spans="1:1">
      <c r="A498" s="47"/>
    </row>
    <row r="499" spans="1:1">
      <c r="A499" s="47"/>
    </row>
    <row r="500" spans="1:1">
      <c r="A500" s="47"/>
    </row>
    <row r="501" spans="1:1">
      <c r="A501" s="47"/>
    </row>
    <row r="502" spans="1:1">
      <c r="A502" s="47"/>
    </row>
    <row r="503" spans="1:1">
      <c r="A503" s="47"/>
    </row>
    <row r="504" spans="1:1">
      <c r="A504" s="47"/>
    </row>
    <row r="505" spans="1:1">
      <c r="A505" s="47"/>
    </row>
    <row r="506" spans="1:1">
      <c r="A506" s="47"/>
    </row>
    <row r="507" spans="1:1">
      <c r="A507" s="47"/>
    </row>
    <row r="508" spans="1:1">
      <c r="A508" s="47"/>
    </row>
    <row r="509" spans="1:1">
      <c r="A509" s="47"/>
    </row>
    <row r="510" spans="1:1">
      <c r="A510" s="47"/>
    </row>
    <row r="511" spans="1:1">
      <c r="A511" s="47"/>
    </row>
    <row r="512" spans="1:1">
      <c r="A512" s="47"/>
    </row>
    <row r="513" spans="1:1">
      <c r="A513" s="47"/>
    </row>
    <row r="514" spans="1:1">
      <c r="A514" s="47"/>
    </row>
    <row r="515" spans="1:1">
      <c r="A515" s="47"/>
    </row>
    <row r="516" spans="1:1">
      <c r="A516" s="47"/>
    </row>
    <row r="517" spans="1:1">
      <c r="A517" s="47"/>
    </row>
    <row r="518" spans="1:1">
      <c r="A518" s="47"/>
    </row>
    <row r="519" spans="1:1">
      <c r="A519" s="47"/>
    </row>
    <row r="520" spans="1:1">
      <c r="A520" s="47"/>
    </row>
    <row r="521" spans="1:1">
      <c r="A521" s="47"/>
    </row>
    <row r="522" spans="1:1">
      <c r="A522" s="47"/>
    </row>
    <row r="523" spans="1:1">
      <c r="A523" s="47"/>
    </row>
    <row r="524" spans="1:1">
      <c r="A524" s="47"/>
    </row>
    <row r="525" spans="1:1">
      <c r="A525" s="47"/>
    </row>
    <row r="526" spans="1:1">
      <c r="A526" s="47"/>
    </row>
    <row r="527" spans="1:1">
      <c r="A527" s="47"/>
    </row>
    <row r="528" spans="1:1">
      <c r="A528" s="47"/>
    </row>
    <row r="529" spans="1:1">
      <c r="A529" s="47"/>
    </row>
    <row r="530" spans="1:1">
      <c r="A530" s="47"/>
    </row>
    <row r="531" spans="1:1">
      <c r="A531" s="47"/>
    </row>
    <row r="532" spans="1:1">
      <c r="A532" s="47"/>
    </row>
    <row r="533" spans="1:1">
      <c r="A533" s="47"/>
    </row>
    <row r="534" spans="1:1">
      <c r="A534" s="47"/>
    </row>
    <row r="535" spans="1:1">
      <c r="A535" s="47"/>
    </row>
    <row r="536" spans="1:1">
      <c r="A536" s="47"/>
    </row>
    <row r="537" spans="1:1">
      <c r="A537" s="47"/>
    </row>
    <row r="538" spans="1:1">
      <c r="A538" s="47"/>
    </row>
    <row r="539" spans="1:1">
      <c r="A539" s="47"/>
    </row>
    <row r="540" spans="1:1">
      <c r="A540" s="47"/>
    </row>
    <row r="541" spans="1:1">
      <c r="A541" s="47"/>
    </row>
    <row r="542" spans="1:1">
      <c r="A542" s="47"/>
    </row>
    <row r="543" spans="1:1">
      <c r="A543" s="47"/>
    </row>
    <row r="544" spans="1:1">
      <c r="A544" s="47"/>
    </row>
    <row r="545" spans="1:1">
      <c r="A545" s="47"/>
    </row>
    <row r="546" spans="1:1">
      <c r="A546" s="47"/>
    </row>
    <row r="547" spans="1:1">
      <c r="A547" s="47"/>
    </row>
    <row r="548" spans="1:1">
      <c r="A548" s="47"/>
    </row>
    <row r="549" spans="1:1">
      <c r="A549" s="47"/>
    </row>
    <row r="550" spans="1:1">
      <c r="A550" s="47"/>
    </row>
    <row r="551" spans="1:1">
      <c r="A551" s="47"/>
    </row>
    <row r="552" spans="1:1">
      <c r="A552" s="47"/>
    </row>
    <row r="553" spans="1:1">
      <c r="A553" s="47"/>
    </row>
    <row r="554" spans="1:1">
      <c r="A554" s="47"/>
    </row>
    <row r="555" spans="1:1">
      <c r="A555" s="47"/>
    </row>
    <row r="556" spans="1:1">
      <c r="A556" s="47"/>
    </row>
    <row r="557" spans="1:1">
      <c r="A557" s="47"/>
    </row>
    <row r="558" spans="1:1">
      <c r="A558" s="47"/>
    </row>
    <row r="559" spans="1:1">
      <c r="A559" s="47"/>
    </row>
    <row r="560" spans="1:1">
      <c r="A560" s="47"/>
    </row>
    <row r="561" spans="1:1">
      <c r="A561" s="47"/>
    </row>
    <row r="562" spans="1:1">
      <c r="A562" s="47"/>
    </row>
    <row r="563" spans="1:1">
      <c r="A563" s="47"/>
    </row>
    <row r="564" spans="1:1">
      <c r="A564" s="47"/>
    </row>
    <row r="565" spans="1:1">
      <c r="A565" s="47"/>
    </row>
    <row r="566" spans="1:1">
      <c r="A566" s="47"/>
    </row>
    <row r="567" spans="1:1">
      <c r="A567" s="47"/>
    </row>
    <row r="568" spans="1:1">
      <c r="A568" s="47"/>
    </row>
    <row r="569" spans="1:1">
      <c r="A569" s="47"/>
    </row>
    <row r="570" spans="1:1">
      <c r="A570" s="47"/>
    </row>
    <row r="571" spans="1:1">
      <c r="A571" s="47"/>
    </row>
    <row r="572" spans="1:1">
      <c r="A572" s="47"/>
    </row>
    <row r="573" spans="1:1">
      <c r="A573" s="47"/>
    </row>
    <row r="574" spans="1:1">
      <c r="A574" s="47"/>
    </row>
    <row r="575" spans="1:1">
      <c r="A575" s="47"/>
    </row>
    <row r="576" spans="1:1">
      <c r="A576" s="47"/>
    </row>
    <row r="577" spans="1:1">
      <c r="A577" s="47"/>
    </row>
    <row r="578" spans="1:1">
      <c r="A578" s="47"/>
    </row>
    <row r="579" spans="1:1">
      <c r="A579" s="47"/>
    </row>
    <row r="580" spans="1:1">
      <c r="A580" s="47"/>
    </row>
    <row r="581" spans="1:1">
      <c r="A581" s="47"/>
    </row>
    <row r="582" spans="1:1">
      <c r="A582" s="47"/>
    </row>
    <row r="583" spans="1:1">
      <c r="A583" s="47"/>
    </row>
    <row r="584" spans="1:1">
      <c r="A584" s="47"/>
    </row>
    <row r="585" spans="1:1">
      <c r="A585" s="47"/>
    </row>
    <row r="586" spans="1:1">
      <c r="A586" s="47"/>
    </row>
    <row r="587" spans="1:1">
      <c r="A587" s="47"/>
    </row>
    <row r="588" spans="1:1">
      <c r="A588" s="47"/>
    </row>
    <row r="589" spans="1:1">
      <c r="A589" s="47"/>
    </row>
    <row r="590" spans="1:1">
      <c r="A590" s="47"/>
    </row>
    <row r="591" spans="1:1">
      <c r="A591" s="47"/>
    </row>
    <row r="592" spans="1:1">
      <c r="A592" s="47"/>
    </row>
    <row r="593" spans="1:1">
      <c r="A593" s="47"/>
    </row>
    <row r="594" spans="1:1">
      <c r="A594" s="47"/>
    </row>
    <row r="595" spans="1:1">
      <c r="A595" s="47"/>
    </row>
    <row r="596" spans="1:1">
      <c r="A596" s="47"/>
    </row>
    <row r="597" spans="1:1">
      <c r="A597" s="47"/>
    </row>
    <row r="598" spans="1:1">
      <c r="A598" s="47"/>
    </row>
    <row r="599" spans="1:1">
      <c r="A599" s="47"/>
    </row>
    <row r="600" spans="1:1">
      <c r="A600" s="47"/>
    </row>
    <row r="601" spans="1:1">
      <c r="A601" s="47"/>
    </row>
    <row r="602" spans="1:1">
      <c r="A602" s="47"/>
    </row>
    <row r="603" spans="1:1">
      <c r="A603" s="47"/>
    </row>
    <row r="604" spans="1:1">
      <c r="A604" s="47"/>
    </row>
    <row r="605" spans="1:1">
      <c r="A605" s="47"/>
    </row>
    <row r="606" spans="1:1">
      <c r="A606" s="47"/>
    </row>
    <row r="607" spans="1:1">
      <c r="A607" s="47"/>
    </row>
    <row r="608" spans="1:1">
      <c r="A608" s="47"/>
    </row>
    <row r="609" spans="1:1">
      <c r="A609" s="47"/>
    </row>
    <row r="610" spans="1:1">
      <c r="A610" s="47"/>
    </row>
    <row r="611" spans="1:1">
      <c r="A611" s="47"/>
    </row>
    <row r="612" spans="1:1">
      <c r="A612" s="47"/>
    </row>
    <row r="613" spans="1:1">
      <c r="A613" s="47"/>
    </row>
    <row r="614" spans="1:1">
      <c r="A614" s="47"/>
    </row>
    <row r="615" spans="1:1">
      <c r="A615" s="47"/>
    </row>
    <row r="616" spans="1:1">
      <c r="A616" s="47"/>
    </row>
    <row r="617" spans="1:1">
      <c r="A617" s="47"/>
    </row>
    <row r="618" spans="1:1">
      <c r="A618" s="47"/>
    </row>
    <row r="619" spans="1:1">
      <c r="A619" s="47"/>
    </row>
    <row r="620" spans="1:1">
      <c r="A620" s="47"/>
    </row>
    <row r="621" spans="1:1">
      <c r="A621" s="47"/>
    </row>
    <row r="622" spans="1:1">
      <c r="A622" s="47"/>
    </row>
    <row r="623" spans="1:1">
      <c r="A623" s="47"/>
    </row>
    <row r="624" spans="1:1">
      <c r="A624" s="47"/>
    </row>
    <row r="625" spans="1:1">
      <c r="A625" s="47"/>
    </row>
    <row r="626" spans="1:1">
      <c r="A626" s="47"/>
    </row>
    <row r="627" spans="1:1">
      <c r="A627" s="47"/>
    </row>
    <row r="628" spans="1:1">
      <c r="A628" s="47"/>
    </row>
    <row r="629" spans="1:1">
      <c r="A629" s="47"/>
    </row>
    <row r="630" spans="1:1">
      <c r="A630" s="47"/>
    </row>
    <row r="631" spans="1:1">
      <c r="A631" s="47"/>
    </row>
    <row r="632" spans="1:1">
      <c r="A632" s="47"/>
    </row>
    <row r="633" spans="1:1">
      <c r="A633" s="47"/>
    </row>
    <row r="634" spans="1:1">
      <c r="A634" s="47"/>
    </row>
    <row r="635" spans="1:1">
      <c r="A635" s="47"/>
    </row>
    <row r="636" spans="1:1">
      <c r="A636" s="47"/>
    </row>
    <row r="637" spans="1:1">
      <c r="A637" s="47"/>
    </row>
    <row r="638" spans="1:1">
      <c r="A638" s="47"/>
    </row>
    <row r="639" spans="1:1">
      <c r="A639" s="47"/>
    </row>
    <row r="640" spans="1:1">
      <c r="A640" s="47"/>
    </row>
    <row r="641" spans="1:1">
      <c r="A641" s="47"/>
    </row>
    <row r="642" spans="1:1">
      <c r="A642" s="47"/>
    </row>
    <row r="643" spans="1:1">
      <c r="A643" s="47"/>
    </row>
    <row r="644" spans="1:1">
      <c r="A644" s="47"/>
    </row>
    <row r="645" spans="1:1">
      <c r="A645" s="47"/>
    </row>
    <row r="646" spans="1:1">
      <c r="A646" s="47"/>
    </row>
    <row r="647" spans="1:1">
      <c r="A647" s="47"/>
    </row>
    <row r="648" spans="1:1">
      <c r="A648" s="47"/>
    </row>
    <row r="649" spans="1:1">
      <c r="A649" s="47"/>
    </row>
  </sheetData>
  <mergeCells count="20">
    <mergeCell ref="A1:AG2"/>
    <mergeCell ref="A90:AG90"/>
    <mergeCell ref="A86:P86"/>
    <mergeCell ref="A88:AG88"/>
    <mergeCell ref="A89:AG89"/>
    <mergeCell ref="A46:AG46"/>
    <mergeCell ref="A91:AG91"/>
    <mergeCell ref="A48:AG48"/>
    <mergeCell ref="A3:AG3"/>
    <mergeCell ref="A4:AG4"/>
    <mergeCell ref="A5:AG5"/>
    <mergeCell ref="A47:AG47"/>
    <mergeCell ref="A45:AG45"/>
    <mergeCell ref="A43:P43"/>
    <mergeCell ref="A172:P172"/>
    <mergeCell ref="A129:P129"/>
    <mergeCell ref="A131:AG131"/>
    <mergeCell ref="A132:AG132"/>
    <mergeCell ref="A133:AG133"/>
    <mergeCell ref="A134:AG134"/>
  </mergeCells>
  <pageMargins left="0.75" right="0.75" top="1" bottom="1" header="0.5" footer="0.5"/>
  <pageSetup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5"/>
  <sheetViews>
    <sheetView showGridLines="0" zoomScale="75" workbookViewId="0"/>
  </sheetViews>
  <sheetFormatPr baseColWidth="10" defaultColWidth="17.7109375" defaultRowHeight="15"/>
  <cols>
    <col min="1" max="1" width="17.5703125" style="110" customWidth="1"/>
    <col min="2" max="2" width="16.42578125" style="1004" customWidth="1"/>
    <col min="3" max="7" width="11.140625" style="1004" customWidth="1"/>
    <col min="8" max="13" width="11.85546875" style="1004" customWidth="1"/>
    <col min="14" max="17" width="11.28515625" style="1004" customWidth="1"/>
    <col min="18" max="19" width="15.140625" style="1004" customWidth="1"/>
    <col min="20" max="20" width="4" style="1004" customWidth="1"/>
    <col min="21" max="256" width="17.7109375" style="1004"/>
    <col min="257" max="257" width="17.5703125" style="1004" customWidth="1"/>
    <col min="258" max="258" width="16.42578125" style="1004" customWidth="1"/>
    <col min="259" max="263" width="11.140625" style="1004" customWidth="1"/>
    <col min="264" max="269" width="11.85546875" style="1004" customWidth="1"/>
    <col min="270" max="273" width="11.28515625" style="1004" customWidth="1"/>
    <col min="274" max="275" width="15.140625" style="1004" customWidth="1"/>
    <col min="276" max="276" width="4" style="1004" customWidth="1"/>
    <col min="277" max="512" width="17.7109375" style="1004"/>
    <col min="513" max="513" width="17.5703125" style="1004" customWidth="1"/>
    <col min="514" max="514" width="16.42578125" style="1004" customWidth="1"/>
    <col min="515" max="519" width="11.140625" style="1004" customWidth="1"/>
    <col min="520" max="525" width="11.85546875" style="1004" customWidth="1"/>
    <col min="526" max="529" width="11.28515625" style="1004" customWidth="1"/>
    <col min="530" max="531" width="15.140625" style="1004" customWidth="1"/>
    <col min="532" max="532" width="4" style="1004" customWidth="1"/>
    <col min="533" max="768" width="17.7109375" style="1004"/>
    <col min="769" max="769" width="17.5703125" style="1004" customWidth="1"/>
    <col min="770" max="770" width="16.42578125" style="1004" customWidth="1"/>
    <col min="771" max="775" width="11.140625" style="1004" customWidth="1"/>
    <col min="776" max="781" width="11.85546875" style="1004" customWidth="1"/>
    <col min="782" max="785" width="11.28515625" style="1004" customWidth="1"/>
    <col min="786" max="787" width="15.140625" style="1004" customWidth="1"/>
    <col min="788" max="788" width="4" style="1004" customWidth="1"/>
    <col min="789" max="1024" width="17.7109375" style="1004"/>
    <col min="1025" max="1025" width="17.5703125" style="1004" customWidth="1"/>
    <col min="1026" max="1026" width="16.42578125" style="1004" customWidth="1"/>
    <col min="1027" max="1031" width="11.140625" style="1004" customWidth="1"/>
    <col min="1032" max="1037" width="11.85546875" style="1004" customWidth="1"/>
    <col min="1038" max="1041" width="11.28515625" style="1004" customWidth="1"/>
    <col min="1042" max="1043" width="15.140625" style="1004" customWidth="1"/>
    <col min="1044" max="1044" width="4" style="1004" customWidth="1"/>
    <col min="1045" max="1280" width="17.7109375" style="1004"/>
    <col min="1281" max="1281" width="17.5703125" style="1004" customWidth="1"/>
    <col min="1282" max="1282" width="16.42578125" style="1004" customWidth="1"/>
    <col min="1283" max="1287" width="11.140625" style="1004" customWidth="1"/>
    <col min="1288" max="1293" width="11.85546875" style="1004" customWidth="1"/>
    <col min="1294" max="1297" width="11.28515625" style="1004" customWidth="1"/>
    <col min="1298" max="1299" width="15.140625" style="1004" customWidth="1"/>
    <col min="1300" max="1300" width="4" style="1004" customWidth="1"/>
    <col min="1301" max="1536" width="17.7109375" style="1004"/>
    <col min="1537" max="1537" width="17.5703125" style="1004" customWidth="1"/>
    <col min="1538" max="1538" width="16.42578125" style="1004" customWidth="1"/>
    <col min="1539" max="1543" width="11.140625" style="1004" customWidth="1"/>
    <col min="1544" max="1549" width="11.85546875" style="1004" customWidth="1"/>
    <col min="1550" max="1553" width="11.28515625" style="1004" customWidth="1"/>
    <col min="1554" max="1555" width="15.140625" style="1004" customWidth="1"/>
    <col min="1556" max="1556" width="4" style="1004" customWidth="1"/>
    <col min="1557" max="1792" width="17.7109375" style="1004"/>
    <col min="1793" max="1793" width="17.5703125" style="1004" customWidth="1"/>
    <col min="1794" max="1794" width="16.42578125" style="1004" customWidth="1"/>
    <col min="1795" max="1799" width="11.140625" style="1004" customWidth="1"/>
    <col min="1800" max="1805" width="11.85546875" style="1004" customWidth="1"/>
    <col min="1806" max="1809" width="11.28515625" style="1004" customWidth="1"/>
    <col min="1810" max="1811" width="15.140625" style="1004" customWidth="1"/>
    <col min="1812" max="1812" width="4" style="1004" customWidth="1"/>
    <col min="1813" max="2048" width="17.7109375" style="1004"/>
    <col min="2049" max="2049" width="17.5703125" style="1004" customWidth="1"/>
    <col min="2050" max="2050" width="16.42578125" style="1004" customWidth="1"/>
    <col min="2051" max="2055" width="11.140625" style="1004" customWidth="1"/>
    <col min="2056" max="2061" width="11.85546875" style="1004" customWidth="1"/>
    <col min="2062" max="2065" width="11.28515625" style="1004" customWidth="1"/>
    <col min="2066" max="2067" width="15.140625" style="1004" customWidth="1"/>
    <col min="2068" max="2068" width="4" style="1004" customWidth="1"/>
    <col min="2069" max="2304" width="17.7109375" style="1004"/>
    <col min="2305" max="2305" width="17.5703125" style="1004" customWidth="1"/>
    <col min="2306" max="2306" width="16.42578125" style="1004" customWidth="1"/>
    <col min="2307" max="2311" width="11.140625" style="1004" customWidth="1"/>
    <col min="2312" max="2317" width="11.85546875" style="1004" customWidth="1"/>
    <col min="2318" max="2321" width="11.28515625" style="1004" customWidth="1"/>
    <col min="2322" max="2323" width="15.140625" style="1004" customWidth="1"/>
    <col min="2324" max="2324" width="4" style="1004" customWidth="1"/>
    <col min="2325" max="2560" width="17.7109375" style="1004"/>
    <col min="2561" max="2561" width="17.5703125" style="1004" customWidth="1"/>
    <col min="2562" max="2562" width="16.42578125" style="1004" customWidth="1"/>
    <col min="2563" max="2567" width="11.140625" style="1004" customWidth="1"/>
    <col min="2568" max="2573" width="11.85546875" style="1004" customWidth="1"/>
    <col min="2574" max="2577" width="11.28515625" style="1004" customWidth="1"/>
    <col min="2578" max="2579" width="15.140625" style="1004" customWidth="1"/>
    <col min="2580" max="2580" width="4" style="1004" customWidth="1"/>
    <col min="2581" max="2816" width="17.7109375" style="1004"/>
    <col min="2817" max="2817" width="17.5703125" style="1004" customWidth="1"/>
    <col min="2818" max="2818" width="16.42578125" style="1004" customWidth="1"/>
    <col min="2819" max="2823" width="11.140625" style="1004" customWidth="1"/>
    <col min="2824" max="2829" width="11.85546875" style="1004" customWidth="1"/>
    <col min="2830" max="2833" width="11.28515625" style="1004" customWidth="1"/>
    <col min="2834" max="2835" width="15.140625" style="1004" customWidth="1"/>
    <col min="2836" max="2836" width="4" style="1004" customWidth="1"/>
    <col min="2837" max="3072" width="17.7109375" style="1004"/>
    <col min="3073" max="3073" width="17.5703125" style="1004" customWidth="1"/>
    <col min="3074" max="3074" width="16.42578125" style="1004" customWidth="1"/>
    <col min="3075" max="3079" width="11.140625" style="1004" customWidth="1"/>
    <col min="3080" max="3085" width="11.85546875" style="1004" customWidth="1"/>
    <col min="3086" max="3089" width="11.28515625" style="1004" customWidth="1"/>
    <col min="3090" max="3091" width="15.140625" style="1004" customWidth="1"/>
    <col min="3092" max="3092" width="4" style="1004" customWidth="1"/>
    <col min="3093" max="3328" width="17.7109375" style="1004"/>
    <col min="3329" max="3329" width="17.5703125" style="1004" customWidth="1"/>
    <col min="3330" max="3330" width="16.42578125" style="1004" customWidth="1"/>
    <col min="3331" max="3335" width="11.140625" style="1004" customWidth="1"/>
    <col min="3336" max="3341" width="11.85546875" style="1004" customWidth="1"/>
    <col min="3342" max="3345" width="11.28515625" style="1004" customWidth="1"/>
    <col min="3346" max="3347" width="15.140625" style="1004" customWidth="1"/>
    <col min="3348" max="3348" width="4" style="1004" customWidth="1"/>
    <col min="3349" max="3584" width="17.7109375" style="1004"/>
    <col min="3585" max="3585" width="17.5703125" style="1004" customWidth="1"/>
    <col min="3586" max="3586" width="16.42578125" style="1004" customWidth="1"/>
    <col min="3587" max="3591" width="11.140625" style="1004" customWidth="1"/>
    <col min="3592" max="3597" width="11.85546875" style="1004" customWidth="1"/>
    <col min="3598" max="3601" width="11.28515625" style="1004" customWidth="1"/>
    <col min="3602" max="3603" width="15.140625" style="1004" customWidth="1"/>
    <col min="3604" max="3604" width="4" style="1004" customWidth="1"/>
    <col min="3605" max="3840" width="17.7109375" style="1004"/>
    <col min="3841" max="3841" width="17.5703125" style="1004" customWidth="1"/>
    <col min="3842" max="3842" width="16.42578125" style="1004" customWidth="1"/>
    <col min="3843" max="3847" width="11.140625" style="1004" customWidth="1"/>
    <col min="3848" max="3853" width="11.85546875" style="1004" customWidth="1"/>
    <col min="3854" max="3857" width="11.28515625" style="1004" customWidth="1"/>
    <col min="3858" max="3859" width="15.140625" style="1004" customWidth="1"/>
    <col min="3860" max="3860" width="4" style="1004" customWidth="1"/>
    <col min="3861" max="4096" width="17.7109375" style="1004"/>
    <col min="4097" max="4097" width="17.5703125" style="1004" customWidth="1"/>
    <col min="4098" max="4098" width="16.42578125" style="1004" customWidth="1"/>
    <col min="4099" max="4103" width="11.140625" style="1004" customWidth="1"/>
    <col min="4104" max="4109" width="11.85546875" style="1004" customWidth="1"/>
    <col min="4110" max="4113" width="11.28515625" style="1004" customWidth="1"/>
    <col min="4114" max="4115" width="15.140625" style="1004" customWidth="1"/>
    <col min="4116" max="4116" width="4" style="1004" customWidth="1"/>
    <col min="4117" max="4352" width="17.7109375" style="1004"/>
    <col min="4353" max="4353" width="17.5703125" style="1004" customWidth="1"/>
    <col min="4354" max="4354" width="16.42578125" style="1004" customWidth="1"/>
    <col min="4355" max="4359" width="11.140625" style="1004" customWidth="1"/>
    <col min="4360" max="4365" width="11.85546875" style="1004" customWidth="1"/>
    <col min="4366" max="4369" width="11.28515625" style="1004" customWidth="1"/>
    <col min="4370" max="4371" width="15.140625" style="1004" customWidth="1"/>
    <col min="4372" max="4372" width="4" style="1004" customWidth="1"/>
    <col min="4373" max="4608" width="17.7109375" style="1004"/>
    <col min="4609" max="4609" width="17.5703125" style="1004" customWidth="1"/>
    <col min="4610" max="4610" width="16.42578125" style="1004" customWidth="1"/>
    <col min="4611" max="4615" width="11.140625" style="1004" customWidth="1"/>
    <col min="4616" max="4621" width="11.85546875" style="1004" customWidth="1"/>
    <col min="4622" max="4625" width="11.28515625" style="1004" customWidth="1"/>
    <col min="4626" max="4627" width="15.140625" style="1004" customWidth="1"/>
    <col min="4628" max="4628" width="4" style="1004" customWidth="1"/>
    <col min="4629" max="4864" width="17.7109375" style="1004"/>
    <col min="4865" max="4865" width="17.5703125" style="1004" customWidth="1"/>
    <col min="4866" max="4866" width="16.42578125" style="1004" customWidth="1"/>
    <col min="4867" max="4871" width="11.140625" style="1004" customWidth="1"/>
    <col min="4872" max="4877" width="11.85546875" style="1004" customWidth="1"/>
    <col min="4878" max="4881" width="11.28515625" style="1004" customWidth="1"/>
    <col min="4882" max="4883" width="15.140625" style="1004" customWidth="1"/>
    <col min="4884" max="4884" width="4" style="1004" customWidth="1"/>
    <col min="4885" max="5120" width="17.7109375" style="1004"/>
    <col min="5121" max="5121" width="17.5703125" style="1004" customWidth="1"/>
    <col min="5122" max="5122" width="16.42578125" style="1004" customWidth="1"/>
    <col min="5123" max="5127" width="11.140625" style="1004" customWidth="1"/>
    <col min="5128" max="5133" width="11.85546875" style="1004" customWidth="1"/>
    <col min="5134" max="5137" width="11.28515625" style="1004" customWidth="1"/>
    <col min="5138" max="5139" width="15.140625" style="1004" customWidth="1"/>
    <col min="5140" max="5140" width="4" style="1004" customWidth="1"/>
    <col min="5141" max="5376" width="17.7109375" style="1004"/>
    <col min="5377" max="5377" width="17.5703125" style="1004" customWidth="1"/>
    <col min="5378" max="5378" width="16.42578125" style="1004" customWidth="1"/>
    <col min="5379" max="5383" width="11.140625" style="1004" customWidth="1"/>
    <col min="5384" max="5389" width="11.85546875" style="1004" customWidth="1"/>
    <col min="5390" max="5393" width="11.28515625" style="1004" customWidth="1"/>
    <col min="5394" max="5395" width="15.140625" style="1004" customWidth="1"/>
    <col min="5396" max="5396" width="4" style="1004" customWidth="1"/>
    <col min="5397" max="5632" width="17.7109375" style="1004"/>
    <col min="5633" max="5633" width="17.5703125" style="1004" customWidth="1"/>
    <col min="5634" max="5634" width="16.42578125" style="1004" customWidth="1"/>
    <col min="5635" max="5639" width="11.140625" style="1004" customWidth="1"/>
    <col min="5640" max="5645" width="11.85546875" style="1004" customWidth="1"/>
    <col min="5646" max="5649" width="11.28515625" style="1004" customWidth="1"/>
    <col min="5650" max="5651" width="15.140625" style="1004" customWidth="1"/>
    <col min="5652" max="5652" width="4" style="1004" customWidth="1"/>
    <col min="5653" max="5888" width="17.7109375" style="1004"/>
    <col min="5889" max="5889" width="17.5703125" style="1004" customWidth="1"/>
    <col min="5890" max="5890" width="16.42578125" style="1004" customWidth="1"/>
    <col min="5891" max="5895" width="11.140625" style="1004" customWidth="1"/>
    <col min="5896" max="5901" width="11.85546875" style="1004" customWidth="1"/>
    <col min="5902" max="5905" width="11.28515625" style="1004" customWidth="1"/>
    <col min="5906" max="5907" width="15.140625" style="1004" customWidth="1"/>
    <col min="5908" max="5908" width="4" style="1004" customWidth="1"/>
    <col min="5909" max="6144" width="17.7109375" style="1004"/>
    <col min="6145" max="6145" width="17.5703125" style="1004" customWidth="1"/>
    <col min="6146" max="6146" width="16.42578125" style="1004" customWidth="1"/>
    <col min="6147" max="6151" width="11.140625" style="1004" customWidth="1"/>
    <col min="6152" max="6157" width="11.85546875" style="1004" customWidth="1"/>
    <col min="6158" max="6161" width="11.28515625" style="1004" customWidth="1"/>
    <col min="6162" max="6163" width="15.140625" style="1004" customWidth="1"/>
    <col min="6164" max="6164" width="4" style="1004" customWidth="1"/>
    <col min="6165" max="6400" width="17.7109375" style="1004"/>
    <col min="6401" max="6401" width="17.5703125" style="1004" customWidth="1"/>
    <col min="6402" max="6402" width="16.42578125" style="1004" customWidth="1"/>
    <col min="6403" max="6407" width="11.140625" style="1004" customWidth="1"/>
    <col min="6408" max="6413" width="11.85546875" style="1004" customWidth="1"/>
    <col min="6414" max="6417" width="11.28515625" style="1004" customWidth="1"/>
    <col min="6418" max="6419" width="15.140625" style="1004" customWidth="1"/>
    <col min="6420" max="6420" width="4" style="1004" customWidth="1"/>
    <col min="6421" max="6656" width="17.7109375" style="1004"/>
    <col min="6657" max="6657" width="17.5703125" style="1004" customWidth="1"/>
    <col min="6658" max="6658" width="16.42578125" style="1004" customWidth="1"/>
    <col min="6659" max="6663" width="11.140625" style="1004" customWidth="1"/>
    <col min="6664" max="6669" width="11.85546875" style="1004" customWidth="1"/>
    <col min="6670" max="6673" width="11.28515625" style="1004" customWidth="1"/>
    <col min="6674" max="6675" width="15.140625" style="1004" customWidth="1"/>
    <col min="6676" max="6676" width="4" style="1004" customWidth="1"/>
    <col min="6677" max="6912" width="17.7109375" style="1004"/>
    <col min="6913" max="6913" width="17.5703125" style="1004" customWidth="1"/>
    <col min="6914" max="6914" width="16.42578125" style="1004" customWidth="1"/>
    <col min="6915" max="6919" width="11.140625" style="1004" customWidth="1"/>
    <col min="6920" max="6925" width="11.85546875" style="1004" customWidth="1"/>
    <col min="6926" max="6929" width="11.28515625" style="1004" customWidth="1"/>
    <col min="6930" max="6931" width="15.140625" style="1004" customWidth="1"/>
    <col min="6932" max="6932" width="4" style="1004" customWidth="1"/>
    <col min="6933" max="7168" width="17.7109375" style="1004"/>
    <col min="7169" max="7169" width="17.5703125" style="1004" customWidth="1"/>
    <col min="7170" max="7170" width="16.42578125" style="1004" customWidth="1"/>
    <col min="7171" max="7175" width="11.140625" style="1004" customWidth="1"/>
    <col min="7176" max="7181" width="11.85546875" style="1004" customWidth="1"/>
    <col min="7182" max="7185" width="11.28515625" style="1004" customWidth="1"/>
    <col min="7186" max="7187" width="15.140625" style="1004" customWidth="1"/>
    <col min="7188" max="7188" width="4" style="1004" customWidth="1"/>
    <col min="7189" max="7424" width="17.7109375" style="1004"/>
    <col min="7425" max="7425" width="17.5703125" style="1004" customWidth="1"/>
    <col min="7426" max="7426" width="16.42578125" style="1004" customWidth="1"/>
    <col min="7427" max="7431" width="11.140625" style="1004" customWidth="1"/>
    <col min="7432" max="7437" width="11.85546875" style="1004" customWidth="1"/>
    <col min="7438" max="7441" width="11.28515625" style="1004" customWidth="1"/>
    <col min="7442" max="7443" width="15.140625" style="1004" customWidth="1"/>
    <col min="7444" max="7444" width="4" style="1004" customWidth="1"/>
    <col min="7445" max="7680" width="17.7109375" style="1004"/>
    <col min="7681" max="7681" width="17.5703125" style="1004" customWidth="1"/>
    <col min="7682" max="7682" width="16.42578125" style="1004" customWidth="1"/>
    <col min="7683" max="7687" width="11.140625" style="1004" customWidth="1"/>
    <col min="7688" max="7693" width="11.85546875" style="1004" customWidth="1"/>
    <col min="7694" max="7697" width="11.28515625" style="1004" customWidth="1"/>
    <col min="7698" max="7699" width="15.140625" style="1004" customWidth="1"/>
    <col min="7700" max="7700" width="4" style="1004" customWidth="1"/>
    <col min="7701" max="7936" width="17.7109375" style="1004"/>
    <col min="7937" max="7937" width="17.5703125" style="1004" customWidth="1"/>
    <col min="7938" max="7938" width="16.42578125" style="1004" customWidth="1"/>
    <col min="7939" max="7943" width="11.140625" style="1004" customWidth="1"/>
    <col min="7944" max="7949" width="11.85546875" style="1004" customWidth="1"/>
    <col min="7950" max="7953" width="11.28515625" style="1004" customWidth="1"/>
    <col min="7954" max="7955" width="15.140625" style="1004" customWidth="1"/>
    <col min="7956" max="7956" width="4" style="1004" customWidth="1"/>
    <col min="7957" max="8192" width="17.7109375" style="1004"/>
    <col min="8193" max="8193" width="17.5703125" style="1004" customWidth="1"/>
    <col min="8194" max="8194" width="16.42578125" style="1004" customWidth="1"/>
    <col min="8195" max="8199" width="11.140625" style="1004" customWidth="1"/>
    <col min="8200" max="8205" width="11.85546875" style="1004" customWidth="1"/>
    <col min="8206" max="8209" width="11.28515625" style="1004" customWidth="1"/>
    <col min="8210" max="8211" width="15.140625" style="1004" customWidth="1"/>
    <col min="8212" max="8212" width="4" style="1004" customWidth="1"/>
    <col min="8213" max="8448" width="17.7109375" style="1004"/>
    <col min="8449" max="8449" width="17.5703125" style="1004" customWidth="1"/>
    <col min="8450" max="8450" width="16.42578125" style="1004" customWidth="1"/>
    <col min="8451" max="8455" width="11.140625" style="1004" customWidth="1"/>
    <col min="8456" max="8461" width="11.85546875" style="1004" customWidth="1"/>
    <col min="8462" max="8465" width="11.28515625" style="1004" customWidth="1"/>
    <col min="8466" max="8467" width="15.140625" style="1004" customWidth="1"/>
    <col min="8468" max="8468" width="4" style="1004" customWidth="1"/>
    <col min="8469" max="8704" width="17.7109375" style="1004"/>
    <col min="8705" max="8705" width="17.5703125" style="1004" customWidth="1"/>
    <col min="8706" max="8706" width="16.42578125" style="1004" customWidth="1"/>
    <col min="8707" max="8711" width="11.140625" style="1004" customWidth="1"/>
    <col min="8712" max="8717" width="11.85546875" style="1004" customWidth="1"/>
    <col min="8718" max="8721" width="11.28515625" style="1004" customWidth="1"/>
    <col min="8722" max="8723" width="15.140625" style="1004" customWidth="1"/>
    <col min="8724" max="8724" width="4" style="1004" customWidth="1"/>
    <col min="8725" max="8960" width="17.7109375" style="1004"/>
    <col min="8961" max="8961" width="17.5703125" style="1004" customWidth="1"/>
    <col min="8962" max="8962" width="16.42578125" style="1004" customWidth="1"/>
    <col min="8963" max="8967" width="11.140625" style="1004" customWidth="1"/>
    <col min="8968" max="8973" width="11.85546875" style="1004" customWidth="1"/>
    <col min="8974" max="8977" width="11.28515625" style="1004" customWidth="1"/>
    <col min="8978" max="8979" width="15.140625" style="1004" customWidth="1"/>
    <col min="8980" max="8980" width="4" style="1004" customWidth="1"/>
    <col min="8981" max="9216" width="17.7109375" style="1004"/>
    <col min="9217" max="9217" width="17.5703125" style="1004" customWidth="1"/>
    <col min="9218" max="9218" width="16.42578125" style="1004" customWidth="1"/>
    <col min="9219" max="9223" width="11.140625" style="1004" customWidth="1"/>
    <col min="9224" max="9229" width="11.85546875" style="1004" customWidth="1"/>
    <col min="9230" max="9233" width="11.28515625" style="1004" customWidth="1"/>
    <col min="9234" max="9235" width="15.140625" style="1004" customWidth="1"/>
    <col min="9236" max="9236" width="4" style="1004" customWidth="1"/>
    <col min="9237" max="9472" width="17.7109375" style="1004"/>
    <col min="9473" max="9473" width="17.5703125" style="1004" customWidth="1"/>
    <col min="9474" max="9474" width="16.42578125" style="1004" customWidth="1"/>
    <col min="9475" max="9479" width="11.140625" style="1004" customWidth="1"/>
    <col min="9480" max="9485" width="11.85546875" style="1004" customWidth="1"/>
    <col min="9486" max="9489" width="11.28515625" style="1004" customWidth="1"/>
    <col min="9490" max="9491" width="15.140625" style="1004" customWidth="1"/>
    <col min="9492" max="9492" width="4" style="1004" customWidth="1"/>
    <col min="9493" max="9728" width="17.7109375" style="1004"/>
    <col min="9729" max="9729" width="17.5703125" style="1004" customWidth="1"/>
    <col min="9730" max="9730" width="16.42578125" style="1004" customWidth="1"/>
    <col min="9731" max="9735" width="11.140625" style="1004" customWidth="1"/>
    <col min="9736" max="9741" width="11.85546875" style="1004" customWidth="1"/>
    <col min="9742" max="9745" width="11.28515625" style="1004" customWidth="1"/>
    <col min="9746" max="9747" width="15.140625" style="1004" customWidth="1"/>
    <col min="9748" max="9748" width="4" style="1004" customWidth="1"/>
    <col min="9749" max="9984" width="17.7109375" style="1004"/>
    <col min="9985" max="9985" width="17.5703125" style="1004" customWidth="1"/>
    <col min="9986" max="9986" width="16.42578125" style="1004" customWidth="1"/>
    <col min="9987" max="9991" width="11.140625" style="1004" customWidth="1"/>
    <col min="9992" max="9997" width="11.85546875" style="1004" customWidth="1"/>
    <col min="9998" max="10001" width="11.28515625" style="1004" customWidth="1"/>
    <col min="10002" max="10003" width="15.140625" style="1004" customWidth="1"/>
    <col min="10004" max="10004" width="4" style="1004" customWidth="1"/>
    <col min="10005" max="10240" width="17.7109375" style="1004"/>
    <col min="10241" max="10241" width="17.5703125" style="1004" customWidth="1"/>
    <col min="10242" max="10242" width="16.42578125" style="1004" customWidth="1"/>
    <col min="10243" max="10247" width="11.140625" style="1004" customWidth="1"/>
    <col min="10248" max="10253" width="11.85546875" style="1004" customWidth="1"/>
    <col min="10254" max="10257" width="11.28515625" style="1004" customWidth="1"/>
    <col min="10258" max="10259" width="15.140625" style="1004" customWidth="1"/>
    <col min="10260" max="10260" width="4" style="1004" customWidth="1"/>
    <col min="10261" max="10496" width="17.7109375" style="1004"/>
    <col min="10497" max="10497" width="17.5703125" style="1004" customWidth="1"/>
    <col min="10498" max="10498" width="16.42578125" style="1004" customWidth="1"/>
    <col min="10499" max="10503" width="11.140625" style="1004" customWidth="1"/>
    <col min="10504" max="10509" width="11.85546875" style="1004" customWidth="1"/>
    <col min="10510" max="10513" width="11.28515625" style="1004" customWidth="1"/>
    <col min="10514" max="10515" width="15.140625" style="1004" customWidth="1"/>
    <col min="10516" max="10516" width="4" style="1004" customWidth="1"/>
    <col min="10517" max="10752" width="17.7109375" style="1004"/>
    <col min="10753" max="10753" width="17.5703125" style="1004" customWidth="1"/>
    <col min="10754" max="10754" width="16.42578125" style="1004" customWidth="1"/>
    <col min="10755" max="10759" width="11.140625" style="1004" customWidth="1"/>
    <col min="10760" max="10765" width="11.85546875" style="1004" customWidth="1"/>
    <col min="10766" max="10769" width="11.28515625" style="1004" customWidth="1"/>
    <col min="10770" max="10771" width="15.140625" style="1004" customWidth="1"/>
    <col min="10772" max="10772" width="4" style="1004" customWidth="1"/>
    <col min="10773" max="11008" width="17.7109375" style="1004"/>
    <col min="11009" max="11009" width="17.5703125" style="1004" customWidth="1"/>
    <col min="11010" max="11010" width="16.42578125" style="1004" customWidth="1"/>
    <col min="11011" max="11015" width="11.140625" style="1004" customWidth="1"/>
    <col min="11016" max="11021" width="11.85546875" style="1004" customWidth="1"/>
    <col min="11022" max="11025" width="11.28515625" style="1004" customWidth="1"/>
    <col min="11026" max="11027" width="15.140625" style="1004" customWidth="1"/>
    <col min="11028" max="11028" width="4" style="1004" customWidth="1"/>
    <col min="11029" max="11264" width="17.7109375" style="1004"/>
    <col min="11265" max="11265" width="17.5703125" style="1004" customWidth="1"/>
    <col min="11266" max="11266" width="16.42578125" style="1004" customWidth="1"/>
    <col min="11267" max="11271" width="11.140625" style="1004" customWidth="1"/>
    <col min="11272" max="11277" width="11.85546875" style="1004" customWidth="1"/>
    <col min="11278" max="11281" width="11.28515625" style="1004" customWidth="1"/>
    <col min="11282" max="11283" width="15.140625" style="1004" customWidth="1"/>
    <col min="11284" max="11284" width="4" style="1004" customWidth="1"/>
    <col min="11285" max="11520" width="17.7109375" style="1004"/>
    <col min="11521" max="11521" width="17.5703125" style="1004" customWidth="1"/>
    <col min="11522" max="11522" width="16.42578125" style="1004" customWidth="1"/>
    <col min="11523" max="11527" width="11.140625" style="1004" customWidth="1"/>
    <col min="11528" max="11533" width="11.85546875" style="1004" customWidth="1"/>
    <col min="11534" max="11537" width="11.28515625" style="1004" customWidth="1"/>
    <col min="11538" max="11539" width="15.140625" style="1004" customWidth="1"/>
    <col min="11540" max="11540" width="4" style="1004" customWidth="1"/>
    <col min="11541" max="11776" width="17.7109375" style="1004"/>
    <col min="11777" max="11777" width="17.5703125" style="1004" customWidth="1"/>
    <col min="11778" max="11778" width="16.42578125" style="1004" customWidth="1"/>
    <col min="11779" max="11783" width="11.140625" style="1004" customWidth="1"/>
    <col min="11784" max="11789" width="11.85546875" style="1004" customWidth="1"/>
    <col min="11790" max="11793" width="11.28515625" style="1004" customWidth="1"/>
    <col min="11794" max="11795" width="15.140625" style="1004" customWidth="1"/>
    <col min="11796" max="11796" width="4" style="1004" customWidth="1"/>
    <col min="11797" max="12032" width="17.7109375" style="1004"/>
    <col min="12033" max="12033" width="17.5703125" style="1004" customWidth="1"/>
    <col min="12034" max="12034" width="16.42578125" style="1004" customWidth="1"/>
    <col min="12035" max="12039" width="11.140625" style="1004" customWidth="1"/>
    <col min="12040" max="12045" width="11.85546875" style="1004" customWidth="1"/>
    <col min="12046" max="12049" width="11.28515625" style="1004" customWidth="1"/>
    <col min="12050" max="12051" width="15.140625" style="1004" customWidth="1"/>
    <col min="12052" max="12052" width="4" style="1004" customWidth="1"/>
    <col min="12053" max="12288" width="17.7109375" style="1004"/>
    <col min="12289" max="12289" width="17.5703125" style="1004" customWidth="1"/>
    <col min="12290" max="12290" width="16.42578125" style="1004" customWidth="1"/>
    <col min="12291" max="12295" width="11.140625" style="1004" customWidth="1"/>
    <col min="12296" max="12301" width="11.85546875" style="1004" customWidth="1"/>
    <col min="12302" max="12305" width="11.28515625" style="1004" customWidth="1"/>
    <col min="12306" max="12307" width="15.140625" style="1004" customWidth="1"/>
    <col min="12308" max="12308" width="4" style="1004" customWidth="1"/>
    <col min="12309" max="12544" width="17.7109375" style="1004"/>
    <col min="12545" max="12545" width="17.5703125" style="1004" customWidth="1"/>
    <col min="12546" max="12546" width="16.42578125" style="1004" customWidth="1"/>
    <col min="12547" max="12551" width="11.140625" style="1004" customWidth="1"/>
    <col min="12552" max="12557" width="11.85546875" style="1004" customWidth="1"/>
    <col min="12558" max="12561" width="11.28515625" style="1004" customWidth="1"/>
    <col min="12562" max="12563" width="15.140625" style="1004" customWidth="1"/>
    <col min="12564" max="12564" width="4" style="1004" customWidth="1"/>
    <col min="12565" max="12800" width="17.7109375" style="1004"/>
    <col min="12801" max="12801" width="17.5703125" style="1004" customWidth="1"/>
    <col min="12802" max="12802" width="16.42578125" style="1004" customWidth="1"/>
    <col min="12803" max="12807" width="11.140625" style="1004" customWidth="1"/>
    <col min="12808" max="12813" width="11.85546875" style="1004" customWidth="1"/>
    <col min="12814" max="12817" width="11.28515625" style="1004" customWidth="1"/>
    <col min="12818" max="12819" width="15.140625" style="1004" customWidth="1"/>
    <col min="12820" max="12820" width="4" style="1004" customWidth="1"/>
    <col min="12821" max="13056" width="17.7109375" style="1004"/>
    <col min="13057" max="13057" width="17.5703125" style="1004" customWidth="1"/>
    <col min="13058" max="13058" width="16.42578125" style="1004" customWidth="1"/>
    <col min="13059" max="13063" width="11.140625" style="1004" customWidth="1"/>
    <col min="13064" max="13069" width="11.85546875" style="1004" customWidth="1"/>
    <col min="13070" max="13073" width="11.28515625" style="1004" customWidth="1"/>
    <col min="13074" max="13075" width="15.140625" style="1004" customWidth="1"/>
    <col min="13076" max="13076" width="4" style="1004" customWidth="1"/>
    <col min="13077" max="13312" width="17.7109375" style="1004"/>
    <col min="13313" max="13313" width="17.5703125" style="1004" customWidth="1"/>
    <col min="13314" max="13314" width="16.42578125" style="1004" customWidth="1"/>
    <col min="13315" max="13319" width="11.140625" style="1004" customWidth="1"/>
    <col min="13320" max="13325" width="11.85546875" style="1004" customWidth="1"/>
    <col min="13326" max="13329" width="11.28515625" style="1004" customWidth="1"/>
    <col min="13330" max="13331" width="15.140625" style="1004" customWidth="1"/>
    <col min="13332" max="13332" width="4" style="1004" customWidth="1"/>
    <col min="13333" max="13568" width="17.7109375" style="1004"/>
    <col min="13569" max="13569" width="17.5703125" style="1004" customWidth="1"/>
    <col min="13570" max="13570" width="16.42578125" style="1004" customWidth="1"/>
    <col min="13571" max="13575" width="11.140625" style="1004" customWidth="1"/>
    <col min="13576" max="13581" width="11.85546875" style="1004" customWidth="1"/>
    <col min="13582" max="13585" width="11.28515625" style="1004" customWidth="1"/>
    <col min="13586" max="13587" width="15.140625" style="1004" customWidth="1"/>
    <col min="13588" max="13588" width="4" style="1004" customWidth="1"/>
    <col min="13589" max="13824" width="17.7109375" style="1004"/>
    <col min="13825" max="13825" width="17.5703125" style="1004" customWidth="1"/>
    <col min="13826" max="13826" width="16.42578125" style="1004" customWidth="1"/>
    <col min="13827" max="13831" width="11.140625" style="1004" customWidth="1"/>
    <col min="13832" max="13837" width="11.85546875" style="1004" customWidth="1"/>
    <col min="13838" max="13841" width="11.28515625" style="1004" customWidth="1"/>
    <col min="13842" max="13843" width="15.140625" style="1004" customWidth="1"/>
    <col min="13844" max="13844" width="4" style="1004" customWidth="1"/>
    <col min="13845" max="14080" width="17.7109375" style="1004"/>
    <col min="14081" max="14081" width="17.5703125" style="1004" customWidth="1"/>
    <col min="14082" max="14082" width="16.42578125" style="1004" customWidth="1"/>
    <col min="14083" max="14087" width="11.140625" style="1004" customWidth="1"/>
    <col min="14088" max="14093" width="11.85546875" style="1004" customWidth="1"/>
    <col min="14094" max="14097" width="11.28515625" style="1004" customWidth="1"/>
    <col min="14098" max="14099" width="15.140625" style="1004" customWidth="1"/>
    <col min="14100" max="14100" width="4" style="1004" customWidth="1"/>
    <col min="14101" max="14336" width="17.7109375" style="1004"/>
    <col min="14337" max="14337" width="17.5703125" style="1004" customWidth="1"/>
    <col min="14338" max="14338" width="16.42578125" style="1004" customWidth="1"/>
    <col min="14339" max="14343" width="11.140625" style="1004" customWidth="1"/>
    <col min="14344" max="14349" width="11.85546875" style="1004" customWidth="1"/>
    <col min="14350" max="14353" width="11.28515625" style="1004" customWidth="1"/>
    <col min="14354" max="14355" width="15.140625" style="1004" customWidth="1"/>
    <col min="14356" max="14356" width="4" style="1004" customWidth="1"/>
    <col min="14357" max="14592" width="17.7109375" style="1004"/>
    <col min="14593" max="14593" width="17.5703125" style="1004" customWidth="1"/>
    <col min="14594" max="14594" width="16.42578125" style="1004" customWidth="1"/>
    <col min="14595" max="14599" width="11.140625" style="1004" customWidth="1"/>
    <col min="14600" max="14605" width="11.85546875" style="1004" customWidth="1"/>
    <col min="14606" max="14609" width="11.28515625" style="1004" customWidth="1"/>
    <col min="14610" max="14611" width="15.140625" style="1004" customWidth="1"/>
    <col min="14612" max="14612" width="4" style="1004" customWidth="1"/>
    <col min="14613" max="14848" width="17.7109375" style="1004"/>
    <col min="14849" max="14849" width="17.5703125" style="1004" customWidth="1"/>
    <col min="14850" max="14850" width="16.42578125" style="1004" customWidth="1"/>
    <col min="14851" max="14855" width="11.140625" style="1004" customWidth="1"/>
    <col min="14856" max="14861" width="11.85546875" style="1004" customWidth="1"/>
    <col min="14862" max="14865" width="11.28515625" style="1004" customWidth="1"/>
    <col min="14866" max="14867" width="15.140625" style="1004" customWidth="1"/>
    <col min="14868" max="14868" width="4" style="1004" customWidth="1"/>
    <col min="14869" max="15104" width="17.7109375" style="1004"/>
    <col min="15105" max="15105" width="17.5703125" style="1004" customWidth="1"/>
    <col min="15106" max="15106" width="16.42578125" style="1004" customWidth="1"/>
    <col min="15107" max="15111" width="11.140625" style="1004" customWidth="1"/>
    <col min="15112" max="15117" width="11.85546875" style="1004" customWidth="1"/>
    <col min="15118" max="15121" width="11.28515625" style="1004" customWidth="1"/>
    <col min="15122" max="15123" width="15.140625" style="1004" customWidth="1"/>
    <col min="15124" max="15124" width="4" style="1004" customWidth="1"/>
    <col min="15125" max="15360" width="17.7109375" style="1004"/>
    <col min="15361" max="15361" width="17.5703125" style="1004" customWidth="1"/>
    <col min="15362" max="15362" width="16.42578125" style="1004" customWidth="1"/>
    <col min="15363" max="15367" width="11.140625" style="1004" customWidth="1"/>
    <col min="15368" max="15373" width="11.85546875" style="1004" customWidth="1"/>
    <col min="15374" max="15377" width="11.28515625" style="1004" customWidth="1"/>
    <col min="15378" max="15379" width="15.140625" style="1004" customWidth="1"/>
    <col min="15380" max="15380" width="4" style="1004" customWidth="1"/>
    <col min="15381" max="15616" width="17.7109375" style="1004"/>
    <col min="15617" max="15617" width="17.5703125" style="1004" customWidth="1"/>
    <col min="15618" max="15618" width="16.42578125" style="1004" customWidth="1"/>
    <col min="15619" max="15623" width="11.140625" style="1004" customWidth="1"/>
    <col min="15624" max="15629" width="11.85546875" style="1004" customWidth="1"/>
    <col min="15630" max="15633" width="11.28515625" style="1004" customWidth="1"/>
    <col min="15634" max="15635" width="15.140625" style="1004" customWidth="1"/>
    <col min="15636" max="15636" width="4" style="1004" customWidth="1"/>
    <col min="15637" max="15872" width="17.7109375" style="1004"/>
    <col min="15873" max="15873" width="17.5703125" style="1004" customWidth="1"/>
    <col min="15874" max="15874" width="16.42578125" style="1004" customWidth="1"/>
    <col min="15875" max="15879" width="11.140625" style="1004" customWidth="1"/>
    <col min="15880" max="15885" width="11.85546875" style="1004" customWidth="1"/>
    <col min="15886" max="15889" width="11.28515625" style="1004" customWidth="1"/>
    <col min="15890" max="15891" width="15.140625" style="1004" customWidth="1"/>
    <col min="15892" max="15892" width="4" style="1004" customWidth="1"/>
    <col min="15893" max="16128" width="17.7109375" style="1004"/>
    <col min="16129" max="16129" width="17.5703125" style="1004" customWidth="1"/>
    <col min="16130" max="16130" width="16.42578125" style="1004" customWidth="1"/>
    <col min="16131" max="16135" width="11.140625" style="1004" customWidth="1"/>
    <col min="16136" max="16141" width="11.85546875" style="1004" customWidth="1"/>
    <col min="16142" max="16145" width="11.28515625" style="1004" customWidth="1"/>
    <col min="16146" max="16147" width="15.140625" style="1004" customWidth="1"/>
    <col min="16148" max="16148" width="4" style="1004" customWidth="1"/>
    <col min="16149" max="16384" width="17.7109375" style="1004"/>
  </cols>
  <sheetData>
    <row r="1" spans="1:24" s="110" customFormat="1" ht="20.25" customHeight="1">
      <c r="A1" s="1002"/>
      <c r="B1" s="1002"/>
      <c r="C1" s="1002"/>
      <c r="D1" s="1002"/>
      <c r="E1" s="1002"/>
      <c r="F1" s="1002"/>
      <c r="G1" s="1002"/>
      <c r="H1" s="1002"/>
      <c r="I1" s="1002"/>
      <c r="J1" s="1002"/>
      <c r="K1" s="1002"/>
      <c r="L1" s="1002"/>
      <c r="M1" s="1002" t="s">
        <v>823</v>
      </c>
      <c r="N1" s="1002"/>
      <c r="O1" s="1002"/>
      <c r="P1" s="1002"/>
      <c r="Q1" s="1002"/>
      <c r="R1" s="1002"/>
      <c r="S1" s="1002"/>
    </row>
    <row r="2" spans="1:24" s="110" customFormat="1" ht="29.25" customHeight="1">
      <c r="A2" s="1111" t="s">
        <v>1222</v>
      </c>
      <c r="B2" s="1111"/>
      <c r="C2" s="1111"/>
      <c r="D2" s="1111"/>
      <c r="E2" s="1111"/>
      <c r="F2" s="1111"/>
      <c r="G2" s="1111"/>
      <c r="H2" s="1111"/>
      <c r="I2" s="1111"/>
      <c r="J2" s="1111"/>
      <c r="K2" s="1111"/>
      <c r="L2" s="1111"/>
      <c r="M2" s="1111"/>
      <c r="N2" s="1111"/>
      <c r="O2" s="1111"/>
      <c r="P2" s="1111"/>
      <c r="Q2" s="1111"/>
      <c r="R2" s="1111"/>
      <c r="S2" s="1111"/>
    </row>
    <row r="3" spans="1:24" s="110" customFormat="1" ht="29.25" customHeight="1">
      <c r="A3" s="1111" t="s">
        <v>843</v>
      </c>
      <c r="B3" s="1111"/>
      <c r="C3" s="1111"/>
      <c r="D3" s="1111"/>
      <c r="E3" s="1111"/>
      <c r="F3" s="1111"/>
      <c r="G3" s="1111"/>
      <c r="H3" s="1111"/>
      <c r="I3" s="1111"/>
      <c r="J3" s="1111"/>
      <c r="K3" s="1111"/>
      <c r="L3" s="1111"/>
      <c r="M3" s="1111"/>
      <c r="N3" s="1111"/>
      <c r="O3" s="1111"/>
      <c r="P3" s="1111"/>
      <c r="Q3" s="1111"/>
      <c r="R3" s="1111"/>
      <c r="S3" s="1111"/>
    </row>
    <row r="4" spans="1:24" s="110" customFormat="1" ht="29.25" customHeight="1">
      <c r="A4" s="1176" t="s">
        <v>1432</v>
      </c>
      <c r="B4" s="1176"/>
      <c r="C4" s="1176"/>
      <c r="D4" s="1176"/>
      <c r="E4" s="1176"/>
      <c r="F4" s="1176"/>
      <c r="G4" s="1176"/>
      <c r="H4" s="1176"/>
      <c r="I4" s="1177"/>
      <c r="J4" s="1176"/>
      <c r="K4" s="1176"/>
      <c r="L4" s="1176"/>
      <c r="M4" s="1176"/>
      <c r="N4" s="1176"/>
      <c r="O4" s="1176"/>
      <c r="P4" s="1176"/>
      <c r="Q4" s="1176"/>
      <c r="R4" s="1176"/>
      <c r="S4" s="1176"/>
    </row>
    <row r="5" spans="1:24" s="110" customFormat="1" ht="29.25" customHeight="1">
      <c r="A5" s="1178" t="s">
        <v>1156</v>
      </c>
      <c r="B5" s="1178"/>
      <c r="C5" s="1178"/>
      <c r="D5" s="1178"/>
      <c r="E5" s="1178"/>
      <c r="F5" s="1178"/>
      <c r="G5" s="1178"/>
      <c r="H5" s="1178"/>
      <c r="I5" s="1178"/>
      <c r="J5" s="1178"/>
      <c r="K5" s="1178"/>
      <c r="L5" s="1178"/>
      <c r="M5" s="1178"/>
      <c r="N5" s="1178"/>
      <c r="O5" s="1178"/>
      <c r="P5" s="1178"/>
      <c r="Q5" s="1178"/>
      <c r="R5" s="1178"/>
      <c r="S5" s="1178"/>
    </row>
    <row r="6" spans="1:24" s="110" customFormat="1" ht="18.75" customHeight="1">
      <c r="A6" s="1002"/>
      <c r="B6" s="1002"/>
      <c r="C6" s="1002"/>
      <c r="D6" s="1002"/>
      <c r="E6" s="1002"/>
      <c r="F6" s="1002"/>
      <c r="G6" s="1002"/>
      <c r="H6" s="1002"/>
      <c r="I6" s="1002"/>
      <c r="J6" s="1002"/>
      <c r="K6" s="1002"/>
      <c r="L6" s="1002"/>
      <c r="M6" s="1002"/>
      <c r="N6" s="1002"/>
      <c r="O6" s="1002"/>
      <c r="P6" s="1002"/>
      <c r="Q6" s="1002"/>
      <c r="R6" s="1002"/>
      <c r="S6" s="1002"/>
    </row>
    <row r="7" spans="1:24" s="110" customFormat="1" ht="12.75" customHeight="1"/>
    <row r="8" spans="1:24" s="110" customFormat="1" ht="12.75">
      <c r="A8" s="615"/>
      <c r="B8" s="1005" t="s">
        <v>825</v>
      </c>
      <c r="C8" s="1179" t="s">
        <v>844</v>
      </c>
      <c r="D8" s="1179"/>
      <c r="E8" s="1179"/>
      <c r="F8" s="1179"/>
      <c r="G8" s="1179"/>
      <c r="H8" s="1179" t="s">
        <v>845</v>
      </c>
      <c r="I8" s="1179"/>
      <c r="J8" s="1179"/>
      <c r="K8" s="1179"/>
      <c r="L8" s="1179"/>
      <c r="M8" s="1179" t="s">
        <v>846</v>
      </c>
      <c r="N8" s="1179"/>
      <c r="O8" s="1179"/>
      <c r="P8" s="1179"/>
      <c r="Q8" s="1179"/>
      <c r="R8" s="1179" t="s">
        <v>829</v>
      </c>
      <c r="S8" s="1179"/>
    </row>
    <row r="9" spans="1:24" s="110" customFormat="1" ht="13.5" thickBot="1">
      <c r="A9" s="615"/>
      <c r="B9" s="1005" t="s">
        <v>830</v>
      </c>
      <c r="C9" s="615"/>
      <c r="D9" s="615"/>
      <c r="E9" s="615"/>
      <c r="F9" s="615"/>
      <c r="G9" s="615"/>
      <c r="H9" s="615"/>
      <c r="I9" s="615"/>
      <c r="J9" s="615"/>
      <c r="K9" s="615"/>
      <c r="L9" s="615"/>
      <c r="M9" s="615"/>
      <c r="N9" s="615"/>
      <c r="O9" s="615"/>
      <c r="P9" s="615"/>
      <c r="Q9" s="615"/>
      <c r="R9" s="615"/>
      <c r="S9" s="615"/>
    </row>
    <row r="10" spans="1:24" s="105" customFormat="1" ht="17.25" thickTop="1" thickBot="1">
      <c r="A10" s="126"/>
      <c r="B10" s="616" t="s">
        <v>832</v>
      </c>
      <c r="C10" s="616" t="s">
        <v>2</v>
      </c>
      <c r="D10" s="616" t="s">
        <v>4</v>
      </c>
      <c r="E10" s="616" t="s">
        <v>3</v>
      </c>
      <c r="F10" s="616" t="s">
        <v>5</v>
      </c>
      <c r="G10" s="616" t="s">
        <v>6</v>
      </c>
      <c r="H10" s="616" t="s">
        <v>2</v>
      </c>
      <c r="I10" s="616" t="s">
        <v>4</v>
      </c>
      <c r="J10" s="616" t="s">
        <v>3</v>
      </c>
      <c r="K10" s="616" t="s">
        <v>5</v>
      </c>
      <c r="L10" s="616" t="s">
        <v>6</v>
      </c>
      <c r="M10" s="616" t="s">
        <v>2</v>
      </c>
      <c r="N10" s="616" t="s">
        <v>4</v>
      </c>
      <c r="O10" s="616" t="s">
        <v>3</v>
      </c>
      <c r="P10" s="616" t="s">
        <v>5</v>
      </c>
      <c r="Q10" s="616" t="s">
        <v>6</v>
      </c>
      <c r="R10" s="616" t="s">
        <v>833</v>
      </c>
      <c r="S10" s="616" t="s">
        <v>834</v>
      </c>
    </row>
    <row r="11" spans="1:24" ht="17.25" thickTop="1" thickBot="1">
      <c r="A11" s="1175" t="s">
        <v>1223</v>
      </c>
      <c r="B11" s="1175"/>
      <c r="C11" s="1175"/>
      <c r="D11" s="1175" t="s">
        <v>823</v>
      </c>
      <c r="E11" s="616" t="s">
        <v>823</v>
      </c>
      <c r="F11" s="616"/>
      <c r="G11" s="616" t="s">
        <v>823</v>
      </c>
      <c r="H11" s="616"/>
      <c r="I11" s="616" t="s">
        <v>823</v>
      </c>
      <c r="J11" s="616" t="s">
        <v>823</v>
      </c>
      <c r="K11" s="616"/>
      <c r="L11" s="616"/>
      <c r="M11" s="616"/>
      <c r="N11" s="616"/>
      <c r="O11" s="616"/>
      <c r="P11" s="616"/>
      <c r="Q11" s="616"/>
      <c r="R11" s="616"/>
      <c r="S11" s="616"/>
    </row>
    <row r="12" spans="1:24" ht="11.25" customHeight="1" thickTop="1">
      <c r="A12" s="91"/>
      <c r="B12" s="188" t="s">
        <v>823</v>
      </c>
      <c r="D12" s="188" t="s">
        <v>823</v>
      </c>
      <c r="E12" s="189" t="s">
        <v>823</v>
      </c>
      <c r="F12" s="189"/>
      <c r="G12" s="189" t="s">
        <v>823</v>
      </c>
      <c r="I12" s="188" t="s">
        <v>823</v>
      </c>
      <c r="J12" s="188" t="s">
        <v>823</v>
      </c>
      <c r="K12" s="188"/>
      <c r="L12" s="190"/>
      <c r="M12" s="190"/>
      <c r="N12" s="190"/>
      <c r="O12" s="190"/>
      <c r="P12" s="190"/>
      <c r="X12" s="190"/>
    </row>
    <row r="13" spans="1:24" ht="13.5" customHeight="1">
      <c r="A13" s="191" t="s">
        <v>1212</v>
      </c>
      <c r="B13" s="617">
        <v>1694423.32</v>
      </c>
      <c r="C13" s="617">
        <v>139896.85</v>
      </c>
      <c r="D13" s="617">
        <v>0</v>
      </c>
      <c r="E13" s="617">
        <v>215407.1</v>
      </c>
      <c r="F13" s="617">
        <v>0</v>
      </c>
      <c r="G13" s="617">
        <v>355303.95</v>
      </c>
      <c r="H13" s="617">
        <v>140768.72</v>
      </c>
      <c r="I13" s="617">
        <v>0</v>
      </c>
      <c r="J13" s="617">
        <v>216096.09</v>
      </c>
      <c r="K13" s="617">
        <v>0</v>
      </c>
      <c r="L13" s="617">
        <v>356864.81</v>
      </c>
      <c r="M13" s="617">
        <v>871.86999999999534</v>
      </c>
      <c r="N13" s="617">
        <v>0</v>
      </c>
      <c r="O13" s="617">
        <v>688.98999999999069</v>
      </c>
      <c r="P13" s="617">
        <v>0</v>
      </c>
      <c r="Q13" s="617">
        <v>1560.859999999986</v>
      </c>
      <c r="R13" s="618">
        <v>0.20969019123273161</v>
      </c>
      <c r="S13" s="618">
        <v>0.21061136599560018</v>
      </c>
    </row>
    <row r="14" spans="1:24" ht="13.5" customHeight="1">
      <c r="A14" s="191" t="s">
        <v>1216</v>
      </c>
      <c r="B14" s="617">
        <v>436330.91</v>
      </c>
      <c r="C14" s="617">
        <v>31323.14</v>
      </c>
      <c r="D14" s="617">
        <v>0</v>
      </c>
      <c r="E14" s="617">
        <v>68057.960000000006</v>
      </c>
      <c r="F14" s="617">
        <v>0</v>
      </c>
      <c r="G14" s="617">
        <v>99381.1</v>
      </c>
      <c r="H14" s="617">
        <v>32383.8</v>
      </c>
      <c r="I14" s="617">
        <v>0</v>
      </c>
      <c r="J14" s="617">
        <v>69720.2</v>
      </c>
      <c r="K14" s="617">
        <v>0</v>
      </c>
      <c r="L14" s="617">
        <v>102104</v>
      </c>
      <c r="M14" s="617">
        <v>1060.6599999999999</v>
      </c>
      <c r="N14" s="617">
        <v>0</v>
      </c>
      <c r="O14" s="617">
        <v>1662.2399999999907</v>
      </c>
      <c r="P14" s="617">
        <v>0</v>
      </c>
      <c r="Q14" s="617">
        <v>2722.8999999999905</v>
      </c>
      <c r="R14" s="618">
        <v>0.22776543609986286</v>
      </c>
      <c r="S14" s="618">
        <v>0.23400588328706762</v>
      </c>
    </row>
    <row r="15" spans="1:24" ht="13.5" customHeight="1">
      <c r="A15" s="191" t="s">
        <v>1215</v>
      </c>
      <c r="B15" s="617">
        <v>197931.77</v>
      </c>
      <c r="C15" s="617">
        <v>17568.54</v>
      </c>
      <c r="D15" s="617">
        <v>0</v>
      </c>
      <c r="E15" s="617">
        <v>17771.28</v>
      </c>
      <c r="F15" s="617">
        <v>0</v>
      </c>
      <c r="G15" s="617">
        <v>35339.82</v>
      </c>
      <c r="H15" s="617">
        <v>26238.92</v>
      </c>
      <c r="I15" s="617">
        <v>0</v>
      </c>
      <c r="J15" s="617">
        <v>25324.98</v>
      </c>
      <c r="K15" s="617">
        <v>0</v>
      </c>
      <c r="L15" s="617">
        <v>51563.899999999994</v>
      </c>
      <c r="M15" s="617">
        <v>8670.3799999999974</v>
      </c>
      <c r="N15" s="617">
        <v>0</v>
      </c>
      <c r="O15" s="617">
        <v>7553.7000000000007</v>
      </c>
      <c r="P15" s="617">
        <v>0</v>
      </c>
      <c r="Q15" s="617">
        <v>16224.079999999998</v>
      </c>
      <c r="R15" s="618">
        <v>0.17854546543993419</v>
      </c>
      <c r="S15" s="618">
        <v>0.26051350927645417</v>
      </c>
    </row>
    <row r="16" spans="1:24" ht="13.5" customHeight="1">
      <c r="A16" s="191" t="s">
        <v>1217</v>
      </c>
      <c r="B16" s="617">
        <v>44801.66</v>
      </c>
      <c r="C16" s="617">
        <v>4503.04</v>
      </c>
      <c r="D16" s="617">
        <v>0</v>
      </c>
      <c r="E16" s="617">
        <v>1863.09</v>
      </c>
      <c r="F16" s="617">
        <v>0</v>
      </c>
      <c r="G16" s="617">
        <v>6366.13</v>
      </c>
      <c r="H16" s="617">
        <v>4832.0200000000004</v>
      </c>
      <c r="I16" s="617">
        <v>0</v>
      </c>
      <c r="J16" s="617">
        <v>3246.35</v>
      </c>
      <c r="K16" s="617">
        <v>0</v>
      </c>
      <c r="L16" s="617">
        <v>8078.3700000000008</v>
      </c>
      <c r="M16" s="617">
        <v>328.98000000000047</v>
      </c>
      <c r="N16" s="617">
        <v>0</v>
      </c>
      <c r="O16" s="617">
        <v>1383.26</v>
      </c>
      <c r="P16" s="617">
        <v>0</v>
      </c>
      <c r="Q16" s="617">
        <v>1712.2400000000005</v>
      </c>
      <c r="R16" s="618">
        <v>0.14209585091266708</v>
      </c>
      <c r="S16" s="618">
        <v>0.18031407764801571</v>
      </c>
    </row>
    <row r="17" spans="1:26" ht="13.5" customHeight="1">
      <c r="A17" s="191" t="s">
        <v>1218</v>
      </c>
      <c r="B17" s="617">
        <v>30684.560000000001</v>
      </c>
      <c r="C17" s="617">
        <v>1919.84</v>
      </c>
      <c r="D17" s="617">
        <v>0</v>
      </c>
      <c r="E17" s="617">
        <v>3891.4</v>
      </c>
      <c r="F17" s="617">
        <v>0</v>
      </c>
      <c r="G17" s="617">
        <v>5811.24</v>
      </c>
      <c r="H17" s="617">
        <v>3065.08</v>
      </c>
      <c r="I17" s="617">
        <v>0</v>
      </c>
      <c r="J17" s="617">
        <v>5033.91</v>
      </c>
      <c r="K17" s="617">
        <v>0</v>
      </c>
      <c r="L17" s="617">
        <v>8098.99</v>
      </c>
      <c r="M17" s="617">
        <v>1145.24</v>
      </c>
      <c r="N17" s="617">
        <v>0</v>
      </c>
      <c r="O17" s="617">
        <v>1142.5099999999998</v>
      </c>
      <c r="P17" s="617">
        <v>0</v>
      </c>
      <c r="Q17" s="617">
        <v>2287.75</v>
      </c>
      <c r="R17" s="618">
        <v>0.18938645364313517</v>
      </c>
      <c r="S17" s="618">
        <v>0.26394349470873951</v>
      </c>
    </row>
    <row r="18" spans="1:26" ht="13.5" customHeight="1">
      <c r="A18" s="191" t="s">
        <v>1214</v>
      </c>
      <c r="B18" s="617">
        <v>20969.349999999999</v>
      </c>
      <c r="C18" s="617">
        <v>1860.7</v>
      </c>
      <c r="D18" s="617">
        <v>0</v>
      </c>
      <c r="E18" s="617">
        <v>1501.86</v>
      </c>
      <c r="F18" s="617">
        <v>0</v>
      </c>
      <c r="G18" s="617">
        <v>3362.56</v>
      </c>
      <c r="H18" s="617">
        <v>2450.9899999999998</v>
      </c>
      <c r="I18" s="617">
        <v>25</v>
      </c>
      <c r="J18" s="617">
        <v>3183.27</v>
      </c>
      <c r="K18" s="617">
        <v>0</v>
      </c>
      <c r="L18" s="617">
        <v>5659.26</v>
      </c>
      <c r="M18" s="617">
        <v>590.28999999999974</v>
      </c>
      <c r="N18" s="617">
        <v>25</v>
      </c>
      <c r="O18" s="617">
        <v>1681.41</v>
      </c>
      <c r="P18" s="617">
        <v>0</v>
      </c>
      <c r="Q18" s="617">
        <v>2296.6999999999998</v>
      </c>
      <c r="R18" s="618">
        <v>0.16035594808613524</v>
      </c>
      <c r="S18" s="618">
        <v>0.26988247132123794</v>
      </c>
      <c r="U18" s="200" t="s">
        <v>823</v>
      </c>
      <c r="V18" s="200"/>
      <c r="W18" s="190"/>
    </row>
    <row r="19" spans="1:26" ht="11.25" customHeight="1">
      <c r="A19" s="91"/>
      <c r="B19" s="619" t="s">
        <v>823</v>
      </c>
      <c r="C19" s="619" t="s">
        <v>823</v>
      </c>
      <c r="D19" s="619" t="s">
        <v>823</v>
      </c>
      <c r="E19" s="619" t="s">
        <v>823</v>
      </c>
      <c r="F19" s="619" t="s">
        <v>823</v>
      </c>
      <c r="G19" s="619" t="s">
        <v>823</v>
      </c>
      <c r="H19" s="619" t="s">
        <v>823</v>
      </c>
      <c r="I19" s="619" t="s">
        <v>823</v>
      </c>
      <c r="J19" s="619" t="s">
        <v>823</v>
      </c>
      <c r="K19" s="619" t="s">
        <v>823</v>
      </c>
      <c r="L19" s="55"/>
      <c r="M19" s="55"/>
      <c r="N19" s="619" t="s">
        <v>823</v>
      </c>
      <c r="O19" s="55"/>
      <c r="P19" s="55"/>
      <c r="Q19" s="55"/>
      <c r="U19" s="190"/>
      <c r="V19" s="190"/>
      <c r="W19" s="190"/>
      <c r="X19" s="190"/>
    </row>
    <row r="20" spans="1:26" s="36" customFormat="1" ht="15.75">
      <c r="A20" s="424" t="s">
        <v>6</v>
      </c>
      <c r="B20" s="620">
        <v>2425141.5700000003</v>
      </c>
      <c r="C20" s="620">
        <v>197072.11000000002</v>
      </c>
      <c r="D20" s="620">
        <v>0</v>
      </c>
      <c r="E20" s="620">
        <v>308492.69</v>
      </c>
      <c r="F20" s="620">
        <v>0</v>
      </c>
      <c r="G20" s="620">
        <v>505564.80000000005</v>
      </c>
      <c r="H20" s="620">
        <v>209739.52999999997</v>
      </c>
      <c r="I20" s="620">
        <v>25</v>
      </c>
      <c r="J20" s="620">
        <v>322604.79999999993</v>
      </c>
      <c r="K20" s="620">
        <v>0</v>
      </c>
      <c r="L20" s="620">
        <v>532369.32999999996</v>
      </c>
      <c r="M20" s="620">
        <v>12667.419999999991</v>
      </c>
      <c r="N20" s="620">
        <v>25</v>
      </c>
      <c r="O20" s="620">
        <v>14112.109999999982</v>
      </c>
      <c r="P20" s="620">
        <v>0</v>
      </c>
      <c r="Q20" s="620">
        <v>26804.529999999977</v>
      </c>
      <c r="R20" s="621">
        <v>0.20846815965469595</v>
      </c>
      <c r="S20" s="621">
        <v>0.21952092883385768</v>
      </c>
      <c r="T20" s="219" t="s">
        <v>823</v>
      </c>
      <c r="U20" s="219"/>
      <c r="V20" s="219"/>
      <c r="W20" s="219"/>
      <c r="X20" s="219"/>
      <c r="Y20" s="219"/>
      <c r="Z20" s="219"/>
    </row>
    <row r="21" spans="1:26" ht="22.5" customHeight="1" thickBot="1">
      <c r="A21" s="91"/>
      <c r="B21" s="619"/>
      <c r="C21" s="619" t="s">
        <v>823</v>
      </c>
      <c r="D21" s="617" t="s">
        <v>823</v>
      </c>
      <c r="E21" s="617" t="s">
        <v>823</v>
      </c>
      <c r="F21" s="617"/>
      <c r="G21" s="619"/>
      <c r="H21" s="619"/>
      <c r="I21" s="619"/>
      <c r="J21" s="619"/>
      <c r="K21" s="619"/>
      <c r="L21" s="619" t="s">
        <v>823</v>
      </c>
      <c r="M21" s="619" t="s">
        <v>823</v>
      </c>
      <c r="N21" s="619" t="s">
        <v>823</v>
      </c>
      <c r="O21" s="619" t="s">
        <v>823</v>
      </c>
      <c r="P21" s="619"/>
      <c r="Q21" s="619" t="s">
        <v>823</v>
      </c>
      <c r="R21" s="622" t="s">
        <v>823</v>
      </c>
      <c r="S21" s="622" t="s">
        <v>823</v>
      </c>
      <c r="T21" s="188" t="s">
        <v>823</v>
      </c>
      <c r="U21" s="190"/>
      <c r="V21" s="190"/>
    </row>
    <row r="22" spans="1:26" s="105" customFormat="1" ht="21" customHeight="1" thickTop="1" thickBot="1">
      <c r="A22" s="1175" t="s">
        <v>873</v>
      </c>
      <c r="B22" s="1175"/>
      <c r="C22" s="1175"/>
      <c r="D22" s="1175"/>
      <c r="E22" s="616" t="s">
        <v>823</v>
      </c>
      <c r="F22" s="616"/>
      <c r="G22" s="616"/>
      <c r="H22" s="616"/>
      <c r="I22" s="616"/>
      <c r="J22" s="616"/>
      <c r="K22" s="616"/>
      <c r="L22" s="616" t="s">
        <v>823</v>
      </c>
      <c r="M22" s="616"/>
      <c r="N22" s="616"/>
      <c r="O22" s="616"/>
      <c r="P22" s="616"/>
      <c r="Q22" s="616" t="s">
        <v>823</v>
      </c>
      <c r="R22" s="616"/>
      <c r="S22" s="616"/>
    </row>
    <row r="23" spans="1:26" ht="16.5" customHeight="1" thickTop="1">
      <c r="A23" s="91"/>
      <c r="B23" s="619" t="s">
        <v>823</v>
      </c>
      <c r="C23" s="55"/>
      <c r="D23" s="619" t="s">
        <v>823</v>
      </c>
      <c r="E23" s="619" t="s">
        <v>823</v>
      </c>
      <c r="F23" s="619"/>
      <c r="G23" s="619" t="s">
        <v>823</v>
      </c>
      <c r="H23" s="619" t="s">
        <v>823</v>
      </c>
      <c r="I23" s="619" t="s">
        <v>823</v>
      </c>
      <c r="J23" s="619" t="s">
        <v>823</v>
      </c>
      <c r="K23" s="619"/>
      <c r="L23" s="619" t="s">
        <v>823</v>
      </c>
      <c r="M23" s="619" t="s">
        <v>823</v>
      </c>
      <c r="N23" s="619" t="s">
        <v>823</v>
      </c>
      <c r="O23" s="55"/>
      <c r="P23" s="55"/>
      <c r="Q23" s="55"/>
    </row>
    <row r="24" spans="1:26" ht="13.5" customHeight="1">
      <c r="A24" s="191" t="s">
        <v>847</v>
      </c>
      <c r="B24" s="617">
        <v>739915.71</v>
      </c>
      <c r="C24" s="617">
        <v>44463.21</v>
      </c>
      <c r="D24" s="617">
        <v>0</v>
      </c>
      <c r="E24" s="617">
        <v>132219.03</v>
      </c>
      <c r="F24" s="617">
        <v>1.89</v>
      </c>
      <c r="G24" s="617">
        <v>176684.13</v>
      </c>
      <c r="H24" s="617">
        <v>58875.51</v>
      </c>
      <c r="I24" s="617">
        <v>0.69</v>
      </c>
      <c r="J24" s="617">
        <v>163084.62</v>
      </c>
      <c r="K24" s="617">
        <v>66.16</v>
      </c>
      <c r="L24" s="617">
        <v>222026.98</v>
      </c>
      <c r="M24" s="617">
        <v>14412.300000000003</v>
      </c>
      <c r="N24" s="617">
        <v>0.69</v>
      </c>
      <c r="O24" s="617">
        <v>30865.589999999997</v>
      </c>
      <c r="P24" s="617">
        <v>64.27</v>
      </c>
      <c r="Q24" s="617">
        <v>45342.85</v>
      </c>
      <c r="R24" s="618">
        <v>0.23878953725688568</v>
      </c>
      <c r="S24" s="618">
        <v>0.30007063912725956</v>
      </c>
    </row>
    <row r="25" spans="1:26" ht="13.5" customHeight="1">
      <c r="A25" s="191" t="s">
        <v>848</v>
      </c>
      <c r="B25" s="617">
        <v>384411.63</v>
      </c>
      <c r="C25" s="617">
        <v>22981.09</v>
      </c>
      <c r="D25" s="617">
        <v>0</v>
      </c>
      <c r="E25" s="617">
        <v>63976.85</v>
      </c>
      <c r="F25" s="617">
        <v>0</v>
      </c>
      <c r="G25" s="617">
        <v>86957.94</v>
      </c>
      <c r="H25" s="617">
        <v>28020.6</v>
      </c>
      <c r="I25" s="617">
        <v>0</v>
      </c>
      <c r="J25" s="617">
        <v>77568.53</v>
      </c>
      <c r="K25" s="617">
        <v>0</v>
      </c>
      <c r="L25" s="617">
        <v>105589.13</v>
      </c>
      <c r="M25" s="617">
        <v>5039.5099999999984</v>
      </c>
      <c r="N25" s="617">
        <v>0</v>
      </c>
      <c r="O25" s="617">
        <v>13591.68</v>
      </c>
      <c r="P25" s="617">
        <v>0</v>
      </c>
      <c r="Q25" s="617">
        <v>18631.189999999999</v>
      </c>
      <c r="R25" s="618">
        <v>0.22621048171721547</v>
      </c>
      <c r="S25" s="618">
        <v>0.27467725157014633</v>
      </c>
    </row>
    <row r="26" spans="1:26" ht="13.5" customHeight="1">
      <c r="A26" s="191" t="s">
        <v>849</v>
      </c>
      <c r="B26" s="617">
        <v>322866.26</v>
      </c>
      <c r="C26" s="617">
        <v>12030.46</v>
      </c>
      <c r="D26" s="617">
        <v>0</v>
      </c>
      <c r="E26" s="617">
        <v>76141.08</v>
      </c>
      <c r="F26" s="617">
        <v>0</v>
      </c>
      <c r="G26" s="617">
        <v>88171.540000000008</v>
      </c>
      <c r="H26" s="617">
        <v>13178.35</v>
      </c>
      <c r="I26" s="617">
        <v>0</v>
      </c>
      <c r="J26" s="617">
        <v>113045.72</v>
      </c>
      <c r="K26" s="617">
        <v>0</v>
      </c>
      <c r="L26" s="617">
        <v>126224.07</v>
      </c>
      <c r="M26" s="617">
        <v>1147.8900000000012</v>
      </c>
      <c r="N26" s="617">
        <v>0</v>
      </c>
      <c r="O26" s="617">
        <v>36904.639999999999</v>
      </c>
      <c r="P26" s="617">
        <v>0</v>
      </c>
      <c r="Q26" s="617">
        <v>38052.53</v>
      </c>
      <c r="R26" s="618">
        <v>0.27308997849450112</v>
      </c>
      <c r="S26" s="618">
        <v>0.39094846887996287</v>
      </c>
    </row>
    <row r="27" spans="1:26" ht="13.5" customHeight="1">
      <c r="A27" s="191" t="s">
        <v>850</v>
      </c>
      <c r="B27" s="617">
        <v>101805.59</v>
      </c>
      <c r="C27" s="617">
        <v>3937.52</v>
      </c>
      <c r="D27" s="617">
        <v>0</v>
      </c>
      <c r="E27" s="617">
        <v>24412.52</v>
      </c>
      <c r="F27" s="617">
        <v>0</v>
      </c>
      <c r="G27" s="617">
        <v>28350.04</v>
      </c>
      <c r="H27" s="617">
        <v>4660.47</v>
      </c>
      <c r="I27" s="617">
        <v>0</v>
      </c>
      <c r="J27" s="617">
        <v>33335.5</v>
      </c>
      <c r="K27" s="617">
        <v>0</v>
      </c>
      <c r="L27" s="617">
        <v>37995.97</v>
      </c>
      <c r="M27" s="617">
        <v>722.95000000000027</v>
      </c>
      <c r="N27" s="617">
        <v>0</v>
      </c>
      <c r="O27" s="617">
        <v>8922.98</v>
      </c>
      <c r="P27" s="617">
        <v>0</v>
      </c>
      <c r="Q27" s="617">
        <v>9645.93</v>
      </c>
      <c r="R27" s="618">
        <v>0.27847233143091654</v>
      </c>
      <c r="S27" s="618">
        <v>0.37322086144778499</v>
      </c>
    </row>
    <row r="28" spans="1:26" ht="13.5" customHeight="1">
      <c r="A28" s="191" t="s">
        <v>851</v>
      </c>
      <c r="B28" s="617">
        <v>106623.93</v>
      </c>
      <c r="C28" s="617">
        <v>6403.58</v>
      </c>
      <c r="D28" s="617">
        <v>0</v>
      </c>
      <c r="E28" s="617">
        <v>17170.830000000002</v>
      </c>
      <c r="F28" s="617">
        <v>0</v>
      </c>
      <c r="G28" s="617">
        <v>23574.410000000003</v>
      </c>
      <c r="H28" s="617">
        <v>8274.84</v>
      </c>
      <c r="I28" s="617">
        <v>0</v>
      </c>
      <c r="J28" s="617">
        <v>23499.200000000001</v>
      </c>
      <c r="K28" s="617">
        <v>0</v>
      </c>
      <c r="L28" s="617">
        <v>31774.04</v>
      </c>
      <c r="M28" s="617">
        <v>1871.2600000000002</v>
      </c>
      <c r="N28" s="617">
        <v>0</v>
      </c>
      <c r="O28" s="617">
        <v>6328.369999999999</v>
      </c>
      <c r="P28" s="617">
        <v>0</v>
      </c>
      <c r="Q28" s="617">
        <v>8199.6299999999992</v>
      </c>
      <c r="R28" s="618">
        <v>0.22109867831733462</v>
      </c>
      <c r="S28" s="618">
        <v>0.29800102097155867</v>
      </c>
    </row>
    <row r="29" spans="1:26" ht="13.5" customHeight="1">
      <c r="A29" s="191" t="s">
        <v>868</v>
      </c>
      <c r="B29" s="617">
        <v>75041.41</v>
      </c>
      <c r="C29" s="617">
        <v>6033.35</v>
      </c>
      <c r="D29" s="617">
        <v>0</v>
      </c>
      <c r="E29" s="617">
        <v>8795.2800000000007</v>
      </c>
      <c r="F29" s="617">
        <v>0</v>
      </c>
      <c r="G29" s="617">
        <v>14828.630000000001</v>
      </c>
      <c r="H29" s="617">
        <v>6289.56</v>
      </c>
      <c r="I29" s="617">
        <v>0</v>
      </c>
      <c r="J29" s="617">
        <v>12099.12</v>
      </c>
      <c r="K29" s="617">
        <v>0</v>
      </c>
      <c r="L29" s="617">
        <v>18388.68</v>
      </c>
      <c r="M29" s="617">
        <v>256.21000000000004</v>
      </c>
      <c r="N29" s="617">
        <v>0</v>
      </c>
      <c r="O29" s="617">
        <v>3303.84</v>
      </c>
      <c r="P29" s="617">
        <v>0</v>
      </c>
      <c r="Q29" s="617">
        <v>3560.05</v>
      </c>
      <c r="R29" s="618">
        <v>0.19760596182827589</v>
      </c>
      <c r="S29" s="618">
        <v>0.24504710132712057</v>
      </c>
    </row>
    <row r="30" spans="1:26" ht="13.5" customHeight="1">
      <c r="A30" s="191" t="s">
        <v>852</v>
      </c>
      <c r="B30" s="617">
        <v>157932.29999999999</v>
      </c>
      <c r="C30" s="617">
        <v>12880.51</v>
      </c>
      <c r="D30" s="617">
        <v>0</v>
      </c>
      <c r="E30" s="617">
        <v>19670.689999999999</v>
      </c>
      <c r="F30" s="617">
        <v>0</v>
      </c>
      <c r="G30" s="617">
        <v>32551.199999999997</v>
      </c>
      <c r="H30" s="617">
        <v>13033.84</v>
      </c>
      <c r="I30" s="617">
        <v>0</v>
      </c>
      <c r="J30" s="617">
        <v>21303.56</v>
      </c>
      <c r="K30" s="617">
        <v>0</v>
      </c>
      <c r="L30" s="617">
        <v>34337.4</v>
      </c>
      <c r="M30" s="617">
        <v>153.32999999999993</v>
      </c>
      <c r="N30" s="617">
        <v>0</v>
      </c>
      <c r="O30" s="617">
        <v>1632.8700000000026</v>
      </c>
      <c r="P30" s="617">
        <v>0</v>
      </c>
      <c r="Q30" s="617">
        <v>1786.2000000000025</v>
      </c>
      <c r="R30" s="618">
        <v>0.20610856677196496</v>
      </c>
      <c r="S30" s="618">
        <v>0.21741847614452525</v>
      </c>
    </row>
    <row r="31" spans="1:26" ht="13.5" customHeight="1">
      <c r="A31" s="191" t="s">
        <v>853</v>
      </c>
      <c r="B31" s="617">
        <v>73160.7</v>
      </c>
      <c r="C31" s="617">
        <v>6582.98</v>
      </c>
      <c r="D31" s="617">
        <v>0</v>
      </c>
      <c r="E31" s="617">
        <v>5642.98</v>
      </c>
      <c r="F31" s="617">
        <v>0</v>
      </c>
      <c r="G31" s="617">
        <v>12225.96</v>
      </c>
      <c r="H31" s="617">
        <v>6852.48</v>
      </c>
      <c r="I31" s="617">
        <v>0</v>
      </c>
      <c r="J31" s="617">
        <v>7130.75</v>
      </c>
      <c r="K31" s="617">
        <v>0</v>
      </c>
      <c r="L31" s="617">
        <v>13983.23</v>
      </c>
      <c r="M31" s="617">
        <v>269.5</v>
      </c>
      <c r="N31" s="617">
        <v>0</v>
      </c>
      <c r="O31" s="617">
        <v>1487.7700000000004</v>
      </c>
      <c r="P31" s="617">
        <v>0</v>
      </c>
      <c r="Q31" s="617">
        <v>1757.2700000000004</v>
      </c>
      <c r="R31" s="618">
        <v>0.16711103092233945</v>
      </c>
      <c r="S31" s="618">
        <v>0.19113034730394871</v>
      </c>
    </row>
    <row r="32" spans="1:26" ht="13.5" customHeight="1">
      <c r="A32" s="191" t="s">
        <v>854</v>
      </c>
      <c r="B32" s="617">
        <v>86484.33</v>
      </c>
      <c r="C32" s="617">
        <v>6838.51</v>
      </c>
      <c r="D32" s="617">
        <v>0</v>
      </c>
      <c r="E32" s="617">
        <v>9810.86</v>
      </c>
      <c r="F32" s="617">
        <v>0</v>
      </c>
      <c r="G32" s="617">
        <v>16649.370000000003</v>
      </c>
      <c r="H32" s="617">
        <v>8852.68</v>
      </c>
      <c r="I32" s="617">
        <v>0</v>
      </c>
      <c r="J32" s="617">
        <v>11525.07</v>
      </c>
      <c r="K32" s="617">
        <v>0</v>
      </c>
      <c r="L32" s="617">
        <v>20377.75</v>
      </c>
      <c r="M32" s="617">
        <v>2014.17</v>
      </c>
      <c r="N32" s="617">
        <v>0</v>
      </c>
      <c r="O32" s="617">
        <v>1714.2099999999991</v>
      </c>
      <c r="P32" s="617">
        <v>0</v>
      </c>
      <c r="Q32" s="617">
        <v>3728.3799999999992</v>
      </c>
      <c r="R32" s="618">
        <v>0.19251314081984566</v>
      </c>
      <c r="S32" s="618">
        <v>0.23562360950243819</v>
      </c>
    </row>
    <row r="33" spans="1:19" ht="13.5" customHeight="1">
      <c r="A33" s="191" t="s">
        <v>855</v>
      </c>
      <c r="B33" s="617">
        <v>64226.55</v>
      </c>
      <c r="C33" s="617">
        <v>6900.82</v>
      </c>
      <c r="D33" s="617">
        <v>0</v>
      </c>
      <c r="E33" s="617">
        <v>1928.11</v>
      </c>
      <c r="F33" s="617">
        <v>0</v>
      </c>
      <c r="G33" s="617">
        <v>8828.93</v>
      </c>
      <c r="H33" s="617">
        <v>7323.04</v>
      </c>
      <c r="I33" s="617">
        <v>0</v>
      </c>
      <c r="J33" s="617">
        <v>2043.96</v>
      </c>
      <c r="K33" s="617">
        <v>0</v>
      </c>
      <c r="L33" s="617">
        <v>9367</v>
      </c>
      <c r="M33" s="617">
        <v>422.22000000000025</v>
      </c>
      <c r="N33" s="617">
        <v>0</v>
      </c>
      <c r="O33" s="617">
        <v>115.85000000000014</v>
      </c>
      <c r="P33" s="617">
        <v>0</v>
      </c>
      <c r="Q33" s="617">
        <v>538.07000000000039</v>
      </c>
      <c r="R33" s="618">
        <v>0.13746542512403359</v>
      </c>
      <c r="S33" s="618">
        <v>0.14584311316737392</v>
      </c>
    </row>
    <row r="34" spans="1:19" ht="13.5" customHeight="1">
      <c r="A34" s="191" t="s">
        <v>856</v>
      </c>
      <c r="B34" s="617">
        <v>63156.68</v>
      </c>
      <c r="C34" s="617">
        <v>6556.29</v>
      </c>
      <c r="D34" s="617">
        <v>0</v>
      </c>
      <c r="E34" s="617">
        <v>2999.47</v>
      </c>
      <c r="F34" s="617">
        <v>0</v>
      </c>
      <c r="G34" s="617">
        <v>9555.76</v>
      </c>
      <c r="H34" s="617">
        <v>6796.72</v>
      </c>
      <c r="I34" s="617">
        <v>0</v>
      </c>
      <c r="J34" s="617">
        <v>4195.3599999999997</v>
      </c>
      <c r="K34" s="617">
        <v>0</v>
      </c>
      <c r="L34" s="617">
        <v>10992.08</v>
      </c>
      <c r="M34" s="617">
        <v>240.43000000000029</v>
      </c>
      <c r="N34" s="617">
        <v>0</v>
      </c>
      <c r="O34" s="617">
        <v>1195.8899999999999</v>
      </c>
      <c r="P34" s="617">
        <v>0</v>
      </c>
      <c r="Q34" s="617">
        <v>1436.3200000000002</v>
      </c>
      <c r="R34" s="618">
        <v>0.15130244338366108</v>
      </c>
      <c r="S34" s="618">
        <v>0.17404461412474501</v>
      </c>
    </row>
    <row r="35" spans="1:19" ht="13.5" customHeight="1">
      <c r="A35" s="191" t="s">
        <v>862</v>
      </c>
      <c r="B35" s="617">
        <v>22145.46</v>
      </c>
      <c r="C35" s="617">
        <v>2401.91</v>
      </c>
      <c r="D35" s="617">
        <v>0</v>
      </c>
      <c r="E35" s="617">
        <v>181.54</v>
      </c>
      <c r="F35" s="617">
        <v>0</v>
      </c>
      <c r="G35" s="617">
        <v>2583.4499999999998</v>
      </c>
      <c r="H35" s="617">
        <v>2524.35</v>
      </c>
      <c r="I35" s="617">
        <v>0</v>
      </c>
      <c r="J35" s="617">
        <v>644.27</v>
      </c>
      <c r="K35" s="617">
        <v>0</v>
      </c>
      <c r="L35" s="617">
        <v>3168.62</v>
      </c>
      <c r="M35" s="617">
        <v>122.44000000000005</v>
      </c>
      <c r="N35" s="617">
        <v>0</v>
      </c>
      <c r="O35" s="617">
        <v>462.73</v>
      </c>
      <c r="P35" s="617">
        <v>0</v>
      </c>
      <c r="Q35" s="617">
        <v>585.17000000000007</v>
      </c>
      <c r="R35" s="618">
        <v>0.11665822249797475</v>
      </c>
      <c r="S35" s="618">
        <v>0.14308214866613744</v>
      </c>
    </row>
    <row r="36" spans="1:19" ht="13.5" customHeight="1">
      <c r="A36" s="191" t="s">
        <v>860</v>
      </c>
      <c r="B36" s="617">
        <v>57293.53</v>
      </c>
      <c r="C36" s="617">
        <v>5491.87</v>
      </c>
      <c r="D36" s="617">
        <v>0</v>
      </c>
      <c r="E36" s="617">
        <v>3174.53</v>
      </c>
      <c r="F36" s="617">
        <v>0</v>
      </c>
      <c r="G36" s="617">
        <v>8666.4</v>
      </c>
      <c r="H36" s="617">
        <v>7160.74</v>
      </c>
      <c r="I36" s="617">
        <v>0</v>
      </c>
      <c r="J36" s="617">
        <v>7913.36</v>
      </c>
      <c r="K36" s="617">
        <v>0</v>
      </c>
      <c r="L36" s="617">
        <v>15074.099999999999</v>
      </c>
      <c r="M36" s="617">
        <v>1668.87</v>
      </c>
      <c r="N36" s="617">
        <v>0</v>
      </c>
      <c r="O36" s="617">
        <v>4738.83</v>
      </c>
      <c r="P36" s="617">
        <v>0</v>
      </c>
      <c r="Q36" s="617">
        <v>6407.7</v>
      </c>
      <c r="R36" s="618">
        <v>0.1512631530994861</v>
      </c>
      <c r="S36" s="618">
        <v>0.26310300656985175</v>
      </c>
    </row>
    <row r="37" spans="1:19" ht="13.5" customHeight="1">
      <c r="A37" s="191" t="s">
        <v>869</v>
      </c>
      <c r="B37" s="617">
        <v>103634.97</v>
      </c>
      <c r="C37" s="617">
        <v>7129.6</v>
      </c>
      <c r="D37" s="617">
        <v>0</v>
      </c>
      <c r="E37" s="617">
        <v>14048.25</v>
      </c>
      <c r="F37" s="617">
        <v>0</v>
      </c>
      <c r="G37" s="617">
        <v>21177.85</v>
      </c>
      <c r="H37" s="617">
        <v>8244.1299999999992</v>
      </c>
      <c r="I37" s="617">
        <v>0</v>
      </c>
      <c r="J37" s="617">
        <v>19015.53</v>
      </c>
      <c r="K37" s="617">
        <v>0</v>
      </c>
      <c r="L37" s="617">
        <v>27259.659999999996</v>
      </c>
      <c r="M37" s="617">
        <v>1114.5299999999988</v>
      </c>
      <c r="N37" s="617">
        <v>0</v>
      </c>
      <c r="O37" s="617">
        <v>4967.2799999999988</v>
      </c>
      <c r="P37" s="617">
        <v>0</v>
      </c>
      <c r="Q37" s="617">
        <v>6081.8099999999977</v>
      </c>
      <c r="R37" s="618">
        <v>0.20435042341402712</v>
      </c>
      <c r="S37" s="618">
        <v>0.26303534415072438</v>
      </c>
    </row>
    <row r="38" spans="1:19" ht="13.5" customHeight="1">
      <c r="A38" s="191" t="s">
        <v>861</v>
      </c>
      <c r="B38" s="617">
        <v>47294.7</v>
      </c>
      <c r="C38" s="617">
        <v>4273.17</v>
      </c>
      <c r="D38" s="617">
        <v>0</v>
      </c>
      <c r="E38" s="617">
        <v>4053.74</v>
      </c>
      <c r="F38" s="617">
        <v>0</v>
      </c>
      <c r="G38" s="617">
        <v>8326.91</v>
      </c>
      <c r="H38" s="617">
        <v>4609.92</v>
      </c>
      <c r="I38" s="617">
        <v>0</v>
      </c>
      <c r="J38" s="617">
        <v>5806.42</v>
      </c>
      <c r="K38" s="617">
        <v>0</v>
      </c>
      <c r="L38" s="617">
        <v>10416.34</v>
      </c>
      <c r="M38" s="617">
        <v>336.75</v>
      </c>
      <c r="N38" s="617">
        <v>0</v>
      </c>
      <c r="O38" s="617">
        <v>1752.6800000000003</v>
      </c>
      <c r="P38" s="617">
        <v>0</v>
      </c>
      <c r="Q38" s="617">
        <v>2089.4300000000003</v>
      </c>
      <c r="R38" s="618">
        <v>0.17606433701873572</v>
      </c>
      <c r="S38" s="618">
        <v>0.22024328307400196</v>
      </c>
    </row>
    <row r="39" spans="1:19" ht="13.5" customHeight="1">
      <c r="A39" s="191" t="s">
        <v>859</v>
      </c>
      <c r="B39" s="617">
        <v>111908.87</v>
      </c>
      <c r="C39" s="617">
        <v>11467.36</v>
      </c>
      <c r="D39" s="617">
        <v>0</v>
      </c>
      <c r="E39" s="617">
        <v>4394.59</v>
      </c>
      <c r="F39" s="617">
        <v>0</v>
      </c>
      <c r="G39" s="617">
        <v>15861.95</v>
      </c>
      <c r="H39" s="617">
        <v>12523.64</v>
      </c>
      <c r="I39" s="617">
        <v>0</v>
      </c>
      <c r="J39" s="617">
        <v>8923.23</v>
      </c>
      <c r="K39" s="617">
        <v>0</v>
      </c>
      <c r="L39" s="617">
        <v>21446.87</v>
      </c>
      <c r="M39" s="617">
        <v>1056.2799999999988</v>
      </c>
      <c r="N39" s="617">
        <v>0</v>
      </c>
      <c r="O39" s="617">
        <v>4528.6399999999994</v>
      </c>
      <c r="P39" s="617">
        <v>0</v>
      </c>
      <c r="Q39" s="617">
        <v>5584.9199999999983</v>
      </c>
      <c r="R39" s="618">
        <v>0.14173988174485186</v>
      </c>
      <c r="S39" s="618">
        <v>0.19164584540975171</v>
      </c>
    </row>
    <row r="40" spans="1:19" ht="13.5" customHeight="1">
      <c r="A40" s="191" t="s">
        <v>857</v>
      </c>
      <c r="B40" s="617">
        <v>52869.52</v>
      </c>
      <c r="C40" s="617">
        <v>5418.8</v>
      </c>
      <c r="D40" s="617">
        <v>0</v>
      </c>
      <c r="E40" s="617">
        <v>2610.38</v>
      </c>
      <c r="F40" s="617">
        <v>0</v>
      </c>
      <c r="G40" s="617">
        <v>8029.18</v>
      </c>
      <c r="H40" s="617">
        <v>6860.06</v>
      </c>
      <c r="I40" s="617">
        <v>0</v>
      </c>
      <c r="J40" s="617">
        <v>4778.29</v>
      </c>
      <c r="K40" s="617">
        <v>0</v>
      </c>
      <c r="L40" s="617">
        <v>11638.35</v>
      </c>
      <c r="M40" s="617">
        <v>1441.2600000000002</v>
      </c>
      <c r="N40" s="617">
        <v>0</v>
      </c>
      <c r="O40" s="617">
        <v>2167.91</v>
      </c>
      <c r="P40" s="617">
        <v>0</v>
      </c>
      <c r="Q40" s="617">
        <v>3609.17</v>
      </c>
      <c r="R40" s="618">
        <v>0.15186784370276107</v>
      </c>
      <c r="S40" s="618">
        <v>0.22013345307466384</v>
      </c>
    </row>
    <row r="41" spans="1:19" ht="13.5" customHeight="1">
      <c r="A41" s="191" t="s">
        <v>858</v>
      </c>
      <c r="B41" s="617">
        <v>49518.81</v>
      </c>
      <c r="C41" s="617">
        <v>5361.41</v>
      </c>
      <c r="D41" s="617">
        <v>0</v>
      </c>
      <c r="E41" s="617">
        <v>496.5</v>
      </c>
      <c r="F41" s="617">
        <v>0.56000000000000005</v>
      </c>
      <c r="G41" s="617">
        <v>5858.47</v>
      </c>
      <c r="H41" s="617">
        <v>6825.7</v>
      </c>
      <c r="I41" s="617">
        <v>0</v>
      </c>
      <c r="J41" s="617">
        <v>901.22</v>
      </c>
      <c r="K41" s="617">
        <v>6.79</v>
      </c>
      <c r="L41" s="617">
        <v>7733.71</v>
      </c>
      <c r="M41" s="617">
        <v>1464.29</v>
      </c>
      <c r="N41" s="617">
        <v>0</v>
      </c>
      <c r="O41" s="617">
        <v>404.72</v>
      </c>
      <c r="P41" s="617">
        <v>6.23</v>
      </c>
      <c r="Q41" s="617">
        <v>1875.24</v>
      </c>
      <c r="R41" s="618">
        <v>0.11830797226346919</v>
      </c>
      <c r="S41" s="618">
        <v>0.15617721831360648</v>
      </c>
    </row>
    <row r="42" spans="1:19" ht="13.5" customHeight="1">
      <c r="A42" s="191" t="s">
        <v>866</v>
      </c>
      <c r="B42" s="617">
        <v>193502.85</v>
      </c>
      <c r="C42" s="617">
        <v>20437.2</v>
      </c>
      <c r="D42" s="617">
        <v>0</v>
      </c>
      <c r="E42" s="617">
        <v>5311.1</v>
      </c>
      <c r="F42" s="617">
        <v>0</v>
      </c>
      <c r="G42" s="617">
        <v>25748.300000000003</v>
      </c>
      <c r="H42" s="617">
        <v>21220.57</v>
      </c>
      <c r="I42" s="617">
        <v>0</v>
      </c>
      <c r="J42" s="617">
        <v>9097.7199999999993</v>
      </c>
      <c r="K42" s="617">
        <v>0</v>
      </c>
      <c r="L42" s="617">
        <v>30318.29</v>
      </c>
      <c r="M42" s="617">
        <v>783.36999999999898</v>
      </c>
      <c r="N42" s="617">
        <v>0</v>
      </c>
      <c r="O42" s="617">
        <v>3786.619999999999</v>
      </c>
      <c r="P42" s="617">
        <v>0</v>
      </c>
      <c r="Q42" s="617">
        <v>4569.989999999998</v>
      </c>
      <c r="R42" s="618">
        <v>0.1330641900106381</v>
      </c>
      <c r="S42" s="618">
        <v>0.15668136154066981</v>
      </c>
    </row>
    <row r="43" spans="1:19" ht="13.5" customHeight="1">
      <c r="A43" s="191" t="s">
        <v>867</v>
      </c>
      <c r="B43" s="617">
        <v>183753.06</v>
      </c>
      <c r="C43" s="617">
        <v>19018.52</v>
      </c>
      <c r="D43" s="617">
        <v>0</v>
      </c>
      <c r="E43" s="617">
        <v>5272.62</v>
      </c>
      <c r="F43" s="617">
        <v>0</v>
      </c>
      <c r="G43" s="617">
        <v>24291.14</v>
      </c>
      <c r="H43" s="617">
        <v>21194.43</v>
      </c>
      <c r="I43" s="617">
        <v>0</v>
      </c>
      <c r="J43" s="617">
        <v>8982.8700000000008</v>
      </c>
      <c r="K43" s="617">
        <v>190.68</v>
      </c>
      <c r="L43" s="617">
        <v>30367.980000000003</v>
      </c>
      <c r="M43" s="617">
        <v>2175.91</v>
      </c>
      <c r="N43" s="617">
        <v>0</v>
      </c>
      <c r="O43" s="617">
        <v>3710.2500000000009</v>
      </c>
      <c r="P43" s="617">
        <v>190.68</v>
      </c>
      <c r="Q43" s="617">
        <v>6076.8400000000011</v>
      </c>
      <c r="R43" s="618">
        <v>0.13219447882935936</v>
      </c>
      <c r="S43" s="618">
        <v>0.16526516619641601</v>
      </c>
    </row>
    <row r="44" spans="1:19" ht="13.5" customHeight="1">
      <c r="A44" s="191" t="s">
        <v>865</v>
      </c>
      <c r="B44" s="617">
        <v>63232.87</v>
      </c>
      <c r="C44" s="617">
        <v>6367.08</v>
      </c>
      <c r="D44" s="617">
        <v>0</v>
      </c>
      <c r="E44" s="617">
        <v>2568.1799999999998</v>
      </c>
      <c r="F44" s="617">
        <v>0</v>
      </c>
      <c r="G44" s="617">
        <v>8935.26</v>
      </c>
      <c r="H44" s="617">
        <v>6742.56</v>
      </c>
      <c r="I44" s="617">
        <v>0</v>
      </c>
      <c r="J44" s="617">
        <v>4183.54</v>
      </c>
      <c r="K44" s="617">
        <v>0</v>
      </c>
      <c r="L44" s="617">
        <v>10926.1</v>
      </c>
      <c r="M44" s="617">
        <v>375.48000000000047</v>
      </c>
      <c r="N44" s="617">
        <v>0</v>
      </c>
      <c r="O44" s="617">
        <v>1615.3600000000001</v>
      </c>
      <c r="P44" s="617">
        <v>0</v>
      </c>
      <c r="Q44" s="617">
        <v>1990.8400000000006</v>
      </c>
      <c r="R44" s="618">
        <v>0.14130720304170916</v>
      </c>
      <c r="S44" s="618">
        <v>0.17279146114987348</v>
      </c>
    </row>
    <row r="45" spans="1:19" ht="13.5" customHeight="1">
      <c r="A45" s="191" t="s">
        <v>864</v>
      </c>
      <c r="B45" s="617">
        <v>80456.039999999994</v>
      </c>
      <c r="C45" s="617">
        <v>7654.48</v>
      </c>
      <c r="D45" s="617">
        <v>0</v>
      </c>
      <c r="E45" s="617">
        <v>3983.58</v>
      </c>
      <c r="F45" s="617">
        <v>0</v>
      </c>
      <c r="G45" s="617">
        <v>11638.06</v>
      </c>
      <c r="H45" s="617">
        <v>8563.35</v>
      </c>
      <c r="I45" s="617">
        <v>0</v>
      </c>
      <c r="J45" s="617">
        <v>5392.87</v>
      </c>
      <c r="K45" s="617">
        <v>0</v>
      </c>
      <c r="L45" s="617">
        <v>13956.220000000001</v>
      </c>
      <c r="M45" s="617">
        <v>908.8700000000008</v>
      </c>
      <c r="N45" s="617">
        <v>0</v>
      </c>
      <c r="O45" s="617">
        <v>1409.29</v>
      </c>
      <c r="P45" s="617">
        <v>0</v>
      </c>
      <c r="Q45" s="617">
        <v>2318.1600000000008</v>
      </c>
      <c r="R45" s="618">
        <v>0.14465116602805705</v>
      </c>
      <c r="S45" s="618">
        <v>0.17346391893013877</v>
      </c>
    </row>
    <row r="46" spans="1:19" ht="13.5" customHeight="1">
      <c r="A46" s="191" t="s">
        <v>863</v>
      </c>
      <c r="B46" s="617">
        <v>59370.17</v>
      </c>
      <c r="C46" s="617">
        <v>4388.84</v>
      </c>
      <c r="D46" s="617">
        <v>0</v>
      </c>
      <c r="E46" s="617">
        <v>7748.86</v>
      </c>
      <c r="F46" s="617">
        <v>0</v>
      </c>
      <c r="G46" s="617">
        <v>12137.7</v>
      </c>
      <c r="H46" s="617">
        <v>4514.08</v>
      </c>
      <c r="I46" s="617">
        <v>0</v>
      </c>
      <c r="J46" s="617">
        <v>8527.1</v>
      </c>
      <c r="K46" s="617">
        <v>0</v>
      </c>
      <c r="L46" s="617">
        <v>13041.18</v>
      </c>
      <c r="M46" s="617">
        <v>125.23999999999978</v>
      </c>
      <c r="N46" s="617">
        <v>0</v>
      </c>
      <c r="O46" s="617">
        <v>778.24000000000069</v>
      </c>
      <c r="P46" s="617">
        <v>0</v>
      </c>
      <c r="Q46" s="617">
        <v>903.48000000000047</v>
      </c>
      <c r="R46" s="618">
        <v>0.20444105179419228</v>
      </c>
      <c r="S46" s="618">
        <v>0.2196587949807117</v>
      </c>
    </row>
    <row r="47" spans="1:19" ht="13.5" customHeight="1">
      <c r="A47" s="191" t="s">
        <v>870</v>
      </c>
      <c r="B47" s="617">
        <v>74905.39</v>
      </c>
      <c r="C47" s="617">
        <v>7313.59</v>
      </c>
      <c r="D47" s="617">
        <v>0</v>
      </c>
      <c r="E47" s="617">
        <v>3752.68</v>
      </c>
      <c r="F47" s="617">
        <v>0</v>
      </c>
      <c r="G47" s="617">
        <v>11066.27</v>
      </c>
      <c r="H47" s="617">
        <v>9034.74</v>
      </c>
      <c r="I47" s="617">
        <v>0</v>
      </c>
      <c r="J47" s="617">
        <v>5035.9399999999996</v>
      </c>
      <c r="K47" s="617">
        <v>0</v>
      </c>
      <c r="L47" s="617">
        <v>14070.68</v>
      </c>
      <c r="M47" s="617">
        <v>1721.1499999999996</v>
      </c>
      <c r="N47" s="617">
        <v>0</v>
      </c>
      <c r="O47" s="617">
        <v>1283.2599999999998</v>
      </c>
      <c r="P47" s="617">
        <v>0</v>
      </c>
      <c r="Q47" s="617">
        <v>3004.4099999999994</v>
      </c>
      <c r="R47" s="618">
        <v>0.14773663150275301</v>
      </c>
      <c r="S47" s="618">
        <v>0.18784602816966844</v>
      </c>
    </row>
    <row r="48" spans="1:19" ht="13.5" customHeight="1">
      <c r="A48" s="191" t="s">
        <v>871</v>
      </c>
      <c r="B48" s="617">
        <v>145918.96</v>
      </c>
      <c r="C48" s="617">
        <v>11833.23</v>
      </c>
      <c r="D48" s="617">
        <v>0</v>
      </c>
      <c r="E48" s="617">
        <v>26239.49</v>
      </c>
      <c r="F48" s="617">
        <v>0</v>
      </c>
      <c r="G48" s="617">
        <v>38072.720000000001</v>
      </c>
      <c r="H48" s="617">
        <v>12373.29</v>
      </c>
      <c r="I48" s="617">
        <v>0</v>
      </c>
      <c r="J48" s="617">
        <v>33028.32</v>
      </c>
      <c r="K48" s="617">
        <v>0</v>
      </c>
      <c r="L48" s="617">
        <v>45401.61</v>
      </c>
      <c r="M48" s="617">
        <v>540.06000000000131</v>
      </c>
      <c r="N48" s="617">
        <v>0</v>
      </c>
      <c r="O48" s="617">
        <v>6788.8299999999981</v>
      </c>
      <c r="P48" s="617">
        <v>0</v>
      </c>
      <c r="Q48" s="617">
        <v>7328.8899999999994</v>
      </c>
      <c r="R48" s="618">
        <v>0.26091688153479164</v>
      </c>
      <c r="S48" s="618">
        <v>0.31114263698151362</v>
      </c>
    </row>
    <row r="49" spans="1:21" ht="13.5" customHeight="1">
      <c r="A49" s="191" t="s">
        <v>872</v>
      </c>
      <c r="B49" s="617">
        <v>42096.52</v>
      </c>
      <c r="C49" s="617">
        <v>4621.45</v>
      </c>
      <c r="D49" s="617">
        <v>0</v>
      </c>
      <c r="E49" s="617">
        <v>1614.59</v>
      </c>
      <c r="F49" s="617">
        <v>0</v>
      </c>
      <c r="G49" s="617">
        <v>6236.04</v>
      </c>
      <c r="H49" s="617">
        <v>5318.36</v>
      </c>
      <c r="I49" s="617">
        <v>0</v>
      </c>
      <c r="J49" s="617">
        <v>3118.56</v>
      </c>
      <c r="K49" s="617">
        <v>0</v>
      </c>
      <c r="L49" s="617">
        <v>8436.92</v>
      </c>
      <c r="M49" s="617">
        <v>696.90999999999985</v>
      </c>
      <c r="N49" s="617">
        <v>0</v>
      </c>
      <c r="O49" s="617">
        <v>1503.97</v>
      </c>
      <c r="P49" s="617">
        <v>0</v>
      </c>
      <c r="Q49" s="617">
        <v>2200.88</v>
      </c>
      <c r="R49" s="618">
        <v>0.14813671058795361</v>
      </c>
      <c r="S49" s="618">
        <v>0.2004184668946507</v>
      </c>
    </row>
    <row r="50" spans="1:21" ht="13.5" customHeight="1">
      <c r="A50" s="191" t="s">
        <v>1249</v>
      </c>
      <c r="B50" s="617">
        <v>93501.34</v>
      </c>
      <c r="C50" s="617">
        <v>6674.99</v>
      </c>
      <c r="D50" s="617">
        <v>0</v>
      </c>
      <c r="E50" s="617">
        <v>11765.71</v>
      </c>
      <c r="F50" s="617">
        <v>0</v>
      </c>
      <c r="G50" s="617">
        <v>18440.699999999997</v>
      </c>
      <c r="H50" s="617">
        <v>7097.51</v>
      </c>
      <c r="I50" s="617">
        <v>0</v>
      </c>
      <c r="J50" s="617">
        <v>14759.24</v>
      </c>
      <c r="K50" s="617">
        <v>0</v>
      </c>
      <c r="L50" s="617">
        <v>21856.75</v>
      </c>
      <c r="M50" s="617">
        <v>422.52000000000044</v>
      </c>
      <c r="N50" s="617">
        <v>0</v>
      </c>
      <c r="O50" s="617">
        <v>2993.5300000000007</v>
      </c>
      <c r="P50" s="617">
        <v>0</v>
      </c>
      <c r="Q50" s="617">
        <v>3416.0500000000011</v>
      </c>
      <c r="R50" s="618">
        <v>0.19722391144340817</v>
      </c>
      <c r="S50" s="618">
        <v>0.23375868196113553</v>
      </c>
    </row>
    <row r="51" spans="1:21" ht="13.5" customHeight="1">
      <c r="A51" s="191" t="s">
        <v>1259</v>
      </c>
      <c r="B51" s="617">
        <v>96130.23</v>
      </c>
      <c r="C51" s="617">
        <v>8656.61</v>
      </c>
      <c r="D51" s="617">
        <v>0</v>
      </c>
      <c r="E51" s="617">
        <v>7560.47</v>
      </c>
      <c r="F51" s="617">
        <v>0</v>
      </c>
      <c r="G51" s="617">
        <v>16217.080000000002</v>
      </c>
      <c r="H51" s="617">
        <v>9194.83</v>
      </c>
      <c r="I51" s="617">
        <v>0</v>
      </c>
      <c r="J51" s="617">
        <v>12056.07</v>
      </c>
      <c r="K51" s="617">
        <v>0</v>
      </c>
      <c r="L51" s="617">
        <v>21250.9</v>
      </c>
      <c r="M51" s="617">
        <v>538.21999999999935</v>
      </c>
      <c r="N51" s="617">
        <v>0</v>
      </c>
      <c r="O51" s="617">
        <v>4495.5999999999995</v>
      </c>
      <c r="P51" s="617">
        <v>0</v>
      </c>
      <c r="Q51" s="617">
        <v>5033.8199999999988</v>
      </c>
      <c r="R51" s="618">
        <v>0.16869906584016289</v>
      </c>
      <c r="S51" s="618">
        <v>0.22106365500217781</v>
      </c>
    </row>
    <row r="52" spans="1:21" ht="13.5" customHeight="1">
      <c r="A52" s="191" t="s">
        <v>1294</v>
      </c>
      <c r="B52" s="617">
        <v>11192.14</v>
      </c>
      <c r="C52" s="617">
        <v>1208.69</v>
      </c>
      <c r="D52" s="617">
        <v>0</v>
      </c>
      <c r="E52" s="617">
        <v>129.03</v>
      </c>
      <c r="F52" s="617">
        <v>0</v>
      </c>
      <c r="G52" s="617">
        <v>1337.72</v>
      </c>
      <c r="H52" s="617">
        <v>1347.84</v>
      </c>
      <c r="I52" s="617">
        <v>0</v>
      </c>
      <c r="J52" s="617">
        <v>190.78</v>
      </c>
      <c r="K52" s="617">
        <v>0</v>
      </c>
      <c r="L52" s="617">
        <v>1538.62</v>
      </c>
      <c r="M52" s="617">
        <v>139.14999999999986</v>
      </c>
      <c r="N52" s="617">
        <v>0</v>
      </c>
      <c r="O52" s="617">
        <v>61.75</v>
      </c>
      <c r="P52" s="617">
        <v>0</v>
      </c>
      <c r="Q52" s="617">
        <v>200.89999999999986</v>
      </c>
      <c r="R52" s="618">
        <v>0.11952316536426458</v>
      </c>
      <c r="S52" s="618">
        <v>0.13747326248599465</v>
      </c>
    </row>
    <row r="53" spans="1:21" ht="13.5" customHeight="1">
      <c r="A53" s="191" t="s">
        <v>1295</v>
      </c>
      <c r="B53" s="617">
        <v>136607.54</v>
      </c>
      <c r="C53" s="617">
        <v>12718.98</v>
      </c>
      <c r="D53" s="617">
        <v>0</v>
      </c>
      <c r="E53" s="617">
        <v>9647.6299999999992</v>
      </c>
      <c r="F53" s="617">
        <v>0</v>
      </c>
      <c r="G53" s="617">
        <v>22366.61</v>
      </c>
      <c r="H53" s="617">
        <v>12828.76</v>
      </c>
      <c r="I53" s="617">
        <v>0</v>
      </c>
      <c r="J53" s="617">
        <v>12815.9</v>
      </c>
      <c r="K53" s="617">
        <v>0</v>
      </c>
      <c r="L53" s="617">
        <v>25644.66</v>
      </c>
      <c r="M53" s="617">
        <v>109.78000000000065</v>
      </c>
      <c r="N53" s="617">
        <v>0</v>
      </c>
      <c r="O53" s="617">
        <v>3168.2700000000004</v>
      </c>
      <c r="P53" s="617">
        <v>0</v>
      </c>
      <c r="Q53" s="617">
        <v>3278.0500000000011</v>
      </c>
      <c r="R53" s="618">
        <v>0.16372895668862786</v>
      </c>
      <c r="S53" s="618">
        <v>0.18772506993391433</v>
      </c>
    </row>
    <row r="54" spans="1:21" ht="10.5" customHeight="1">
      <c r="A54" s="91" t="s">
        <v>823</v>
      </c>
      <c r="B54" s="55"/>
      <c r="C54" s="619" t="s">
        <v>823</v>
      </c>
      <c r="D54" s="619" t="s">
        <v>823</v>
      </c>
      <c r="E54" s="55"/>
      <c r="F54" s="55"/>
      <c r="G54" s="619" t="s">
        <v>823</v>
      </c>
      <c r="H54" s="619" t="s">
        <v>823</v>
      </c>
      <c r="I54" s="619" t="s">
        <v>823</v>
      </c>
      <c r="J54" s="55"/>
      <c r="K54" s="55"/>
      <c r="L54" s="55"/>
      <c r="M54" s="55"/>
      <c r="N54" s="619" t="s">
        <v>823</v>
      </c>
      <c r="O54" s="619" t="s">
        <v>823</v>
      </c>
      <c r="P54" s="619" t="s">
        <v>823</v>
      </c>
      <c r="Q54" s="55"/>
    </row>
    <row r="55" spans="1:21" s="110" customFormat="1" ht="15.75">
      <c r="A55" s="191" t="s">
        <v>6</v>
      </c>
      <c r="B55" s="623">
        <v>3800958.0600000005</v>
      </c>
      <c r="C55" s="623">
        <v>288046.10000000003</v>
      </c>
      <c r="D55" s="623">
        <v>0</v>
      </c>
      <c r="E55" s="623">
        <v>477321.17000000004</v>
      </c>
      <c r="F55" s="623">
        <v>2.4500000000000002</v>
      </c>
      <c r="G55" s="623">
        <v>765369.72</v>
      </c>
      <c r="H55" s="623">
        <v>330336.95000000007</v>
      </c>
      <c r="I55" s="623">
        <v>0.69</v>
      </c>
      <c r="J55" s="623">
        <v>634002.61999999988</v>
      </c>
      <c r="K55" s="623">
        <v>263.63</v>
      </c>
      <c r="L55" s="623">
        <v>964603.89</v>
      </c>
      <c r="M55" s="623">
        <v>42290.850000000013</v>
      </c>
      <c r="N55" s="623">
        <v>0.69</v>
      </c>
      <c r="O55" s="623">
        <v>156681.45000000001</v>
      </c>
      <c r="P55" s="623">
        <v>261.18</v>
      </c>
      <c r="Q55" s="623">
        <v>199234.17</v>
      </c>
      <c r="R55" s="624">
        <v>0.20136231653132208</v>
      </c>
      <c r="S55" s="624">
        <v>0.2537791458819727</v>
      </c>
      <c r="T55" s="220" t="s">
        <v>823</v>
      </c>
      <c r="U55" s="221" t="s">
        <v>823</v>
      </c>
    </row>
    <row r="56" spans="1:21" ht="22.5" customHeight="1">
      <c r="A56" s="425" t="s">
        <v>823</v>
      </c>
      <c r="B56" s="619"/>
      <c r="C56" s="619"/>
      <c r="D56" s="619"/>
      <c r="E56" s="617"/>
      <c r="F56" s="617"/>
      <c r="G56" s="619"/>
      <c r="H56" s="619"/>
      <c r="I56" s="619"/>
      <c r="J56" s="619"/>
      <c r="K56" s="619"/>
      <c r="L56" s="619"/>
      <c r="M56" s="619"/>
      <c r="N56" s="619"/>
      <c r="O56" s="619"/>
      <c r="P56" s="619"/>
      <c r="Q56" s="619"/>
      <c r="R56" s="622"/>
      <c r="S56" s="188"/>
      <c r="T56" s="188"/>
    </row>
    <row r="57" spans="1:21" ht="9" customHeight="1">
      <c r="B57" s="188"/>
      <c r="C57" s="188"/>
      <c r="E57" s="200"/>
      <c r="F57" s="200"/>
      <c r="G57" s="188"/>
      <c r="H57" s="188"/>
      <c r="I57" s="188"/>
      <c r="J57" s="200"/>
      <c r="K57" s="200"/>
      <c r="L57" s="188"/>
      <c r="M57" s="188"/>
      <c r="O57" s="188" t="s">
        <v>823</v>
      </c>
      <c r="P57" s="188"/>
      <c r="Q57" s="188" t="s">
        <v>823</v>
      </c>
      <c r="R57" s="188" t="s">
        <v>823</v>
      </c>
      <c r="S57" s="188" t="s">
        <v>835</v>
      </c>
      <c r="T57" s="188" t="s">
        <v>823</v>
      </c>
    </row>
    <row r="58" spans="1:21" ht="5.25" customHeight="1" thickBot="1">
      <c r="A58" s="222"/>
      <c r="B58" s="201"/>
      <c r="C58" s="129"/>
      <c r="D58" s="129"/>
      <c r="E58" s="201"/>
      <c r="F58" s="201"/>
      <c r="G58" s="129"/>
      <c r="H58" s="129"/>
      <c r="I58" s="129"/>
      <c r="J58" s="201"/>
      <c r="K58" s="201"/>
      <c r="L58" s="201"/>
      <c r="M58" s="129"/>
      <c r="N58" s="129"/>
      <c r="O58" s="129"/>
      <c r="P58" s="129"/>
      <c r="Q58" s="201" t="s">
        <v>823</v>
      </c>
      <c r="R58" s="129"/>
      <c r="S58" s="129"/>
    </row>
    <row r="59" spans="1:21" ht="9.75" customHeight="1" thickTop="1">
      <c r="Q59" s="188" t="s">
        <v>823</v>
      </c>
    </row>
    <row r="60" spans="1:21" ht="2.25" customHeight="1"/>
    <row r="61" spans="1:21" ht="2.25" customHeight="1"/>
    <row r="62" spans="1:21">
      <c r="A62" s="359" t="s">
        <v>836</v>
      </c>
    </row>
    <row r="63" spans="1:21">
      <c r="A63" s="359" t="s">
        <v>837</v>
      </c>
    </row>
    <row r="64" spans="1:21">
      <c r="A64" s="359"/>
    </row>
    <row r="65" s="109" customFormat="1" ht="12.75"/>
  </sheetData>
  <mergeCells count="10">
    <mergeCell ref="A22:D22"/>
    <mergeCell ref="A2:S2"/>
    <mergeCell ref="A3:S3"/>
    <mergeCell ref="A4:S4"/>
    <mergeCell ref="A5:S5"/>
    <mergeCell ref="C8:G8"/>
    <mergeCell ref="H8:L8"/>
    <mergeCell ref="M8:Q8"/>
    <mergeCell ref="R8:S8"/>
    <mergeCell ref="A11:D11"/>
  </mergeCell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14"/>
  <sheetViews>
    <sheetView showGridLines="0" workbookViewId="0">
      <selection activeCell="I9" sqref="I9"/>
    </sheetView>
  </sheetViews>
  <sheetFormatPr baseColWidth="10" defaultColWidth="9.140625" defaultRowHeight="15"/>
  <cols>
    <col min="1" max="1" width="65.85546875" style="49" customWidth="1"/>
    <col min="2" max="6" width="10.28515625" style="1004" customWidth="1"/>
    <col min="7" max="7" width="1.85546875" style="53" customWidth="1"/>
    <col min="8" max="8" width="9.140625" style="1004" customWidth="1"/>
    <col min="9" max="9" width="10.7109375" style="1004" bestFit="1" customWidth="1"/>
    <col min="10" max="256" width="9.140625" style="1004"/>
    <col min="257" max="257" width="65.85546875" style="1004" customWidth="1"/>
    <col min="258" max="262" width="10.28515625" style="1004" customWidth="1"/>
    <col min="263" max="263" width="1.85546875" style="1004" customWidth="1"/>
    <col min="264" max="264" width="9.140625" style="1004" customWidth="1"/>
    <col min="265" max="265" width="10.7109375" style="1004" bestFit="1" customWidth="1"/>
    <col min="266" max="512" width="9.140625" style="1004"/>
    <col min="513" max="513" width="65.85546875" style="1004" customWidth="1"/>
    <col min="514" max="518" width="10.28515625" style="1004" customWidth="1"/>
    <col min="519" max="519" width="1.85546875" style="1004" customWidth="1"/>
    <col min="520" max="520" width="9.140625" style="1004" customWidth="1"/>
    <col min="521" max="521" width="10.7109375" style="1004" bestFit="1" customWidth="1"/>
    <col min="522" max="768" width="9.140625" style="1004"/>
    <col min="769" max="769" width="65.85546875" style="1004" customWidth="1"/>
    <col min="770" max="774" width="10.28515625" style="1004" customWidth="1"/>
    <col min="775" max="775" width="1.85546875" style="1004" customWidth="1"/>
    <col min="776" max="776" width="9.140625" style="1004" customWidth="1"/>
    <col min="777" max="777" width="10.7109375" style="1004" bestFit="1" customWidth="1"/>
    <col min="778" max="1024" width="9.140625" style="1004"/>
    <col min="1025" max="1025" width="65.85546875" style="1004" customWidth="1"/>
    <col min="1026" max="1030" width="10.28515625" style="1004" customWidth="1"/>
    <col min="1031" max="1031" width="1.85546875" style="1004" customWidth="1"/>
    <col min="1032" max="1032" width="9.140625" style="1004" customWidth="1"/>
    <col min="1033" max="1033" width="10.7109375" style="1004" bestFit="1" customWidth="1"/>
    <col min="1034" max="1280" width="9.140625" style="1004"/>
    <col min="1281" max="1281" width="65.85546875" style="1004" customWidth="1"/>
    <col min="1282" max="1286" width="10.28515625" style="1004" customWidth="1"/>
    <col min="1287" max="1287" width="1.85546875" style="1004" customWidth="1"/>
    <col min="1288" max="1288" width="9.140625" style="1004" customWidth="1"/>
    <col min="1289" max="1289" width="10.7109375" style="1004" bestFit="1" customWidth="1"/>
    <col min="1290" max="1536" width="9.140625" style="1004"/>
    <col min="1537" max="1537" width="65.85546875" style="1004" customWidth="1"/>
    <col min="1538" max="1542" width="10.28515625" style="1004" customWidth="1"/>
    <col min="1543" max="1543" width="1.85546875" style="1004" customWidth="1"/>
    <col min="1544" max="1544" width="9.140625" style="1004" customWidth="1"/>
    <col min="1545" max="1545" width="10.7109375" style="1004" bestFit="1" customWidth="1"/>
    <col min="1546" max="1792" width="9.140625" style="1004"/>
    <col min="1793" max="1793" width="65.85546875" style="1004" customWidth="1"/>
    <col min="1794" max="1798" width="10.28515625" style="1004" customWidth="1"/>
    <col min="1799" max="1799" width="1.85546875" style="1004" customWidth="1"/>
    <col min="1800" max="1800" width="9.140625" style="1004" customWidth="1"/>
    <col min="1801" max="1801" width="10.7109375" style="1004" bestFit="1" customWidth="1"/>
    <col min="1802" max="2048" width="9.140625" style="1004"/>
    <col min="2049" max="2049" width="65.85546875" style="1004" customWidth="1"/>
    <col min="2050" max="2054" width="10.28515625" style="1004" customWidth="1"/>
    <col min="2055" max="2055" width="1.85546875" style="1004" customWidth="1"/>
    <col min="2056" max="2056" width="9.140625" style="1004" customWidth="1"/>
    <col min="2057" max="2057" width="10.7109375" style="1004" bestFit="1" customWidth="1"/>
    <col min="2058" max="2304" width="9.140625" style="1004"/>
    <col min="2305" max="2305" width="65.85546875" style="1004" customWidth="1"/>
    <col min="2306" max="2310" width="10.28515625" style="1004" customWidth="1"/>
    <col min="2311" max="2311" width="1.85546875" style="1004" customWidth="1"/>
    <col min="2312" max="2312" width="9.140625" style="1004" customWidth="1"/>
    <col min="2313" max="2313" width="10.7109375" style="1004" bestFit="1" customWidth="1"/>
    <col min="2314" max="2560" width="9.140625" style="1004"/>
    <col min="2561" max="2561" width="65.85546875" style="1004" customWidth="1"/>
    <col min="2562" max="2566" width="10.28515625" style="1004" customWidth="1"/>
    <col min="2567" max="2567" width="1.85546875" style="1004" customWidth="1"/>
    <col min="2568" max="2568" width="9.140625" style="1004" customWidth="1"/>
    <col min="2569" max="2569" width="10.7109375" style="1004" bestFit="1" customWidth="1"/>
    <col min="2570" max="2816" width="9.140625" style="1004"/>
    <col min="2817" max="2817" width="65.85546875" style="1004" customWidth="1"/>
    <col min="2818" max="2822" width="10.28515625" style="1004" customWidth="1"/>
    <col min="2823" max="2823" width="1.85546875" style="1004" customWidth="1"/>
    <col min="2824" max="2824" width="9.140625" style="1004" customWidth="1"/>
    <col min="2825" max="2825" width="10.7109375" style="1004" bestFit="1" customWidth="1"/>
    <col min="2826" max="3072" width="9.140625" style="1004"/>
    <col min="3073" max="3073" width="65.85546875" style="1004" customWidth="1"/>
    <col min="3074" max="3078" width="10.28515625" style="1004" customWidth="1"/>
    <col min="3079" max="3079" width="1.85546875" style="1004" customWidth="1"/>
    <col min="3080" max="3080" width="9.140625" style="1004" customWidth="1"/>
    <col min="3081" max="3081" width="10.7109375" style="1004" bestFit="1" customWidth="1"/>
    <col min="3082" max="3328" width="9.140625" style="1004"/>
    <col min="3329" max="3329" width="65.85546875" style="1004" customWidth="1"/>
    <col min="3330" max="3334" width="10.28515625" style="1004" customWidth="1"/>
    <col min="3335" max="3335" width="1.85546875" style="1004" customWidth="1"/>
    <col min="3336" max="3336" width="9.140625" style="1004" customWidth="1"/>
    <col min="3337" max="3337" width="10.7109375" style="1004" bestFit="1" customWidth="1"/>
    <col min="3338" max="3584" width="9.140625" style="1004"/>
    <col min="3585" max="3585" width="65.85546875" style="1004" customWidth="1"/>
    <col min="3586" max="3590" width="10.28515625" style="1004" customWidth="1"/>
    <col min="3591" max="3591" width="1.85546875" style="1004" customWidth="1"/>
    <col min="3592" max="3592" width="9.140625" style="1004" customWidth="1"/>
    <col min="3593" max="3593" width="10.7109375" style="1004" bestFit="1" customWidth="1"/>
    <col min="3594" max="3840" width="9.140625" style="1004"/>
    <col min="3841" max="3841" width="65.85546875" style="1004" customWidth="1"/>
    <col min="3842" max="3846" width="10.28515625" style="1004" customWidth="1"/>
    <col min="3847" max="3847" width="1.85546875" style="1004" customWidth="1"/>
    <col min="3848" max="3848" width="9.140625" style="1004" customWidth="1"/>
    <col min="3849" max="3849" width="10.7109375" style="1004" bestFit="1" customWidth="1"/>
    <col min="3850" max="4096" width="9.140625" style="1004"/>
    <col min="4097" max="4097" width="65.85546875" style="1004" customWidth="1"/>
    <col min="4098" max="4102" width="10.28515625" style="1004" customWidth="1"/>
    <col min="4103" max="4103" width="1.85546875" style="1004" customWidth="1"/>
    <col min="4104" max="4104" width="9.140625" style="1004" customWidth="1"/>
    <col min="4105" max="4105" width="10.7109375" style="1004" bestFit="1" customWidth="1"/>
    <col min="4106" max="4352" width="9.140625" style="1004"/>
    <col min="4353" max="4353" width="65.85546875" style="1004" customWidth="1"/>
    <col min="4354" max="4358" width="10.28515625" style="1004" customWidth="1"/>
    <col min="4359" max="4359" width="1.85546875" style="1004" customWidth="1"/>
    <col min="4360" max="4360" width="9.140625" style="1004" customWidth="1"/>
    <col min="4361" max="4361" width="10.7109375" style="1004" bestFit="1" customWidth="1"/>
    <col min="4362" max="4608" width="9.140625" style="1004"/>
    <col min="4609" max="4609" width="65.85546875" style="1004" customWidth="1"/>
    <col min="4610" max="4614" width="10.28515625" style="1004" customWidth="1"/>
    <col min="4615" max="4615" width="1.85546875" style="1004" customWidth="1"/>
    <col min="4616" max="4616" width="9.140625" style="1004" customWidth="1"/>
    <col min="4617" max="4617" width="10.7109375" style="1004" bestFit="1" customWidth="1"/>
    <col min="4618" max="4864" width="9.140625" style="1004"/>
    <col min="4865" max="4865" width="65.85546875" style="1004" customWidth="1"/>
    <col min="4866" max="4870" width="10.28515625" style="1004" customWidth="1"/>
    <col min="4871" max="4871" width="1.85546875" style="1004" customWidth="1"/>
    <col min="4872" max="4872" width="9.140625" style="1004" customWidth="1"/>
    <col min="4873" max="4873" width="10.7109375" style="1004" bestFit="1" customWidth="1"/>
    <col min="4874" max="5120" width="9.140625" style="1004"/>
    <col min="5121" max="5121" width="65.85546875" style="1004" customWidth="1"/>
    <col min="5122" max="5126" width="10.28515625" style="1004" customWidth="1"/>
    <col min="5127" max="5127" width="1.85546875" style="1004" customWidth="1"/>
    <col min="5128" max="5128" width="9.140625" style="1004" customWidth="1"/>
    <col min="5129" max="5129" width="10.7109375" style="1004" bestFit="1" customWidth="1"/>
    <col min="5130" max="5376" width="9.140625" style="1004"/>
    <col min="5377" max="5377" width="65.85546875" style="1004" customWidth="1"/>
    <col min="5378" max="5382" width="10.28515625" style="1004" customWidth="1"/>
    <col min="5383" max="5383" width="1.85546875" style="1004" customWidth="1"/>
    <col min="5384" max="5384" width="9.140625" style="1004" customWidth="1"/>
    <col min="5385" max="5385" width="10.7109375" style="1004" bestFit="1" customWidth="1"/>
    <col min="5386" max="5632" width="9.140625" style="1004"/>
    <col min="5633" max="5633" width="65.85546875" style="1004" customWidth="1"/>
    <col min="5634" max="5638" width="10.28515625" style="1004" customWidth="1"/>
    <col min="5639" max="5639" width="1.85546875" style="1004" customWidth="1"/>
    <col min="5640" max="5640" width="9.140625" style="1004" customWidth="1"/>
    <col min="5641" max="5641" width="10.7109375" style="1004" bestFit="1" customWidth="1"/>
    <col min="5642" max="5888" width="9.140625" style="1004"/>
    <col min="5889" max="5889" width="65.85546875" style="1004" customWidth="1"/>
    <col min="5890" max="5894" width="10.28515625" style="1004" customWidth="1"/>
    <col min="5895" max="5895" width="1.85546875" style="1004" customWidth="1"/>
    <col min="5896" max="5896" width="9.140625" style="1004" customWidth="1"/>
    <col min="5897" max="5897" width="10.7109375" style="1004" bestFit="1" customWidth="1"/>
    <col min="5898" max="6144" width="9.140625" style="1004"/>
    <col min="6145" max="6145" width="65.85546875" style="1004" customWidth="1"/>
    <col min="6146" max="6150" width="10.28515625" style="1004" customWidth="1"/>
    <col min="6151" max="6151" width="1.85546875" style="1004" customWidth="1"/>
    <col min="6152" max="6152" width="9.140625" style="1004" customWidth="1"/>
    <col min="6153" max="6153" width="10.7109375" style="1004" bestFit="1" customWidth="1"/>
    <col min="6154" max="6400" width="9.140625" style="1004"/>
    <col min="6401" max="6401" width="65.85546875" style="1004" customWidth="1"/>
    <col min="6402" max="6406" width="10.28515625" style="1004" customWidth="1"/>
    <col min="6407" max="6407" width="1.85546875" style="1004" customWidth="1"/>
    <col min="6408" max="6408" width="9.140625" style="1004" customWidth="1"/>
    <col min="6409" max="6409" width="10.7109375" style="1004" bestFit="1" customWidth="1"/>
    <col min="6410" max="6656" width="9.140625" style="1004"/>
    <col min="6657" max="6657" width="65.85546875" style="1004" customWidth="1"/>
    <col min="6658" max="6662" width="10.28515625" style="1004" customWidth="1"/>
    <col min="6663" max="6663" width="1.85546875" style="1004" customWidth="1"/>
    <col min="6664" max="6664" width="9.140625" style="1004" customWidth="1"/>
    <col min="6665" max="6665" width="10.7109375" style="1004" bestFit="1" customWidth="1"/>
    <col min="6666" max="6912" width="9.140625" style="1004"/>
    <col min="6913" max="6913" width="65.85546875" style="1004" customWidth="1"/>
    <col min="6914" max="6918" width="10.28515625" style="1004" customWidth="1"/>
    <col min="6919" max="6919" width="1.85546875" style="1004" customWidth="1"/>
    <col min="6920" max="6920" width="9.140625" style="1004" customWidth="1"/>
    <col min="6921" max="6921" width="10.7109375" style="1004" bestFit="1" customWidth="1"/>
    <col min="6922" max="7168" width="9.140625" style="1004"/>
    <col min="7169" max="7169" width="65.85546875" style="1004" customWidth="1"/>
    <col min="7170" max="7174" width="10.28515625" style="1004" customWidth="1"/>
    <col min="7175" max="7175" width="1.85546875" style="1004" customWidth="1"/>
    <col min="7176" max="7176" width="9.140625" style="1004" customWidth="1"/>
    <col min="7177" max="7177" width="10.7109375" style="1004" bestFit="1" customWidth="1"/>
    <col min="7178" max="7424" width="9.140625" style="1004"/>
    <col min="7425" max="7425" width="65.85546875" style="1004" customWidth="1"/>
    <col min="7426" max="7430" width="10.28515625" style="1004" customWidth="1"/>
    <col min="7431" max="7431" width="1.85546875" style="1004" customWidth="1"/>
    <col min="7432" max="7432" width="9.140625" style="1004" customWidth="1"/>
    <col min="7433" max="7433" width="10.7109375" style="1004" bestFit="1" customWidth="1"/>
    <col min="7434" max="7680" width="9.140625" style="1004"/>
    <col min="7681" max="7681" width="65.85546875" style="1004" customWidth="1"/>
    <col min="7682" max="7686" width="10.28515625" style="1004" customWidth="1"/>
    <col min="7687" max="7687" width="1.85546875" style="1004" customWidth="1"/>
    <col min="7688" max="7688" width="9.140625" style="1004" customWidth="1"/>
    <col min="7689" max="7689" width="10.7109375" style="1004" bestFit="1" customWidth="1"/>
    <col min="7690" max="7936" width="9.140625" style="1004"/>
    <col min="7937" max="7937" width="65.85546875" style="1004" customWidth="1"/>
    <col min="7938" max="7942" width="10.28515625" style="1004" customWidth="1"/>
    <col min="7943" max="7943" width="1.85546875" style="1004" customWidth="1"/>
    <col min="7944" max="7944" width="9.140625" style="1004" customWidth="1"/>
    <col min="7945" max="7945" width="10.7109375" style="1004" bestFit="1" customWidth="1"/>
    <col min="7946" max="8192" width="9.140625" style="1004"/>
    <col min="8193" max="8193" width="65.85546875" style="1004" customWidth="1"/>
    <col min="8194" max="8198" width="10.28515625" style="1004" customWidth="1"/>
    <col min="8199" max="8199" width="1.85546875" style="1004" customWidth="1"/>
    <col min="8200" max="8200" width="9.140625" style="1004" customWidth="1"/>
    <col min="8201" max="8201" width="10.7109375" style="1004" bestFit="1" customWidth="1"/>
    <col min="8202" max="8448" width="9.140625" style="1004"/>
    <col min="8449" max="8449" width="65.85546875" style="1004" customWidth="1"/>
    <col min="8450" max="8454" width="10.28515625" style="1004" customWidth="1"/>
    <col min="8455" max="8455" width="1.85546875" style="1004" customWidth="1"/>
    <col min="8456" max="8456" width="9.140625" style="1004" customWidth="1"/>
    <col min="8457" max="8457" width="10.7109375" style="1004" bestFit="1" customWidth="1"/>
    <col min="8458" max="8704" width="9.140625" style="1004"/>
    <col min="8705" max="8705" width="65.85546875" style="1004" customWidth="1"/>
    <col min="8706" max="8710" width="10.28515625" style="1004" customWidth="1"/>
    <col min="8711" max="8711" width="1.85546875" style="1004" customWidth="1"/>
    <col min="8712" max="8712" width="9.140625" style="1004" customWidth="1"/>
    <col min="8713" max="8713" width="10.7109375" style="1004" bestFit="1" customWidth="1"/>
    <col min="8714" max="8960" width="9.140625" style="1004"/>
    <col min="8961" max="8961" width="65.85546875" style="1004" customWidth="1"/>
    <col min="8962" max="8966" width="10.28515625" style="1004" customWidth="1"/>
    <col min="8967" max="8967" width="1.85546875" style="1004" customWidth="1"/>
    <col min="8968" max="8968" width="9.140625" style="1004" customWidth="1"/>
    <col min="8969" max="8969" width="10.7109375" style="1004" bestFit="1" customWidth="1"/>
    <col min="8970" max="9216" width="9.140625" style="1004"/>
    <col min="9217" max="9217" width="65.85546875" style="1004" customWidth="1"/>
    <col min="9218" max="9222" width="10.28515625" style="1004" customWidth="1"/>
    <col min="9223" max="9223" width="1.85546875" style="1004" customWidth="1"/>
    <col min="9224" max="9224" width="9.140625" style="1004" customWidth="1"/>
    <col min="9225" max="9225" width="10.7109375" style="1004" bestFit="1" customWidth="1"/>
    <col min="9226" max="9472" width="9.140625" style="1004"/>
    <col min="9473" max="9473" width="65.85546875" style="1004" customWidth="1"/>
    <col min="9474" max="9478" width="10.28515625" style="1004" customWidth="1"/>
    <col min="9479" max="9479" width="1.85546875" style="1004" customWidth="1"/>
    <col min="9480" max="9480" width="9.140625" style="1004" customWidth="1"/>
    <col min="9481" max="9481" width="10.7109375" style="1004" bestFit="1" customWidth="1"/>
    <col min="9482" max="9728" width="9.140625" style="1004"/>
    <col min="9729" max="9729" width="65.85546875" style="1004" customWidth="1"/>
    <col min="9730" max="9734" width="10.28515625" style="1004" customWidth="1"/>
    <col min="9735" max="9735" width="1.85546875" style="1004" customWidth="1"/>
    <col min="9736" max="9736" width="9.140625" style="1004" customWidth="1"/>
    <col min="9737" max="9737" width="10.7109375" style="1004" bestFit="1" customWidth="1"/>
    <col min="9738" max="9984" width="9.140625" style="1004"/>
    <col min="9985" max="9985" width="65.85546875" style="1004" customWidth="1"/>
    <col min="9986" max="9990" width="10.28515625" style="1004" customWidth="1"/>
    <col min="9991" max="9991" width="1.85546875" style="1004" customWidth="1"/>
    <col min="9992" max="9992" width="9.140625" style="1004" customWidth="1"/>
    <col min="9993" max="9993" width="10.7109375" style="1004" bestFit="1" customWidth="1"/>
    <col min="9994" max="10240" width="9.140625" style="1004"/>
    <col min="10241" max="10241" width="65.85546875" style="1004" customWidth="1"/>
    <col min="10242" max="10246" width="10.28515625" style="1004" customWidth="1"/>
    <col min="10247" max="10247" width="1.85546875" style="1004" customWidth="1"/>
    <col min="10248" max="10248" width="9.140625" style="1004" customWidth="1"/>
    <col min="10249" max="10249" width="10.7109375" style="1004" bestFit="1" customWidth="1"/>
    <col min="10250" max="10496" width="9.140625" style="1004"/>
    <col min="10497" max="10497" width="65.85546875" style="1004" customWidth="1"/>
    <col min="10498" max="10502" width="10.28515625" style="1004" customWidth="1"/>
    <col min="10503" max="10503" width="1.85546875" style="1004" customWidth="1"/>
    <col min="10504" max="10504" width="9.140625" style="1004" customWidth="1"/>
    <col min="10505" max="10505" width="10.7109375" style="1004" bestFit="1" customWidth="1"/>
    <col min="10506" max="10752" width="9.140625" style="1004"/>
    <col min="10753" max="10753" width="65.85546875" style="1004" customWidth="1"/>
    <col min="10754" max="10758" width="10.28515625" style="1004" customWidth="1"/>
    <col min="10759" max="10759" width="1.85546875" style="1004" customWidth="1"/>
    <col min="10760" max="10760" width="9.140625" style="1004" customWidth="1"/>
    <col min="10761" max="10761" width="10.7109375" style="1004" bestFit="1" customWidth="1"/>
    <col min="10762" max="11008" width="9.140625" style="1004"/>
    <col min="11009" max="11009" width="65.85546875" style="1004" customWidth="1"/>
    <col min="11010" max="11014" width="10.28515625" style="1004" customWidth="1"/>
    <col min="11015" max="11015" width="1.85546875" style="1004" customWidth="1"/>
    <col min="11016" max="11016" width="9.140625" style="1004" customWidth="1"/>
    <col min="11017" max="11017" width="10.7109375" style="1004" bestFit="1" customWidth="1"/>
    <col min="11018" max="11264" width="9.140625" style="1004"/>
    <col min="11265" max="11265" width="65.85546875" style="1004" customWidth="1"/>
    <col min="11266" max="11270" width="10.28515625" style="1004" customWidth="1"/>
    <col min="11271" max="11271" width="1.85546875" style="1004" customWidth="1"/>
    <col min="11272" max="11272" width="9.140625" style="1004" customWidth="1"/>
    <col min="11273" max="11273" width="10.7109375" style="1004" bestFit="1" customWidth="1"/>
    <col min="11274" max="11520" width="9.140625" style="1004"/>
    <col min="11521" max="11521" width="65.85546875" style="1004" customWidth="1"/>
    <col min="11522" max="11526" width="10.28515625" style="1004" customWidth="1"/>
    <col min="11527" max="11527" width="1.85546875" style="1004" customWidth="1"/>
    <col min="11528" max="11528" width="9.140625" style="1004" customWidth="1"/>
    <col min="11529" max="11529" width="10.7109375" style="1004" bestFit="1" customWidth="1"/>
    <col min="11530" max="11776" width="9.140625" style="1004"/>
    <col min="11777" max="11777" width="65.85546875" style="1004" customWidth="1"/>
    <col min="11778" max="11782" width="10.28515625" style="1004" customWidth="1"/>
    <col min="11783" max="11783" width="1.85546875" style="1004" customWidth="1"/>
    <col min="11784" max="11784" width="9.140625" style="1004" customWidth="1"/>
    <col min="11785" max="11785" width="10.7109375" style="1004" bestFit="1" customWidth="1"/>
    <col min="11786" max="12032" width="9.140625" style="1004"/>
    <col min="12033" max="12033" width="65.85546875" style="1004" customWidth="1"/>
    <col min="12034" max="12038" width="10.28515625" style="1004" customWidth="1"/>
    <col min="12039" max="12039" width="1.85546875" style="1004" customWidth="1"/>
    <col min="12040" max="12040" width="9.140625" style="1004" customWidth="1"/>
    <col min="12041" max="12041" width="10.7109375" style="1004" bestFit="1" customWidth="1"/>
    <col min="12042" max="12288" width="9.140625" style="1004"/>
    <col min="12289" max="12289" width="65.85546875" style="1004" customWidth="1"/>
    <col min="12290" max="12294" width="10.28515625" style="1004" customWidth="1"/>
    <col min="12295" max="12295" width="1.85546875" style="1004" customWidth="1"/>
    <col min="12296" max="12296" width="9.140625" style="1004" customWidth="1"/>
    <col min="12297" max="12297" width="10.7109375" style="1004" bestFit="1" customWidth="1"/>
    <col min="12298" max="12544" width="9.140625" style="1004"/>
    <col min="12545" max="12545" width="65.85546875" style="1004" customWidth="1"/>
    <col min="12546" max="12550" width="10.28515625" style="1004" customWidth="1"/>
    <col min="12551" max="12551" width="1.85546875" style="1004" customWidth="1"/>
    <col min="12552" max="12552" width="9.140625" style="1004" customWidth="1"/>
    <col min="12553" max="12553" width="10.7109375" style="1004" bestFit="1" customWidth="1"/>
    <col min="12554" max="12800" width="9.140625" style="1004"/>
    <col min="12801" max="12801" width="65.85546875" style="1004" customWidth="1"/>
    <col min="12802" max="12806" width="10.28515625" style="1004" customWidth="1"/>
    <col min="12807" max="12807" width="1.85546875" style="1004" customWidth="1"/>
    <col min="12808" max="12808" width="9.140625" style="1004" customWidth="1"/>
    <col min="12809" max="12809" width="10.7109375" style="1004" bestFit="1" customWidth="1"/>
    <col min="12810" max="13056" width="9.140625" style="1004"/>
    <col min="13057" max="13057" width="65.85546875" style="1004" customWidth="1"/>
    <col min="13058" max="13062" width="10.28515625" style="1004" customWidth="1"/>
    <col min="13063" max="13063" width="1.85546875" style="1004" customWidth="1"/>
    <col min="13064" max="13064" width="9.140625" style="1004" customWidth="1"/>
    <col min="13065" max="13065" width="10.7109375" style="1004" bestFit="1" customWidth="1"/>
    <col min="13066" max="13312" width="9.140625" style="1004"/>
    <col min="13313" max="13313" width="65.85546875" style="1004" customWidth="1"/>
    <col min="13314" max="13318" width="10.28515625" style="1004" customWidth="1"/>
    <col min="13319" max="13319" width="1.85546875" style="1004" customWidth="1"/>
    <col min="13320" max="13320" width="9.140625" style="1004" customWidth="1"/>
    <col min="13321" max="13321" width="10.7109375" style="1004" bestFit="1" customWidth="1"/>
    <col min="13322" max="13568" width="9.140625" style="1004"/>
    <col min="13569" max="13569" width="65.85546875" style="1004" customWidth="1"/>
    <col min="13570" max="13574" width="10.28515625" style="1004" customWidth="1"/>
    <col min="13575" max="13575" width="1.85546875" style="1004" customWidth="1"/>
    <col min="13576" max="13576" width="9.140625" style="1004" customWidth="1"/>
    <col min="13577" max="13577" width="10.7109375" style="1004" bestFit="1" customWidth="1"/>
    <col min="13578" max="13824" width="9.140625" style="1004"/>
    <col min="13825" max="13825" width="65.85546875" style="1004" customWidth="1"/>
    <col min="13826" max="13830" width="10.28515625" style="1004" customWidth="1"/>
    <col min="13831" max="13831" width="1.85546875" style="1004" customWidth="1"/>
    <col min="13832" max="13832" width="9.140625" style="1004" customWidth="1"/>
    <col min="13833" max="13833" width="10.7109375" style="1004" bestFit="1" customWidth="1"/>
    <col min="13834" max="14080" width="9.140625" style="1004"/>
    <col min="14081" max="14081" width="65.85546875" style="1004" customWidth="1"/>
    <col min="14082" max="14086" width="10.28515625" style="1004" customWidth="1"/>
    <col min="14087" max="14087" width="1.85546875" style="1004" customWidth="1"/>
    <col min="14088" max="14088" width="9.140625" style="1004" customWidth="1"/>
    <col min="14089" max="14089" width="10.7109375" style="1004" bestFit="1" customWidth="1"/>
    <col min="14090" max="14336" width="9.140625" style="1004"/>
    <col min="14337" max="14337" width="65.85546875" style="1004" customWidth="1"/>
    <col min="14338" max="14342" width="10.28515625" style="1004" customWidth="1"/>
    <col min="14343" max="14343" width="1.85546875" style="1004" customWidth="1"/>
    <col min="14344" max="14344" width="9.140625" style="1004" customWidth="1"/>
    <col min="14345" max="14345" width="10.7109375" style="1004" bestFit="1" customWidth="1"/>
    <col min="14346" max="14592" width="9.140625" style="1004"/>
    <col min="14593" max="14593" width="65.85546875" style="1004" customWidth="1"/>
    <col min="14594" max="14598" width="10.28515625" style="1004" customWidth="1"/>
    <col min="14599" max="14599" width="1.85546875" style="1004" customWidth="1"/>
    <col min="14600" max="14600" width="9.140625" style="1004" customWidth="1"/>
    <col min="14601" max="14601" width="10.7109375" style="1004" bestFit="1" customWidth="1"/>
    <col min="14602" max="14848" width="9.140625" style="1004"/>
    <col min="14849" max="14849" width="65.85546875" style="1004" customWidth="1"/>
    <col min="14850" max="14854" width="10.28515625" style="1004" customWidth="1"/>
    <col min="14855" max="14855" width="1.85546875" style="1004" customWidth="1"/>
    <col min="14856" max="14856" width="9.140625" style="1004" customWidth="1"/>
    <col min="14857" max="14857" width="10.7109375" style="1004" bestFit="1" customWidth="1"/>
    <col min="14858" max="15104" width="9.140625" style="1004"/>
    <col min="15105" max="15105" width="65.85546875" style="1004" customWidth="1"/>
    <col min="15106" max="15110" width="10.28515625" style="1004" customWidth="1"/>
    <col min="15111" max="15111" width="1.85546875" style="1004" customWidth="1"/>
    <col min="15112" max="15112" width="9.140625" style="1004" customWidth="1"/>
    <col min="15113" max="15113" width="10.7109375" style="1004" bestFit="1" customWidth="1"/>
    <col min="15114" max="15360" width="9.140625" style="1004"/>
    <col min="15361" max="15361" width="65.85546875" style="1004" customWidth="1"/>
    <col min="15362" max="15366" width="10.28515625" style="1004" customWidth="1"/>
    <col min="15367" max="15367" width="1.85546875" style="1004" customWidth="1"/>
    <col min="15368" max="15368" width="9.140625" style="1004" customWidth="1"/>
    <col min="15369" max="15369" width="10.7109375" style="1004" bestFit="1" customWidth="1"/>
    <col min="15370" max="15616" width="9.140625" style="1004"/>
    <col min="15617" max="15617" width="65.85546875" style="1004" customWidth="1"/>
    <col min="15618" max="15622" width="10.28515625" style="1004" customWidth="1"/>
    <col min="15623" max="15623" width="1.85546875" style="1004" customWidth="1"/>
    <col min="15624" max="15624" width="9.140625" style="1004" customWidth="1"/>
    <col min="15625" max="15625" width="10.7109375" style="1004" bestFit="1" customWidth="1"/>
    <col min="15626" max="15872" width="9.140625" style="1004"/>
    <col min="15873" max="15873" width="65.85546875" style="1004" customWidth="1"/>
    <col min="15874" max="15878" width="10.28515625" style="1004" customWidth="1"/>
    <col min="15879" max="15879" width="1.85546875" style="1004" customWidth="1"/>
    <col min="15880" max="15880" width="9.140625" style="1004" customWidth="1"/>
    <col min="15881" max="15881" width="10.7109375" style="1004" bestFit="1" customWidth="1"/>
    <col min="15882" max="16128" width="9.140625" style="1004"/>
    <col min="16129" max="16129" width="65.85546875" style="1004" customWidth="1"/>
    <col min="16130" max="16134" width="10.28515625" style="1004" customWidth="1"/>
    <col min="16135" max="16135" width="1.85546875" style="1004" customWidth="1"/>
    <col min="16136" max="16136" width="9.140625" style="1004" customWidth="1"/>
    <col min="16137" max="16137" width="10.7109375" style="1004" bestFit="1" customWidth="1"/>
    <col min="16138" max="16384" width="9.140625" style="1004"/>
  </cols>
  <sheetData>
    <row r="1" spans="1:6" s="52" customFormat="1" ht="2.25" customHeight="1">
      <c r="A1" s="50"/>
      <c r="B1" s="51"/>
      <c r="C1" s="51"/>
      <c r="D1" s="51"/>
      <c r="E1" s="51"/>
      <c r="F1" s="51"/>
    </row>
    <row r="2" spans="1:6" s="42" customFormat="1" ht="39" customHeight="1">
      <c r="A2" s="1091" t="s">
        <v>1273</v>
      </c>
      <c r="B2" s="1091"/>
      <c r="C2" s="1091"/>
      <c r="D2" s="1091"/>
      <c r="E2" s="1091"/>
      <c r="F2" s="1091"/>
    </row>
    <row r="3" spans="1:6" s="42" customFormat="1" ht="20.25">
      <c r="A3" s="1091" t="s">
        <v>1</v>
      </c>
      <c r="B3" s="1091"/>
      <c r="C3" s="1091"/>
      <c r="D3" s="1091"/>
      <c r="E3" s="1091"/>
      <c r="F3" s="1091"/>
    </row>
    <row r="4" spans="1:6" s="42" customFormat="1" ht="20.25">
      <c r="A4" s="1091" t="s">
        <v>1432</v>
      </c>
      <c r="B4" s="1091"/>
      <c r="C4" s="1091"/>
      <c r="D4" s="1091"/>
      <c r="E4" s="1091"/>
      <c r="F4" s="1091"/>
    </row>
    <row r="5" spans="1:6" s="43" customFormat="1" ht="39" customHeight="1">
      <c r="A5" s="1097" t="s">
        <v>1256</v>
      </c>
      <c r="B5" s="1097"/>
      <c r="C5" s="1097"/>
      <c r="D5" s="1097"/>
      <c r="E5" s="1097"/>
      <c r="F5" s="1097"/>
    </row>
    <row r="6" spans="1:6" s="1004" customFormat="1" ht="6" customHeight="1">
      <c r="A6" s="49"/>
    </row>
    <row r="7" spans="1:6" s="1004" customFormat="1" ht="4.5" customHeight="1" thickBot="1">
      <c r="A7" s="362"/>
      <c r="B7" s="572"/>
      <c r="C7" s="572"/>
      <c r="D7" s="572"/>
      <c r="E7" s="572"/>
      <c r="F7" s="572"/>
    </row>
    <row r="8" spans="1:6" s="48" customFormat="1" ht="16.5" thickTop="1" thickBot="1">
      <c r="A8" s="753"/>
      <c r="B8" s="754" t="s">
        <v>2</v>
      </c>
      <c r="C8" s="754" t="s">
        <v>3</v>
      </c>
      <c r="D8" s="754" t="s">
        <v>4</v>
      </c>
      <c r="E8" s="754" t="s">
        <v>5</v>
      </c>
      <c r="F8" s="754" t="s">
        <v>6</v>
      </c>
    </row>
    <row r="9" spans="1:6" s="1004" customFormat="1" ht="18" customHeight="1" thickTop="1" thickBot="1">
      <c r="A9" s="719" t="s">
        <v>7</v>
      </c>
      <c r="B9" s="685">
        <v>4615769.4606899992</v>
      </c>
      <c r="C9" s="685">
        <v>371999.29587999999</v>
      </c>
      <c r="D9" s="685">
        <v>0</v>
      </c>
      <c r="E9" s="685">
        <v>2.5380599999999998</v>
      </c>
      <c r="F9" s="685">
        <v>4987771.2946300004</v>
      </c>
    </row>
    <row r="10" spans="1:6" s="1004" customFormat="1" ht="18.75" customHeight="1" thickTop="1" thickBot="1">
      <c r="A10" s="683" t="s">
        <v>8</v>
      </c>
      <c r="B10" s="686">
        <v>197906.17984999999</v>
      </c>
      <c r="C10" s="686">
        <v>46938.526920000004</v>
      </c>
      <c r="D10" s="686">
        <v>0</v>
      </c>
      <c r="E10" s="686">
        <v>0</v>
      </c>
      <c r="F10" s="686">
        <v>244844.70677000002</v>
      </c>
    </row>
    <row r="11" spans="1:6" s="1004" customFormat="1" ht="9" customHeight="1" thickTop="1">
      <c r="A11" s="687" t="s">
        <v>9</v>
      </c>
      <c r="B11" s="417">
        <v>58648.474990000002</v>
      </c>
      <c r="C11" s="417">
        <v>3856.3398999999999</v>
      </c>
      <c r="D11" s="417">
        <v>0</v>
      </c>
      <c r="E11" s="417">
        <v>0</v>
      </c>
      <c r="F11" s="417">
        <v>62504.814890000001</v>
      </c>
    </row>
    <row r="12" spans="1:6" s="1004" customFormat="1" ht="9" customHeight="1">
      <c r="A12" s="687" t="s">
        <v>10</v>
      </c>
      <c r="B12" s="417">
        <v>4624.8371699999998</v>
      </c>
      <c r="C12" s="417">
        <v>60.906949999999995</v>
      </c>
      <c r="D12" s="417">
        <v>0</v>
      </c>
      <c r="E12" s="417">
        <v>0</v>
      </c>
      <c r="F12" s="417">
        <v>4685.7441200000003</v>
      </c>
    </row>
    <row r="13" spans="1:6" s="1004" customFormat="1" ht="9" customHeight="1">
      <c r="A13" s="687" t="s">
        <v>11</v>
      </c>
      <c r="B13" s="417">
        <v>134632.86768999998</v>
      </c>
      <c r="C13" s="417">
        <v>43021.280070000001</v>
      </c>
      <c r="D13" s="417">
        <v>0</v>
      </c>
      <c r="E13" s="417">
        <v>0</v>
      </c>
      <c r="F13" s="417">
        <v>177654.14775999999</v>
      </c>
    </row>
    <row r="14" spans="1:6" s="1004" customFormat="1" ht="9" customHeight="1">
      <c r="A14" s="687" t="s">
        <v>12</v>
      </c>
      <c r="B14" s="417">
        <v>0</v>
      </c>
      <c r="C14" s="417">
        <v>0</v>
      </c>
      <c r="D14" s="417">
        <v>0</v>
      </c>
      <c r="E14" s="417">
        <v>0</v>
      </c>
      <c r="F14" s="417">
        <v>0</v>
      </c>
    </row>
    <row r="15" spans="1:6" s="1004" customFormat="1" ht="9" customHeight="1">
      <c r="A15" s="687" t="s">
        <v>13</v>
      </c>
      <c r="B15" s="417">
        <v>0</v>
      </c>
      <c r="C15" s="417">
        <v>0</v>
      </c>
      <c r="D15" s="417">
        <v>0</v>
      </c>
      <c r="E15" s="417">
        <v>0</v>
      </c>
      <c r="F15" s="417">
        <v>0</v>
      </c>
    </row>
    <row r="16" spans="1:6" s="1004" customFormat="1" ht="9" customHeight="1">
      <c r="A16" s="687" t="s">
        <v>14</v>
      </c>
      <c r="B16" s="417">
        <v>0</v>
      </c>
      <c r="C16" s="417">
        <v>0</v>
      </c>
      <c r="D16" s="417">
        <v>0</v>
      </c>
      <c r="E16" s="417">
        <v>0</v>
      </c>
      <c r="F16" s="417">
        <v>0</v>
      </c>
    </row>
    <row r="17" spans="1:6" s="1004" customFormat="1" ht="9" customHeight="1">
      <c r="A17" s="687" t="s">
        <v>15</v>
      </c>
      <c r="B17" s="417">
        <v>0</v>
      </c>
      <c r="C17" s="417">
        <v>0</v>
      </c>
      <c r="D17" s="417">
        <v>0</v>
      </c>
      <c r="E17" s="417">
        <v>0</v>
      </c>
      <c r="F17" s="417">
        <v>0</v>
      </c>
    </row>
    <row r="18" spans="1:6" s="1004" customFormat="1" ht="9" customHeight="1" thickBot="1">
      <c r="A18" s="687" t="s">
        <v>16</v>
      </c>
      <c r="B18" s="417">
        <v>0</v>
      </c>
      <c r="C18" s="417">
        <v>0</v>
      </c>
      <c r="D18" s="417">
        <v>0</v>
      </c>
      <c r="E18" s="417">
        <v>0</v>
      </c>
      <c r="F18" s="417">
        <v>0</v>
      </c>
    </row>
    <row r="19" spans="1:6" s="1004" customFormat="1" ht="16.5" customHeight="1" thickTop="1" thickBot="1">
      <c r="A19" s="683" t="s">
        <v>17</v>
      </c>
      <c r="B19" s="686">
        <v>73307.061819999988</v>
      </c>
      <c r="C19" s="686">
        <v>22960.868559999999</v>
      </c>
      <c r="D19" s="686">
        <v>0</v>
      </c>
      <c r="E19" s="686">
        <v>2.5380599999999998</v>
      </c>
      <c r="F19" s="686">
        <v>96270.468439999997</v>
      </c>
    </row>
    <row r="20" spans="1:6" s="1004" customFormat="1" ht="9" customHeight="1" thickTop="1">
      <c r="A20" s="687" t="s">
        <v>18</v>
      </c>
      <c r="B20" s="417">
        <v>0</v>
      </c>
      <c r="C20" s="417">
        <v>0</v>
      </c>
      <c r="D20" s="417">
        <v>0</v>
      </c>
      <c r="E20" s="417">
        <v>0</v>
      </c>
      <c r="F20" s="417">
        <v>0</v>
      </c>
    </row>
    <row r="21" spans="1:6" s="1004" customFormat="1" ht="9" customHeight="1">
      <c r="A21" s="687" t="s">
        <v>19</v>
      </c>
      <c r="B21" s="417">
        <v>70939.458019999991</v>
      </c>
      <c r="C21" s="417">
        <v>18290.16589</v>
      </c>
      <c r="D21" s="417">
        <v>0</v>
      </c>
      <c r="E21" s="417">
        <v>0</v>
      </c>
      <c r="F21" s="417">
        <v>89229.623909999995</v>
      </c>
    </row>
    <row r="22" spans="1:6" s="1004" customFormat="1" ht="9" customHeight="1">
      <c r="A22" s="687" t="s">
        <v>20</v>
      </c>
      <c r="B22" s="417">
        <v>0</v>
      </c>
      <c r="C22" s="417">
        <v>0</v>
      </c>
      <c r="D22" s="417">
        <v>0</v>
      </c>
      <c r="E22" s="417">
        <v>0</v>
      </c>
      <c r="F22" s="417">
        <v>0</v>
      </c>
    </row>
    <row r="23" spans="1:6" s="1004" customFormat="1" ht="9" customHeight="1">
      <c r="A23" s="687" t="s">
        <v>21</v>
      </c>
      <c r="B23" s="417">
        <v>0</v>
      </c>
      <c r="C23" s="417">
        <v>0</v>
      </c>
      <c r="D23" s="417">
        <v>0</v>
      </c>
      <c r="E23" s="417">
        <v>0</v>
      </c>
      <c r="F23" s="417">
        <v>0</v>
      </c>
    </row>
    <row r="24" spans="1:6" s="1004" customFormat="1" ht="9" customHeight="1">
      <c r="A24" s="687" t="s">
        <v>22</v>
      </c>
      <c r="B24" s="417">
        <v>1093.95407</v>
      </c>
      <c r="C24" s="417">
        <v>4663.6733400000003</v>
      </c>
      <c r="D24" s="417">
        <v>0</v>
      </c>
      <c r="E24" s="417">
        <v>2.5380599999999998</v>
      </c>
      <c r="F24" s="417">
        <v>5760.1654699999999</v>
      </c>
    </row>
    <row r="25" spans="1:6" s="1004" customFormat="1" ht="9" customHeight="1">
      <c r="A25" s="687" t="s">
        <v>23</v>
      </c>
      <c r="B25" s="417">
        <v>1273.6497300000001</v>
      </c>
      <c r="C25" s="417">
        <v>5.3670499999999999</v>
      </c>
      <c r="D25" s="417">
        <v>0</v>
      </c>
      <c r="E25" s="417">
        <v>0</v>
      </c>
      <c r="F25" s="417">
        <v>1279.0167799999999</v>
      </c>
    </row>
    <row r="26" spans="1:6" s="1004" customFormat="1" ht="9" customHeight="1">
      <c r="A26" s="687" t="s">
        <v>24</v>
      </c>
      <c r="B26" s="417">
        <v>0</v>
      </c>
      <c r="C26" s="417">
        <v>1.66228</v>
      </c>
      <c r="D26" s="417">
        <v>0</v>
      </c>
      <c r="E26" s="417">
        <v>0</v>
      </c>
      <c r="F26" s="417">
        <v>1.66228</v>
      </c>
    </row>
    <row r="27" spans="1:6" s="1004" customFormat="1" ht="9" customHeight="1" thickBot="1">
      <c r="A27" s="687" t="s">
        <v>25</v>
      </c>
      <c r="B27" s="417">
        <v>0</v>
      </c>
      <c r="C27" s="417">
        <v>0</v>
      </c>
      <c r="D27" s="417">
        <v>0</v>
      </c>
      <c r="E27" s="417">
        <v>0</v>
      </c>
      <c r="F27" s="417">
        <v>0</v>
      </c>
    </row>
    <row r="28" spans="1:6" s="1004" customFormat="1" ht="13.5" customHeight="1" thickTop="1" thickBot="1">
      <c r="A28" s="683" t="s">
        <v>26</v>
      </c>
      <c r="B28" s="686">
        <v>4137095.7883800003</v>
      </c>
      <c r="C28" s="686">
        <v>296821.94591000001</v>
      </c>
      <c r="D28" s="686">
        <v>0</v>
      </c>
      <c r="E28" s="686">
        <v>0</v>
      </c>
      <c r="F28" s="686">
        <v>4433917.7342900001</v>
      </c>
    </row>
    <row r="29" spans="1:6" s="1004" customFormat="1" ht="14.25" customHeight="1" thickTop="1">
      <c r="A29" s="688" t="s">
        <v>27</v>
      </c>
      <c r="B29" s="417">
        <v>4214913.0264699999</v>
      </c>
      <c r="C29" s="417">
        <v>292909.86043</v>
      </c>
      <c r="D29" s="417">
        <v>0</v>
      </c>
      <c r="E29" s="417">
        <v>0</v>
      </c>
      <c r="F29" s="417">
        <v>4507822.8868999993</v>
      </c>
    </row>
    <row r="30" spans="1:6" s="1004" customFormat="1" ht="9.75" customHeight="1">
      <c r="A30" s="687" t="s">
        <v>28</v>
      </c>
      <c r="B30" s="417">
        <v>4172867.9235300003</v>
      </c>
      <c r="C30" s="417">
        <v>264239.37712999998</v>
      </c>
      <c r="D30" s="417">
        <v>0</v>
      </c>
      <c r="E30" s="417">
        <v>0</v>
      </c>
      <c r="F30" s="417">
        <v>4437107.3006600002</v>
      </c>
    </row>
    <row r="31" spans="1:6" s="1004" customFormat="1" ht="9.75" customHeight="1">
      <c r="A31" s="687" t="s">
        <v>29</v>
      </c>
      <c r="B31" s="417">
        <v>42045.102939999997</v>
      </c>
      <c r="C31" s="417">
        <v>28670.4833</v>
      </c>
      <c r="D31" s="417">
        <v>0</v>
      </c>
      <c r="E31" s="417">
        <v>0</v>
      </c>
      <c r="F31" s="417">
        <v>70715.58623999999</v>
      </c>
    </row>
    <row r="32" spans="1:6" s="1004" customFormat="1" ht="9.75" customHeight="1">
      <c r="A32" s="687" t="s">
        <v>30</v>
      </c>
      <c r="B32" s="417">
        <v>0</v>
      </c>
      <c r="C32" s="417">
        <v>0</v>
      </c>
      <c r="D32" s="417">
        <v>0</v>
      </c>
      <c r="E32" s="417">
        <v>0</v>
      </c>
      <c r="F32" s="417">
        <v>0</v>
      </c>
    </row>
    <row r="33" spans="1:6" s="1004" customFormat="1" ht="9" customHeight="1">
      <c r="A33" s="688" t="s">
        <v>31</v>
      </c>
      <c r="B33" s="417">
        <v>50590.860189999999</v>
      </c>
      <c r="C33" s="417">
        <v>3824.6228799999999</v>
      </c>
      <c r="D33" s="417">
        <v>0</v>
      </c>
      <c r="E33" s="417">
        <v>0</v>
      </c>
      <c r="F33" s="417">
        <v>54415.483070000002</v>
      </c>
    </row>
    <row r="34" spans="1:6" s="1004" customFormat="1" ht="9.75" customHeight="1">
      <c r="A34" s="687" t="s">
        <v>32</v>
      </c>
      <c r="B34" s="417">
        <v>47901.626680000001</v>
      </c>
      <c r="C34" s="417">
        <v>3268.9433899999999</v>
      </c>
      <c r="D34" s="417">
        <v>0</v>
      </c>
      <c r="E34" s="417">
        <v>0</v>
      </c>
      <c r="F34" s="417">
        <v>51170.570070000002</v>
      </c>
    </row>
    <row r="35" spans="1:6" s="1004" customFormat="1" ht="9.75" customHeight="1">
      <c r="A35" s="687" t="s">
        <v>33</v>
      </c>
      <c r="B35" s="417">
        <v>2689.2335099999996</v>
      </c>
      <c r="C35" s="417">
        <v>555.67948999999999</v>
      </c>
      <c r="D35" s="417">
        <v>0</v>
      </c>
      <c r="E35" s="417">
        <v>0</v>
      </c>
      <c r="F35" s="417">
        <v>3244.913</v>
      </c>
    </row>
    <row r="36" spans="1:6" s="1004" customFormat="1" ht="9.75" customHeight="1">
      <c r="A36" s="687" t="s">
        <v>34</v>
      </c>
      <c r="B36" s="417">
        <v>0</v>
      </c>
      <c r="C36" s="417">
        <v>0</v>
      </c>
      <c r="D36" s="417">
        <v>0</v>
      </c>
      <c r="E36" s="417">
        <v>0</v>
      </c>
      <c r="F36" s="417">
        <v>0</v>
      </c>
    </row>
    <row r="37" spans="1:6" s="1004" customFormat="1" ht="9" customHeight="1">
      <c r="A37" s="688" t="s">
        <v>35</v>
      </c>
      <c r="B37" s="417">
        <v>34190.792689999995</v>
      </c>
      <c r="C37" s="417">
        <v>8102.9850500000002</v>
      </c>
      <c r="D37" s="417">
        <v>0</v>
      </c>
      <c r="E37" s="417">
        <v>0</v>
      </c>
      <c r="F37" s="417">
        <v>42293.777740000005</v>
      </c>
    </row>
    <row r="38" spans="1:6" s="1004" customFormat="1" ht="9.75" customHeight="1">
      <c r="A38" s="687" t="s">
        <v>36</v>
      </c>
      <c r="B38" s="417">
        <v>32047.974539999999</v>
      </c>
      <c r="C38" s="417">
        <v>4057.49143</v>
      </c>
      <c r="D38" s="417">
        <v>0</v>
      </c>
      <c r="E38" s="417">
        <v>0</v>
      </c>
      <c r="F38" s="417">
        <v>36105.465969999997</v>
      </c>
    </row>
    <row r="39" spans="1:6" s="1004" customFormat="1" ht="9.75" customHeight="1">
      <c r="A39" s="687" t="s">
        <v>37</v>
      </c>
      <c r="B39" s="417">
        <v>2142.8181500000001</v>
      </c>
      <c r="C39" s="417">
        <v>4045.4936200000002</v>
      </c>
      <c r="D39" s="417">
        <v>0</v>
      </c>
      <c r="E39" s="417">
        <v>0</v>
      </c>
      <c r="F39" s="417">
        <v>6188.3117699999993</v>
      </c>
    </row>
    <row r="40" spans="1:6" s="1004" customFormat="1" ht="9" customHeight="1">
      <c r="A40" s="687" t="s">
        <v>38</v>
      </c>
      <c r="B40" s="417">
        <v>0</v>
      </c>
      <c r="C40" s="417">
        <v>0</v>
      </c>
      <c r="D40" s="417">
        <v>0</v>
      </c>
      <c r="E40" s="417">
        <v>0</v>
      </c>
      <c r="F40" s="417">
        <v>0</v>
      </c>
    </row>
    <row r="41" spans="1:6" s="1004" customFormat="1" ht="16.5" customHeight="1">
      <c r="A41" s="688" t="s">
        <v>39</v>
      </c>
      <c r="B41" s="417">
        <v>62642.831899999997</v>
      </c>
      <c r="C41" s="417">
        <v>6228.4918399999997</v>
      </c>
      <c r="D41" s="417">
        <v>0</v>
      </c>
      <c r="E41" s="417">
        <v>0</v>
      </c>
      <c r="F41" s="417">
        <v>68871.323739999993</v>
      </c>
    </row>
    <row r="42" spans="1:6" s="1004" customFormat="1" ht="9" customHeight="1">
      <c r="A42" s="687" t="s">
        <v>40</v>
      </c>
      <c r="B42" s="417">
        <v>61346.257490000004</v>
      </c>
      <c r="C42" s="417">
        <v>5467.0106299999998</v>
      </c>
      <c r="D42" s="417">
        <v>0</v>
      </c>
      <c r="E42" s="417">
        <v>0</v>
      </c>
      <c r="F42" s="417">
        <v>66813.268119999993</v>
      </c>
    </row>
    <row r="43" spans="1:6" s="1004" customFormat="1" ht="9" customHeight="1">
      <c r="A43" s="687" t="s">
        <v>41</v>
      </c>
      <c r="B43" s="417">
        <v>981.89612999999997</v>
      </c>
      <c r="C43" s="417">
        <v>740.45258999999999</v>
      </c>
      <c r="D43" s="417">
        <v>0</v>
      </c>
      <c r="E43" s="417">
        <v>0</v>
      </c>
      <c r="F43" s="417">
        <v>1722.34872</v>
      </c>
    </row>
    <row r="44" spans="1:6" s="1004" customFormat="1" ht="9" customHeight="1">
      <c r="A44" s="687" t="s">
        <v>42</v>
      </c>
      <c r="B44" s="417">
        <v>281.11803000000003</v>
      </c>
      <c r="C44" s="417">
        <v>19.262250000000002</v>
      </c>
      <c r="D44" s="417">
        <v>0</v>
      </c>
      <c r="E44" s="417">
        <v>0</v>
      </c>
      <c r="F44" s="417">
        <v>300.38028000000003</v>
      </c>
    </row>
    <row r="45" spans="1:6" s="1004" customFormat="1" ht="9" customHeight="1">
      <c r="A45" s="687" t="s">
        <v>43</v>
      </c>
      <c r="B45" s="417">
        <v>26.872070000000001</v>
      </c>
      <c r="C45" s="417">
        <v>1.76637</v>
      </c>
      <c r="D45" s="417">
        <v>0</v>
      </c>
      <c r="E45" s="417">
        <v>0</v>
      </c>
      <c r="F45" s="417">
        <v>28.638439999999999</v>
      </c>
    </row>
    <row r="46" spans="1:6" s="1004" customFormat="1" ht="9" customHeight="1">
      <c r="A46" s="687" t="s">
        <v>44</v>
      </c>
      <c r="B46" s="417">
        <v>5.0428800000000003</v>
      </c>
      <c r="C46" s="417">
        <v>0</v>
      </c>
      <c r="D46" s="417">
        <v>0</v>
      </c>
      <c r="E46" s="417">
        <v>0</v>
      </c>
      <c r="F46" s="417">
        <v>5.0428800000000003</v>
      </c>
    </row>
    <row r="47" spans="1:6" s="1004" customFormat="1" ht="9" customHeight="1">
      <c r="A47" s="687" t="s">
        <v>45</v>
      </c>
      <c r="B47" s="417">
        <v>1.6453</v>
      </c>
      <c r="C47" s="417">
        <v>0</v>
      </c>
      <c r="D47" s="417">
        <v>0</v>
      </c>
      <c r="E47" s="417">
        <v>0</v>
      </c>
      <c r="F47" s="417">
        <v>1.6453</v>
      </c>
    </row>
    <row r="48" spans="1:6" s="1004" customFormat="1" ht="18" customHeight="1">
      <c r="A48" s="688" t="s">
        <v>46</v>
      </c>
      <c r="B48" s="417">
        <v>-225241.72287</v>
      </c>
      <c r="C48" s="417">
        <v>-14244.014289999999</v>
      </c>
      <c r="D48" s="417">
        <v>0</v>
      </c>
      <c r="E48" s="417">
        <v>0</v>
      </c>
      <c r="F48" s="417">
        <v>-239485.73715999999</v>
      </c>
    </row>
    <row r="49" spans="1:6" s="1004" customFormat="1" ht="9" customHeight="1">
      <c r="A49" s="689" t="s">
        <v>47</v>
      </c>
      <c r="B49" s="417">
        <v>-31162.949239999998</v>
      </c>
      <c r="C49" s="417">
        <v>-6408.9242899999999</v>
      </c>
      <c r="D49" s="417">
        <v>0</v>
      </c>
      <c r="E49" s="417">
        <v>0</v>
      </c>
      <c r="F49" s="417">
        <v>-37571.873530000004</v>
      </c>
    </row>
    <row r="50" spans="1:6" s="1004" customFormat="1" ht="9" customHeight="1">
      <c r="A50" s="687" t="s">
        <v>48</v>
      </c>
      <c r="B50" s="417">
        <v>-414.57160999999996</v>
      </c>
      <c r="C50" s="417">
        <v>-686.14364999999998</v>
      </c>
      <c r="D50" s="417">
        <v>0</v>
      </c>
      <c r="E50" s="417">
        <v>0</v>
      </c>
      <c r="F50" s="417">
        <v>-1100.7152599999999</v>
      </c>
    </row>
    <row r="51" spans="1:6" s="1004" customFormat="1" ht="9" customHeight="1">
      <c r="A51" s="687" t="s">
        <v>49</v>
      </c>
      <c r="B51" s="417">
        <v>-34461.12242</v>
      </c>
      <c r="C51" s="417">
        <v>-2079.7009199999998</v>
      </c>
      <c r="D51" s="417">
        <v>0</v>
      </c>
      <c r="E51" s="417">
        <v>0</v>
      </c>
      <c r="F51" s="417">
        <v>-36540.823340000003</v>
      </c>
    </row>
    <row r="52" spans="1:6" s="1004" customFormat="1" ht="9" customHeight="1">
      <c r="A52" s="687" t="s">
        <v>50</v>
      </c>
      <c r="B52" s="417">
        <v>-1697.41949</v>
      </c>
      <c r="C52" s="417">
        <v>-426.04093</v>
      </c>
      <c r="D52" s="417">
        <v>0</v>
      </c>
      <c r="E52" s="417">
        <v>0</v>
      </c>
      <c r="F52" s="417">
        <v>-2123.4604199999999</v>
      </c>
    </row>
    <row r="53" spans="1:6" s="1004" customFormat="1" ht="9" customHeight="1">
      <c r="A53" s="687" t="s">
        <v>51</v>
      </c>
      <c r="B53" s="417">
        <v>-26876.173420000003</v>
      </c>
      <c r="C53" s="417">
        <v>-2439.73774</v>
      </c>
      <c r="D53" s="417">
        <v>0</v>
      </c>
      <c r="E53" s="417">
        <v>0</v>
      </c>
      <c r="F53" s="417">
        <v>-29315.91116</v>
      </c>
    </row>
    <row r="54" spans="1:6" s="1004" customFormat="1" ht="9" customHeight="1">
      <c r="A54" s="687" t="s">
        <v>52</v>
      </c>
      <c r="B54" s="417">
        <v>-1354.92625</v>
      </c>
      <c r="C54" s="417">
        <v>-2203.4667599999998</v>
      </c>
      <c r="D54" s="417">
        <v>0</v>
      </c>
      <c r="E54" s="417">
        <v>0</v>
      </c>
      <c r="F54" s="417">
        <v>-3558.3930099999998</v>
      </c>
    </row>
    <row r="55" spans="1:6" s="1004" customFormat="1" ht="9" customHeight="1">
      <c r="A55" s="689" t="s">
        <v>53</v>
      </c>
      <c r="B55" s="417">
        <v>-103500.21707</v>
      </c>
      <c r="C55" s="417">
        <v>0</v>
      </c>
      <c r="D55" s="417">
        <v>0</v>
      </c>
      <c r="E55" s="417">
        <v>0</v>
      </c>
      <c r="F55" s="417">
        <v>-103500.21707</v>
      </c>
    </row>
    <row r="56" spans="1:6" s="1004" customFormat="1" ht="9" customHeight="1">
      <c r="A56" s="687" t="s">
        <v>54</v>
      </c>
      <c r="B56" s="417">
        <v>-25774.343370000002</v>
      </c>
      <c r="C56" s="417">
        <v>0</v>
      </c>
      <c r="D56" s="417">
        <v>0</v>
      </c>
      <c r="E56" s="417">
        <v>0</v>
      </c>
      <c r="F56" s="417">
        <v>-25774.343370000002</v>
      </c>
    </row>
    <row r="57" spans="1:6" s="1004" customFormat="1" ht="9" customHeight="1">
      <c r="A57" s="687" t="s">
        <v>55</v>
      </c>
      <c r="B57" s="417">
        <v>0</v>
      </c>
      <c r="C57" s="417">
        <v>0</v>
      </c>
      <c r="D57" s="417">
        <v>0</v>
      </c>
      <c r="E57" s="417">
        <v>0</v>
      </c>
      <c r="F57" s="417">
        <v>0</v>
      </c>
    </row>
    <row r="58" spans="1:6" s="1004" customFormat="1" ht="9" customHeight="1" thickBot="1">
      <c r="A58" s="687" t="s">
        <v>56</v>
      </c>
      <c r="B58" s="417">
        <v>0</v>
      </c>
      <c r="C58" s="417">
        <v>0</v>
      </c>
      <c r="D58" s="417">
        <v>0</v>
      </c>
      <c r="E58" s="417">
        <v>0</v>
      </c>
      <c r="F58" s="417">
        <v>0</v>
      </c>
    </row>
    <row r="59" spans="1:6" s="1004" customFormat="1" ht="16.5" customHeight="1" thickTop="1" thickBot="1">
      <c r="A59" s="683" t="s">
        <v>57</v>
      </c>
      <c r="B59" s="686">
        <v>44305.246719999996</v>
      </c>
      <c r="C59" s="686">
        <v>4517.7416600000006</v>
      </c>
      <c r="D59" s="686">
        <v>0</v>
      </c>
      <c r="E59" s="686">
        <v>0</v>
      </c>
      <c r="F59" s="686">
        <v>48822.988380000003</v>
      </c>
    </row>
    <row r="60" spans="1:6" s="1004" customFormat="1" ht="9" customHeight="1" thickTop="1">
      <c r="A60" s="687" t="s">
        <v>58</v>
      </c>
      <c r="B60" s="417">
        <v>0</v>
      </c>
      <c r="C60" s="417">
        <v>0</v>
      </c>
      <c r="D60" s="417">
        <v>0</v>
      </c>
      <c r="E60" s="417">
        <v>0</v>
      </c>
      <c r="F60" s="417">
        <v>0</v>
      </c>
    </row>
    <row r="61" spans="1:6" s="1004" customFormat="1" ht="9" customHeight="1">
      <c r="A61" s="689" t="s">
        <v>59</v>
      </c>
      <c r="B61" s="417">
        <v>37112.952469999997</v>
      </c>
      <c r="C61" s="417">
        <v>1859.0967700000001</v>
      </c>
      <c r="D61" s="417">
        <v>0</v>
      </c>
      <c r="E61" s="417">
        <v>0</v>
      </c>
      <c r="F61" s="417">
        <v>38972.04924</v>
      </c>
    </row>
    <row r="62" spans="1:6" s="1004" customFormat="1" ht="9" customHeight="1">
      <c r="A62" s="687" t="s">
        <v>60</v>
      </c>
      <c r="B62" s="417">
        <v>12914.286</v>
      </c>
      <c r="C62" s="417">
        <v>4271.6310700000004</v>
      </c>
      <c r="D62" s="417">
        <v>0</v>
      </c>
      <c r="E62" s="417">
        <v>0</v>
      </c>
      <c r="F62" s="417">
        <v>17185.91707</v>
      </c>
    </row>
    <row r="63" spans="1:6" s="1004" customFormat="1" ht="9" customHeight="1">
      <c r="A63" s="687" t="s">
        <v>61</v>
      </c>
      <c r="B63" s="417">
        <v>0</v>
      </c>
      <c r="C63" s="417">
        <v>0</v>
      </c>
      <c r="D63" s="417">
        <v>0</v>
      </c>
      <c r="E63" s="417">
        <v>0</v>
      </c>
      <c r="F63" s="417">
        <v>0</v>
      </c>
    </row>
    <row r="64" spans="1:6" s="1004" customFormat="1" ht="9" customHeight="1" thickBot="1">
      <c r="A64" s="687" t="s">
        <v>62</v>
      </c>
      <c r="B64" s="417">
        <v>-5721.9917500000001</v>
      </c>
      <c r="C64" s="417">
        <v>-1612.9861799999999</v>
      </c>
      <c r="D64" s="417">
        <v>0</v>
      </c>
      <c r="E64" s="417">
        <v>0</v>
      </c>
      <c r="F64" s="417">
        <v>-7334.97793</v>
      </c>
    </row>
    <row r="65" spans="1:6" s="1004" customFormat="1" ht="14.25" customHeight="1" thickTop="1" thickBot="1">
      <c r="A65" s="683" t="s">
        <v>63</v>
      </c>
      <c r="B65" s="686">
        <v>871.10415</v>
      </c>
      <c r="C65" s="686">
        <v>0</v>
      </c>
      <c r="D65" s="686">
        <v>0</v>
      </c>
      <c r="E65" s="686">
        <v>0</v>
      </c>
      <c r="F65" s="686">
        <v>871.10415</v>
      </c>
    </row>
    <row r="66" spans="1:6" s="1004" customFormat="1" ht="9" customHeight="1" thickTop="1">
      <c r="A66" s="687" t="s">
        <v>64</v>
      </c>
      <c r="B66" s="417">
        <v>0</v>
      </c>
      <c r="C66" s="417">
        <v>0</v>
      </c>
      <c r="D66" s="417">
        <v>0</v>
      </c>
      <c r="E66" s="417">
        <v>0</v>
      </c>
      <c r="F66" s="417">
        <v>0</v>
      </c>
    </row>
    <row r="67" spans="1:6" s="1004" customFormat="1" ht="9" customHeight="1">
      <c r="A67" s="687" t="s">
        <v>65</v>
      </c>
      <c r="B67" s="417">
        <v>2895.5788199999997</v>
      </c>
      <c r="C67" s="417">
        <v>0</v>
      </c>
      <c r="D67" s="417">
        <v>0</v>
      </c>
      <c r="E67" s="417">
        <v>0</v>
      </c>
      <c r="F67" s="417">
        <v>2895.5788199999997</v>
      </c>
    </row>
    <row r="68" spans="1:6" s="1004" customFormat="1" ht="9" customHeight="1">
      <c r="A68" s="687" t="s">
        <v>66</v>
      </c>
      <c r="B68" s="417">
        <v>244.11975000000001</v>
      </c>
      <c r="C68" s="417">
        <v>0</v>
      </c>
      <c r="D68" s="417">
        <v>0</v>
      </c>
      <c r="E68" s="417">
        <v>0</v>
      </c>
      <c r="F68" s="417">
        <v>244.11975000000001</v>
      </c>
    </row>
    <row r="69" spans="1:6" s="1004" customFormat="1" ht="9" customHeight="1">
      <c r="A69" s="687" t="s">
        <v>67</v>
      </c>
      <c r="B69" s="417">
        <v>1E-3</v>
      </c>
      <c r="C69" s="417">
        <v>0</v>
      </c>
      <c r="D69" s="417">
        <v>0</v>
      </c>
      <c r="E69" s="417">
        <v>0</v>
      </c>
      <c r="F69" s="417">
        <v>1E-3</v>
      </c>
    </row>
    <row r="70" spans="1:6" s="1004" customFormat="1" ht="9" customHeight="1" thickBot="1">
      <c r="A70" s="687" t="s">
        <v>68</v>
      </c>
      <c r="B70" s="417">
        <v>-2268.5954200000001</v>
      </c>
      <c r="C70" s="417">
        <v>0</v>
      </c>
      <c r="D70" s="417">
        <v>0</v>
      </c>
      <c r="E70" s="417">
        <v>0</v>
      </c>
      <c r="F70" s="417">
        <v>-2268.5954200000001</v>
      </c>
    </row>
    <row r="71" spans="1:6" s="1004" customFormat="1" ht="15.75" customHeight="1" thickTop="1" thickBot="1">
      <c r="A71" s="683" t="s">
        <v>69</v>
      </c>
      <c r="B71" s="686">
        <v>16957.816649999997</v>
      </c>
      <c r="C71" s="686">
        <v>505.63120000000004</v>
      </c>
      <c r="D71" s="686">
        <v>0</v>
      </c>
      <c r="E71" s="686">
        <v>0</v>
      </c>
      <c r="F71" s="686">
        <v>17463.44785</v>
      </c>
    </row>
    <row r="72" spans="1:6" s="1004" customFormat="1" ht="9" customHeight="1" thickTop="1">
      <c r="A72" s="687" t="s">
        <v>18</v>
      </c>
      <c r="B72" s="417">
        <v>0</v>
      </c>
      <c r="C72" s="417">
        <v>0</v>
      </c>
      <c r="D72" s="417">
        <v>0</v>
      </c>
      <c r="E72" s="417">
        <v>0</v>
      </c>
      <c r="F72" s="417">
        <v>0</v>
      </c>
    </row>
    <row r="73" spans="1:6" s="1004" customFormat="1" ht="9.75" customHeight="1">
      <c r="A73" s="687" t="s">
        <v>19</v>
      </c>
      <c r="B73" s="417">
        <v>4100</v>
      </c>
      <c r="C73" s="417">
        <v>0</v>
      </c>
      <c r="D73" s="417">
        <v>0</v>
      </c>
      <c r="E73" s="417">
        <v>0</v>
      </c>
      <c r="F73" s="417">
        <v>4100</v>
      </c>
    </row>
    <row r="74" spans="1:6" s="1004" customFormat="1" ht="9" customHeight="1">
      <c r="A74" s="687" t="s">
        <v>20</v>
      </c>
      <c r="B74" s="417">
        <v>0</v>
      </c>
      <c r="C74" s="417">
        <v>0</v>
      </c>
      <c r="D74" s="417">
        <v>0</v>
      </c>
      <c r="E74" s="417">
        <v>0</v>
      </c>
      <c r="F74" s="417">
        <v>0</v>
      </c>
    </row>
    <row r="75" spans="1:6" s="1004" customFormat="1" ht="9" customHeight="1">
      <c r="A75" s="687" t="s">
        <v>21</v>
      </c>
      <c r="B75" s="417">
        <v>0</v>
      </c>
      <c r="C75" s="417">
        <v>0</v>
      </c>
      <c r="D75" s="417">
        <v>0</v>
      </c>
      <c r="E75" s="417">
        <v>0</v>
      </c>
      <c r="F75" s="417">
        <v>0</v>
      </c>
    </row>
    <row r="76" spans="1:6" s="1004" customFormat="1" ht="9" customHeight="1">
      <c r="A76" s="687" t="s">
        <v>70</v>
      </c>
      <c r="B76" s="417">
        <v>2049.9319099999998</v>
      </c>
      <c r="C76" s="417">
        <v>184.88624999999999</v>
      </c>
      <c r="D76" s="417">
        <v>0</v>
      </c>
      <c r="E76" s="417">
        <v>0</v>
      </c>
      <c r="F76" s="417">
        <v>2234.8181600000003</v>
      </c>
    </row>
    <row r="77" spans="1:6" s="1004" customFormat="1" ht="9" customHeight="1">
      <c r="A77" s="687" t="s">
        <v>71</v>
      </c>
      <c r="B77" s="417">
        <v>164.6</v>
      </c>
      <c r="C77" s="417">
        <v>717.15740000000005</v>
      </c>
      <c r="D77" s="417">
        <v>0</v>
      </c>
      <c r="E77" s="417">
        <v>0</v>
      </c>
      <c r="F77" s="417">
        <v>881.75740000000008</v>
      </c>
    </row>
    <row r="78" spans="1:6" s="1004" customFormat="1" ht="9" customHeight="1">
      <c r="A78" s="687" t="s">
        <v>23</v>
      </c>
      <c r="B78" s="417">
        <v>10500</v>
      </c>
      <c r="C78" s="417">
        <v>0.46648000000000001</v>
      </c>
      <c r="D78" s="417">
        <v>0</v>
      </c>
      <c r="E78" s="417">
        <v>0</v>
      </c>
      <c r="F78" s="417">
        <v>10500.466480000001</v>
      </c>
    </row>
    <row r="79" spans="1:6" s="1004" customFormat="1" ht="9" customHeight="1">
      <c r="A79" s="687" t="s">
        <v>72</v>
      </c>
      <c r="B79" s="417">
        <v>307.88473999999997</v>
      </c>
      <c r="C79" s="417">
        <v>0</v>
      </c>
      <c r="D79" s="417">
        <v>0</v>
      </c>
      <c r="E79" s="417">
        <v>0</v>
      </c>
      <c r="F79" s="417">
        <v>307.88473999999997</v>
      </c>
    </row>
    <row r="80" spans="1:6" s="1004" customFormat="1" ht="9" customHeight="1" thickBot="1">
      <c r="A80" s="687" t="s">
        <v>73</v>
      </c>
      <c r="B80" s="417">
        <v>-164.6</v>
      </c>
      <c r="C80" s="417">
        <v>-396.87892999999997</v>
      </c>
      <c r="D80" s="417">
        <v>0</v>
      </c>
      <c r="E80" s="417">
        <v>0</v>
      </c>
      <c r="F80" s="417">
        <v>-561.4789300000001</v>
      </c>
    </row>
    <row r="81" spans="1:6" s="1004" customFormat="1" ht="12.75" customHeight="1" thickTop="1" thickBot="1">
      <c r="A81" s="683" t="s">
        <v>74</v>
      </c>
      <c r="B81" s="686">
        <v>119945.02151000001</v>
      </c>
      <c r="C81" s="686">
        <v>0</v>
      </c>
      <c r="D81" s="686">
        <v>0</v>
      </c>
      <c r="E81" s="686">
        <v>0</v>
      </c>
      <c r="F81" s="686">
        <v>119945.02151000001</v>
      </c>
    </row>
    <row r="82" spans="1:6" s="1004" customFormat="1" ht="9" customHeight="1" thickTop="1">
      <c r="A82" s="687" t="s">
        <v>75</v>
      </c>
      <c r="B82" s="417">
        <v>15123.07834</v>
      </c>
      <c r="C82" s="417">
        <v>0</v>
      </c>
      <c r="D82" s="417">
        <v>0</v>
      </c>
      <c r="E82" s="417">
        <v>0</v>
      </c>
      <c r="F82" s="417">
        <v>15123.07834</v>
      </c>
    </row>
    <row r="83" spans="1:6" s="1004" customFormat="1" ht="9" customHeight="1">
      <c r="A83" s="687" t="s">
        <v>76</v>
      </c>
      <c r="B83" s="417">
        <v>48837.128710000005</v>
      </c>
      <c r="C83" s="417">
        <v>0</v>
      </c>
      <c r="D83" s="417">
        <v>0</v>
      </c>
      <c r="E83" s="417">
        <v>0</v>
      </c>
      <c r="F83" s="417">
        <v>48837.128710000005</v>
      </c>
    </row>
    <row r="84" spans="1:6" s="1004" customFormat="1" ht="9" customHeight="1">
      <c r="A84" s="687" t="s">
        <v>77</v>
      </c>
      <c r="B84" s="417">
        <v>15253.037350000001</v>
      </c>
      <c r="C84" s="417">
        <v>0</v>
      </c>
      <c r="D84" s="417">
        <v>0</v>
      </c>
      <c r="E84" s="417">
        <v>0</v>
      </c>
      <c r="F84" s="417">
        <v>15253.037350000001</v>
      </c>
    </row>
    <row r="85" spans="1:6" s="1004" customFormat="1" ht="9" customHeight="1">
      <c r="A85" s="687" t="s">
        <v>78</v>
      </c>
      <c r="B85" s="417">
        <v>15834.881439999999</v>
      </c>
      <c r="C85" s="417">
        <v>0</v>
      </c>
      <c r="D85" s="417">
        <v>0</v>
      </c>
      <c r="E85" s="417">
        <v>0</v>
      </c>
      <c r="F85" s="417">
        <v>15834.881439999999</v>
      </c>
    </row>
    <row r="86" spans="1:6" s="1004" customFormat="1" ht="9" customHeight="1">
      <c r="A86" s="687" t="s">
        <v>79</v>
      </c>
      <c r="B86" s="417">
        <v>16103.121090000001</v>
      </c>
      <c r="C86" s="417">
        <v>0</v>
      </c>
      <c r="D86" s="417">
        <v>0</v>
      </c>
      <c r="E86" s="417">
        <v>0</v>
      </c>
      <c r="F86" s="417">
        <v>16103.121090000001</v>
      </c>
    </row>
    <row r="87" spans="1:6" s="1004" customFormat="1" ht="9" customHeight="1">
      <c r="A87" s="687" t="s">
        <v>80</v>
      </c>
      <c r="B87" s="417">
        <v>8791.9200700000001</v>
      </c>
      <c r="C87" s="417">
        <v>0</v>
      </c>
      <c r="D87" s="417">
        <v>0</v>
      </c>
      <c r="E87" s="417">
        <v>0</v>
      </c>
      <c r="F87" s="417">
        <v>8791.9200700000001</v>
      </c>
    </row>
    <row r="88" spans="1:6" s="1004" customFormat="1" ht="9.75" customHeight="1">
      <c r="A88" s="687" t="s">
        <v>81</v>
      </c>
      <c r="B88" s="417">
        <v>1.8545099999999999</v>
      </c>
      <c r="C88" s="417">
        <v>0</v>
      </c>
      <c r="D88" s="417">
        <v>0</v>
      </c>
      <c r="E88" s="417">
        <v>0</v>
      </c>
      <c r="F88" s="417">
        <v>1.8545099999999999</v>
      </c>
    </row>
    <row r="89" spans="1:6" s="1004" customFormat="1" ht="9" customHeight="1">
      <c r="A89" s="687" t="s">
        <v>82</v>
      </c>
      <c r="B89" s="417">
        <v>0</v>
      </c>
      <c r="C89" s="417">
        <v>0</v>
      </c>
      <c r="D89" s="417">
        <v>0</v>
      </c>
      <c r="E89" s="417">
        <v>0</v>
      </c>
      <c r="F89" s="417">
        <v>0</v>
      </c>
    </row>
    <row r="90" spans="1:6" s="1004" customFormat="1" ht="9" customHeight="1" thickBot="1">
      <c r="A90" s="687" t="s">
        <v>83</v>
      </c>
      <c r="B90" s="417">
        <v>0</v>
      </c>
      <c r="C90" s="417">
        <v>0</v>
      </c>
      <c r="D90" s="417">
        <v>0</v>
      </c>
      <c r="E90" s="417">
        <v>0</v>
      </c>
      <c r="F90" s="417">
        <v>0</v>
      </c>
    </row>
    <row r="91" spans="1:6" s="1004" customFormat="1" ht="17.25" customHeight="1" thickTop="1" thickBot="1">
      <c r="A91" s="683" t="s">
        <v>84</v>
      </c>
      <c r="B91" s="686">
        <v>25381.241610000001</v>
      </c>
      <c r="C91" s="686">
        <v>254.58163000000002</v>
      </c>
      <c r="D91" s="686">
        <v>0</v>
      </c>
      <c r="E91" s="686">
        <v>0</v>
      </c>
      <c r="F91" s="686">
        <v>25635.823239999998</v>
      </c>
    </row>
    <row r="92" spans="1:6" s="1004" customFormat="1" ht="9.75" customHeight="1" thickTop="1">
      <c r="A92" s="687" t="s">
        <v>85</v>
      </c>
      <c r="B92" s="417">
        <v>4013.4907499999999</v>
      </c>
      <c r="C92" s="417">
        <v>0</v>
      </c>
      <c r="D92" s="417">
        <v>0</v>
      </c>
      <c r="E92" s="417">
        <v>0</v>
      </c>
      <c r="F92" s="417">
        <v>4013.4907499999999</v>
      </c>
    </row>
    <row r="93" spans="1:6" s="1004" customFormat="1" ht="9.75" customHeight="1">
      <c r="A93" s="687" t="s">
        <v>86</v>
      </c>
      <c r="B93" s="417">
        <v>9155.7309299999997</v>
      </c>
      <c r="C93" s="417">
        <v>19.32197</v>
      </c>
      <c r="D93" s="417">
        <v>0</v>
      </c>
      <c r="E93" s="417">
        <v>0</v>
      </c>
      <c r="F93" s="417">
        <v>9175.0529000000006</v>
      </c>
    </row>
    <row r="94" spans="1:6" s="1004" customFormat="1" ht="9.75" customHeight="1">
      <c r="A94" s="687" t="s">
        <v>87</v>
      </c>
      <c r="B94" s="417">
        <v>5295.1254500000005</v>
      </c>
      <c r="C94" s="417">
        <v>54.15354</v>
      </c>
      <c r="D94" s="417">
        <v>0</v>
      </c>
      <c r="E94" s="417">
        <v>0</v>
      </c>
      <c r="F94" s="417">
        <v>5349.2789899999998</v>
      </c>
    </row>
    <row r="95" spans="1:6" s="1004" customFormat="1" ht="9.75" customHeight="1">
      <c r="A95" s="687" t="s">
        <v>88</v>
      </c>
      <c r="B95" s="417">
        <v>6916.8944800000008</v>
      </c>
      <c r="C95" s="417">
        <v>181.10612</v>
      </c>
      <c r="D95" s="417">
        <v>0</v>
      </c>
      <c r="E95" s="417">
        <v>0</v>
      </c>
      <c r="F95" s="417">
        <v>7098.0005999999994</v>
      </c>
    </row>
    <row r="96" spans="1:6" s="1004" customFormat="1" ht="9.75" customHeight="1" thickBot="1">
      <c r="A96" s="687" t="s">
        <v>89</v>
      </c>
      <c r="B96" s="408">
        <v>0</v>
      </c>
      <c r="C96" s="408">
        <v>0</v>
      </c>
      <c r="D96" s="408">
        <v>0</v>
      </c>
      <c r="E96" s="408">
        <v>0</v>
      </c>
      <c r="F96" s="408">
        <v>0</v>
      </c>
    </row>
    <row r="97" spans="1:6" s="1004" customFormat="1" ht="17.25" customHeight="1" thickTop="1" thickBot="1">
      <c r="A97" s="683" t="s">
        <v>1359</v>
      </c>
      <c r="B97" s="686">
        <v>0</v>
      </c>
      <c r="C97" s="686">
        <v>0</v>
      </c>
      <c r="D97" s="686">
        <v>0</v>
      </c>
      <c r="E97" s="686">
        <v>0</v>
      </c>
      <c r="F97" s="686">
        <v>0</v>
      </c>
    </row>
    <row r="98" spans="1:6" s="1004" customFormat="1" ht="9.75" customHeight="1" thickTop="1">
      <c r="A98" s="687" t="s">
        <v>1360</v>
      </c>
      <c r="B98" s="417">
        <v>0</v>
      </c>
      <c r="C98" s="417">
        <v>0</v>
      </c>
      <c r="D98" s="417">
        <v>0</v>
      </c>
      <c r="E98" s="417">
        <v>0</v>
      </c>
      <c r="F98" s="417">
        <v>0</v>
      </c>
    </row>
    <row r="99" spans="1:6" s="1004" customFormat="1" ht="9.75" customHeight="1">
      <c r="A99" s="687" t="s">
        <v>1361</v>
      </c>
      <c r="B99" s="417">
        <v>0</v>
      </c>
      <c r="C99" s="417">
        <v>0</v>
      </c>
      <c r="D99" s="417">
        <v>0</v>
      </c>
      <c r="E99" s="417">
        <v>0</v>
      </c>
      <c r="F99" s="417">
        <v>0</v>
      </c>
    </row>
    <row r="100" spans="1:6" s="1004" customFormat="1" ht="9.75" customHeight="1">
      <c r="A100" s="687" t="s">
        <v>1362</v>
      </c>
      <c r="B100" s="417">
        <v>0</v>
      </c>
      <c r="C100" s="417">
        <v>0</v>
      </c>
      <c r="D100" s="417">
        <v>0</v>
      </c>
      <c r="E100" s="417">
        <v>0</v>
      </c>
      <c r="F100" s="417">
        <v>0</v>
      </c>
    </row>
    <row r="101" spans="1:6" s="1004" customFormat="1" ht="9.75" customHeight="1">
      <c r="A101" s="687" t="s">
        <v>1363</v>
      </c>
      <c r="B101" s="417">
        <v>0</v>
      </c>
      <c r="C101" s="417">
        <v>0</v>
      </c>
      <c r="D101" s="417">
        <v>0</v>
      </c>
      <c r="E101" s="417">
        <v>0</v>
      </c>
      <c r="F101" s="417">
        <v>0</v>
      </c>
    </row>
    <row r="102" spans="1:6" s="1004" customFormat="1" ht="9.75" customHeight="1">
      <c r="A102" s="687" t="s">
        <v>1367</v>
      </c>
      <c r="B102" s="417">
        <v>0</v>
      </c>
      <c r="C102" s="417">
        <v>0</v>
      </c>
      <c r="D102" s="417">
        <v>0</v>
      </c>
      <c r="E102" s="417">
        <v>0</v>
      </c>
      <c r="F102" s="417">
        <v>0</v>
      </c>
    </row>
    <row r="103" spans="1:6" s="1004" customFormat="1" ht="9.75" customHeight="1" thickBot="1">
      <c r="A103" s="687" t="s">
        <v>1365</v>
      </c>
      <c r="B103" s="408">
        <v>0</v>
      </c>
      <c r="C103" s="408">
        <v>0</v>
      </c>
      <c r="D103" s="408">
        <v>0</v>
      </c>
      <c r="E103" s="408">
        <v>0</v>
      </c>
      <c r="F103" s="408">
        <v>0</v>
      </c>
    </row>
    <row r="104" spans="1:6" s="1004" customFormat="1" ht="14.25" customHeight="1" thickTop="1" thickBot="1">
      <c r="A104" s="690" t="s">
        <v>90</v>
      </c>
      <c r="B104" s="685">
        <v>3055707.1701400001</v>
      </c>
      <c r="C104" s="685">
        <v>846484.48608000006</v>
      </c>
      <c r="D104" s="685">
        <v>0</v>
      </c>
      <c r="E104" s="685">
        <v>0</v>
      </c>
      <c r="F104" s="685">
        <v>3902191.6562199998</v>
      </c>
    </row>
    <row r="105" spans="1:6" s="1004" customFormat="1" ht="14.25" customHeight="1" thickTop="1" thickBot="1">
      <c r="A105" s="691" t="s">
        <v>743</v>
      </c>
      <c r="B105" s="686">
        <v>417.66003999999998</v>
      </c>
      <c r="C105" s="686">
        <v>0</v>
      </c>
      <c r="D105" s="686">
        <v>0</v>
      </c>
      <c r="E105" s="686">
        <v>0</v>
      </c>
      <c r="F105" s="686">
        <v>417.66003999999998</v>
      </c>
    </row>
    <row r="106" spans="1:6" s="1004" customFormat="1" ht="14.25" customHeight="1" thickTop="1">
      <c r="A106" s="46" t="s">
        <v>92</v>
      </c>
      <c r="B106" s="417">
        <v>417.66003999999998</v>
      </c>
      <c r="C106" s="417">
        <v>0</v>
      </c>
      <c r="D106" s="417">
        <v>0</v>
      </c>
      <c r="E106" s="417">
        <v>0</v>
      </c>
      <c r="F106" s="417">
        <v>417.66003999999998</v>
      </c>
    </row>
    <row r="107" spans="1:6" s="1004" customFormat="1" ht="14.25" customHeight="1">
      <c r="A107" s="46" t="s">
        <v>93</v>
      </c>
      <c r="B107" s="417">
        <v>0</v>
      </c>
      <c r="C107" s="417">
        <v>0</v>
      </c>
      <c r="D107" s="417">
        <v>0</v>
      </c>
      <c r="E107" s="417">
        <v>0</v>
      </c>
      <c r="F107" s="417">
        <v>0</v>
      </c>
    </row>
    <row r="108" spans="1:6" s="1004" customFormat="1" ht="14.25" customHeight="1">
      <c r="A108" s="46" t="s">
        <v>94</v>
      </c>
      <c r="B108" s="417">
        <v>417.66003999999998</v>
      </c>
      <c r="C108" s="417">
        <v>0</v>
      </c>
      <c r="D108" s="417">
        <v>0</v>
      </c>
      <c r="E108" s="417">
        <v>0</v>
      </c>
      <c r="F108" s="417">
        <v>417.66003999999998</v>
      </c>
    </row>
    <row r="109" spans="1:6" s="1004" customFormat="1">
      <c r="A109" s="46" t="s">
        <v>95</v>
      </c>
      <c r="B109" s="417">
        <v>0</v>
      </c>
      <c r="C109" s="417">
        <v>0</v>
      </c>
      <c r="D109" s="417">
        <v>0</v>
      </c>
      <c r="E109" s="417">
        <v>0</v>
      </c>
      <c r="F109" s="417">
        <v>0</v>
      </c>
    </row>
    <row r="110" spans="1:6" s="1004" customFormat="1">
      <c r="A110" s="46" t="s">
        <v>96</v>
      </c>
      <c r="B110" s="417">
        <v>0</v>
      </c>
      <c r="C110" s="417">
        <v>0</v>
      </c>
      <c r="D110" s="417">
        <v>0</v>
      </c>
      <c r="E110" s="417">
        <v>0</v>
      </c>
      <c r="F110" s="417">
        <v>0</v>
      </c>
    </row>
    <row r="111" spans="1:6" s="1004" customFormat="1">
      <c r="A111" s="692" t="s">
        <v>97</v>
      </c>
      <c r="B111" s="417">
        <v>0</v>
      </c>
      <c r="C111" s="417">
        <v>0</v>
      </c>
      <c r="D111" s="417">
        <v>0</v>
      </c>
      <c r="E111" s="417">
        <v>0</v>
      </c>
      <c r="F111" s="417">
        <v>0</v>
      </c>
    </row>
    <row r="112" spans="1:6" s="1004" customFormat="1">
      <c r="A112" s="692" t="s">
        <v>98</v>
      </c>
      <c r="B112" s="417">
        <v>0</v>
      </c>
      <c r="C112" s="417">
        <v>0</v>
      </c>
      <c r="D112" s="417">
        <v>0</v>
      </c>
      <c r="E112" s="417">
        <v>0</v>
      </c>
      <c r="F112" s="417">
        <v>0</v>
      </c>
    </row>
    <row r="113" spans="1:6" s="1004" customFormat="1">
      <c r="A113" s="54" t="s">
        <v>99</v>
      </c>
      <c r="B113" s="417">
        <v>0</v>
      </c>
      <c r="C113" s="417">
        <v>0</v>
      </c>
      <c r="D113" s="417">
        <v>0</v>
      </c>
      <c r="E113" s="417">
        <v>0</v>
      </c>
      <c r="F113" s="417">
        <v>0</v>
      </c>
    </row>
    <row r="114" spans="1:6" s="1004" customFormat="1">
      <c r="A114" s="54" t="s">
        <v>100</v>
      </c>
      <c r="B114" s="417">
        <v>0</v>
      </c>
      <c r="C114" s="417">
        <v>0</v>
      </c>
      <c r="D114" s="417">
        <v>0</v>
      </c>
      <c r="E114" s="417">
        <v>0</v>
      </c>
      <c r="F114" s="417">
        <v>0</v>
      </c>
    </row>
    <row r="115" spans="1:6" s="1004" customFormat="1">
      <c r="A115" s="54" t="s">
        <v>101</v>
      </c>
      <c r="B115" s="417">
        <v>0</v>
      </c>
      <c r="C115" s="417">
        <v>0</v>
      </c>
      <c r="D115" s="417">
        <v>0</v>
      </c>
      <c r="E115" s="417">
        <v>0</v>
      </c>
      <c r="F115" s="417">
        <v>0</v>
      </c>
    </row>
    <row r="116" spans="1:6" s="1004" customFormat="1">
      <c r="A116" s="54" t="s">
        <v>102</v>
      </c>
      <c r="B116" s="417">
        <v>0</v>
      </c>
      <c r="C116" s="417">
        <v>0</v>
      </c>
      <c r="D116" s="417">
        <v>0</v>
      </c>
      <c r="E116" s="417">
        <v>0</v>
      </c>
      <c r="F116" s="417">
        <v>0</v>
      </c>
    </row>
    <row r="117" spans="1:6" s="1004" customFormat="1">
      <c r="A117" s="54" t="s">
        <v>103</v>
      </c>
      <c r="B117" s="417">
        <v>0</v>
      </c>
      <c r="C117" s="417">
        <v>0</v>
      </c>
      <c r="D117" s="417">
        <v>0</v>
      </c>
      <c r="E117" s="417">
        <v>0</v>
      </c>
      <c r="F117" s="417">
        <v>0</v>
      </c>
    </row>
    <row r="118" spans="1:6" s="1004" customFormat="1">
      <c r="A118" s="54" t="s">
        <v>104</v>
      </c>
      <c r="B118" s="417">
        <v>0</v>
      </c>
      <c r="C118" s="417">
        <v>0</v>
      </c>
      <c r="D118" s="417">
        <v>0</v>
      </c>
      <c r="E118" s="417">
        <v>0</v>
      </c>
      <c r="F118" s="417">
        <v>0</v>
      </c>
    </row>
    <row r="119" spans="1:6" s="1004" customFormat="1">
      <c r="A119" s="388" t="s">
        <v>105</v>
      </c>
      <c r="B119" s="417">
        <v>0</v>
      </c>
      <c r="C119" s="417">
        <v>0</v>
      </c>
      <c r="D119" s="417">
        <v>0</v>
      </c>
      <c r="E119" s="417">
        <v>0</v>
      </c>
      <c r="F119" s="417">
        <v>0</v>
      </c>
    </row>
    <row r="120" spans="1:6" s="1004" customFormat="1">
      <c r="A120" s="388" t="s">
        <v>106</v>
      </c>
      <c r="B120" s="417">
        <v>0</v>
      </c>
      <c r="C120" s="417">
        <v>0</v>
      </c>
      <c r="D120" s="417">
        <v>0</v>
      </c>
      <c r="E120" s="417">
        <v>0</v>
      </c>
      <c r="F120" s="417">
        <v>0</v>
      </c>
    </row>
    <row r="121" spans="1:6" s="1004" customFormat="1" ht="15.75" thickBot="1">
      <c r="A121" s="46" t="s">
        <v>107</v>
      </c>
      <c r="B121" s="417">
        <v>0</v>
      </c>
      <c r="C121" s="417">
        <v>0</v>
      </c>
      <c r="D121" s="417">
        <v>0</v>
      </c>
      <c r="E121" s="417">
        <v>0</v>
      </c>
      <c r="F121" s="417">
        <v>0</v>
      </c>
    </row>
    <row r="122" spans="1:6" s="1004" customFormat="1" ht="16.5" thickTop="1" thickBot="1">
      <c r="A122" s="693" t="s">
        <v>108</v>
      </c>
      <c r="B122" s="685">
        <v>0</v>
      </c>
      <c r="C122" s="685">
        <v>0</v>
      </c>
      <c r="D122" s="685">
        <v>0</v>
      </c>
      <c r="E122" s="685">
        <v>0</v>
      </c>
      <c r="F122" s="685">
        <v>0</v>
      </c>
    </row>
    <row r="123" spans="1:6" s="1004" customFormat="1" ht="16.5" thickTop="1" thickBot="1">
      <c r="A123" s="691" t="s">
        <v>109</v>
      </c>
      <c r="B123" s="686">
        <v>0</v>
      </c>
      <c r="C123" s="686">
        <v>0</v>
      </c>
      <c r="D123" s="686">
        <v>0</v>
      </c>
      <c r="E123" s="686">
        <v>0</v>
      </c>
      <c r="F123" s="686">
        <v>0</v>
      </c>
    </row>
    <row r="124" spans="1:6" s="1004" customFormat="1" ht="15.75" thickTop="1">
      <c r="A124" s="46" t="s">
        <v>110</v>
      </c>
      <c r="B124" s="417">
        <v>0</v>
      </c>
      <c r="C124" s="417">
        <v>0</v>
      </c>
      <c r="D124" s="417">
        <v>0</v>
      </c>
      <c r="E124" s="417">
        <v>0</v>
      </c>
      <c r="F124" s="417">
        <v>0</v>
      </c>
    </row>
    <row r="125" spans="1:6" s="1004" customFormat="1">
      <c r="A125" s="46" t="s">
        <v>111</v>
      </c>
      <c r="B125" s="417">
        <v>0</v>
      </c>
      <c r="C125" s="417">
        <v>0</v>
      </c>
      <c r="D125" s="417">
        <v>0</v>
      </c>
      <c r="E125" s="417">
        <v>0</v>
      </c>
      <c r="F125" s="417">
        <v>0</v>
      </c>
    </row>
    <row r="126" spans="1:6" s="1004" customFormat="1">
      <c r="A126" s="46" t="s">
        <v>112</v>
      </c>
      <c r="B126" s="417">
        <v>0</v>
      </c>
      <c r="C126" s="417">
        <v>0</v>
      </c>
      <c r="D126" s="417">
        <v>0</v>
      </c>
      <c r="E126" s="417">
        <v>0</v>
      </c>
      <c r="F126" s="417">
        <v>0</v>
      </c>
    </row>
    <row r="127" spans="1:6" s="1004" customFormat="1">
      <c r="A127" s="46" t="s">
        <v>113</v>
      </c>
      <c r="B127" s="417">
        <v>0</v>
      </c>
      <c r="C127" s="417">
        <v>0</v>
      </c>
      <c r="D127" s="417">
        <v>0</v>
      </c>
      <c r="E127" s="417">
        <v>0</v>
      </c>
      <c r="F127" s="417">
        <v>0</v>
      </c>
    </row>
    <row r="128" spans="1:6" s="1004" customFormat="1">
      <c r="A128" s="46" t="s">
        <v>114</v>
      </c>
      <c r="B128" s="417">
        <v>0</v>
      </c>
      <c r="C128" s="417">
        <v>0</v>
      </c>
      <c r="D128" s="417">
        <v>0</v>
      </c>
      <c r="E128" s="417">
        <v>0</v>
      </c>
      <c r="F128" s="417">
        <v>0</v>
      </c>
    </row>
    <row r="129" spans="1:6" s="1004" customFormat="1" ht="15.75" thickBot="1">
      <c r="A129" s="46" t="s">
        <v>115</v>
      </c>
      <c r="B129" s="417">
        <v>0</v>
      </c>
      <c r="C129" s="417">
        <v>0</v>
      </c>
      <c r="D129" s="417">
        <v>0</v>
      </c>
      <c r="E129" s="417">
        <v>0</v>
      </c>
      <c r="F129" s="417">
        <v>0</v>
      </c>
    </row>
    <row r="130" spans="1:6" s="1004" customFormat="1" ht="16.5" thickTop="1" thickBot="1">
      <c r="A130" s="691" t="s">
        <v>116</v>
      </c>
      <c r="B130" s="686">
        <v>2823033.3028099998</v>
      </c>
      <c r="C130" s="686">
        <v>796860.63837000006</v>
      </c>
      <c r="D130" s="686">
        <v>0</v>
      </c>
      <c r="E130" s="686">
        <v>0</v>
      </c>
      <c r="F130" s="686">
        <v>3619893.9411799996</v>
      </c>
    </row>
    <row r="131" spans="1:6" s="1004" customFormat="1" ht="15.75" thickTop="1">
      <c r="A131" s="46" t="s">
        <v>117</v>
      </c>
      <c r="B131" s="417">
        <v>0</v>
      </c>
      <c r="C131" s="417">
        <v>0</v>
      </c>
      <c r="D131" s="417">
        <v>0</v>
      </c>
      <c r="E131" s="417">
        <v>0</v>
      </c>
      <c r="F131" s="417">
        <v>0</v>
      </c>
    </row>
    <row r="132" spans="1:6" s="1004" customFormat="1">
      <c r="A132" s="46" t="s">
        <v>1368</v>
      </c>
      <c r="B132" s="417">
        <v>0</v>
      </c>
      <c r="C132" s="417">
        <v>0</v>
      </c>
      <c r="D132" s="417">
        <v>0</v>
      </c>
      <c r="E132" s="417">
        <v>0</v>
      </c>
      <c r="F132" s="417">
        <v>0</v>
      </c>
    </row>
    <row r="133" spans="1:6" s="1004" customFormat="1">
      <c r="A133" s="46" t="s">
        <v>119</v>
      </c>
      <c r="B133" s="417">
        <v>0</v>
      </c>
      <c r="C133" s="417">
        <v>311.81792999999999</v>
      </c>
      <c r="D133" s="417">
        <v>0</v>
      </c>
      <c r="E133" s="417">
        <v>0</v>
      </c>
      <c r="F133" s="417">
        <v>311.81792999999999</v>
      </c>
    </row>
    <row r="134" spans="1:6" s="1004" customFormat="1">
      <c r="A134" s="46" t="s">
        <v>1236</v>
      </c>
      <c r="B134" s="417">
        <v>461774.32614999998</v>
      </c>
      <c r="C134" s="417">
        <v>9073.1661400000012</v>
      </c>
      <c r="D134" s="417">
        <v>0</v>
      </c>
      <c r="E134" s="417">
        <v>0</v>
      </c>
      <c r="F134" s="417">
        <v>470847.49229000002</v>
      </c>
    </row>
    <row r="135" spans="1:6" s="1004" customFormat="1">
      <c r="A135" s="46" t="s">
        <v>120</v>
      </c>
      <c r="B135" s="417">
        <v>1072751.3620199999</v>
      </c>
      <c r="C135" s="417">
        <v>0</v>
      </c>
      <c r="D135" s="417">
        <v>0</v>
      </c>
      <c r="E135" s="417">
        <v>0</v>
      </c>
      <c r="F135" s="417">
        <v>1072751.3620199999</v>
      </c>
    </row>
    <row r="136" spans="1:6" s="1004" customFormat="1">
      <c r="A136" s="46" t="s">
        <v>121</v>
      </c>
      <c r="B136" s="417">
        <v>964056.15538000001</v>
      </c>
      <c r="C136" s="417">
        <v>5321.9880000000003</v>
      </c>
      <c r="D136" s="417">
        <v>0</v>
      </c>
      <c r="E136" s="417">
        <v>0</v>
      </c>
      <c r="F136" s="417">
        <v>969378.14338000002</v>
      </c>
    </row>
    <row r="137" spans="1:6" s="1004" customFormat="1">
      <c r="A137" s="46" t="s">
        <v>122</v>
      </c>
      <c r="B137" s="417">
        <v>219611.87151</v>
      </c>
      <c r="C137" s="417">
        <v>770496.66650000005</v>
      </c>
      <c r="D137" s="417">
        <v>0</v>
      </c>
      <c r="E137" s="417">
        <v>0</v>
      </c>
      <c r="F137" s="417">
        <v>990108.53801000002</v>
      </c>
    </row>
    <row r="138" spans="1:6" s="1004" customFormat="1" ht="15.75" thickBot="1">
      <c r="A138" s="46" t="s">
        <v>123</v>
      </c>
      <c r="B138" s="417">
        <v>104839.58775000001</v>
      </c>
      <c r="C138" s="417">
        <v>11656.999800000001</v>
      </c>
      <c r="D138" s="417">
        <v>0</v>
      </c>
      <c r="E138" s="417">
        <v>0</v>
      </c>
      <c r="F138" s="417">
        <v>116496.58755</v>
      </c>
    </row>
    <row r="139" spans="1:6" s="1004" customFormat="1" ht="16.5" thickTop="1" thickBot="1">
      <c r="A139" s="691" t="s">
        <v>124</v>
      </c>
      <c r="B139" s="686">
        <v>163293.18372</v>
      </c>
      <c r="C139" s="686">
        <v>2362.6917000000003</v>
      </c>
      <c r="D139" s="686">
        <v>0</v>
      </c>
      <c r="E139" s="686">
        <v>0</v>
      </c>
      <c r="F139" s="686">
        <v>165655.87542</v>
      </c>
    </row>
    <row r="140" spans="1:6" s="1004" customFormat="1" ht="15.75" thickTop="1">
      <c r="A140" s="46" t="s">
        <v>58</v>
      </c>
      <c r="B140" s="417">
        <v>0</v>
      </c>
      <c r="C140" s="417">
        <v>0</v>
      </c>
      <c r="D140" s="417">
        <v>0</v>
      </c>
      <c r="E140" s="417">
        <v>0</v>
      </c>
      <c r="F140" s="417">
        <v>0</v>
      </c>
    </row>
    <row r="141" spans="1:6" s="1004" customFormat="1">
      <c r="A141" s="46" t="s">
        <v>60</v>
      </c>
      <c r="B141" s="417">
        <v>32417.005590000001</v>
      </c>
      <c r="C141" s="417">
        <v>2286.8924099999999</v>
      </c>
      <c r="D141" s="417">
        <v>0</v>
      </c>
      <c r="E141" s="417">
        <v>0</v>
      </c>
      <c r="F141" s="417">
        <v>34703.898000000001</v>
      </c>
    </row>
    <row r="142" spans="1:6" s="1004" customFormat="1">
      <c r="A142" s="46" t="s">
        <v>125</v>
      </c>
      <c r="B142" s="417">
        <v>128463.63627</v>
      </c>
      <c r="C142" s="417">
        <v>5.4880000000000004</v>
      </c>
      <c r="D142" s="417">
        <v>0</v>
      </c>
      <c r="E142" s="417">
        <v>0</v>
      </c>
      <c r="F142" s="417">
        <v>128469.12427</v>
      </c>
    </row>
    <row r="143" spans="1:6" s="1004" customFormat="1">
      <c r="A143" s="46" t="s">
        <v>87</v>
      </c>
      <c r="B143" s="417">
        <v>2412.5418599999998</v>
      </c>
      <c r="C143" s="417">
        <v>70.31129</v>
      </c>
      <c r="D143" s="417">
        <v>0</v>
      </c>
      <c r="E143" s="417">
        <v>0</v>
      </c>
      <c r="F143" s="417">
        <v>2482.8531499999999</v>
      </c>
    </row>
    <row r="144" spans="1:6" s="1004" customFormat="1" ht="15.75" thickBot="1">
      <c r="A144" s="46" t="s">
        <v>126</v>
      </c>
      <c r="B144" s="417">
        <v>0</v>
      </c>
      <c r="C144" s="417">
        <v>0</v>
      </c>
      <c r="D144" s="417">
        <v>0</v>
      </c>
      <c r="E144" s="417">
        <v>0</v>
      </c>
      <c r="F144" s="417">
        <v>0</v>
      </c>
    </row>
    <row r="145" spans="1:6" s="1004" customFormat="1" ht="16.5" thickTop="1" thickBot="1">
      <c r="A145" s="691" t="s">
        <v>127</v>
      </c>
      <c r="B145" s="686">
        <v>68963.02356999999</v>
      </c>
      <c r="C145" s="686">
        <v>2732.6227100000001</v>
      </c>
      <c r="D145" s="686">
        <v>0</v>
      </c>
      <c r="E145" s="686">
        <v>0</v>
      </c>
      <c r="F145" s="686">
        <v>71695.646280000001</v>
      </c>
    </row>
    <row r="146" spans="1:6" s="1004" customFormat="1" ht="15.75" thickTop="1">
      <c r="A146" s="46" t="s">
        <v>128</v>
      </c>
      <c r="B146" s="417">
        <v>0</v>
      </c>
      <c r="C146" s="417">
        <v>0</v>
      </c>
      <c r="D146" s="417">
        <v>0</v>
      </c>
      <c r="E146" s="417">
        <v>0</v>
      </c>
      <c r="F146" s="417">
        <v>0</v>
      </c>
    </row>
    <row r="147" spans="1:6" s="1004" customFormat="1">
      <c r="A147" s="46" t="s">
        <v>129</v>
      </c>
      <c r="B147" s="417">
        <v>0</v>
      </c>
      <c r="C147" s="417">
        <v>0</v>
      </c>
      <c r="D147" s="417">
        <v>0</v>
      </c>
      <c r="E147" s="417">
        <v>0</v>
      </c>
      <c r="F147" s="417">
        <v>0</v>
      </c>
    </row>
    <row r="148" spans="1:6" s="1004" customFormat="1">
      <c r="A148" s="46" t="s">
        <v>130</v>
      </c>
      <c r="B148" s="417">
        <v>18367.591579999997</v>
      </c>
      <c r="C148" s="417">
        <v>516.33546000000001</v>
      </c>
      <c r="D148" s="417">
        <v>0</v>
      </c>
      <c r="E148" s="417">
        <v>0</v>
      </c>
      <c r="F148" s="417">
        <v>18883.927039999999</v>
      </c>
    </row>
    <row r="149" spans="1:6" s="1004" customFormat="1">
      <c r="A149" s="46" t="s">
        <v>131</v>
      </c>
      <c r="B149" s="417">
        <v>38567.589780000002</v>
      </c>
      <c r="C149" s="417">
        <v>2011.36492</v>
      </c>
      <c r="D149" s="417">
        <v>0</v>
      </c>
      <c r="E149" s="417">
        <v>0</v>
      </c>
      <c r="F149" s="417">
        <v>40578.954700000002</v>
      </c>
    </row>
    <row r="150" spans="1:6" s="1004" customFormat="1" ht="15.75" thickBot="1">
      <c r="A150" s="46" t="s">
        <v>132</v>
      </c>
      <c r="B150" s="417">
        <v>12027.842210000001</v>
      </c>
      <c r="C150" s="417">
        <v>204.92232999999999</v>
      </c>
      <c r="D150" s="417">
        <v>0</v>
      </c>
      <c r="E150" s="417">
        <v>0</v>
      </c>
      <c r="F150" s="417">
        <v>12232.764539999998</v>
      </c>
    </row>
    <row r="151" spans="1:6" s="1004" customFormat="1" ht="16.5" thickTop="1" thickBot="1">
      <c r="A151" s="691" t="s">
        <v>133</v>
      </c>
      <c r="B151" s="686">
        <v>0</v>
      </c>
      <c r="C151" s="686">
        <v>0</v>
      </c>
      <c r="D151" s="686">
        <v>0</v>
      </c>
      <c r="E151" s="686">
        <v>0</v>
      </c>
      <c r="F151" s="686">
        <v>0</v>
      </c>
    </row>
    <row r="152" spans="1:6" s="1004" customFormat="1" ht="15.75" thickTop="1">
      <c r="A152" s="46" t="s">
        <v>134</v>
      </c>
      <c r="B152" s="417">
        <v>0</v>
      </c>
      <c r="C152" s="417">
        <v>0</v>
      </c>
      <c r="D152" s="417">
        <v>0</v>
      </c>
      <c r="E152" s="417">
        <v>0</v>
      </c>
      <c r="F152" s="417">
        <v>0</v>
      </c>
    </row>
    <row r="153" spans="1:6" s="1004" customFormat="1">
      <c r="A153" s="46" t="s">
        <v>135</v>
      </c>
      <c r="B153" s="417">
        <v>0</v>
      </c>
      <c r="C153" s="417">
        <v>0</v>
      </c>
      <c r="D153" s="417">
        <v>0</v>
      </c>
      <c r="E153" s="417">
        <v>0</v>
      </c>
      <c r="F153" s="417">
        <v>0</v>
      </c>
    </row>
    <row r="154" spans="1:6" s="1004" customFormat="1">
      <c r="A154" s="46" t="s">
        <v>136</v>
      </c>
      <c r="B154" s="417">
        <v>0</v>
      </c>
      <c r="C154" s="417">
        <v>0</v>
      </c>
      <c r="D154" s="417">
        <v>0</v>
      </c>
      <c r="E154" s="417">
        <v>0</v>
      </c>
      <c r="F154" s="417">
        <v>0</v>
      </c>
    </row>
    <row r="155" spans="1:6" s="1004" customFormat="1" ht="15.75" thickBot="1">
      <c r="A155" s="46" t="s">
        <v>137</v>
      </c>
      <c r="B155" s="417">
        <v>0</v>
      </c>
      <c r="C155" s="417">
        <v>0</v>
      </c>
      <c r="D155" s="417">
        <v>0</v>
      </c>
      <c r="E155" s="417">
        <v>0</v>
      </c>
      <c r="F155" s="417">
        <v>0</v>
      </c>
    </row>
    <row r="156" spans="1:6" s="1004" customFormat="1" ht="16.5" thickTop="1" thickBot="1">
      <c r="A156" s="691" t="s">
        <v>138</v>
      </c>
      <c r="B156" s="686">
        <v>0</v>
      </c>
      <c r="C156" s="686">
        <v>44528.533299999996</v>
      </c>
      <c r="D156" s="686">
        <v>0</v>
      </c>
      <c r="E156" s="686">
        <v>0</v>
      </c>
      <c r="F156" s="686">
        <v>44528.533299999996</v>
      </c>
    </row>
    <row r="157" spans="1:6" s="1004" customFormat="1" ht="15.75" thickTop="1">
      <c r="A157" s="46" t="s">
        <v>139</v>
      </c>
      <c r="B157" s="417">
        <v>0</v>
      </c>
      <c r="C157" s="417">
        <v>44386.1682</v>
      </c>
      <c r="D157" s="417">
        <v>0</v>
      </c>
      <c r="E157" s="417">
        <v>0</v>
      </c>
      <c r="F157" s="417">
        <v>44386.1682</v>
      </c>
    </row>
    <row r="158" spans="1:6" s="1004" customFormat="1">
      <c r="A158" s="46" t="s">
        <v>140</v>
      </c>
      <c r="B158" s="417">
        <v>0</v>
      </c>
      <c r="C158" s="417">
        <v>0</v>
      </c>
      <c r="D158" s="417">
        <v>0</v>
      </c>
      <c r="E158" s="417">
        <v>0</v>
      </c>
      <c r="F158" s="417">
        <v>0</v>
      </c>
    </row>
    <row r="159" spans="1:6" s="1004" customFormat="1">
      <c r="A159" s="46" t="s">
        <v>141</v>
      </c>
      <c r="B159" s="417">
        <v>0</v>
      </c>
      <c r="C159" s="417">
        <v>3358.0859999999998</v>
      </c>
      <c r="D159" s="417">
        <v>0</v>
      </c>
      <c r="E159" s="417">
        <v>0</v>
      </c>
      <c r="F159" s="417">
        <v>3358.0859999999998</v>
      </c>
    </row>
    <row r="160" spans="1:6" s="1004" customFormat="1">
      <c r="A160" s="46" t="s">
        <v>142</v>
      </c>
      <c r="B160" s="417">
        <v>0</v>
      </c>
      <c r="C160" s="417">
        <v>41028.082200000004</v>
      </c>
      <c r="D160" s="417">
        <v>0</v>
      </c>
      <c r="E160" s="417">
        <v>0</v>
      </c>
      <c r="F160" s="417">
        <v>41028.082200000004</v>
      </c>
    </row>
    <row r="161" spans="1:6" s="1004" customFormat="1">
      <c r="A161" s="46" t="s">
        <v>143</v>
      </c>
      <c r="B161" s="417">
        <v>0</v>
      </c>
      <c r="C161" s="417">
        <v>0</v>
      </c>
      <c r="D161" s="417">
        <v>0</v>
      </c>
      <c r="E161" s="417">
        <v>0</v>
      </c>
      <c r="F161" s="417">
        <v>0</v>
      </c>
    </row>
    <row r="162" spans="1:6" s="1004" customFormat="1">
      <c r="A162" s="46" t="s">
        <v>144</v>
      </c>
      <c r="B162" s="417">
        <v>0</v>
      </c>
      <c r="C162" s="417">
        <v>0</v>
      </c>
      <c r="D162" s="417">
        <v>0</v>
      </c>
      <c r="E162" s="417">
        <v>0</v>
      </c>
      <c r="F162" s="417">
        <v>0</v>
      </c>
    </row>
    <row r="163" spans="1:6" s="1004" customFormat="1">
      <c r="A163" s="46" t="s">
        <v>145</v>
      </c>
      <c r="B163" s="417">
        <v>0</v>
      </c>
      <c r="C163" s="417">
        <v>0</v>
      </c>
      <c r="D163" s="417">
        <v>0</v>
      </c>
      <c r="E163" s="417">
        <v>0</v>
      </c>
      <c r="F163" s="417">
        <v>0</v>
      </c>
    </row>
    <row r="164" spans="1:6" s="1004" customFormat="1" ht="15.75" thickBot="1">
      <c r="A164" s="46" t="s">
        <v>146</v>
      </c>
      <c r="B164" s="408">
        <v>0</v>
      </c>
      <c r="C164" s="408">
        <v>142.36510000000001</v>
      </c>
      <c r="D164" s="408">
        <v>0</v>
      </c>
      <c r="E164" s="408">
        <v>0</v>
      </c>
      <c r="F164" s="408">
        <v>142.36510000000001</v>
      </c>
    </row>
    <row r="165" spans="1:6" s="1004" customFormat="1" ht="16.5" thickTop="1" thickBot="1">
      <c r="A165" s="694" t="s">
        <v>147</v>
      </c>
      <c r="B165" s="686">
        <v>1085579.63833</v>
      </c>
      <c r="C165" s="686">
        <v>0</v>
      </c>
      <c r="D165" s="686">
        <v>0</v>
      </c>
      <c r="E165" s="686">
        <v>0</v>
      </c>
      <c r="F165" s="686">
        <v>1085579.63833</v>
      </c>
    </row>
    <row r="166" spans="1:6" s="1004" customFormat="1" ht="15.75" thickTop="1">
      <c r="A166" s="695" t="s">
        <v>148</v>
      </c>
      <c r="B166" s="417">
        <v>986413.81391999999</v>
      </c>
      <c r="C166" s="417">
        <v>0</v>
      </c>
      <c r="D166" s="417">
        <v>0</v>
      </c>
      <c r="E166" s="417">
        <v>0</v>
      </c>
      <c r="F166" s="417">
        <v>986413.81391999999</v>
      </c>
    </row>
    <row r="167" spans="1:6" s="1004" customFormat="1">
      <c r="A167" s="46" t="s">
        <v>149</v>
      </c>
      <c r="B167" s="417">
        <v>986413.81391999999</v>
      </c>
      <c r="C167" s="417">
        <v>0</v>
      </c>
      <c r="D167" s="417">
        <v>0</v>
      </c>
      <c r="E167" s="417">
        <v>0</v>
      </c>
      <c r="F167" s="417">
        <v>986413.81391999999</v>
      </c>
    </row>
    <row r="168" spans="1:6" s="1004" customFormat="1">
      <c r="A168" s="46" t="s">
        <v>150</v>
      </c>
      <c r="B168" s="417">
        <v>0</v>
      </c>
      <c r="C168" s="417">
        <v>0</v>
      </c>
      <c r="D168" s="417">
        <v>0</v>
      </c>
      <c r="E168" s="417">
        <v>0</v>
      </c>
      <c r="F168" s="417">
        <v>0</v>
      </c>
    </row>
    <row r="169" spans="1:6" s="1004" customFormat="1">
      <c r="A169" s="46" t="s">
        <v>151</v>
      </c>
      <c r="B169" s="417">
        <v>0</v>
      </c>
      <c r="C169" s="417">
        <v>0</v>
      </c>
      <c r="D169" s="417">
        <v>0</v>
      </c>
      <c r="E169" s="417">
        <v>0</v>
      </c>
      <c r="F169" s="417">
        <v>0</v>
      </c>
    </row>
    <row r="170" spans="1:6" s="1004" customFormat="1">
      <c r="A170" s="695" t="s">
        <v>152</v>
      </c>
      <c r="B170" s="417">
        <v>2880.52144</v>
      </c>
      <c r="C170" s="417">
        <v>0</v>
      </c>
      <c r="D170" s="417">
        <v>0</v>
      </c>
      <c r="E170" s="417">
        <v>0</v>
      </c>
      <c r="F170" s="417">
        <v>2880.52144</v>
      </c>
    </row>
    <row r="171" spans="1:6" s="1004" customFormat="1">
      <c r="A171" s="46" t="s">
        <v>153</v>
      </c>
      <c r="B171" s="417">
        <v>0</v>
      </c>
      <c r="C171" s="417">
        <v>0</v>
      </c>
      <c r="D171" s="417">
        <v>0</v>
      </c>
      <c r="E171" s="417">
        <v>0</v>
      </c>
      <c r="F171" s="417">
        <v>0</v>
      </c>
    </row>
    <row r="172" spans="1:6" s="1004" customFormat="1">
      <c r="A172" s="46" t="s">
        <v>154</v>
      </c>
      <c r="B172" s="417">
        <v>0</v>
      </c>
      <c r="C172" s="417">
        <v>0</v>
      </c>
      <c r="D172" s="417">
        <v>0</v>
      </c>
      <c r="E172" s="417">
        <v>0</v>
      </c>
      <c r="F172" s="417">
        <v>0</v>
      </c>
    </row>
    <row r="173" spans="1:6" s="1004" customFormat="1">
      <c r="A173" s="46" t="s">
        <v>155</v>
      </c>
      <c r="B173" s="417">
        <v>2880.52144</v>
      </c>
      <c r="C173" s="417">
        <v>0</v>
      </c>
      <c r="D173" s="417">
        <v>0</v>
      </c>
      <c r="E173" s="417">
        <v>0</v>
      </c>
      <c r="F173" s="417">
        <v>2880.52144</v>
      </c>
    </row>
    <row r="174" spans="1:6" s="1004" customFormat="1">
      <c r="A174" s="695" t="s">
        <v>156</v>
      </c>
      <c r="B174" s="417">
        <v>0</v>
      </c>
      <c r="C174" s="417">
        <v>0</v>
      </c>
      <c r="D174" s="417">
        <v>0</v>
      </c>
      <c r="E174" s="417">
        <v>0</v>
      </c>
      <c r="F174" s="417">
        <v>0</v>
      </c>
    </row>
    <row r="175" spans="1:6" s="1004" customFormat="1">
      <c r="A175" s="46" t="s">
        <v>157</v>
      </c>
      <c r="B175" s="417">
        <v>0</v>
      </c>
      <c r="C175" s="417">
        <v>0</v>
      </c>
      <c r="D175" s="417">
        <v>0</v>
      </c>
      <c r="E175" s="417">
        <v>0</v>
      </c>
      <c r="F175" s="417">
        <v>0</v>
      </c>
    </row>
    <row r="176" spans="1:6" s="1004" customFormat="1">
      <c r="A176" s="46" t="s">
        <v>158</v>
      </c>
      <c r="B176" s="417">
        <v>0</v>
      </c>
      <c r="C176" s="417">
        <v>0</v>
      </c>
      <c r="D176" s="417">
        <v>0</v>
      </c>
      <c r="E176" s="417">
        <v>0</v>
      </c>
      <c r="F176" s="417">
        <v>0</v>
      </c>
    </row>
    <row r="177" spans="1:6" s="1004" customFormat="1">
      <c r="A177" s="46" t="s">
        <v>159</v>
      </c>
      <c r="B177" s="417">
        <v>0</v>
      </c>
      <c r="C177" s="417">
        <v>0</v>
      </c>
      <c r="D177" s="417">
        <v>0</v>
      </c>
      <c r="E177" s="417">
        <v>0</v>
      </c>
      <c r="F177" s="417">
        <v>0</v>
      </c>
    </row>
    <row r="178" spans="1:6" s="1004" customFormat="1">
      <c r="A178" s="695" t="s">
        <v>160</v>
      </c>
      <c r="B178" s="417">
        <v>64884.647170000004</v>
      </c>
      <c r="C178" s="417">
        <v>0</v>
      </c>
      <c r="D178" s="417">
        <v>0</v>
      </c>
      <c r="E178" s="417">
        <v>0</v>
      </c>
      <c r="F178" s="417">
        <v>64884.647170000004</v>
      </c>
    </row>
    <row r="179" spans="1:6" s="1004" customFormat="1">
      <c r="A179" s="46" t="s">
        <v>161</v>
      </c>
      <c r="B179" s="417">
        <v>38922.475409999999</v>
      </c>
      <c r="C179" s="417">
        <v>0</v>
      </c>
      <c r="D179" s="417">
        <v>0</v>
      </c>
      <c r="E179" s="417">
        <v>0</v>
      </c>
      <c r="F179" s="417">
        <v>38922.475409999999</v>
      </c>
    </row>
    <row r="180" spans="1:6" s="1004" customFormat="1">
      <c r="A180" s="46" t="s">
        <v>162</v>
      </c>
      <c r="B180" s="417">
        <v>25947.718390000002</v>
      </c>
      <c r="C180" s="417">
        <v>0</v>
      </c>
      <c r="D180" s="417">
        <v>0</v>
      </c>
      <c r="E180" s="417">
        <v>0</v>
      </c>
      <c r="F180" s="417">
        <v>25947.718390000002</v>
      </c>
    </row>
    <row r="181" spans="1:6" s="1004" customFormat="1">
      <c r="A181" s="46" t="s">
        <v>163</v>
      </c>
      <c r="B181" s="417">
        <v>14.453370000000001</v>
      </c>
      <c r="C181" s="417">
        <v>0</v>
      </c>
      <c r="D181" s="417">
        <v>0</v>
      </c>
      <c r="E181" s="417">
        <v>0</v>
      </c>
      <c r="F181" s="417">
        <v>14.453370000000001</v>
      </c>
    </row>
    <row r="182" spans="1:6" s="1004" customFormat="1">
      <c r="A182" s="695" t="s">
        <v>164</v>
      </c>
      <c r="B182" s="417">
        <v>31400.6558</v>
      </c>
      <c r="C182" s="417">
        <v>0</v>
      </c>
      <c r="D182" s="417">
        <v>0</v>
      </c>
      <c r="E182" s="417">
        <v>0</v>
      </c>
      <c r="F182" s="417">
        <v>31400.6558</v>
      </c>
    </row>
    <row r="183" spans="1:6" s="1004" customFormat="1">
      <c r="A183" s="46" t="s">
        <v>165</v>
      </c>
      <c r="B183" s="417">
        <v>316.36624</v>
      </c>
      <c r="C183" s="417">
        <v>0</v>
      </c>
      <c r="D183" s="417">
        <v>0</v>
      </c>
      <c r="E183" s="417">
        <v>0</v>
      </c>
      <c r="F183" s="417">
        <v>316.36624</v>
      </c>
    </row>
    <row r="184" spans="1:6" s="1004" customFormat="1" ht="15.75" thickBot="1">
      <c r="A184" s="46" t="s">
        <v>166</v>
      </c>
      <c r="B184" s="417">
        <v>31084.289559999997</v>
      </c>
      <c r="C184" s="417">
        <v>0</v>
      </c>
      <c r="D184" s="417">
        <v>0</v>
      </c>
      <c r="E184" s="417">
        <v>0</v>
      </c>
      <c r="F184" s="417">
        <v>31084.289559999997</v>
      </c>
    </row>
    <row r="185" spans="1:6" s="1004" customFormat="1" ht="16.5" thickTop="1" thickBot="1">
      <c r="A185" s="696" t="s">
        <v>167</v>
      </c>
      <c r="B185" s="685">
        <v>4141286.8084699996</v>
      </c>
      <c r="C185" s="685">
        <v>846484.48608000006</v>
      </c>
      <c r="D185" s="685">
        <v>0</v>
      </c>
      <c r="E185" s="685">
        <v>0</v>
      </c>
      <c r="F185" s="685">
        <v>4987771.2945499998</v>
      </c>
    </row>
    <row r="186" spans="1:6" s="1004" customFormat="1" ht="16.5" thickTop="1" thickBot="1">
      <c r="A186" s="697" t="s">
        <v>168</v>
      </c>
      <c r="B186" s="686">
        <v>0</v>
      </c>
      <c r="C186" s="686">
        <v>0</v>
      </c>
      <c r="D186" s="686">
        <v>0</v>
      </c>
      <c r="E186" s="686">
        <v>0</v>
      </c>
      <c r="F186" s="686">
        <v>0</v>
      </c>
    </row>
    <row r="187" spans="1:6" s="1004" customFormat="1" ht="15.75" thickTop="1">
      <c r="A187" s="698" t="s">
        <v>169</v>
      </c>
      <c r="B187" s="417">
        <v>0</v>
      </c>
      <c r="C187" s="417">
        <v>0</v>
      </c>
      <c r="D187" s="417">
        <v>0</v>
      </c>
      <c r="E187" s="417">
        <v>0</v>
      </c>
      <c r="F187" s="417">
        <v>0</v>
      </c>
    </row>
    <row r="188" spans="1:6" s="1004" customFormat="1">
      <c r="A188" s="46" t="s">
        <v>170</v>
      </c>
      <c r="B188" s="417">
        <v>0</v>
      </c>
      <c r="C188" s="417">
        <v>0</v>
      </c>
      <c r="D188" s="417">
        <v>0</v>
      </c>
      <c r="E188" s="417">
        <v>0</v>
      </c>
      <c r="F188" s="417">
        <v>0</v>
      </c>
    </row>
    <row r="189" spans="1:6" s="1004" customFormat="1">
      <c r="A189" s="46" t="s">
        <v>171</v>
      </c>
      <c r="B189" s="417">
        <v>0</v>
      </c>
      <c r="C189" s="417">
        <v>0</v>
      </c>
      <c r="D189" s="417">
        <v>0</v>
      </c>
      <c r="E189" s="417">
        <v>0</v>
      </c>
      <c r="F189" s="417">
        <v>0</v>
      </c>
    </row>
    <row r="190" spans="1:6" s="1004" customFormat="1">
      <c r="A190" s="46" t="s">
        <v>172</v>
      </c>
      <c r="B190" s="417">
        <v>0</v>
      </c>
      <c r="C190" s="417">
        <v>0</v>
      </c>
      <c r="D190" s="417">
        <v>0</v>
      </c>
      <c r="E190" s="417">
        <v>0</v>
      </c>
      <c r="F190" s="417">
        <v>0</v>
      </c>
    </row>
    <row r="191" spans="1:6" s="1004" customFormat="1">
      <c r="A191" s="46" t="s">
        <v>173</v>
      </c>
      <c r="B191" s="417">
        <v>0</v>
      </c>
      <c r="C191" s="417">
        <v>0</v>
      </c>
      <c r="D191" s="417">
        <v>0</v>
      </c>
      <c r="E191" s="417">
        <v>0</v>
      </c>
      <c r="F191" s="417">
        <v>0</v>
      </c>
    </row>
    <row r="192" spans="1:6" s="1004" customFormat="1">
      <c r="A192" s="46" t="s">
        <v>174</v>
      </c>
      <c r="B192" s="417">
        <v>0</v>
      </c>
      <c r="C192" s="417">
        <v>0</v>
      </c>
      <c r="D192" s="417">
        <v>0</v>
      </c>
      <c r="E192" s="417">
        <v>0</v>
      </c>
      <c r="F192" s="417">
        <v>0</v>
      </c>
    </row>
    <row r="193" spans="1:7">
      <c r="A193" s="695" t="s">
        <v>175</v>
      </c>
      <c r="B193" s="417">
        <v>0</v>
      </c>
      <c r="C193" s="417">
        <v>0</v>
      </c>
      <c r="D193" s="417">
        <v>0</v>
      </c>
      <c r="E193" s="417">
        <v>0</v>
      </c>
      <c r="F193" s="417">
        <v>0</v>
      </c>
      <c r="G193" s="1004"/>
    </row>
    <row r="194" spans="1:7">
      <c r="A194" s="46" t="s">
        <v>176</v>
      </c>
      <c r="B194" s="417">
        <v>0</v>
      </c>
      <c r="C194" s="417">
        <v>0</v>
      </c>
      <c r="D194" s="417">
        <v>0</v>
      </c>
      <c r="E194" s="417">
        <v>0</v>
      </c>
      <c r="F194" s="417">
        <v>0</v>
      </c>
      <c r="G194" s="1004"/>
    </row>
    <row r="195" spans="1:7">
      <c r="A195" s="46" t="s">
        <v>177</v>
      </c>
      <c r="B195" s="417">
        <v>0</v>
      </c>
      <c r="C195" s="417">
        <v>0</v>
      </c>
      <c r="D195" s="417">
        <v>0</v>
      </c>
      <c r="E195" s="417">
        <v>0</v>
      </c>
      <c r="F195" s="417">
        <v>0</v>
      </c>
      <c r="G195" s="1004"/>
    </row>
    <row r="196" spans="1:7">
      <c r="A196" s="46" t="s">
        <v>178</v>
      </c>
      <c r="B196" s="417">
        <v>0</v>
      </c>
      <c r="C196" s="417">
        <v>0</v>
      </c>
      <c r="D196" s="417">
        <v>0</v>
      </c>
      <c r="E196" s="417">
        <v>0</v>
      </c>
      <c r="F196" s="417">
        <v>0</v>
      </c>
      <c r="G196" s="1004"/>
    </row>
    <row r="197" spans="1:7">
      <c r="A197" s="46" t="s">
        <v>179</v>
      </c>
      <c r="B197" s="417">
        <v>0</v>
      </c>
      <c r="C197" s="417">
        <v>0</v>
      </c>
      <c r="D197" s="417">
        <v>0</v>
      </c>
      <c r="E197" s="417">
        <v>0</v>
      </c>
      <c r="F197" s="417">
        <v>0</v>
      </c>
      <c r="G197" s="1004"/>
    </row>
    <row r="198" spans="1:7">
      <c r="A198" s="46" t="s">
        <v>180</v>
      </c>
      <c r="B198" s="417">
        <v>0</v>
      </c>
      <c r="C198" s="417">
        <v>0</v>
      </c>
      <c r="D198" s="417">
        <v>0</v>
      </c>
      <c r="E198" s="417">
        <v>0</v>
      </c>
      <c r="F198" s="417">
        <v>0</v>
      </c>
      <c r="G198" s="1004"/>
    </row>
    <row r="199" spans="1:7">
      <c r="A199" s="695" t="s">
        <v>181</v>
      </c>
      <c r="B199" s="417">
        <v>0</v>
      </c>
      <c r="C199" s="417">
        <v>0</v>
      </c>
      <c r="D199" s="417">
        <v>0</v>
      </c>
      <c r="E199" s="417">
        <v>0</v>
      </c>
      <c r="F199" s="417">
        <v>0</v>
      </c>
      <c r="G199" s="1004"/>
    </row>
    <row r="200" spans="1:7">
      <c r="A200" s="695" t="s">
        <v>182</v>
      </c>
      <c r="B200" s="417">
        <v>0</v>
      </c>
      <c r="C200" s="417">
        <v>0</v>
      </c>
      <c r="D200" s="417">
        <v>0</v>
      </c>
      <c r="E200" s="417">
        <v>0</v>
      </c>
      <c r="F200" s="417">
        <v>0</v>
      </c>
      <c r="G200" s="1004"/>
    </row>
    <row r="201" spans="1:7">
      <c r="A201" s="46" t="s">
        <v>183</v>
      </c>
      <c r="B201" s="417">
        <v>0</v>
      </c>
      <c r="C201" s="417">
        <v>0</v>
      </c>
      <c r="D201" s="417">
        <v>0</v>
      </c>
      <c r="E201" s="417">
        <v>0</v>
      </c>
      <c r="F201" s="417">
        <v>0</v>
      </c>
    </row>
    <row r="202" spans="1:7">
      <c r="A202" s="46" t="s">
        <v>184</v>
      </c>
      <c r="B202" s="417">
        <v>0</v>
      </c>
      <c r="C202" s="417">
        <v>0</v>
      </c>
      <c r="D202" s="417">
        <v>0</v>
      </c>
      <c r="E202" s="417">
        <v>0</v>
      </c>
      <c r="F202" s="417">
        <v>0</v>
      </c>
    </row>
    <row r="203" spans="1:7">
      <c r="A203" s="46" t="s">
        <v>185</v>
      </c>
      <c r="B203" s="417">
        <v>0</v>
      </c>
      <c r="C203" s="417">
        <v>0</v>
      </c>
      <c r="D203" s="417">
        <v>0</v>
      </c>
      <c r="E203" s="417">
        <v>0</v>
      </c>
      <c r="F203" s="417">
        <v>0</v>
      </c>
    </row>
    <row r="204" spans="1:7">
      <c r="A204" s="46" t="s">
        <v>186</v>
      </c>
      <c r="B204" s="417">
        <v>0</v>
      </c>
      <c r="C204" s="417">
        <v>0</v>
      </c>
      <c r="D204" s="417">
        <v>0</v>
      </c>
      <c r="E204" s="417">
        <v>0</v>
      </c>
      <c r="F204" s="417">
        <v>0</v>
      </c>
    </row>
    <row r="205" spans="1:7" ht="15.75" thickBot="1">
      <c r="A205" s="695" t="s">
        <v>187</v>
      </c>
      <c r="B205" s="417">
        <v>0</v>
      </c>
      <c r="C205" s="417">
        <v>0</v>
      </c>
      <c r="D205" s="417">
        <v>0</v>
      </c>
      <c r="E205" s="417">
        <v>0</v>
      </c>
      <c r="F205" s="417">
        <v>0</v>
      </c>
    </row>
    <row r="206" spans="1:7" ht="16.5" thickTop="1" thickBot="1">
      <c r="A206" s="691" t="s">
        <v>188</v>
      </c>
      <c r="B206" s="686">
        <v>3880650.84852</v>
      </c>
      <c r="C206" s="686">
        <v>2491569.6784200002</v>
      </c>
      <c r="D206" s="686">
        <v>0</v>
      </c>
      <c r="E206" s="686">
        <v>0</v>
      </c>
      <c r="F206" s="686">
        <v>6372220.5269399993</v>
      </c>
    </row>
    <row r="207" spans="1:7" ht="15.75" thickTop="1">
      <c r="A207" s="695" t="s">
        <v>189</v>
      </c>
      <c r="B207" s="417">
        <v>195532.38412</v>
      </c>
      <c r="C207" s="417">
        <v>0</v>
      </c>
      <c r="D207" s="417">
        <v>0</v>
      </c>
      <c r="E207" s="417">
        <v>0</v>
      </c>
      <c r="F207" s="417">
        <v>195532.38412</v>
      </c>
    </row>
    <row r="208" spans="1:7">
      <c r="A208" s="46" t="s">
        <v>190</v>
      </c>
      <c r="B208" s="417">
        <v>0</v>
      </c>
      <c r="C208" s="417">
        <v>0</v>
      </c>
      <c r="D208" s="417">
        <v>0</v>
      </c>
      <c r="E208" s="417">
        <v>0</v>
      </c>
      <c r="F208" s="417">
        <v>0</v>
      </c>
    </row>
    <row r="209" spans="1:6">
      <c r="A209" s="46" t="s">
        <v>191</v>
      </c>
      <c r="B209" s="417">
        <v>0</v>
      </c>
      <c r="C209" s="417">
        <v>0</v>
      </c>
      <c r="D209" s="417">
        <v>0</v>
      </c>
      <c r="E209" s="417">
        <v>0</v>
      </c>
      <c r="F209" s="417">
        <v>0</v>
      </c>
    </row>
    <row r="210" spans="1:6">
      <c r="A210" s="46" t="s">
        <v>192</v>
      </c>
      <c r="B210" s="417">
        <v>195532.38412</v>
      </c>
      <c r="C210" s="417">
        <v>0</v>
      </c>
      <c r="D210" s="417">
        <v>0</v>
      </c>
      <c r="E210" s="417">
        <v>0</v>
      </c>
      <c r="F210" s="417">
        <v>195532.38412</v>
      </c>
    </row>
    <row r="211" spans="1:6">
      <c r="A211" s="695" t="s">
        <v>193</v>
      </c>
      <c r="B211" s="417">
        <v>235867.82125000001</v>
      </c>
      <c r="C211" s="417">
        <v>0</v>
      </c>
      <c r="D211" s="417">
        <v>0</v>
      </c>
      <c r="E211" s="417">
        <v>0</v>
      </c>
      <c r="F211" s="417">
        <v>235867.82125000001</v>
      </c>
    </row>
    <row r="212" spans="1:6">
      <c r="A212" s="46" t="s">
        <v>194</v>
      </c>
      <c r="B212" s="417">
        <v>0</v>
      </c>
      <c r="C212" s="417">
        <v>0</v>
      </c>
      <c r="D212" s="417">
        <v>0</v>
      </c>
      <c r="E212" s="417">
        <v>0</v>
      </c>
      <c r="F212" s="417">
        <v>0</v>
      </c>
    </row>
    <row r="213" spans="1:6">
      <c r="A213" s="46" t="s">
        <v>195</v>
      </c>
      <c r="B213" s="417">
        <v>235710.04606999998</v>
      </c>
      <c r="C213" s="417">
        <v>0</v>
      </c>
      <c r="D213" s="417">
        <v>0</v>
      </c>
      <c r="E213" s="417">
        <v>0</v>
      </c>
      <c r="F213" s="417">
        <v>235710.04606999998</v>
      </c>
    </row>
    <row r="214" spans="1:6">
      <c r="A214" s="46" t="s">
        <v>196</v>
      </c>
      <c r="B214" s="417">
        <v>0</v>
      </c>
      <c r="C214" s="417">
        <v>0</v>
      </c>
      <c r="D214" s="417">
        <v>0</v>
      </c>
      <c r="E214" s="417">
        <v>0</v>
      </c>
      <c r="F214" s="417">
        <v>0</v>
      </c>
    </row>
    <row r="215" spans="1:6">
      <c r="A215" s="692" t="s">
        <v>1281</v>
      </c>
      <c r="B215" s="417">
        <v>0</v>
      </c>
      <c r="C215" s="417">
        <v>0</v>
      </c>
      <c r="D215" s="417">
        <v>0</v>
      </c>
      <c r="E215" s="417">
        <v>0</v>
      </c>
      <c r="F215" s="417">
        <v>0</v>
      </c>
    </row>
    <row r="216" spans="1:6">
      <c r="A216" s="46" t="s">
        <v>197</v>
      </c>
      <c r="B216" s="417">
        <v>157.77518000000001</v>
      </c>
      <c r="C216" s="417">
        <v>0</v>
      </c>
      <c r="D216" s="417">
        <v>0</v>
      </c>
      <c r="E216" s="417">
        <v>0</v>
      </c>
      <c r="F216" s="417">
        <v>157.77518000000001</v>
      </c>
    </row>
    <row r="217" spans="1:6">
      <c r="A217" s="695" t="s">
        <v>198</v>
      </c>
      <c r="B217" s="417">
        <v>0</v>
      </c>
      <c r="C217" s="417">
        <v>159.82107999999999</v>
      </c>
      <c r="D217" s="417">
        <v>0</v>
      </c>
      <c r="E217" s="417">
        <v>0</v>
      </c>
      <c r="F217" s="417">
        <v>159.82107999999999</v>
      </c>
    </row>
    <row r="218" spans="1:6">
      <c r="A218" s="46" t="s">
        <v>199</v>
      </c>
      <c r="B218" s="417">
        <v>0</v>
      </c>
      <c r="C218" s="417">
        <v>159.82107999999999</v>
      </c>
      <c r="D218" s="417">
        <v>0</v>
      </c>
      <c r="E218" s="417">
        <v>0</v>
      </c>
      <c r="F218" s="417">
        <v>159.82107999999999</v>
      </c>
    </row>
    <row r="219" spans="1:6">
      <c r="A219" s="46" t="s">
        <v>200</v>
      </c>
      <c r="B219" s="417">
        <v>0</v>
      </c>
      <c r="C219" s="417">
        <v>0</v>
      </c>
      <c r="D219" s="417">
        <v>0</v>
      </c>
      <c r="E219" s="417">
        <v>0</v>
      </c>
      <c r="F219" s="417">
        <v>0</v>
      </c>
    </row>
    <row r="220" spans="1:6">
      <c r="A220" s="695" t="s">
        <v>201</v>
      </c>
      <c r="B220" s="417">
        <v>0</v>
      </c>
      <c r="C220" s="417">
        <v>0</v>
      </c>
      <c r="D220" s="417">
        <v>0</v>
      </c>
      <c r="E220" s="417">
        <v>0</v>
      </c>
      <c r="F220" s="417">
        <v>0</v>
      </c>
    </row>
    <row r="221" spans="1:6">
      <c r="A221" s="46" t="s">
        <v>202</v>
      </c>
      <c r="B221" s="417">
        <v>0</v>
      </c>
      <c r="C221" s="417">
        <v>0</v>
      </c>
      <c r="D221" s="417">
        <v>0</v>
      </c>
      <c r="E221" s="417">
        <v>0</v>
      </c>
      <c r="F221" s="417">
        <v>0</v>
      </c>
    </row>
    <row r="222" spans="1:6">
      <c r="A222" s="46" t="s">
        <v>203</v>
      </c>
      <c r="B222" s="417">
        <v>0</v>
      </c>
      <c r="C222" s="417">
        <v>0</v>
      </c>
      <c r="D222" s="417">
        <v>0</v>
      </c>
      <c r="E222" s="417">
        <v>0</v>
      </c>
      <c r="F222" s="417">
        <v>0</v>
      </c>
    </row>
    <row r="223" spans="1:6">
      <c r="A223" s="695" t="s">
        <v>204</v>
      </c>
      <c r="B223" s="417">
        <v>2357346.97982</v>
      </c>
      <c r="C223" s="417">
        <v>1570978.9676900001</v>
      </c>
      <c r="D223" s="417">
        <v>0</v>
      </c>
      <c r="E223" s="417">
        <v>0</v>
      </c>
      <c r="F223" s="417">
        <v>3928325.9475100003</v>
      </c>
    </row>
    <row r="224" spans="1:6">
      <c r="A224" s="46" t="s">
        <v>205</v>
      </c>
      <c r="B224" s="417">
        <v>900161.2575399999</v>
      </c>
      <c r="C224" s="417">
        <v>1025652.6527699999</v>
      </c>
      <c r="D224" s="417">
        <v>0</v>
      </c>
      <c r="E224" s="417">
        <v>0</v>
      </c>
      <c r="F224" s="417">
        <v>1925813.9103099999</v>
      </c>
    </row>
    <row r="225" spans="1:6">
      <c r="A225" s="46" t="s">
        <v>206</v>
      </c>
      <c r="B225" s="417">
        <v>0</v>
      </c>
      <c r="C225" s="417">
        <v>0</v>
      </c>
      <c r="D225" s="417">
        <v>0</v>
      </c>
      <c r="E225" s="417">
        <v>0</v>
      </c>
      <c r="F225" s="417">
        <v>0</v>
      </c>
    </row>
    <row r="226" spans="1:6">
      <c r="A226" s="46" t="s">
        <v>207</v>
      </c>
      <c r="B226" s="417">
        <v>1301659.2363699998</v>
      </c>
      <c r="C226" s="417">
        <v>323147.26445000002</v>
      </c>
      <c r="D226" s="417">
        <v>0</v>
      </c>
      <c r="E226" s="417">
        <v>0</v>
      </c>
      <c r="F226" s="417">
        <v>1624806.50082</v>
      </c>
    </row>
    <row r="227" spans="1:6">
      <c r="A227" s="46" t="s">
        <v>208</v>
      </c>
      <c r="B227" s="417">
        <v>0</v>
      </c>
      <c r="C227" s="417">
        <v>0</v>
      </c>
      <c r="D227" s="417">
        <v>0</v>
      </c>
      <c r="E227" s="417">
        <v>0</v>
      </c>
      <c r="F227" s="417">
        <v>0</v>
      </c>
    </row>
    <row r="228" spans="1:6">
      <c r="A228" s="46" t="s">
        <v>209</v>
      </c>
      <c r="B228" s="417">
        <v>0</v>
      </c>
      <c r="C228" s="417">
        <v>0</v>
      </c>
      <c r="D228" s="417">
        <v>0</v>
      </c>
      <c r="E228" s="417">
        <v>0</v>
      </c>
      <c r="F228" s="417">
        <v>0</v>
      </c>
    </row>
    <row r="229" spans="1:6">
      <c r="A229" s="46" t="s">
        <v>210</v>
      </c>
      <c r="B229" s="417">
        <v>0</v>
      </c>
      <c r="C229" s="417">
        <v>0</v>
      </c>
      <c r="D229" s="417">
        <v>0</v>
      </c>
      <c r="E229" s="417">
        <v>0</v>
      </c>
      <c r="F229" s="417">
        <v>0</v>
      </c>
    </row>
    <row r="230" spans="1:6">
      <c r="A230" s="46" t="s">
        <v>211</v>
      </c>
      <c r="B230" s="417">
        <v>0</v>
      </c>
      <c r="C230" s="417">
        <v>0</v>
      </c>
      <c r="D230" s="417">
        <v>0</v>
      </c>
      <c r="E230" s="417">
        <v>0</v>
      </c>
      <c r="F230" s="417">
        <v>0</v>
      </c>
    </row>
    <row r="231" spans="1:6">
      <c r="A231" s="46" t="s">
        <v>212</v>
      </c>
      <c r="B231" s="417">
        <v>0</v>
      </c>
      <c r="C231" s="417">
        <v>0</v>
      </c>
      <c r="D231" s="417">
        <v>0</v>
      </c>
      <c r="E231" s="417">
        <v>0</v>
      </c>
      <c r="F231" s="417">
        <v>0</v>
      </c>
    </row>
    <row r="232" spans="1:6">
      <c r="A232" s="46" t="s">
        <v>213</v>
      </c>
      <c r="B232" s="417">
        <v>155526.48590999999</v>
      </c>
      <c r="C232" s="417">
        <v>222179.05046999999</v>
      </c>
      <c r="D232" s="417">
        <v>0</v>
      </c>
      <c r="E232" s="417">
        <v>0</v>
      </c>
      <c r="F232" s="417">
        <v>377705.53638000001</v>
      </c>
    </row>
    <row r="233" spans="1:6">
      <c r="A233" s="695" t="s">
        <v>214</v>
      </c>
      <c r="B233" s="417">
        <v>722084.26071000006</v>
      </c>
      <c r="C233" s="417">
        <v>920430.88965000003</v>
      </c>
      <c r="D233" s="417">
        <v>0</v>
      </c>
      <c r="E233" s="417">
        <v>0</v>
      </c>
      <c r="F233" s="417">
        <v>1642515.1503599999</v>
      </c>
    </row>
    <row r="234" spans="1:6">
      <c r="A234" s="46" t="s">
        <v>215</v>
      </c>
      <c r="B234" s="417">
        <v>87848.253830000001</v>
      </c>
      <c r="C234" s="417">
        <v>101004.36087999999</v>
      </c>
      <c r="D234" s="417">
        <v>0</v>
      </c>
      <c r="E234" s="417">
        <v>0</v>
      </c>
      <c r="F234" s="417">
        <v>188852.61470999999</v>
      </c>
    </row>
    <row r="235" spans="1:6">
      <c r="A235" s="46" t="s">
        <v>216</v>
      </c>
      <c r="B235" s="417">
        <v>33262.808019999997</v>
      </c>
      <c r="C235" s="417">
        <v>35432.5</v>
      </c>
      <c r="D235" s="417">
        <v>0</v>
      </c>
      <c r="E235" s="417">
        <v>0</v>
      </c>
      <c r="F235" s="417">
        <v>68695.308019999997</v>
      </c>
    </row>
    <row r="236" spans="1:6">
      <c r="A236" s="46" t="s">
        <v>217</v>
      </c>
      <c r="B236" s="417">
        <v>191449.53386000003</v>
      </c>
      <c r="C236" s="417">
        <v>65147.13265</v>
      </c>
      <c r="D236" s="417">
        <v>0</v>
      </c>
      <c r="E236" s="417">
        <v>0</v>
      </c>
      <c r="F236" s="417">
        <v>256596.66650999998</v>
      </c>
    </row>
    <row r="237" spans="1:6">
      <c r="A237" s="46" t="s">
        <v>218</v>
      </c>
      <c r="B237" s="417">
        <v>16150.096509999999</v>
      </c>
      <c r="C237" s="417">
        <v>3301.13391</v>
      </c>
      <c r="D237" s="417">
        <v>0</v>
      </c>
      <c r="E237" s="417">
        <v>0</v>
      </c>
      <c r="F237" s="417">
        <v>19451.230420000004</v>
      </c>
    </row>
    <row r="238" spans="1:6">
      <c r="A238" s="46" t="s">
        <v>219</v>
      </c>
      <c r="B238" s="417">
        <v>0</v>
      </c>
      <c r="C238" s="417">
        <v>0</v>
      </c>
      <c r="D238" s="417">
        <v>0</v>
      </c>
      <c r="E238" s="417">
        <v>0</v>
      </c>
      <c r="F238" s="417">
        <v>0</v>
      </c>
    </row>
    <row r="239" spans="1:6">
      <c r="A239" s="46" t="s">
        <v>220</v>
      </c>
      <c r="B239" s="417">
        <v>393373.56849000003</v>
      </c>
      <c r="C239" s="417">
        <v>715545.76221000007</v>
      </c>
      <c r="D239" s="417">
        <v>0</v>
      </c>
      <c r="E239" s="417">
        <v>0</v>
      </c>
      <c r="F239" s="417">
        <v>1108919.3307</v>
      </c>
    </row>
    <row r="240" spans="1:6">
      <c r="A240" s="46" t="s">
        <v>221</v>
      </c>
      <c r="B240" s="417">
        <v>0</v>
      </c>
      <c r="C240" s="417">
        <v>0</v>
      </c>
      <c r="D240" s="417">
        <v>0</v>
      </c>
      <c r="E240" s="417">
        <v>0</v>
      </c>
      <c r="F240" s="417">
        <v>0</v>
      </c>
    </row>
    <row r="241" spans="1:6">
      <c r="A241" s="695" t="s">
        <v>1265</v>
      </c>
      <c r="B241" s="417">
        <v>239605.32411000002</v>
      </c>
      <c r="C241" s="417">
        <v>0</v>
      </c>
      <c r="D241" s="417">
        <v>0</v>
      </c>
      <c r="E241" s="417">
        <v>0</v>
      </c>
      <c r="F241" s="417">
        <v>239605.32411000002</v>
      </c>
    </row>
    <row r="242" spans="1:6">
      <c r="A242" s="46" t="s">
        <v>1266</v>
      </c>
      <c r="B242" s="417">
        <v>233470.72450000001</v>
      </c>
      <c r="C242" s="417">
        <v>0</v>
      </c>
      <c r="D242" s="417">
        <v>0</v>
      </c>
      <c r="E242" s="417">
        <v>0</v>
      </c>
      <c r="F242" s="417">
        <v>233470.72450000001</v>
      </c>
    </row>
    <row r="243" spans="1:6">
      <c r="A243" s="46" t="s">
        <v>1267</v>
      </c>
      <c r="B243" s="417">
        <v>6134.5996100000002</v>
      </c>
      <c r="C243" s="417">
        <v>0</v>
      </c>
      <c r="D243" s="417">
        <v>0</v>
      </c>
      <c r="E243" s="417">
        <v>0</v>
      </c>
      <c r="F243" s="417">
        <v>6134.5996100000002</v>
      </c>
    </row>
    <row r="244" spans="1:6">
      <c r="A244" s="695" t="s">
        <v>1268</v>
      </c>
      <c r="B244" s="417">
        <v>130214.07851000001</v>
      </c>
      <c r="C244" s="417">
        <v>0</v>
      </c>
      <c r="D244" s="417">
        <v>0</v>
      </c>
      <c r="E244" s="417">
        <v>0</v>
      </c>
      <c r="F244" s="417">
        <v>130214.07851000001</v>
      </c>
    </row>
    <row r="245" spans="1:6">
      <c r="A245" s="46" t="s">
        <v>1266</v>
      </c>
      <c r="B245" s="417">
        <v>127243.56114000001</v>
      </c>
      <c r="C245" s="417">
        <v>0</v>
      </c>
      <c r="D245" s="417">
        <v>0</v>
      </c>
      <c r="E245" s="417">
        <v>0</v>
      </c>
      <c r="F245" s="417">
        <v>127243.56114000001</v>
      </c>
    </row>
    <row r="246" spans="1:6">
      <c r="A246" s="46" t="s">
        <v>1267</v>
      </c>
      <c r="B246" s="408">
        <v>2970.51737</v>
      </c>
      <c r="C246" s="408">
        <v>0</v>
      </c>
      <c r="D246" s="408">
        <v>0</v>
      </c>
      <c r="E246" s="408">
        <v>0</v>
      </c>
      <c r="F246" s="408">
        <v>2970.51737</v>
      </c>
    </row>
    <row r="247" spans="1:6">
      <c r="A247" s="695" t="s">
        <v>1269</v>
      </c>
      <c r="B247" s="151">
        <v>239605.32411000002</v>
      </c>
      <c r="C247" s="151">
        <v>0</v>
      </c>
      <c r="D247" s="151">
        <v>0</v>
      </c>
      <c r="E247" s="151">
        <v>0</v>
      </c>
      <c r="F247" s="151">
        <v>239605.32411000002</v>
      </c>
    </row>
    <row r="248" spans="1:6" ht="15.75" thickBot="1">
      <c r="A248" s="695" t="s">
        <v>1270</v>
      </c>
      <c r="B248" s="699">
        <v>130214.07851000001</v>
      </c>
      <c r="C248" s="699">
        <v>0</v>
      </c>
      <c r="D248" s="699">
        <v>0</v>
      </c>
      <c r="E248" s="699">
        <v>0</v>
      </c>
      <c r="F248" s="699">
        <v>130214.07851000001</v>
      </c>
    </row>
    <row r="249" spans="1:6" ht="16.5" thickTop="1" thickBot="1">
      <c r="A249" s="271" t="s">
        <v>222</v>
      </c>
      <c r="B249" s="686">
        <v>431561.57683999999</v>
      </c>
      <c r="C249" s="686">
        <v>19860.230399999997</v>
      </c>
      <c r="D249" s="686">
        <v>0</v>
      </c>
      <c r="E249" s="686">
        <v>0</v>
      </c>
      <c r="F249" s="686">
        <v>451421.80723999999</v>
      </c>
    </row>
    <row r="250" spans="1:6" ht="15.75" thickTop="1">
      <c r="A250" s="54" t="s">
        <v>223</v>
      </c>
      <c r="B250" s="417">
        <v>272.32042999999999</v>
      </c>
      <c r="C250" s="417">
        <v>1.65293</v>
      </c>
      <c r="D250" s="417">
        <v>0</v>
      </c>
      <c r="E250" s="417">
        <v>0</v>
      </c>
      <c r="F250" s="417">
        <v>273.97336000000001</v>
      </c>
    </row>
    <row r="251" spans="1:6">
      <c r="A251" s="54" t="s">
        <v>224</v>
      </c>
      <c r="B251" s="417">
        <v>905.99347999999998</v>
      </c>
      <c r="C251" s="417">
        <v>14.7173</v>
      </c>
      <c r="D251" s="417">
        <v>0</v>
      </c>
      <c r="E251" s="417">
        <v>0</v>
      </c>
      <c r="F251" s="417">
        <v>920.71078</v>
      </c>
    </row>
    <row r="252" spans="1:6">
      <c r="A252" s="54" t="s">
        <v>225</v>
      </c>
      <c r="B252" s="417">
        <v>421842.16311999998</v>
      </c>
      <c r="C252" s="417">
        <v>17568.011710000002</v>
      </c>
      <c r="D252" s="417">
        <v>0</v>
      </c>
      <c r="E252" s="417">
        <v>0</v>
      </c>
      <c r="F252" s="417">
        <v>439410.17482999997</v>
      </c>
    </row>
    <row r="253" spans="1:6">
      <c r="A253" s="54" t="s">
        <v>226</v>
      </c>
      <c r="B253" s="417">
        <v>3329.8743599999998</v>
      </c>
      <c r="C253" s="417">
        <v>1141.23713</v>
      </c>
      <c r="D253" s="417">
        <v>0</v>
      </c>
      <c r="E253" s="417">
        <v>0</v>
      </c>
      <c r="F253" s="417">
        <v>4471.1114900000002</v>
      </c>
    </row>
    <row r="254" spans="1:6">
      <c r="A254" s="54" t="s">
        <v>227</v>
      </c>
      <c r="B254" s="417">
        <v>3246.4398999999999</v>
      </c>
      <c r="C254" s="417">
        <v>466.69819000000001</v>
      </c>
      <c r="D254" s="417">
        <v>0</v>
      </c>
      <c r="E254" s="417">
        <v>0</v>
      </c>
      <c r="F254" s="417">
        <v>3713.1380899999999</v>
      </c>
    </row>
    <row r="255" spans="1:6">
      <c r="A255" s="54" t="s">
        <v>228</v>
      </c>
      <c r="B255" s="417">
        <v>146.75401000000002</v>
      </c>
      <c r="C255" s="417">
        <v>303.62976000000003</v>
      </c>
      <c r="D255" s="417">
        <v>0</v>
      </c>
      <c r="E255" s="417">
        <v>0</v>
      </c>
      <c r="F255" s="417">
        <v>450.38377000000003</v>
      </c>
    </row>
    <row r="256" spans="1:6">
      <c r="A256" s="54" t="s">
        <v>229</v>
      </c>
      <c r="B256" s="417">
        <v>1328.58798</v>
      </c>
      <c r="C256" s="417">
        <v>362.39128999999997</v>
      </c>
      <c r="D256" s="417">
        <v>0</v>
      </c>
      <c r="E256" s="417">
        <v>0</v>
      </c>
      <c r="F256" s="417">
        <v>1690.97927</v>
      </c>
    </row>
    <row r="257" spans="1:6">
      <c r="A257" s="54" t="s">
        <v>230</v>
      </c>
      <c r="B257" s="417">
        <v>125.45681</v>
      </c>
      <c r="C257" s="417">
        <v>1.02329</v>
      </c>
      <c r="D257" s="417">
        <v>0</v>
      </c>
      <c r="E257" s="417">
        <v>0</v>
      </c>
      <c r="F257" s="417">
        <v>126.48010000000001</v>
      </c>
    </row>
    <row r="258" spans="1:6">
      <c r="A258" s="54" t="s">
        <v>231</v>
      </c>
      <c r="B258" s="417">
        <v>0</v>
      </c>
      <c r="C258" s="417">
        <v>0</v>
      </c>
      <c r="D258" s="417">
        <v>0</v>
      </c>
      <c r="E258" s="417">
        <v>0</v>
      </c>
      <c r="F258" s="417">
        <v>0</v>
      </c>
    </row>
    <row r="259" spans="1:6">
      <c r="A259" s="54" t="s">
        <v>232</v>
      </c>
      <c r="B259" s="417">
        <v>336.80240999999995</v>
      </c>
      <c r="C259" s="417">
        <v>0.52433000000000007</v>
      </c>
      <c r="D259" s="417">
        <v>0</v>
      </c>
      <c r="E259" s="417">
        <v>0</v>
      </c>
      <c r="F259" s="417">
        <v>337.32673999999997</v>
      </c>
    </row>
    <row r="260" spans="1:6" ht="15.75" thickBot="1">
      <c r="A260" s="54" t="s">
        <v>233</v>
      </c>
      <c r="B260" s="417">
        <v>27.184339999999999</v>
      </c>
      <c r="C260" s="417">
        <v>0.34447000000000005</v>
      </c>
      <c r="D260" s="417">
        <v>0</v>
      </c>
      <c r="E260" s="417">
        <v>0</v>
      </c>
      <c r="F260" s="417">
        <v>27.52881</v>
      </c>
    </row>
    <row r="261" spans="1:6" ht="16.5" thickTop="1" thickBot="1">
      <c r="A261" s="271" t="s">
        <v>234</v>
      </c>
      <c r="B261" s="686">
        <v>-70176.070810000005</v>
      </c>
      <c r="C261" s="686">
        <v>-20739.593629999999</v>
      </c>
      <c r="D261" s="686">
        <v>0</v>
      </c>
      <c r="E261" s="686">
        <v>0</v>
      </c>
      <c r="F261" s="686">
        <v>-90915.664439999993</v>
      </c>
    </row>
    <row r="262" spans="1:6" ht="15.75" thickTop="1">
      <c r="A262" s="54" t="s">
        <v>235</v>
      </c>
      <c r="B262" s="417">
        <v>0</v>
      </c>
      <c r="C262" s="417">
        <v>0</v>
      </c>
      <c r="D262" s="417">
        <v>0</v>
      </c>
      <c r="E262" s="417">
        <v>0</v>
      </c>
      <c r="F262" s="417">
        <v>0</v>
      </c>
    </row>
    <row r="263" spans="1:6">
      <c r="A263" s="54" t="s">
        <v>236</v>
      </c>
      <c r="B263" s="417">
        <v>0</v>
      </c>
      <c r="C263" s="417">
        <v>0</v>
      </c>
      <c r="D263" s="417">
        <v>0</v>
      </c>
      <c r="E263" s="417">
        <v>0</v>
      </c>
      <c r="F263" s="417">
        <v>0</v>
      </c>
    </row>
    <row r="264" spans="1:6">
      <c r="A264" s="54" t="s">
        <v>237</v>
      </c>
      <c r="B264" s="417">
        <v>-69987.178290000011</v>
      </c>
      <c r="C264" s="417">
        <v>-19064.33685</v>
      </c>
      <c r="D264" s="417">
        <v>0</v>
      </c>
      <c r="E264" s="417">
        <v>0</v>
      </c>
      <c r="F264" s="417">
        <v>-89051.515140000003</v>
      </c>
    </row>
    <row r="265" spans="1:6">
      <c r="A265" s="54" t="s">
        <v>238</v>
      </c>
      <c r="B265" s="417">
        <v>-188.89251999999999</v>
      </c>
      <c r="C265" s="417">
        <v>-93.531710000000004</v>
      </c>
      <c r="D265" s="417">
        <v>0</v>
      </c>
      <c r="E265" s="417">
        <v>0</v>
      </c>
      <c r="F265" s="417">
        <v>-282.42422999999997</v>
      </c>
    </row>
    <row r="266" spans="1:6">
      <c r="A266" s="54" t="s">
        <v>239</v>
      </c>
      <c r="B266" s="417">
        <v>0</v>
      </c>
      <c r="C266" s="417">
        <v>0</v>
      </c>
      <c r="D266" s="417">
        <v>0</v>
      </c>
      <c r="E266" s="417">
        <v>0</v>
      </c>
      <c r="F266" s="417">
        <v>0</v>
      </c>
    </row>
    <row r="267" spans="1:6">
      <c r="A267" s="388" t="s">
        <v>240</v>
      </c>
      <c r="B267" s="417">
        <v>0</v>
      </c>
      <c r="C267" s="417">
        <v>-1581.72507</v>
      </c>
      <c r="D267" s="417">
        <v>0</v>
      </c>
      <c r="E267" s="417">
        <v>0</v>
      </c>
      <c r="F267" s="417">
        <v>-1581.72507</v>
      </c>
    </row>
    <row r="268" spans="1:6" ht="15.75" thickBot="1">
      <c r="A268" s="54" t="s">
        <v>241</v>
      </c>
      <c r="B268" s="417">
        <v>0</v>
      </c>
      <c r="C268" s="417">
        <v>0</v>
      </c>
      <c r="D268" s="417">
        <v>0</v>
      </c>
      <c r="E268" s="417">
        <v>0</v>
      </c>
      <c r="F268" s="417">
        <v>0</v>
      </c>
    </row>
    <row r="269" spans="1:6" ht="16.5" thickTop="1" thickBot="1">
      <c r="A269" s="700" t="s">
        <v>242</v>
      </c>
      <c r="B269" s="701">
        <v>361385.50602999999</v>
      </c>
      <c r="C269" s="701">
        <v>-879.36322999999993</v>
      </c>
      <c r="D269" s="701">
        <v>0</v>
      </c>
      <c r="E269" s="701">
        <v>0</v>
      </c>
      <c r="F269" s="701">
        <v>360506.14280000003</v>
      </c>
    </row>
    <row r="270" spans="1:6" ht="16.5" thickTop="1" thickBot="1">
      <c r="A270" s="702" t="s">
        <v>243</v>
      </c>
      <c r="B270" s="686">
        <v>12835.10094</v>
      </c>
      <c r="C270" s="686">
        <v>1119.4511200000002</v>
      </c>
      <c r="D270" s="686">
        <v>0</v>
      </c>
      <c r="E270" s="686">
        <v>0</v>
      </c>
      <c r="F270" s="686">
        <v>13954.55206</v>
      </c>
    </row>
    <row r="271" spans="1:6" ht="15.75" thickTop="1">
      <c r="A271" s="54" t="s">
        <v>244</v>
      </c>
      <c r="B271" s="417">
        <v>5486.0796500000006</v>
      </c>
      <c r="C271" s="417">
        <v>809.29615000000001</v>
      </c>
      <c r="D271" s="417">
        <v>0</v>
      </c>
      <c r="E271" s="417">
        <v>0</v>
      </c>
      <c r="F271" s="417">
        <v>6295.3757999999998</v>
      </c>
    </row>
    <row r="272" spans="1:6">
      <c r="A272" s="54" t="s">
        <v>245</v>
      </c>
      <c r="B272" s="417">
        <v>1865.42526</v>
      </c>
      <c r="C272" s="417">
        <v>238.72835999999998</v>
      </c>
      <c r="D272" s="417">
        <v>0</v>
      </c>
      <c r="E272" s="417">
        <v>0</v>
      </c>
      <c r="F272" s="417">
        <v>2104.15362</v>
      </c>
    </row>
    <row r="273" spans="1:6">
      <c r="A273" s="54" t="s">
        <v>246</v>
      </c>
      <c r="B273" s="417">
        <v>218.99615</v>
      </c>
      <c r="C273" s="417">
        <v>0</v>
      </c>
      <c r="D273" s="417">
        <v>0</v>
      </c>
      <c r="E273" s="417">
        <v>0</v>
      </c>
      <c r="F273" s="417">
        <v>218.99615</v>
      </c>
    </row>
    <row r="274" spans="1:6">
      <c r="A274" s="54" t="s">
        <v>247</v>
      </c>
      <c r="B274" s="417">
        <v>212.63916</v>
      </c>
      <c r="C274" s="417">
        <v>0</v>
      </c>
      <c r="D274" s="417">
        <v>0</v>
      </c>
      <c r="E274" s="417">
        <v>0</v>
      </c>
      <c r="F274" s="417">
        <v>212.63916</v>
      </c>
    </row>
    <row r="275" spans="1:6" ht="15.75" thickBot="1">
      <c r="A275" s="54" t="s">
        <v>248</v>
      </c>
      <c r="B275" s="417">
        <v>5051.96072</v>
      </c>
      <c r="C275" s="417">
        <v>71.426609999999997</v>
      </c>
      <c r="D275" s="417">
        <v>0</v>
      </c>
      <c r="E275" s="417">
        <v>0</v>
      </c>
      <c r="F275" s="417">
        <v>5123.3873300000005</v>
      </c>
    </row>
    <row r="276" spans="1:6" ht="16.5" thickTop="1" thickBot="1">
      <c r="A276" s="703" t="s">
        <v>249</v>
      </c>
      <c r="B276" s="686">
        <v>-11418.97126</v>
      </c>
      <c r="C276" s="686">
        <v>-264.81215000000003</v>
      </c>
      <c r="D276" s="686">
        <v>0</v>
      </c>
      <c r="E276" s="686">
        <v>0</v>
      </c>
      <c r="F276" s="686">
        <v>-11683.78341</v>
      </c>
    </row>
    <row r="277" spans="1:6" ht="15.75" thickTop="1">
      <c r="A277" s="54" t="s">
        <v>244</v>
      </c>
      <c r="B277" s="417">
        <v>-3605.3071800000002</v>
      </c>
      <c r="C277" s="417">
        <v>-149.04684</v>
      </c>
      <c r="D277" s="417">
        <v>0</v>
      </c>
      <c r="E277" s="417">
        <v>0</v>
      </c>
      <c r="F277" s="417">
        <v>-3754.3540200000002</v>
      </c>
    </row>
    <row r="278" spans="1:6">
      <c r="A278" s="54" t="s">
        <v>250</v>
      </c>
      <c r="B278" s="417">
        <v>-461.60140999999999</v>
      </c>
      <c r="C278" s="417">
        <v>0</v>
      </c>
      <c r="D278" s="417">
        <v>0</v>
      </c>
      <c r="E278" s="417">
        <v>0</v>
      </c>
      <c r="F278" s="417">
        <v>-461.60140999999999</v>
      </c>
    </row>
    <row r="279" spans="1:6">
      <c r="A279" s="54" t="s">
        <v>251</v>
      </c>
      <c r="B279" s="417">
        <v>-0.19665000000000002</v>
      </c>
      <c r="C279" s="417">
        <v>0</v>
      </c>
      <c r="D279" s="417">
        <v>0</v>
      </c>
      <c r="E279" s="417">
        <v>0</v>
      </c>
      <c r="F279" s="417">
        <v>-0.19665000000000002</v>
      </c>
    </row>
    <row r="280" spans="1:6">
      <c r="A280" s="54" t="s">
        <v>252</v>
      </c>
      <c r="B280" s="417">
        <v>0</v>
      </c>
      <c r="C280" s="417">
        <v>0</v>
      </c>
      <c r="D280" s="417">
        <v>0</v>
      </c>
      <c r="E280" s="417">
        <v>0</v>
      </c>
      <c r="F280" s="417">
        <v>0</v>
      </c>
    </row>
    <row r="281" spans="1:6" ht="15.75" thickBot="1">
      <c r="A281" s="54" t="s">
        <v>253</v>
      </c>
      <c r="B281" s="417">
        <v>-7351.8660199999995</v>
      </c>
      <c r="C281" s="417">
        <v>-115.76531</v>
      </c>
      <c r="D281" s="417">
        <v>0</v>
      </c>
      <c r="E281" s="417">
        <v>0</v>
      </c>
      <c r="F281" s="417">
        <v>-7467.6313300000002</v>
      </c>
    </row>
    <row r="282" spans="1:6" ht="16.5" thickTop="1" thickBot="1">
      <c r="A282" s="271" t="s">
        <v>254</v>
      </c>
      <c r="B282" s="686">
        <v>362801.63571</v>
      </c>
      <c r="C282" s="686">
        <v>-24.724259999999997</v>
      </c>
      <c r="D282" s="686">
        <v>0</v>
      </c>
      <c r="E282" s="686">
        <v>0</v>
      </c>
      <c r="F282" s="686">
        <v>362776.91145000001</v>
      </c>
    </row>
    <row r="283" spans="1:6" ht="15.75" thickTop="1">
      <c r="A283" s="286" t="s">
        <v>255</v>
      </c>
      <c r="B283" s="417">
        <v>100243.60059</v>
      </c>
      <c r="C283" s="417">
        <v>28864.384340000001</v>
      </c>
      <c r="D283" s="417">
        <v>0</v>
      </c>
      <c r="E283" s="417">
        <v>0</v>
      </c>
      <c r="F283" s="417">
        <v>129107.98493000001</v>
      </c>
    </row>
    <row r="284" spans="1:6">
      <c r="A284" s="54" t="s">
        <v>256</v>
      </c>
      <c r="B284" s="417">
        <v>5220.2637599999998</v>
      </c>
      <c r="C284" s="417">
        <v>1210.93373</v>
      </c>
      <c r="D284" s="417">
        <v>0</v>
      </c>
      <c r="E284" s="417">
        <v>0</v>
      </c>
      <c r="F284" s="417">
        <v>6431.1974900000005</v>
      </c>
    </row>
    <row r="285" spans="1:6">
      <c r="A285" s="54" t="s">
        <v>257</v>
      </c>
      <c r="B285" s="417">
        <v>95023.33683</v>
      </c>
      <c r="C285" s="417">
        <v>27653.45061</v>
      </c>
      <c r="D285" s="417">
        <v>0</v>
      </c>
      <c r="E285" s="417">
        <v>0</v>
      </c>
      <c r="F285" s="417">
        <v>122676.78744</v>
      </c>
    </row>
    <row r="286" spans="1:6">
      <c r="A286" s="54" t="s">
        <v>258</v>
      </c>
      <c r="B286" s="417">
        <v>0</v>
      </c>
      <c r="C286" s="417">
        <v>0</v>
      </c>
      <c r="D286" s="417">
        <v>0</v>
      </c>
      <c r="E286" s="417">
        <v>0</v>
      </c>
      <c r="F286" s="417">
        <v>0</v>
      </c>
    </row>
    <row r="287" spans="1:6">
      <c r="A287" s="54" t="s">
        <v>259</v>
      </c>
      <c r="B287" s="417">
        <v>0</v>
      </c>
      <c r="C287" s="417">
        <v>0</v>
      </c>
      <c r="D287" s="417">
        <v>0</v>
      </c>
      <c r="E287" s="417">
        <v>0</v>
      </c>
      <c r="F287" s="417">
        <v>0</v>
      </c>
    </row>
    <row r="288" spans="1:6">
      <c r="A288" s="54" t="s">
        <v>260</v>
      </c>
      <c r="B288" s="417">
        <v>0</v>
      </c>
      <c r="C288" s="417">
        <v>0</v>
      </c>
      <c r="D288" s="417">
        <v>0</v>
      </c>
      <c r="E288" s="417">
        <v>0</v>
      </c>
      <c r="F288" s="417">
        <v>0</v>
      </c>
    </row>
    <row r="289" spans="1:6">
      <c r="A289" s="54" t="s">
        <v>261</v>
      </c>
      <c r="B289" s="417">
        <v>0</v>
      </c>
      <c r="C289" s="417">
        <v>0</v>
      </c>
      <c r="D289" s="417">
        <v>0</v>
      </c>
      <c r="E289" s="417">
        <v>0</v>
      </c>
      <c r="F289" s="417">
        <v>0</v>
      </c>
    </row>
    <row r="290" spans="1:6">
      <c r="A290" s="286" t="s">
        <v>262</v>
      </c>
      <c r="B290" s="417">
        <v>-138038.19822999998</v>
      </c>
      <c r="C290" s="417">
        <v>-29909.79393</v>
      </c>
      <c r="D290" s="417">
        <v>0</v>
      </c>
      <c r="E290" s="417">
        <v>0</v>
      </c>
      <c r="F290" s="417">
        <v>-167947.99215999999</v>
      </c>
    </row>
    <row r="291" spans="1:6">
      <c r="A291" s="54" t="s">
        <v>263</v>
      </c>
      <c r="B291" s="417">
        <v>-133087.74076000002</v>
      </c>
      <c r="C291" s="417">
        <v>-28617.06093</v>
      </c>
      <c r="D291" s="417">
        <v>0</v>
      </c>
      <c r="E291" s="417">
        <v>0</v>
      </c>
      <c r="F291" s="417">
        <v>-161704.80168999999</v>
      </c>
    </row>
    <row r="292" spans="1:6">
      <c r="A292" s="54" t="s">
        <v>264</v>
      </c>
      <c r="B292" s="417">
        <v>-0.82232000000000005</v>
      </c>
      <c r="C292" s="417">
        <v>-7.9489999999999991E-2</v>
      </c>
      <c r="D292" s="417">
        <v>0</v>
      </c>
      <c r="E292" s="417">
        <v>0</v>
      </c>
      <c r="F292" s="417">
        <v>-0.90181</v>
      </c>
    </row>
    <row r="293" spans="1:6">
      <c r="A293" s="54" t="s">
        <v>265</v>
      </c>
      <c r="B293" s="417">
        <v>0</v>
      </c>
      <c r="C293" s="417">
        <v>0</v>
      </c>
      <c r="D293" s="417">
        <v>0</v>
      </c>
      <c r="E293" s="417">
        <v>0</v>
      </c>
      <c r="F293" s="417">
        <v>0</v>
      </c>
    </row>
    <row r="294" spans="1:6">
      <c r="A294" s="388" t="s">
        <v>266</v>
      </c>
      <c r="B294" s="417">
        <v>-4949.6350000000002</v>
      </c>
      <c r="C294" s="417">
        <v>-1292.6535100000001</v>
      </c>
      <c r="D294" s="417">
        <v>0</v>
      </c>
      <c r="E294" s="417">
        <v>0</v>
      </c>
      <c r="F294" s="417">
        <v>-6242.2885099999994</v>
      </c>
    </row>
    <row r="295" spans="1:6">
      <c r="A295" s="388" t="s">
        <v>267</v>
      </c>
      <c r="B295" s="417">
        <v>0</v>
      </c>
      <c r="C295" s="417">
        <v>0</v>
      </c>
      <c r="D295" s="417">
        <v>0</v>
      </c>
      <c r="E295" s="417">
        <v>0</v>
      </c>
      <c r="F295" s="417">
        <v>0</v>
      </c>
    </row>
    <row r="296" spans="1:6" ht="15.75" thickBot="1">
      <c r="A296" s="388" t="s">
        <v>268</v>
      </c>
      <c r="B296" s="417">
        <v>-1.4999999999999999E-4</v>
      </c>
      <c r="C296" s="417">
        <v>0</v>
      </c>
      <c r="D296" s="417">
        <v>0</v>
      </c>
      <c r="E296" s="417">
        <v>0</v>
      </c>
      <c r="F296" s="417">
        <v>-1.4999999999999999E-4</v>
      </c>
    </row>
    <row r="297" spans="1:6" ht="16.5" thickTop="1" thickBot="1">
      <c r="A297" s="704" t="s">
        <v>269</v>
      </c>
      <c r="B297" s="685">
        <v>325007.03807000001</v>
      </c>
      <c r="C297" s="685">
        <v>-1070.1338500000002</v>
      </c>
      <c r="D297" s="685">
        <v>0</v>
      </c>
      <c r="E297" s="685">
        <v>0</v>
      </c>
      <c r="F297" s="685">
        <v>323936.90422000003</v>
      </c>
    </row>
    <row r="298" spans="1:6" ht="16.5" thickTop="1" thickBot="1">
      <c r="A298" s="271" t="s">
        <v>270</v>
      </c>
      <c r="B298" s="686">
        <v>-265837.37455000001</v>
      </c>
      <c r="C298" s="686">
        <v>-1612.3374699999999</v>
      </c>
      <c r="D298" s="686">
        <v>0</v>
      </c>
      <c r="E298" s="686">
        <v>0</v>
      </c>
      <c r="F298" s="686">
        <v>-267449.71202000004</v>
      </c>
    </row>
    <row r="299" spans="1:6" ht="15.75" thickTop="1">
      <c r="A299" s="54" t="s">
        <v>271</v>
      </c>
      <c r="B299" s="417">
        <v>-190121.63324</v>
      </c>
      <c r="C299" s="417">
        <v>-151.38363000000001</v>
      </c>
      <c r="D299" s="417">
        <v>0</v>
      </c>
      <c r="E299" s="417">
        <v>0</v>
      </c>
      <c r="F299" s="417">
        <v>-190273.01686999999</v>
      </c>
    </row>
    <row r="300" spans="1:6">
      <c r="A300" s="54" t="s">
        <v>272</v>
      </c>
      <c r="B300" s="417">
        <v>-13716.066779999999</v>
      </c>
      <c r="C300" s="417">
        <v>0</v>
      </c>
      <c r="D300" s="417">
        <v>0</v>
      </c>
      <c r="E300" s="417">
        <v>0</v>
      </c>
      <c r="F300" s="417">
        <v>-13716.066779999999</v>
      </c>
    </row>
    <row r="301" spans="1:6">
      <c r="A301" s="54" t="s">
        <v>273</v>
      </c>
      <c r="B301" s="417">
        <v>-715.59843000000001</v>
      </c>
      <c r="C301" s="417">
        <v>-1036.2215200000001</v>
      </c>
      <c r="D301" s="417">
        <v>0</v>
      </c>
      <c r="E301" s="417">
        <v>0</v>
      </c>
      <c r="F301" s="417">
        <v>-1751.8199500000001</v>
      </c>
    </row>
    <row r="302" spans="1:6">
      <c r="A302" s="54" t="s">
        <v>274</v>
      </c>
      <c r="B302" s="417">
        <v>-9030.5615099999995</v>
      </c>
      <c r="C302" s="417">
        <v>-43.349239999999995</v>
      </c>
      <c r="D302" s="417">
        <v>0</v>
      </c>
      <c r="E302" s="417">
        <v>0</v>
      </c>
      <c r="F302" s="417">
        <v>-9073.9107499999991</v>
      </c>
    </row>
    <row r="303" spans="1:6">
      <c r="A303" s="54" t="s">
        <v>275</v>
      </c>
      <c r="B303" s="417">
        <v>-8362.4516999999996</v>
      </c>
      <c r="C303" s="417">
        <v>0</v>
      </c>
      <c r="D303" s="417">
        <v>0</v>
      </c>
      <c r="E303" s="417">
        <v>0</v>
      </c>
      <c r="F303" s="417">
        <v>-8362.4516999999996</v>
      </c>
    </row>
    <row r="304" spans="1:6">
      <c r="A304" s="54" t="s">
        <v>276</v>
      </c>
      <c r="B304" s="417">
        <v>-4144.6417599999995</v>
      </c>
      <c r="C304" s="417">
        <v>0</v>
      </c>
      <c r="D304" s="417">
        <v>0</v>
      </c>
      <c r="E304" s="417">
        <v>0</v>
      </c>
      <c r="F304" s="417">
        <v>-4144.6417599999995</v>
      </c>
    </row>
    <row r="305" spans="1:6">
      <c r="A305" s="54" t="s">
        <v>277</v>
      </c>
      <c r="B305" s="417">
        <v>-8517.9384900000005</v>
      </c>
      <c r="C305" s="417">
        <v>0</v>
      </c>
      <c r="D305" s="417">
        <v>0</v>
      </c>
      <c r="E305" s="417">
        <v>0</v>
      </c>
      <c r="F305" s="417">
        <v>-8517.9384900000005</v>
      </c>
    </row>
    <row r="306" spans="1:6">
      <c r="A306" s="54" t="s">
        <v>278</v>
      </c>
      <c r="B306" s="417">
        <v>-3595.1825099999996</v>
      </c>
      <c r="C306" s="417">
        <v>0</v>
      </c>
      <c r="D306" s="417">
        <v>0</v>
      </c>
      <c r="E306" s="417">
        <v>0</v>
      </c>
      <c r="F306" s="417">
        <v>-3595.1825099999996</v>
      </c>
    </row>
    <row r="307" spans="1:6" ht="15.75" thickBot="1">
      <c r="A307" s="54" t="s">
        <v>279</v>
      </c>
      <c r="B307" s="417">
        <v>-27633.30013</v>
      </c>
      <c r="C307" s="417">
        <v>-381.38308000000001</v>
      </c>
      <c r="D307" s="417">
        <v>0</v>
      </c>
      <c r="E307" s="417">
        <v>0</v>
      </c>
      <c r="F307" s="417">
        <v>-28014.683209999999</v>
      </c>
    </row>
    <row r="308" spans="1:6" ht="16.5" thickTop="1" thickBot="1">
      <c r="A308" s="702" t="s">
        <v>280</v>
      </c>
      <c r="B308" s="686">
        <v>59169.663520000002</v>
      </c>
      <c r="C308" s="686">
        <v>-2682.4713199999997</v>
      </c>
      <c r="D308" s="686">
        <v>0</v>
      </c>
      <c r="E308" s="686">
        <v>0</v>
      </c>
      <c r="F308" s="686">
        <v>56487.192200000005</v>
      </c>
    </row>
    <row r="309" spans="1:6" ht="15.75" thickTop="1">
      <c r="A309" s="236" t="s">
        <v>281</v>
      </c>
      <c r="B309" s="417">
        <v>64.767839999999993</v>
      </c>
      <c r="C309" s="417">
        <v>0</v>
      </c>
      <c r="D309" s="417">
        <v>0</v>
      </c>
      <c r="E309" s="417">
        <v>0</v>
      </c>
      <c r="F309" s="417">
        <v>64.767839999999993</v>
      </c>
    </row>
    <row r="310" spans="1:6">
      <c r="A310" s="388" t="s">
        <v>282</v>
      </c>
      <c r="B310" s="417">
        <v>64.627300000000005</v>
      </c>
      <c r="C310" s="417">
        <v>0</v>
      </c>
      <c r="D310" s="417">
        <v>0</v>
      </c>
      <c r="E310" s="417">
        <v>0</v>
      </c>
      <c r="F310" s="417">
        <v>64.627300000000005</v>
      </c>
    </row>
    <row r="311" spans="1:6">
      <c r="A311" s="388" t="s">
        <v>283</v>
      </c>
      <c r="B311" s="417">
        <v>0.14054</v>
      </c>
      <c r="C311" s="417">
        <v>0</v>
      </c>
      <c r="D311" s="417">
        <v>0</v>
      </c>
      <c r="E311" s="417">
        <v>0</v>
      </c>
      <c r="F311" s="417">
        <v>0.14054</v>
      </c>
    </row>
    <row r="312" spans="1:6">
      <c r="A312" s="236" t="s">
        <v>284</v>
      </c>
      <c r="B312" s="417">
        <v>-185.12739000000002</v>
      </c>
      <c r="C312" s="417">
        <v>0</v>
      </c>
      <c r="D312" s="417">
        <v>0</v>
      </c>
      <c r="E312" s="417">
        <v>0</v>
      </c>
      <c r="F312" s="417">
        <v>-185.12739000000002</v>
      </c>
    </row>
    <row r="313" spans="1:6">
      <c r="A313" s="388" t="s">
        <v>285</v>
      </c>
      <c r="B313" s="417">
        <v>-185.12739000000002</v>
      </c>
      <c r="C313" s="417">
        <v>0</v>
      </c>
      <c r="D313" s="417">
        <v>0</v>
      </c>
      <c r="E313" s="417">
        <v>0</v>
      </c>
      <c r="F313" s="417">
        <v>-185.12739000000002</v>
      </c>
    </row>
    <row r="314" spans="1:6" ht="15.75" thickBot="1">
      <c r="A314" s="388" t="s">
        <v>286</v>
      </c>
      <c r="B314" s="417">
        <v>0</v>
      </c>
      <c r="C314" s="417">
        <v>0</v>
      </c>
      <c r="D314" s="417">
        <v>0</v>
      </c>
      <c r="E314" s="417">
        <v>0</v>
      </c>
      <c r="F314" s="417">
        <v>0</v>
      </c>
    </row>
    <row r="315" spans="1:6" ht="16.5" thickTop="1" thickBot="1">
      <c r="A315" s="702" t="s">
        <v>287</v>
      </c>
      <c r="B315" s="686">
        <v>59049.303970000001</v>
      </c>
      <c r="C315" s="686">
        <v>-2682.4713199999997</v>
      </c>
      <c r="D315" s="686">
        <v>0</v>
      </c>
      <c r="E315" s="686">
        <v>0</v>
      </c>
      <c r="F315" s="686">
        <v>56366.832649999997</v>
      </c>
    </row>
    <row r="316" spans="1:6" ht="16.5" thickTop="1" thickBot="1">
      <c r="A316" s="54" t="s">
        <v>288</v>
      </c>
      <c r="B316" s="705">
        <v>-1640.4040600000001</v>
      </c>
      <c r="C316" s="705">
        <v>0</v>
      </c>
      <c r="D316" s="705">
        <v>0</v>
      </c>
      <c r="E316" s="705">
        <v>0</v>
      </c>
      <c r="F316" s="705">
        <v>-1640.4040600000001</v>
      </c>
    </row>
    <row r="317" spans="1:6" ht="16.5" thickTop="1" thickBot="1">
      <c r="A317" s="702" t="s">
        <v>289</v>
      </c>
      <c r="B317" s="273">
        <v>57408.899909999993</v>
      </c>
      <c r="C317" s="273">
        <v>-2682.4713199999997</v>
      </c>
      <c r="D317" s="273">
        <v>0</v>
      </c>
      <c r="E317" s="273">
        <v>0</v>
      </c>
      <c r="F317" s="273">
        <v>54726.428590000003</v>
      </c>
    </row>
    <row r="318" spans="1:6" ht="16.5" thickTop="1" thickBot="1">
      <c r="A318" s="388" t="s">
        <v>290</v>
      </c>
      <c r="B318" s="705">
        <v>534.62522000000001</v>
      </c>
      <c r="C318" s="705">
        <v>0</v>
      </c>
      <c r="D318" s="705">
        <v>0</v>
      </c>
      <c r="E318" s="705">
        <v>0</v>
      </c>
      <c r="F318" s="705">
        <v>534.62522000000001</v>
      </c>
    </row>
    <row r="319" spans="1:6" ht="16.5" thickTop="1" thickBot="1">
      <c r="A319" s="271" t="s">
        <v>291</v>
      </c>
      <c r="B319" s="273">
        <v>57943.525130000002</v>
      </c>
      <c r="C319" s="273">
        <v>-2682.4713199999997</v>
      </c>
      <c r="D319" s="273">
        <v>0</v>
      </c>
      <c r="E319" s="273">
        <v>0</v>
      </c>
      <c r="F319" s="273">
        <v>55261.053810000005</v>
      </c>
    </row>
    <row r="320" spans="1:6" ht="16.5" thickTop="1" thickBot="1">
      <c r="A320" s="388" t="s">
        <v>292</v>
      </c>
      <c r="B320" s="705">
        <v>0</v>
      </c>
      <c r="C320" s="705">
        <v>0</v>
      </c>
      <c r="D320" s="705">
        <v>0</v>
      </c>
      <c r="E320" s="705">
        <v>0</v>
      </c>
      <c r="F320" s="705">
        <v>0</v>
      </c>
    </row>
    <row r="321" spans="1:6" ht="16.5" thickTop="1" thickBot="1">
      <c r="A321" s="702" t="s">
        <v>293</v>
      </c>
      <c r="B321" s="273">
        <v>57943.525130000002</v>
      </c>
      <c r="C321" s="273">
        <v>-2682.4713199999997</v>
      </c>
      <c r="D321" s="273">
        <v>0</v>
      </c>
      <c r="E321" s="273">
        <v>0</v>
      </c>
      <c r="F321" s="273">
        <v>55261.053810000005</v>
      </c>
    </row>
    <row r="322" spans="1:6" ht="16.5" thickTop="1" thickBot="1">
      <c r="A322" s="236" t="s">
        <v>294</v>
      </c>
      <c r="B322" s="705">
        <v>-24176.764219999997</v>
      </c>
      <c r="C322" s="705">
        <v>0</v>
      </c>
      <c r="D322" s="705">
        <v>0</v>
      </c>
      <c r="E322" s="705">
        <v>0</v>
      </c>
      <c r="F322" s="705">
        <v>-24176.764219999997</v>
      </c>
    </row>
    <row r="323" spans="1:6" ht="16.5" thickTop="1" thickBot="1">
      <c r="A323" s="702" t="s">
        <v>295</v>
      </c>
      <c r="B323" s="706">
        <v>33766.760909999997</v>
      </c>
      <c r="C323" s="706">
        <v>-2682.4713199999997</v>
      </c>
      <c r="D323" s="706">
        <v>0</v>
      </c>
      <c r="E323" s="706">
        <v>0</v>
      </c>
      <c r="F323" s="706">
        <v>31084.28959</v>
      </c>
    </row>
    <row r="324" spans="1:6" ht="16.5" thickTop="1">
      <c r="A324" s="47"/>
      <c r="B324" s="48"/>
      <c r="C324" s="48"/>
      <c r="D324" s="48"/>
      <c r="E324" s="48"/>
      <c r="F324" s="48"/>
    </row>
    <row r="325" spans="1:6" ht="15.75">
      <c r="A325" s="47"/>
      <c r="B325" s="48"/>
      <c r="C325" s="48"/>
      <c r="D325" s="48"/>
      <c r="E325" s="48"/>
      <c r="F325" s="48"/>
    </row>
    <row r="326" spans="1:6" ht="15.75">
      <c r="A326" s="47"/>
      <c r="B326" s="48"/>
      <c r="C326" s="48"/>
      <c r="D326" s="48"/>
      <c r="E326" s="48"/>
      <c r="F326" s="48"/>
    </row>
    <row r="327" spans="1:6" ht="15.75">
      <c r="A327" s="47"/>
      <c r="B327" s="48"/>
      <c r="C327" s="48"/>
      <c r="D327" s="48"/>
      <c r="E327" s="48"/>
      <c r="F327" s="48"/>
    </row>
    <row r="328" spans="1:6" ht="15.75">
      <c r="A328" s="47"/>
      <c r="B328" s="48"/>
      <c r="C328" s="48"/>
      <c r="D328" s="48"/>
      <c r="E328" s="48"/>
      <c r="F328" s="48"/>
    </row>
    <row r="329" spans="1:6" ht="15.75">
      <c r="A329" s="47"/>
      <c r="B329" s="48"/>
      <c r="C329" s="48"/>
      <c r="D329" s="48"/>
      <c r="E329" s="48"/>
      <c r="F329" s="48"/>
    </row>
    <row r="330" spans="1:6" ht="15.75">
      <c r="A330" s="47"/>
      <c r="B330" s="48"/>
      <c r="C330" s="48"/>
      <c r="D330" s="48"/>
      <c r="E330" s="48"/>
      <c r="F330" s="48"/>
    </row>
    <row r="331" spans="1:6" ht="15.75">
      <c r="A331" s="47"/>
      <c r="B331" s="48"/>
      <c r="C331" s="48"/>
      <c r="D331" s="48"/>
      <c r="E331" s="48"/>
      <c r="F331" s="48"/>
    </row>
    <row r="332" spans="1:6" ht="15.75">
      <c r="A332" s="47"/>
      <c r="B332" s="48"/>
      <c r="C332" s="48"/>
      <c r="D332" s="48"/>
      <c r="E332" s="48"/>
      <c r="F332" s="48"/>
    </row>
    <row r="333" spans="1:6" ht="15.75">
      <c r="A333" s="47"/>
      <c r="B333" s="48"/>
      <c r="C333" s="48"/>
      <c r="D333" s="48"/>
      <c r="E333" s="48"/>
      <c r="F333" s="48"/>
    </row>
    <row r="334" spans="1:6" ht="15.75">
      <c r="A334" s="47"/>
      <c r="B334" s="48"/>
      <c r="C334" s="48"/>
      <c r="D334" s="48"/>
      <c r="E334" s="48"/>
      <c r="F334" s="48"/>
    </row>
    <row r="335" spans="1:6" ht="15.75">
      <c r="A335" s="47"/>
      <c r="B335" s="48"/>
      <c r="C335" s="48"/>
      <c r="D335" s="48"/>
      <c r="E335" s="48"/>
      <c r="F335" s="48"/>
    </row>
    <row r="336" spans="1:6" ht="15.75">
      <c r="A336" s="47"/>
      <c r="B336" s="48"/>
      <c r="C336" s="48"/>
      <c r="D336" s="48"/>
      <c r="E336" s="48"/>
      <c r="F336" s="48"/>
    </row>
    <row r="337" spans="1:6" ht="15.75">
      <c r="A337" s="47"/>
      <c r="B337" s="48"/>
      <c r="C337" s="48"/>
      <c r="D337" s="48"/>
      <c r="E337" s="48"/>
      <c r="F337" s="48"/>
    </row>
    <row r="338" spans="1:6" ht="15.75">
      <c r="A338" s="47"/>
      <c r="B338" s="48"/>
      <c r="C338" s="48"/>
      <c r="D338" s="48"/>
      <c r="E338" s="48"/>
      <c r="F338" s="48"/>
    </row>
    <row r="339" spans="1:6" ht="15.75">
      <c r="A339" s="47"/>
      <c r="B339" s="48"/>
      <c r="C339" s="48"/>
      <c r="D339" s="48"/>
      <c r="E339" s="48"/>
      <c r="F339" s="48"/>
    </row>
    <row r="340" spans="1:6" ht="15.75">
      <c r="A340" s="47"/>
      <c r="B340" s="48"/>
      <c r="C340" s="48"/>
      <c r="D340" s="48"/>
      <c r="E340" s="48"/>
      <c r="F340" s="48"/>
    </row>
    <row r="341" spans="1:6" ht="15.75">
      <c r="A341" s="47"/>
      <c r="B341" s="48"/>
      <c r="C341" s="48"/>
      <c r="D341" s="48"/>
      <c r="E341" s="48"/>
      <c r="F341" s="48"/>
    </row>
    <row r="342" spans="1:6" ht="15.75">
      <c r="A342" s="47"/>
      <c r="B342" s="48"/>
      <c r="C342" s="48"/>
      <c r="D342" s="48"/>
      <c r="E342" s="48"/>
      <c r="F342" s="48"/>
    </row>
    <row r="343" spans="1:6" ht="15.75">
      <c r="A343" s="47"/>
      <c r="B343" s="48"/>
      <c r="C343" s="48"/>
      <c r="D343" s="48"/>
      <c r="E343" s="48"/>
      <c r="F343" s="48"/>
    </row>
    <row r="344" spans="1:6" ht="15.75">
      <c r="A344" s="47"/>
      <c r="B344" s="48"/>
      <c r="C344" s="48"/>
      <c r="D344" s="48"/>
      <c r="E344" s="48"/>
      <c r="F344" s="48"/>
    </row>
    <row r="345" spans="1:6" ht="15.75">
      <c r="A345" s="47"/>
      <c r="B345" s="48"/>
      <c r="C345" s="48"/>
      <c r="D345" s="48"/>
      <c r="E345" s="48"/>
      <c r="F345" s="48"/>
    </row>
    <row r="346" spans="1:6" ht="15.75">
      <c r="A346" s="47"/>
      <c r="B346" s="48"/>
      <c r="C346" s="48"/>
      <c r="D346" s="48"/>
      <c r="E346" s="48"/>
      <c r="F346" s="48"/>
    </row>
    <row r="347" spans="1:6" ht="15.75">
      <c r="A347" s="47"/>
      <c r="B347" s="48"/>
      <c r="C347" s="48"/>
      <c r="D347" s="48"/>
      <c r="E347" s="48"/>
      <c r="F347" s="48"/>
    </row>
    <row r="348" spans="1:6" ht="15.75">
      <c r="A348" s="47"/>
      <c r="B348" s="48"/>
      <c r="C348" s="48"/>
      <c r="D348" s="48"/>
      <c r="E348" s="48"/>
      <c r="F348" s="48"/>
    </row>
    <row r="349" spans="1:6" ht="15.75">
      <c r="A349" s="47"/>
      <c r="B349" s="48"/>
      <c r="C349" s="48"/>
      <c r="D349" s="48"/>
      <c r="E349" s="48"/>
      <c r="F349" s="48"/>
    </row>
    <row r="350" spans="1:6" ht="15.75">
      <c r="A350" s="47"/>
      <c r="B350" s="48"/>
      <c r="C350" s="48"/>
      <c r="D350" s="48"/>
      <c r="E350" s="48"/>
      <c r="F350" s="48"/>
    </row>
    <row r="351" spans="1:6" ht="15.75">
      <c r="A351" s="47"/>
      <c r="B351" s="48"/>
      <c r="C351" s="48"/>
      <c r="D351" s="48"/>
      <c r="E351" s="48"/>
      <c r="F351" s="48"/>
    </row>
    <row r="352" spans="1:6" ht="15.75">
      <c r="A352" s="47"/>
      <c r="B352" s="48"/>
      <c r="C352" s="48"/>
      <c r="D352" s="48"/>
      <c r="E352" s="48"/>
      <c r="F352" s="48"/>
    </row>
    <row r="353" spans="1:6" ht="15.75">
      <c r="A353" s="47"/>
      <c r="B353" s="48"/>
      <c r="C353" s="48"/>
      <c r="D353" s="48"/>
      <c r="E353" s="48"/>
      <c r="F353" s="48"/>
    </row>
    <row r="354" spans="1:6" ht="15.75">
      <c r="A354" s="47"/>
      <c r="B354" s="48"/>
      <c r="C354" s="48"/>
      <c r="D354" s="48"/>
      <c r="E354" s="48"/>
      <c r="F354" s="48"/>
    </row>
    <row r="355" spans="1:6" ht="15.75">
      <c r="A355" s="47"/>
      <c r="B355" s="48"/>
      <c r="C355" s="48"/>
      <c r="D355" s="48"/>
      <c r="E355" s="48"/>
      <c r="F355" s="48"/>
    </row>
    <row r="356" spans="1:6" ht="15.75">
      <c r="A356" s="47"/>
      <c r="B356" s="48"/>
      <c r="C356" s="48"/>
      <c r="D356" s="48"/>
      <c r="E356" s="48"/>
      <c r="F356" s="48"/>
    </row>
    <row r="357" spans="1:6" ht="15.75">
      <c r="A357" s="47"/>
      <c r="B357" s="48"/>
      <c r="C357" s="48"/>
      <c r="D357" s="48"/>
      <c r="E357" s="48"/>
      <c r="F357" s="48"/>
    </row>
    <row r="358" spans="1:6" ht="15.75">
      <c r="A358" s="47"/>
      <c r="B358" s="48"/>
      <c r="C358" s="48"/>
      <c r="D358" s="48"/>
      <c r="E358" s="48"/>
      <c r="F358" s="48"/>
    </row>
    <row r="359" spans="1:6" ht="15.75">
      <c r="A359" s="47"/>
      <c r="B359" s="48"/>
      <c r="C359" s="48"/>
      <c r="D359" s="48"/>
      <c r="E359" s="48"/>
      <c r="F359" s="48"/>
    </row>
    <row r="360" spans="1:6" ht="15.75">
      <c r="A360" s="47"/>
      <c r="B360" s="48"/>
      <c r="C360" s="48"/>
      <c r="D360" s="48"/>
      <c r="E360" s="48"/>
      <c r="F360" s="48"/>
    </row>
    <row r="361" spans="1:6" ht="15.75">
      <c r="A361" s="47"/>
      <c r="B361" s="48"/>
      <c r="C361" s="48"/>
      <c r="D361" s="48"/>
      <c r="E361" s="48"/>
      <c r="F361" s="48"/>
    </row>
    <row r="362" spans="1:6" ht="15.75">
      <c r="A362" s="47"/>
      <c r="B362" s="48"/>
      <c r="C362" s="48"/>
      <c r="D362" s="48"/>
      <c r="E362" s="48"/>
      <c r="F362" s="48"/>
    </row>
    <row r="363" spans="1:6" ht="15.75">
      <c r="A363" s="47"/>
      <c r="B363" s="48"/>
      <c r="C363" s="48"/>
      <c r="D363" s="48"/>
      <c r="E363" s="48"/>
      <c r="F363" s="48"/>
    </row>
    <row r="364" spans="1:6" ht="15.75">
      <c r="A364" s="47"/>
      <c r="B364" s="48"/>
      <c r="C364" s="48"/>
      <c r="D364" s="48"/>
      <c r="E364" s="48"/>
      <c r="F364" s="48"/>
    </row>
    <row r="365" spans="1:6" ht="15.75">
      <c r="A365" s="47"/>
      <c r="B365" s="48"/>
      <c r="C365" s="48"/>
      <c r="D365" s="48"/>
      <c r="E365" s="48"/>
      <c r="F365" s="48"/>
    </row>
    <row r="366" spans="1:6" ht="15.75">
      <c r="A366" s="47"/>
      <c r="B366" s="48"/>
      <c r="C366" s="48"/>
      <c r="D366" s="48"/>
      <c r="E366" s="48"/>
      <c r="F366" s="48"/>
    </row>
    <row r="367" spans="1:6" ht="15.75">
      <c r="A367" s="47"/>
      <c r="B367" s="48"/>
      <c r="C367" s="48"/>
      <c r="D367" s="48"/>
      <c r="E367" s="48"/>
      <c r="F367" s="48"/>
    </row>
    <row r="368" spans="1:6" ht="15.75">
      <c r="A368" s="47"/>
      <c r="B368" s="48"/>
      <c r="C368" s="48"/>
      <c r="D368" s="48"/>
      <c r="E368" s="48"/>
      <c r="F368" s="48"/>
    </row>
    <row r="369" spans="1:6" ht="15.75">
      <c r="A369" s="47"/>
      <c r="B369" s="48"/>
      <c r="C369" s="48"/>
      <c r="D369" s="48"/>
      <c r="E369" s="48"/>
      <c r="F369" s="48"/>
    </row>
    <row r="370" spans="1:6" ht="15.75">
      <c r="A370" s="47"/>
      <c r="B370" s="48"/>
      <c r="C370" s="48"/>
      <c r="D370" s="48"/>
      <c r="E370" s="48"/>
      <c r="F370" s="48"/>
    </row>
    <row r="371" spans="1:6" ht="15.75">
      <c r="A371" s="47"/>
      <c r="B371" s="48"/>
      <c r="C371" s="48"/>
      <c r="D371" s="48"/>
      <c r="E371" s="48"/>
      <c r="F371" s="48"/>
    </row>
    <row r="372" spans="1:6" ht="15.75">
      <c r="A372" s="47"/>
      <c r="B372" s="48"/>
      <c r="C372" s="48"/>
      <c r="D372" s="48"/>
      <c r="E372" s="48"/>
      <c r="F372" s="48"/>
    </row>
    <row r="373" spans="1:6" ht="15.75">
      <c r="A373" s="47"/>
      <c r="B373" s="48"/>
      <c r="C373" s="48"/>
      <c r="D373" s="48"/>
      <c r="E373" s="48"/>
      <c r="F373" s="48"/>
    </row>
    <row r="374" spans="1:6" ht="15.75">
      <c r="A374" s="47"/>
      <c r="B374" s="48"/>
      <c r="C374" s="48"/>
      <c r="D374" s="48"/>
      <c r="E374" s="48"/>
      <c r="F374" s="48"/>
    </row>
    <row r="375" spans="1:6" ht="15.75">
      <c r="A375" s="47"/>
      <c r="B375" s="48"/>
      <c r="C375" s="48"/>
      <c r="D375" s="48"/>
      <c r="E375" s="48"/>
      <c r="F375" s="48"/>
    </row>
    <row r="376" spans="1:6" ht="15.75">
      <c r="A376" s="47"/>
      <c r="B376" s="48"/>
      <c r="C376" s="48"/>
      <c r="D376" s="48"/>
      <c r="E376" s="48"/>
      <c r="F376" s="48"/>
    </row>
    <row r="377" spans="1:6" ht="15.75">
      <c r="A377" s="47"/>
      <c r="B377" s="48"/>
      <c r="C377" s="48"/>
      <c r="D377" s="48"/>
      <c r="E377" s="48"/>
      <c r="F377" s="48"/>
    </row>
    <row r="378" spans="1:6" ht="15.75">
      <c r="A378" s="47"/>
      <c r="B378" s="48"/>
      <c r="C378" s="48"/>
      <c r="D378" s="48"/>
      <c r="E378" s="48"/>
      <c r="F378" s="48"/>
    </row>
    <row r="379" spans="1:6" ht="15.75">
      <c r="A379" s="47"/>
      <c r="B379" s="48"/>
      <c r="C379" s="48"/>
      <c r="D379" s="48"/>
      <c r="E379" s="48"/>
      <c r="F379" s="48"/>
    </row>
    <row r="380" spans="1:6" ht="15.75">
      <c r="A380" s="47"/>
      <c r="B380" s="48"/>
      <c r="C380" s="48"/>
      <c r="D380" s="48"/>
      <c r="E380" s="48"/>
      <c r="F380" s="48"/>
    </row>
    <row r="381" spans="1:6" ht="15.75">
      <c r="A381" s="47"/>
      <c r="B381" s="48"/>
      <c r="C381" s="48"/>
      <c r="D381" s="48"/>
      <c r="E381" s="48"/>
      <c r="F381" s="48"/>
    </row>
    <row r="382" spans="1:6" ht="15.75">
      <c r="A382" s="47"/>
      <c r="B382" s="48"/>
      <c r="C382" s="48"/>
      <c r="D382" s="48"/>
      <c r="E382" s="48"/>
      <c r="F382" s="48"/>
    </row>
    <row r="383" spans="1:6" ht="15.75">
      <c r="A383" s="47"/>
      <c r="B383" s="48"/>
      <c r="C383" s="48"/>
      <c r="D383" s="48"/>
      <c r="E383" s="48"/>
      <c r="F383" s="48"/>
    </row>
    <row r="384" spans="1:6" ht="15.75">
      <c r="A384" s="47"/>
      <c r="B384" s="48"/>
      <c r="C384" s="48"/>
      <c r="D384" s="48"/>
      <c r="E384" s="48"/>
      <c r="F384" s="48"/>
    </row>
    <row r="385" spans="1:6" ht="15.75">
      <c r="A385" s="47"/>
      <c r="B385" s="48"/>
      <c r="C385" s="48"/>
      <c r="D385" s="48"/>
      <c r="E385" s="48"/>
      <c r="F385" s="48"/>
    </row>
    <row r="386" spans="1:6" ht="15.75">
      <c r="A386" s="47"/>
      <c r="B386" s="48"/>
      <c r="C386" s="48"/>
      <c r="D386" s="48"/>
      <c r="E386" s="48"/>
      <c r="F386" s="48"/>
    </row>
    <row r="387" spans="1:6" ht="15.75">
      <c r="A387" s="47"/>
      <c r="B387" s="48"/>
      <c r="C387" s="48"/>
      <c r="D387" s="48"/>
      <c r="E387" s="48"/>
      <c r="F387" s="48"/>
    </row>
    <row r="388" spans="1:6" ht="15.75">
      <c r="A388" s="47"/>
      <c r="B388" s="48"/>
      <c r="C388" s="48"/>
      <c r="D388" s="48"/>
      <c r="E388" s="48"/>
      <c r="F388" s="48"/>
    </row>
    <row r="389" spans="1:6" ht="15.75">
      <c r="A389" s="47"/>
      <c r="B389" s="48"/>
      <c r="C389" s="48"/>
      <c r="D389" s="48"/>
      <c r="E389" s="48"/>
      <c r="F389" s="48"/>
    </row>
    <row r="390" spans="1:6" ht="15.75">
      <c r="A390" s="47"/>
      <c r="B390" s="48"/>
      <c r="C390" s="48"/>
      <c r="D390" s="48"/>
      <c r="E390" s="48"/>
      <c r="F390" s="48"/>
    </row>
    <row r="391" spans="1:6" ht="15.75">
      <c r="A391" s="47"/>
      <c r="B391" s="48"/>
      <c r="C391" s="48"/>
      <c r="D391" s="48"/>
      <c r="E391" s="48"/>
      <c r="F391" s="48"/>
    </row>
    <row r="392" spans="1:6" ht="15.75">
      <c r="A392" s="47"/>
      <c r="B392" s="48"/>
      <c r="C392" s="48"/>
      <c r="D392" s="48"/>
      <c r="E392" s="48"/>
      <c r="F392" s="48"/>
    </row>
    <row r="393" spans="1:6" ht="15.75">
      <c r="A393" s="47"/>
      <c r="B393" s="48"/>
      <c r="C393" s="48"/>
      <c r="D393" s="48"/>
      <c r="E393" s="48"/>
      <c r="F393" s="48"/>
    </row>
    <row r="394" spans="1:6" ht="15.75">
      <c r="A394" s="47"/>
      <c r="B394" s="48"/>
      <c r="C394" s="48"/>
      <c r="D394" s="48"/>
      <c r="E394" s="48"/>
      <c r="F394" s="48"/>
    </row>
    <row r="395" spans="1:6" ht="15.75">
      <c r="A395" s="47"/>
      <c r="B395" s="48"/>
      <c r="C395" s="48"/>
      <c r="D395" s="48"/>
      <c r="E395" s="48"/>
      <c r="F395" s="48"/>
    </row>
    <row r="396" spans="1:6" ht="15.75">
      <c r="A396" s="47"/>
      <c r="B396" s="48"/>
      <c r="C396" s="48"/>
      <c r="D396" s="48"/>
      <c r="E396" s="48"/>
      <c r="F396" s="48"/>
    </row>
    <row r="397" spans="1:6" ht="15.75">
      <c r="A397" s="47"/>
      <c r="B397" s="48"/>
      <c r="C397" s="48"/>
      <c r="D397" s="48"/>
      <c r="E397" s="48"/>
      <c r="F397" s="48"/>
    </row>
    <row r="398" spans="1:6" ht="15.75">
      <c r="A398" s="47"/>
      <c r="B398" s="48"/>
      <c r="C398" s="48"/>
      <c r="D398" s="48"/>
      <c r="E398" s="48"/>
      <c r="F398" s="48"/>
    </row>
    <row r="399" spans="1:6" ht="15.75">
      <c r="A399" s="47"/>
      <c r="B399" s="48"/>
      <c r="C399" s="48"/>
      <c r="D399" s="48"/>
      <c r="E399" s="48"/>
      <c r="F399" s="48"/>
    </row>
    <row r="400" spans="1:6" ht="15.75">
      <c r="A400" s="47"/>
      <c r="B400" s="48"/>
      <c r="C400" s="48"/>
      <c r="D400" s="48"/>
      <c r="E400" s="48"/>
      <c r="F400" s="48"/>
    </row>
    <row r="401" spans="1:6" ht="15.75">
      <c r="A401" s="47"/>
      <c r="B401" s="48"/>
      <c r="C401" s="48"/>
      <c r="D401" s="48"/>
      <c r="E401" s="48"/>
      <c r="F401" s="48"/>
    </row>
    <row r="402" spans="1:6" ht="15.75">
      <c r="A402" s="47"/>
      <c r="B402" s="48"/>
      <c r="C402" s="48"/>
      <c r="D402" s="48"/>
      <c r="E402" s="48"/>
      <c r="F402" s="48"/>
    </row>
    <row r="403" spans="1:6" ht="15.75">
      <c r="A403" s="47"/>
      <c r="B403" s="48"/>
      <c r="C403" s="48"/>
      <c r="D403" s="48"/>
      <c r="E403" s="48"/>
      <c r="F403" s="48"/>
    </row>
    <row r="404" spans="1:6" ht="15.75">
      <c r="A404" s="47"/>
      <c r="B404" s="48"/>
      <c r="C404" s="48"/>
      <c r="D404" s="48"/>
      <c r="E404" s="48"/>
      <c r="F404" s="48"/>
    </row>
    <row r="405" spans="1:6" ht="15.75">
      <c r="A405" s="47"/>
      <c r="B405" s="48"/>
      <c r="C405" s="48"/>
      <c r="D405" s="48"/>
      <c r="E405" s="48"/>
      <c r="F405" s="48"/>
    </row>
    <row r="406" spans="1:6" ht="15.75">
      <c r="A406" s="47"/>
      <c r="B406" s="48"/>
      <c r="C406" s="48"/>
      <c r="D406" s="48"/>
      <c r="E406" s="48"/>
      <c r="F406" s="48"/>
    </row>
    <row r="407" spans="1:6" ht="15.75">
      <c r="A407" s="47"/>
      <c r="B407" s="48"/>
      <c r="C407" s="48"/>
      <c r="D407" s="48"/>
      <c r="E407" s="48"/>
      <c r="F407" s="48"/>
    </row>
    <row r="408" spans="1:6" ht="15.75">
      <c r="A408" s="47"/>
      <c r="B408" s="48"/>
      <c r="C408" s="48"/>
      <c r="D408" s="48"/>
      <c r="E408" s="48"/>
      <c r="F408" s="48"/>
    </row>
    <row r="409" spans="1:6" ht="15.75">
      <c r="A409" s="47"/>
      <c r="B409" s="48"/>
      <c r="C409" s="48"/>
      <c r="D409" s="48"/>
      <c r="E409" s="48"/>
      <c r="F409" s="48"/>
    </row>
    <row r="410" spans="1:6" ht="15.75">
      <c r="A410" s="47"/>
      <c r="B410" s="48"/>
      <c r="C410" s="48"/>
      <c r="D410" s="48"/>
      <c r="E410" s="48"/>
      <c r="F410" s="48"/>
    </row>
    <row r="411" spans="1:6" ht="15.75">
      <c r="A411" s="47"/>
      <c r="B411" s="48"/>
      <c r="C411" s="48"/>
      <c r="D411" s="48"/>
      <c r="E411" s="48"/>
      <c r="F411" s="48"/>
    </row>
    <row r="412" spans="1:6" ht="15.75">
      <c r="A412" s="47"/>
      <c r="B412" s="48"/>
      <c r="C412" s="48"/>
      <c r="D412" s="48"/>
      <c r="E412" s="48"/>
      <c r="F412" s="48"/>
    </row>
    <row r="413" spans="1:6" ht="15.75">
      <c r="A413" s="47"/>
      <c r="B413" s="48"/>
      <c r="C413" s="48"/>
      <c r="D413" s="48"/>
      <c r="E413" s="48"/>
      <c r="F413" s="48"/>
    </row>
    <row r="414" spans="1:6" ht="15.75">
      <c r="A414" s="47"/>
      <c r="B414" s="48"/>
      <c r="C414" s="48"/>
      <c r="D414" s="48"/>
      <c r="E414" s="48"/>
      <c r="F414" s="48"/>
    </row>
    <row r="415" spans="1:6" ht="15.75">
      <c r="A415" s="47"/>
      <c r="B415" s="48"/>
      <c r="C415" s="48"/>
      <c r="D415" s="48"/>
      <c r="E415" s="48"/>
      <c r="F415" s="48"/>
    </row>
    <row r="416" spans="1:6" ht="15.75">
      <c r="A416" s="47"/>
      <c r="B416" s="48"/>
      <c r="C416" s="48"/>
      <c r="D416" s="48"/>
      <c r="E416" s="48"/>
      <c r="F416" s="48"/>
    </row>
    <row r="417" spans="1:6" ht="15.75">
      <c r="A417" s="47"/>
      <c r="B417" s="48"/>
      <c r="C417" s="48"/>
      <c r="D417" s="48"/>
      <c r="E417" s="48"/>
      <c r="F417" s="48"/>
    </row>
    <row r="418" spans="1:6" ht="15.75">
      <c r="A418" s="47"/>
      <c r="B418" s="48"/>
      <c r="C418" s="48"/>
      <c r="D418" s="48"/>
      <c r="E418" s="48"/>
      <c r="F418" s="48"/>
    </row>
    <row r="419" spans="1:6" ht="15.75">
      <c r="A419" s="47"/>
      <c r="B419" s="48"/>
      <c r="C419" s="48"/>
      <c r="D419" s="48"/>
      <c r="E419" s="48"/>
      <c r="F419" s="48"/>
    </row>
    <row r="420" spans="1:6" ht="15.75">
      <c r="A420" s="47"/>
      <c r="B420" s="48"/>
      <c r="C420" s="48"/>
      <c r="D420" s="48"/>
      <c r="E420" s="48"/>
      <c r="F420" s="48"/>
    </row>
    <row r="421" spans="1:6" ht="15.75">
      <c r="A421" s="47"/>
      <c r="B421" s="48"/>
      <c r="C421" s="48"/>
      <c r="D421" s="48"/>
      <c r="E421" s="48"/>
      <c r="F421" s="48"/>
    </row>
    <row r="422" spans="1:6" ht="15.75">
      <c r="A422" s="47"/>
      <c r="B422" s="48"/>
      <c r="C422" s="48"/>
      <c r="D422" s="48"/>
      <c r="E422" s="48"/>
      <c r="F422" s="48"/>
    </row>
    <row r="423" spans="1:6" ht="15.75">
      <c r="A423" s="47"/>
      <c r="B423" s="48"/>
      <c r="C423" s="48"/>
      <c r="D423" s="48"/>
      <c r="E423" s="48"/>
      <c r="F423" s="48"/>
    </row>
    <row r="424" spans="1:6" ht="15.75">
      <c r="A424" s="47"/>
      <c r="B424" s="48"/>
      <c r="C424" s="48"/>
      <c r="D424" s="48"/>
      <c r="E424" s="48"/>
      <c r="F424" s="48"/>
    </row>
    <row r="425" spans="1:6" ht="15.75">
      <c r="A425" s="47"/>
      <c r="B425" s="48"/>
      <c r="C425" s="48"/>
      <c r="D425" s="48"/>
      <c r="E425" s="48"/>
      <c r="F425" s="48"/>
    </row>
    <row r="426" spans="1:6" ht="15.75">
      <c r="A426" s="47"/>
      <c r="B426" s="48"/>
      <c r="C426" s="48"/>
      <c r="D426" s="48"/>
      <c r="E426" s="48"/>
      <c r="F426" s="48"/>
    </row>
    <row r="427" spans="1:6" ht="15.75">
      <c r="A427" s="47"/>
      <c r="B427" s="48"/>
      <c r="C427" s="48"/>
      <c r="D427" s="48"/>
      <c r="E427" s="48"/>
      <c r="F427" s="48"/>
    </row>
    <row r="428" spans="1:6" ht="15.75">
      <c r="A428" s="47"/>
      <c r="B428" s="48"/>
      <c r="C428" s="48"/>
      <c r="D428" s="48"/>
      <c r="E428" s="48"/>
      <c r="F428" s="48"/>
    </row>
    <row r="429" spans="1:6" ht="15.75">
      <c r="A429" s="47"/>
      <c r="B429" s="48"/>
      <c r="C429" s="48"/>
      <c r="D429" s="48"/>
      <c r="E429" s="48"/>
      <c r="F429" s="48"/>
    </row>
    <row r="430" spans="1:6" ht="15.75">
      <c r="A430" s="47"/>
      <c r="B430" s="48"/>
      <c r="C430" s="48"/>
      <c r="D430" s="48"/>
      <c r="E430" s="48"/>
      <c r="F430" s="48"/>
    </row>
    <row r="431" spans="1:6" ht="15.75">
      <c r="A431" s="47"/>
      <c r="B431" s="48"/>
      <c r="C431" s="48"/>
      <c r="D431" s="48"/>
      <c r="E431" s="48"/>
      <c r="F431" s="48"/>
    </row>
    <row r="432" spans="1:6" ht="15.75">
      <c r="A432" s="47"/>
      <c r="B432" s="48"/>
      <c r="C432" s="48"/>
      <c r="D432" s="48"/>
      <c r="E432" s="48"/>
      <c r="F432" s="48"/>
    </row>
    <row r="433" spans="1:6" ht="15.75">
      <c r="A433" s="47"/>
      <c r="B433" s="48"/>
      <c r="C433" s="48"/>
      <c r="D433" s="48"/>
      <c r="E433" s="48"/>
      <c r="F433" s="48"/>
    </row>
    <row r="434" spans="1:6" ht="15.75">
      <c r="A434" s="47"/>
      <c r="B434" s="48"/>
      <c r="C434" s="48"/>
      <c r="D434" s="48"/>
      <c r="E434" s="48"/>
      <c r="F434" s="48"/>
    </row>
    <row r="435" spans="1:6" ht="15.75">
      <c r="A435" s="47"/>
      <c r="B435" s="48"/>
      <c r="C435" s="48"/>
      <c r="D435" s="48"/>
      <c r="E435" s="48"/>
      <c r="F435" s="48"/>
    </row>
    <row r="436" spans="1:6" ht="15.75">
      <c r="A436" s="47"/>
      <c r="B436" s="48"/>
      <c r="C436" s="48"/>
      <c r="D436" s="48"/>
      <c r="E436" s="48"/>
      <c r="F436" s="48"/>
    </row>
    <row r="437" spans="1:6" ht="15.75">
      <c r="A437" s="47"/>
      <c r="B437" s="48"/>
      <c r="C437" s="48"/>
      <c r="D437" s="48"/>
      <c r="E437" s="48"/>
      <c r="F437" s="48"/>
    </row>
    <row r="438" spans="1:6" ht="15.75">
      <c r="A438" s="47"/>
      <c r="B438" s="48"/>
      <c r="C438" s="48"/>
      <c r="D438" s="48"/>
      <c r="E438" s="48"/>
      <c r="F438" s="48"/>
    </row>
    <row r="439" spans="1:6" ht="15.75">
      <c r="A439" s="47"/>
      <c r="B439" s="48"/>
      <c r="C439" s="48"/>
      <c r="D439" s="48"/>
      <c r="E439" s="48"/>
      <c r="F439" s="48"/>
    </row>
    <row r="440" spans="1:6" ht="15.75">
      <c r="A440" s="47"/>
      <c r="B440" s="48"/>
      <c r="C440" s="48"/>
      <c r="D440" s="48"/>
      <c r="E440" s="48"/>
      <c r="F440" s="48"/>
    </row>
    <row r="441" spans="1:6" ht="15.75">
      <c r="A441" s="47"/>
      <c r="B441" s="48"/>
      <c r="C441" s="48"/>
      <c r="D441" s="48"/>
      <c r="E441" s="48"/>
      <c r="F441" s="48"/>
    </row>
    <row r="442" spans="1:6" ht="15.75">
      <c r="A442" s="47"/>
      <c r="B442" s="48"/>
      <c r="C442" s="48"/>
      <c r="D442" s="48"/>
      <c r="E442" s="48"/>
      <c r="F442" s="48"/>
    </row>
    <row r="443" spans="1:6" ht="15.75">
      <c r="A443" s="47"/>
      <c r="B443" s="48"/>
      <c r="C443" s="48"/>
      <c r="D443" s="48"/>
      <c r="E443" s="48"/>
      <c r="F443" s="48"/>
    </row>
    <row r="444" spans="1:6" ht="15.75">
      <c r="A444" s="47"/>
      <c r="B444" s="48"/>
      <c r="C444" s="48"/>
      <c r="D444" s="48"/>
      <c r="E444" s="48"/>
      <c r="F444" s="48"/>
    </row>
    <row r="445" spans="1:6" ht="15.75">
      <c r="A445" s="47"/>
      <c r="B445" s="48"/>
      <c r="C445" s="48"/>
      <c r="D445" s="48"/>
      <c r="E445" s="48"/>
      <c r="F445" s="48"/>
    </row>
    <row r="446" spans="1:6" ht="15.75">
      <c r="A446" s="47"/>
      <c r="B446" s="48"/>
      <c r="C446" s="48"/>
      <c r="D446" s="48"/>
      <c r="E446" s="48"/>
      <c r="F446" s="48"/>
    </row>
    <row r="447" spans="1:6" ht="15.75">
      <c r="A447" s="47"/>
      <c r="B447" s="48"/>
      <c r="C447" s="48"/>
      <c r="D447" s="48"/>
      <c r="E447" s="48"/>
      <c r="F447" s="48"/>
    </row>
    <row r="448" spans="1:6" ht="15.75">
      <c r="A448" s="47"/>
      <c r="B448" s="48"/>
      <c r="C448" s="48"/>
      <c r="D448" s="48"/>
      <c r="E448" s="48"/>
      <c r="F448" s="48"/>
    </row>
    <row r="449" spans="1:6" ht="15.75">
      <c r="A449" s="47"/>
      <c r="B449" s="48"/>
      <c r="C449" s="48"/>
      <c r="D449" s="48"/>
      <c r="E449" s="48"/>
      <c r="F449" s="48"/>
    </row>
    <row r="450" spans="1:6" ht="15.75">
      <c r="A450" s="47"/>
      <c r="B450" s="48"/>
      <c r="C450" s="48"/>
      <c r="D450" s="48"/>
      <c r="E450" s="48"/>
      <c r="F450" s="48"/>
    </row>
    <row r="451" spans="1:6" ht="15.75">
      <c r="A451" s="47"/>
      <c r="B451" s="48"/>
      <c r="C451" s="48"/>
      <c r="D451" s="48"/>
      <c r="E451" s="48"/>
      <c r="F451" s="48"/>
    </row>
    <row r="452" spans="1:6" ht="15.75">
      <c r="A452" s="47"/>
      <c r="B452" s="48"/>
      <c r="C452" s="48"/>
      <c r="D452" s="48"/>
      <c r="E452" s="48"/>
      <c r="F452" s="48"/>
    </row>
    <row r="453" spans="1:6" ht="15.75">
      <c r="A453" s="47"/>
      <c r="B453" s="48"/>
      <c r="C453" s="48"/>
      <c r="D453" s="48"/>
      <c r="E453" s="48"/>
      <c r="F453" s="48"/>
    </row>
    <row r="454" spans="1:6" ht="15.75">
      <c r="A454" s="47"/>
      <c r="B454" s="48"/>
      <c r="C454" s="48"/>
      <c r="D454" s="48"/>
      <c r="E454" s="48"/>
      <c r="F454" s="48"/>
    </row>
    <row r="455" spans="1:6" ht="15.75">
      <c r="A455" s="47"/>
      <c r="B455" s="48"/>
      <c r="C455" s="48"/>
      <c r="D455" s="48"/>
      <c r="E455" s="48"/>
      <c r="F455" s="48"/>
    </row>
    <row r="456" spans="1:6" ht="15.75">
      <c r="A456" s="47"/>
      <c r="B456" s="48"/>
      <c r="C456" s="48"/>
      <c r="D456" s="48"/>
      <c r="E456" s="48"/>
      <c r="F456" s="48"/>
    </row>
    <row r="457" spans="1:6" ht="15.75">
      <c r="A457" s="47"/>
      <c r="B457" s="48"/>
      <c r="C457" s="48"/>
      <c r="D457" s="48"/>
      <c r="E457" s="48"/>
      <c r="F457" s="48"/>
    </row>
    <row r="458" spans="1:6" ht="15.75">
      <c r="A458" s="47"/>
      <c r="B458" s="48"/>
      <c r="C458" s="48"/>
      <c r="D458" s="48"/>
      <c r="E458" s="48"/>
      <c r="F458" s="48"/>
    </row>
    <row r="459" spans="1:6" ht="15.75">
      <c r="A459" s="47"/>
      <c r="B459" s="48"/>
      <c r="C459" s="48"/>
      <c r="D459" s="48"/>
      <c r="E459" s="48"/>
      <c r="F459" s="48"/>
    </row>
    <row r="460" spans="1:6" ht="15.75">
      <c r="A460" s="47"/>
      <c r="B460" s="48"/>
      <c r="C460" s="48"/>
      <c r="D460" s="48"/>
      <c r="E460" s="48"/>
      <c r="F460" s="48"/>
    </row>
    <row r="461" spans="1:6" ht="15.75">
      <c r="A461" s="47"/>
      <c r="B461" s="48"/>
      <c r="C461" s="48"/>
      <c r="D461" s="48"/>
      <c r="E461" s="48"/>
      <c r="F461" s="48"/>
    </row>
    <row r="462" spans="1:6" ht="15.75">
      <c r="A462" s="47"/>
      <c r="B462" s="48"/>
      <c r="C462" s="48"/>
      <c r="D462" s="48"/>
      <c r="E462" s="48"/>
      <c r="F462" s="48"/>
    </row>
    <row r="463" spans="1:6" ht="15.75">
      <c r="A463" s="47"/>
      <c r="B463" s="48"/>
      <c r="C463" s="48"/>
      <c r="D463" s="48"/>
      <c r="E463" s="48"/>
      <c r="F463" s="48"/>
    </row>
    <row r="464" spans="1:6" ht="15.75">
      <c r="A464" s="47"/>
      <c r="B464" s="48"/>
      <c r="C464" s="48"/>
      <c r="D464" s="48"/>
      <c r="E464" s="48"/>
      <c r="F464" s="48"/>
    </row>
    <row r="465" spans="1:6" ht="15.75">
      <c r="A465" s="47"/>
      <c r="B465" s="48"/>
      <c r="C465" s="48"/>
      <c r="D465" s="48"/>
      <c r="E465" s="48"/>
      <c r="F465" s="48"/>
    </row>
    <row r="466" spans="1:6" ht="15.75">
      <c r="A466" s="47"/>
      <c r="B466" s="48"/>
      <c r="C466" s="48"/>
      <c r="D466" s="48"/>
      <c r="E466" s="48"/>
      <c r="F466" s="48"/>
    </row>
    <row r="467" spans="1:6" ht="15.75">
      <c r="A467" s="47"/>
      <c r="B467" s="48"/>
      <c r="C467" s="48"/>
      <c r="D467" s="48"/>
      <c r="E467" s="48"/>
      <c r="F467" s="48"/>
    </row>
    <row r="468" spans="1:6" ht="15.75">
      <c r="A468" s="47"/>
      <c r="B468" s="48"/>
      <c r="C468" s="48"/>
      <c r="D468" s="48"/>
      <c r="E468" s="48"/>
      <c r="F468" s="48"/>
    </row>
    <row r="469" spans="1:6" ht="15.75">
      <c r="A469" s="47"/>
      <c r="B469" s="48"/>
      <c r="C469" s="48"/>
      <c r="D469" s="48"/>
      <c r="E469" s="48"/>
      <c r="F469" s="48"/>
    </row>
    <row r="470" spans="1:6" ht="15.75">
      <c r="A470" s="47"/>
      <c r="B470" s="48"/>
      <c r="C470" s="48"/>
      <c r="D470" s="48"/>
      <c r="E470" s="48"/>
      <c r="F470" s="48"/>
    </row>
    <row r="471" spans="1:6" ht="15.75">
      <c r="A471" s="47"/>
      <c r="B471" s="48"/>
      <c r="C471" s="48"/>
      <c r="D471" s="48"/>
      <c r="E471" s="48"/>
      <c r="F471" s="48"/>
    </row>
    <row r="472" spans="1:6" ht="15.75">
      <c r="A472" s="47"/>
      <c r="B472" s="48"/>
      <c r="C472" s="48"/>
      <c r="D472" s="48"/>
      <c r="E472" s="48"/>
      <c r="F472" s="48"/>
    </row>
    <row r="473" spans="1:6" ht="15.75">
      <c r="A473" s="47"/>
      <c r="B473" s="48"/>
      <c r="C473" s="48"/>
      <c r="D473" s="48"/>
      <c r="E473" s="48"/>
      <c r="F473" s="48"/>
    </row>
    <row r="474" spans="1:6" ht="15.75">
      <c r="A474" s="47"/>
      <c r="B474" s="48"/>
      <c r="C474" s="48"/>
      <c r="D474" s="48"/>
      <c r="E474" s="48"/>
      <c r="F474" s="48"/>
    </row>
    <row r="475" spans="1:6" ht="15.75">
      <c r="A475" s="47"/>
      <c r="B475" s="48"/>
      <c r="C475" s="48"/>
      <c r="D475" s="48"/>
      <c r="E475" s="48"/>
      <c r="F475" s="48"/>
    </row>
    <row r="476" spans="1:6" ht="15.75">
      <c r="A476" s="47"/>
      <c r="B476" s="48"/>
      <c r="C476" s="48"/>
      <c r="D476" s="48"/>
      <c r="E476" s="48"/>
      <c r="F476" s="48"/>
    </row>
    <row r="477" spans="1:6" ht="15.75">
      <c r="A477" s="47"/>
      <c r="B477" s="48"/>
      <c r="C477" s="48"/>
      <c r="D477" s="48"/>
      <c r="E477" s="48"/>
      <c r="F477" s="48"/>
    </row>
    <row r="478" spans="1:6" ht="15.75">
      <c r="A478" s="47"/>
      <c r="B478" s="48"/>
      <c r="C478" s="48"/>
      <c r="D478" s="48"/>
      <c r="E478" s="48"/>
      <c r="F478" s="48"/>
    </row>
    <row r="479" spans="1:6" ht="15.75">
      <c r="A479" s="47"/>
      <c r="B479" s="48"/>
      <c r="C479" s="48"/>
      <c r="D479" s="48"/>
      <c r="E479" s="48"/>
      <c r="F479" s="48"/>
    </row>
    <row r="480" spans="1:6" ht="15.75">
      <c r="A480" s="47"/>
      <c r="B480" s="48"/>
      <c r="C480" s="48"/>
      <c r="D480" s="48"/>
      <c r="E480" s="48"/>
      <c r="F480" s="48"/>
    </row>
    <row r="481" spans="1:6" ht="15.75">
      <c r="A481" s="47"/>
      <c r="B481" s="48"/>
      <c r="C481" s="48"/>
      <c r="D481" s="48"/>
      <c r="E481" s="48"/>
      <c r="F481" s="48"/>
    </row>
    <row r="482" spans="1:6" ht="15.75">
      <c r="A482" s="47"/>
      <c r="B482" s="48"/>
      <c r="C482" s="48"/>
      <c r="D482" s="48"/>
      <c r="E482" s="48"/>
      <c r="F482" s="48"/>
    </row>
    <row r="483" spans="1:6" ht="15.75">
      <c r="A483" s="47"/>
      <c r="B483" s="48"/>
      <c r="C483" s="48"/>
      <c r="D483" s="48"/>
      <c r="E483" s="48"/>
      <c r="F483" s="48"/>
    </row>
    <row r="484" spans="1:6" ht="15.75">
      <c r="A484" s="47"/>
      <c r="B484" s="48"/>
      <c r="C484" s="48"/>
      <c r="D484" s="48"/>
      <c r="E484" s="48"/>
      <c r="F484" s="48"/>
    </row>
    <row r="485" spans="1:6" ht="15.75">
      <c r="A485" s="47"/>
      <c r="B485" s="48"/>
      <c r="C485" s="48"/>
      <c r="D485" s="48"/>
      <c r="E485" s="48"/>
      <c r="F485" s="48"/>
    </row>
    <row r="486" spans="1:6" ht="15.75">
      <c r="A486" s="47"/>
      <c r="B486" s="48"/>
      <c r="C486" s="48"/>
      <c r="D486" s="48"/>
      <c r="E486" s="48"/>
      <c r="F486" s="48"/>
    </row>
    <row r="487" spans="1:6" ht="15.75">
      <c r="A487" s="47"/>
      <c r="B487" s="48"/>
      <c r="C487" s="48"/>
      <c r="D487" s="48"/>
      <c r="E487" s="48"/>
      <c r="F487" s="48"/>
    </row>
    <row r="488" spans="1:6" ht="15.75">
      <c r="A488" s="47"/>
      <c r="B488" s="48"/>
      <c r="C488" s="48"/>
      <c r="D488" s="48"/>
      <c r="E488" s="48"/>
      <c r="F488" s="48"/>
    </row>
    <row r="489" spans="1:6" ht="15.75">
      <c r="A489" s="47"/>
      <c r="B489" s="48"/>
      <c r="C489" s="48"/>
      <c r="D489" s="48"/>
      <c r="E489" s="48"/>
      <c r="F489" s="48"/>
    </row>
    <row r="490" spans="1:6" ht="15.75">
      <c r="A490" s="47"/>
      <c r="B490" s="48"/>
      <c r="C490" s="48"/>
      <c r="D490" s="48"/>
      <c r="E490" s="48"/>
      <c r="F490" s="48"/>
    </row>
    <row r="491" spans="1:6" ht="15.75">
      <c r="A491" s="47"/>
      <c r="B491" s="48"/>
      <c r="C491" s="48"/>
      <c r="D491" s="48"/>
      <c r="E491" s="48"/>
      <c r="F491" s="48"/>
    </row>
    <row r="492" spans="1:6" ht="15.75">
      <c r="A492" s="47"/>
      <c r="B492" s="48"/>
      <c r="C492" s="48"/>
      <c r="D492" s="48"/>
      <c r="E492" s="48"/>
      <c r="F492" s="48"/>
    </row>
    <row r="493" spans="1:6" ht="15.75">
      <c r="A493" s="47"/>
      <c r="B493" s="48"/>
      <c r="C493" s="48"/>
      <c r="D493" s="48"/>
      <c r="E493" s="48"/>
      <c r="F493" s="48"/>
    </row>
    <row r="494" spans="1:6" ht="15.75">
      <c r="A494" s="47"/>
      <c r="B494" s="48"/>
      <c r="C494" s="48"/>
      <c r="D494" s="48"/>
      <c r="E494" s="48"/>
      <c r="F494" s="48"/>
    </row>
    <row r="495" spans="1:6" ht="15.75">
      <c r="A495" s="47"/>
      <c r="B495" s="48"/>
      <c r="C495" s="48"/>
      <c r="D495" s="48"/>
      <c r="E495" s="48"/>
      <c r="F495" s="48"/>
    </row>
    <row r="496" spans="1:6" ht="15.75">
      <c r="A496" s="47"/>
      <c r="B496" s="48"/>
      <c r="C496" s="48"/>
      <c r="D496" s="48"/>
      <c r="E496" s="48"/>
      <c r="F496" s="48"/>
    </row>
    <row r="497" spans="1:6" ht="15.75">
      <c r="A497" s="47"/>
      <c r="B497" s="48"/>
      <c r="C497" s="48"/>
      <c r="D497" s="48"/>
      <c r="E497" s="48"/>
      <c r="F497" s="48"/>
    </row>
    <row r="498" spans="1:6" ht="15.75">
      <c r="A498" s="47"/>
      <c r="B498" s="48"/>
      <c r="C498" s="48"/>
      <c r="D498" s="48"/>
      <c r="E498" s="48"/>
      <c r="F498" s="48"/>
    </row>
    <row r="499" spans="1:6" ht="15.75">
      <c r="A499" s="47"/>
      <c r="B499" s="48"/>
      <c r="C499" s="48"/>
      <c r="D499" s="48"/>
      <c r="E499" s="48"/>
      <c r="F499" s="48"/>
    </row>
    <row r="500" spans="1:6" ht="15.75">
      <c r="A500" s="47"/>
      <c r="B500" s="48"/>
      <c r="C500" s="48"/>
      <c r="D500" s="48"/>
      <c r="E500" s="48"/>
      <c r="F500" s="48"/>
    </row>
    <row r="501" spans="1:6" ht="15.75">
      <c r="A501" s="47"/>
      <c r="B501" s="48"/>
      <c r="C501" s="48"/>
      <c r="D501" s="48"/>
      <c r="E501" s="48"/>
      <c r="F501" s="48"/>
    </row>
    <row r="502" spans="1:6" ht="15.75">
      <c r="A502" s="47"/>
      <c r="B502" s="48"/>
      <c r="C502" s="48"/>
      <c r="D502" s="48"/>
      <c r="E502" s="48"/>
      <c r="F502" s="48"/>
    </row>
    <row r="503" spans="1:6" ht="15.75">
      <c r="A503" s="47"/>
      <c r="B503" s="48"/>
      <c r="C503" s="48"/>
      <c r="D503" s="48"/>
      <c r="E503" s="48"/>
      <c r="F503" s="48"/>
    </row>
    <row r="504" spans="1:6" ht="15.75">
      <c r="A504" s="47"/>
      <c r="B504" s="48"/>
      <c r="C504" s="48"/>
      <c r="D504" s="48"/>
      <c r="E504" s="48"/>
      <c r="F504" s="48"/>
    </row>
    <row r="505" spans="1:6" ht="15.75">
      <c r="A505" s="47"/>
      <c r="B505" s="48"/>
      <c r="C505" s="48"/>
      <c r="D505" s="48"/>
      <c r="E505" s="48"/>
      <c r="F505" s="48"/>
    </row>
    <row r="506" spans="1:6" ht="15.75">
      <c r="A506" s="47"/>
      <c r="B506" s="48"/>
      <c r="C506" s="48"/>
      <c r="D506" s="48"/>
      <c r="E506" s="48"/>
      <c r="F506" s="48"/>
    </row>
    <row r="507" spans="1:6" ht="15.75">
      <c r="A507" s="47"/>
      <c r="B507" s="48"/>
      <c r="C507" s="48"/>
      <c r="D507" s="48"/>
      <c r="E507" s="48"/>
      <c r="F507" s="48"/>
    </row>
    <row r="508" spans="1:6" ht="15.75">
      <c r="A508" s="47"/>
      <c r="B508" s="48"/>
      <c r="C508" s="48"/>
      <c r="D508" s="48"/>
      <c r="E508" s="48"/>
      <c r="F508" s="48"/>
    </row>
    <row r="509" spans="1:6" ht="15.75">
      <c r="A509" s="47"/>
      <c r="B509" s="48"/>
      <c r="C509" s="48"/>
      <c r="D509" s="48"/>
      <c r="E509" s="48"/>
      <c r="F509" s="48"/>
    </row>
    <row r="510" spans="1:6" ht="15.75">
      <c r="A510" s="47"/>
      <c r="B510" s="48"/>
      <c r="C510" s="48"/>
      <c r="D510" s="48"/>
      <c r="E510" s="48"/>
      <c r="F510" s="48"/>
    </row>
    <row r="511" spans="1:6" ht="15.75">
      <c r="A511" s="47"/>
      <c r="B511" s="48"/>
      <c r="C511" s="48"/>
      <c r="D511" s="48"/>
      <c r="E511" s="48"/>
      <c r="F511" s="48"/>
    </row>
    <row r="512" spans="1:6" ht="15.75">
      <c r="A512" s="47"/>
      <c r="B512" s="48"/>
      <c r="C512" s="48"/>
      <c r="D512" s="48"/>
      <c r="E512" s="48"/>
      <c r="F512" s="48"/>
    </row>
    <row r="513" spans="1:6" ht="15.75">
      <c r="A513" s="47"/>
      <c r="B513" s="48"/>
      <c r="C513" s="48"/>
      <c r="D513" s="48"/>
      <c r="E513" s="48"/>
      <c r="F513" s="48"/>
    </row>
    <row r="514" spans="1:6" ht="15.75">
      <c r="A514" s="47"/>
      <c r="B514" s="48"/>
      <c r="C514" s="48"/>
      <c r="D514" s="48"/>
      <c r="E514" s="48"/>
      <c r="F514" s="48"/>
    </row>
    <row r="515" spans="1:6" ht="15.75">
      <c r="A515" s="47"/>
      <c r="B515" s="48"/>
      <c r="C515" s="48"/>
      <c r="D515" s="48"/>
      <c r="E515" s="48"/>
      <c r="F515" s="48"/>
    </row>
    <row r="516" spans="1:6" ht="15.75">
      <c r="A516" s="47"/>
      <c r="B516" s="48"/>
      <c r="C516" s="48"/>
      <c r="D516" s="48"/>
      <c r="E516" s="48"/>
      <c r="F516" s="48"/>
    </row>
    <row r="517" spans="1:6" ht="15.75">
      <c r="A517" s="47"/>
      <c r="B517" s="48"/>
      <c r="C517" s="48"/>
      <c r="D517" s="48"/>
      <c r="E517" s="48"/>
      <c r="F517" s="48"/>
    </row>
    <row r="518" spans="1:6" ht="15.75">
      <c r="A518" s="47"/>
      <c r="B518" s="48"/>
      <c r="C518" s="48"/>
      <c r="D518" s="48"/>
      <c r="E518" s="48"/>
      <c r="F518" s="48"/>
    </row>
    <row r="519" spans="1:6" ht="15.75">
      <c r="A519" s="47"/>
      <c r="B519" s="48"/>
      <c r="C519" s="48"/>
      <c r="D519" s="48"/>
      <c r="E519" s="48"/>
      <c r="F519" s="48"/>
    </row>
    <row r="520" spans="1:6" ht="15.75">
      <c r="A520" s="47"/>
      <c r="B520" s="48"/>
      <c r="C520" s="48"/>
      <c r="D520" s="48"/>
      <c r="E520" s="48"/>
      <c r="F520" s="48"/>
    </row>
    <row r="521" spans="1:6" ht="15.75">
      <c r="A521" s="47"/>
      <c r="B521" s="48"/>
      <c r="C521" s="48"/>
      <c r="D521" s="48"/>
      <c r="E521" s="48"/>
      <c r="F521" s="48"/>
    </row>
    <row r="522" spans="1:6" ht="15.75">
      <c r="A522" s="47"/>
      <c r="B522" s="48"/>
      <c r="C522" s="48"/>
      <c r="D522" s="48"/>
      <c r="E522" s="48"/>
      <c r="F522" s="48"/>
    </row>
    <row r="523" spans="1:6" ht="15.75">
      <c r="A523" s="47"/>
      <c r="B523" s="48"/>
      <c r="C523" s="48"/>
      <c r="D523" s="48"/>
      <c r="E523" s="48"/>
      <c r="F523" s="48"/>
    </row>
    <row r="524" spans="1:6" ht="15.75">
      <c r="A524" s="47"/>
      <c r="B524" s="48"/>
      <c r="C524" s="48"/>
      <c r="D524" s="48"/>
      <c r="E524" s="48"/>
      <c r="F524" s="48"/>
    </row>
    <row r="525" spans="1:6" ht="15.75">
      <c r="A525" s="47"/>
      <c r="B525" s="48"/>
      <c r="C525" s="48"/>
      <c r="D525" s="48"/>
      <c r="E525" s="48"/>
      <c r="F525" s="48"/>
    </row>
    <row r="526" spans="1:6" ht="15.75">
      <c r="A526" s="47"/>
      <c r="B526" s="48"/>
      <c r="C526" s="48"/>
      <c r="D526" s="48"/>
      <c r="E526" s="48"/>
      <c r="F526" s="48"/>
    </row>
    <row r="527" spans="1:6" ht="15.75">
      <c r="A527" s="47"/>
      <c r="B527" s="48"/>
      <c r="C527" s="48"/>
      <c r="D527" s="48"/>
      <c r="E527" s="48"/>
      <c r="F527" s="48"/>
    </row>
    <row r="528" spans="1:6" ht="15.75">
      <c r="A528" s="47"/>
      <c r="B528" s="48"/>
      <c r="C528" s="48"/>
      <c r="D528" s="48"/>
      <c r="E528" s="48"/>
      <c r="F528" s="48"/>
    </row>
    <row r="529" spans="1:6" ht="15.75">
      <c r="A529" s="47"/>
      <c r="B529" s="48"/>
      <c r="C529" s="48"/>
      <c r="D529" s="48"/>
      <c r="E529" s="48"/>
      <c r="F529" s="48"/>
    </row>
    <row r="530" spans="1:6" ht="15.75">
      <c r="A530" s="47"/>
      <c r="B530" s="48"/>
      <c r="C530" s="48"/>
      <c r="D530" s="48"/>
      <c r="E530" s="48"/>
      <c r="F530" s="48"/>
    </row>
    <row r="531" spans="1:6" ht="15.75">
      <c r="A531" s="47"/>
      <c r="B531" s="48"/>
      <c r="C531" s="48"/>
      <c r="D531" s="48"/>
      <c r="E531" s="48"/>
      <c r="F531" s="48"/>
    </row>
    <row r="532" spans="1:6" ht="15.75">
      <c r="A532" s="47"/>
      <c r="B532" s="48"/>
      <c r="C532" s="48"/>
      <c r="D532" s="48"/>
      <c r="E532" s="48"/>
      <c r="F532" s="48"/>
    </row>
    <row r="533" spans="1:6" ht="15.75">
      <c r="A533" s="47"/>
      <c r="B533" s="48"/>
      <c r="C533" s="48"/>
      <c r="D533" s="48"/>
      <c r="E533" s="48"/>
      <c r="F533" s="48"/>
    </row>
    <row r="534" spans="1:6" ht="15.75">
      <c r="A534" s="47"/>
      <c r="B534" s="48"/>
      <c r="C534" s="48"/>
      <c r="D534" s="48"/>
      <c r="E534" s="48"/>
      <c r="F534" s="48"/>
    </row>
    <row r="535" spans="1:6" ht="15.75">
      <c r="A535" s="47"/>
      <c r="B535" s="48"/>
      <c r="C535" s="48"/>
      <c r="D535" s="48"/>
      <c r="E535" s="48"/>
      <c r="F535" s="48"/>
    </row>
    <row r="536" spans="1:6" ht="15.75">
      <c r="A536" s="47"/>
      <c r="B536" s="48"/>
      <c r="C536" s="48"/>
      <c r="D536" s="48"/>
      <c r="E536" s="48"/>
      <c r="F536" s="48"/>
    </row>
    <row r="537" spans="1:6" ht="15.75">
      <c r="A537" s="47"/>
      <c r="B537" s="48"/>
      <c r="C537" s="48"/>
      <c r="D537" s="48"/>
      <c r="E537" s="48"/>
      <c r="F537" s="48"/>
    </row>
    <row r="538" spans="1:6" ht="15.75">
      <c r="A538" s="47"/>
      <c r="B538" s="48"/>
      <c r="C538" s="48"/>
      <c r="D538" s="48"/>
      <c r="E538" s="48"/>
      <c r="F538" s="48"/>
    </row>
    <row r="539" spans="1:6" ht="15.75">
      <c r="A539" s="47"/>
      <c r="B539" s="48"/>
      <c r="C539" s="48"/>
      <c r="D539" s="48"/>
      <c r="E539" s="48"/>
      <c r="F539" s="48"/>
    </row>
    <row r="540" spans="1:6" ht="15.75">
      <c r="A540" s="47"/>
      <c r="B540" s="48"/>
      <c r="C540" s="48"/>
      <c r="D540" s="48"/>
      <c r="E540" s="48"/>
      <c r="F540" s="48"/>
    </row>
    <row r="541" spans="1:6" ht="15.75">
      <c r="A541" s="47"/>
      <c r="B541" s="48"/>
      <c r="C541" s="48"/>
      <c r="D541" s="48"/>
      <c r="E541" s="48"/>
      <c r="F541" s="48"/>
    </row>
    <row r="542" spans="1:6" ht="15.75">
      <c r="A542" s="47"/>
      <c r="B542" s="48"/>
      <c r="C542" s="48"/>
      <c r="D542" s="48"/>
      <c r="E542" s="48"/>
      <c r="F542" s="48"/>
    </row>
    <row r="543" spans="1:6" ht="15.75">
      <c r="A543" s="47"/>
      <c r="B543" s="48"/>
      <c r="C543" s="48"/>
      <c r="D543" s="48"/>
      <c r="E543" s="48"/>
      <c r="F543" s="48"/>
    </row>
    <row r="544" spans="1:6" ht="15.75">
      <c r="A544" s="47"/>
      <c r="B544" s="48"/>
      <c r="C544" s="48"/>
      <c r="D544" s="48"/>
      <c r="E544" s="48"/>
      <c r="F544" s="48"/>
    </row>
    <row r="545" spans="1:6" ht="15.75">
      <c r="A545" s="47"/>
      <c r="B545" s="48"/>
      <c r="C545" s="48"/>
      <c r="D545" s="48"/>
      <c r="E545" s="48"/>
      <c r="F545" s="48"/>
    </row>
    <row r="546" spans="1:6" ht="15.75">
      <c r="A546" s="47"/>
      <c r="B546" s="48"/>
      <c r="C546" s="48"/>
      <c r="D546" s="48"/>
      <c r="E546" s="48"/>
      <c r="F546" s="48"/>
    </row>
    <row r="547" spans="1:6" ht="15.75">
      <c r="A547" s="47"/>
      <c r="B547" s="48"/>
      <c r="C547" s="48"/>
      <c r="D547" s="48"/>
      <c r="E547" s="48"/>
      <c r="F547" s="48"/>
    </row>
    <row r="548" spans="1:6" ht="15.75">
      <c r="A548" s="47"/>
      <c r="B548" s="48"/>
      <c r="C548" s="48"/>
      <c r="D548" s="48"/>
      <c r="E548" s="48"/>
      <c r="F548" s="48"/>
    </row>
    <row r="549" spans="1:6" ht="15.75">
      <c r="A549" s="47"/>
      <c r="B549" s="48"/>
      <c r="C549" s="48"/>
      <c r="D549" s="48"/>
      <c r="E549" s="48"/>
      <c r="F549" s="48"/>
    </row>
    <row r="550" spans="1:6" ht="15.75">
      <c r="A550" s="47"/>
      <c r="B550" s="48"/>
      <c r="C550" s="48"/>
      <c r="D550" s="48"/>
      <c r="E550" s="48"/>
      <c r="F550" s="48"/>
    </row>
    <row r="551" spans="1:6" ht="15.75">
      <c r="A551" s="47"/>
      <c r="B551" s="48"/>
      <c r="C551" s="48"/>
      <c r="D551" s="48"/>
      <c r="E551" s="48"/>
      <c r="F551" s="48"/>
    </row>
    <row r="552" spans="1:6" ht="15.75">
      <c r="A552" s="47"/>
      <c r="B552" s="48"/>
      <c r="C552" s="48"/>
      <c r="D552" s="48"/>
      <c r="E552" s="48"/>
      <c r="F552" s="48"/>
    </row>
    <row r="553" spans="1:6" ht="15.75">
      <c r="A553" s="47"/>
      <c r="B553" s="48"/>
      <c r="C553" s="48"/>
      <c r="D553" s="48"/>
      <c r="E553" s="48"/>
      <c r="F553" s="48"/>
    </row>
    <row r="554" spans="1:6" ht="15.75">
      <c r="A554" s="47"/>
      <c r="B554" s="48"/>
      <c r="C554" s="48"/>
      <c r="D554" s="48"/>
      <c r="E554" s="48"/>
      <c r="F554" s="48"/>
    </row>
    <row r="555" spans="1:6" ht="15.75">
      <c r="A555" s="47"/>
      <c r="B555" s="48"/>
      <c r="C555" s="48"/>
      <c r="D555" s="48"/>
      <c r="E555" s="48"/>
      <c r="F555" s="48"/>
    </row>
    <row r="556" spans="1:6" ht="15.75">
      <c r="A556" s="47"/>
      <c r="B556" s="48"/>
      <c r="C556" s="48"/>
      <c r="D556" s="48"/>
      <c r="E556" s="48"/>
      <c r="F556" s="48"/>
    </row>
    <row r="557" spans="1:6" ht="15.75">
      <c r="A557" s="47"/>
      <c r="B557" s="48"/>
      <c r="C557" s="48"/>
      <c r="D557" s="48"/>
      <c r="E557" s="48"/>
      <c r="F557" s="48"/>
    </row>
    <row r="558" spans="1:6" ht="15.75">
      <c r="A558" s="47"/>
      <c r="B558" s="48"/>
      <c r="C558" s="48"/>
      <c r="D558" s="48"/>
      <c r="E558" s="48"/>
      <c r="F558" s="48"/>
    </row>
    <row r="559" spans="1:6" ht="15.75">
      <c r="A559" s="47"/>
      <c r="B559" s="48"/>
      <c r="C559" s="48"/>
      <c r="D559" s="48"/>
      <c r="E559" s="48"/>
      <c r="F559" s="48"/>
    </row>
    <row r="560" spans="1:6" ht="15.75">
      <c r="A560" s="47"/>
      <c r="B560" s="48"/>
      <c r="C560" s="48"/>
      <c r="D560" s="48"/>
      <c r="E560" s="48"/>
      <c r="F560" s="48"/>
    </row>
    <row r="561" spans="1:6" ht="15.75">
      <c r="A561" s="47"/>
      <c r="B561" s="48"/>
      <c r="C561" s="48"/>
      <c r="D561" s="48"/>
      <c r="E561" s="48"/>
      <c r="F561" s="48"/>
    </row>
    <row r="562" spans="1:6" ht="15.75">
      <c r="A562" s="47"/>
      <c r="B562" s="48"/>
      <c r="C562" s="48"/>
      <c r="D562" s="48"/>
      <c r="E562" s="48"/>
      <c r="F562" s="48"/>
    </row>
    <row r="563" spans="1:6" ht="15.75">
      <c r="A563" s="47"/>
      <c r="B563" s="48"/>
      <c r="C563" s="48"/>
      <c r="D563" s="48"/>
      <c r="E563" s="48"/>
      <c r="F563" s="48"/>
    </row>
    <row r="564" spans="1:6" ht="15.75">
      <c r="A564" s="47"/>
      <c r="B564" s="48"/>
      <c r="C564" s="48"/>
      <c r="D564" s="48"/>
      <c r="E564" s="48"/>
      <c r="F564" s="48"/>
    </row>
    <row r="565" spans="1:6" ht="15.75">
      <c r="A565" s="47"/>
      <c r="B565" s="48"/>
      <c r="C565" s="48"/>
      <c r="D565" s="48"/>
      <c r="E565" s="48"/>
      <c r="F565" s="48"/>
    </row>
    <row r="566" spans="1:6" ht="15.75">
      <c r="A566" s="47"/>
      <c r="B566" s="48"/>
      <c r="C566" s="48"/>
      <c r="D566" s="48"/>
      <c r="E566" s="48"/>
      <c r="F566" s="48"/>
    </row>
    <row r="567" spans="1:6" ht="15.75">
      <c r="A567" s="47"/>
      <c r="B567" s="48"/>
      <c r="C567" s="48"/>
      <c r="D567" s="48"/>
      <c r="E567" s="48"/>
      <c r="F567" s="48"/>
    </row>
    <row r="568" spans="1:6" ht="15.75">
      <c r="A568" s="47"/>
      <c r="B568" s="48"/>
      <c r="C568" s="48"/>
      <c r="D568" s="48"/>
      <c r="E568" s="48"/>
      <c r="F568" s="48"/>
    </row>
    <row r="569" spans="1:6" ht="15.75">
      <c r="A569" s="47"/>
      <c r="B569" s="48"/>
      <c r="C569" s="48"/>
      <c r="D569" s="48"/>
      <c r="E569" s="48"/>
      <c r="F569" s="48"/>
    </row>
    <row r="570" spans="1:6" ht="15.75">
      <c r="A570" s="47"/>
      <c r="B570" s="48"/>
      <c r="C570" s="48"/>
      <c r="D570" s="48"/>
      <c r="E570" s="48"/>
      <c r="F570" s="48"/>
    </row>
    <row r="571" spans="1:6" ht="15.75">
      <c r="A571" s="47"/>
      <c r="B571" s="48"/>
      <c r="C571" s="48"/>
      <c r="D571" s="48"/>
      <c r="E571" s="48"/>
      <c r="F571" s="48"/>
    </row>
    <row r="572" spans="1:6" ht="15.75">
      <c r="A572" s="47"/>
      <c r="B572" s="48"/>
      <c r="C572" s="48"/>
      <c r="D572" s="48"/>
      <c r="E572" s="48"/>
      <c r="F572" s="48"/>
    </row>
    <row r="573" spans="1:6" ht="15.75">
      <c r="A573" s="47"/>
      <c r="B573" s="48"/>
      <c r="C573" s="48"/>
      <c r="D573" s="48"/>
      <c r="E573" s="48"/>
      <c r="F573" s="48"/>
    </row>
    <row r="574" spans="1:6" ht="15.75">
      <c r="A574" s="47"/>
      <c r="B574" s="48"/>
      <c r="C574" s="48"/>
      <c r="D574" s="48"/>
      <c r="E574" s="48"/>
      <c r="F574" s="48"/>
    </row>
    <row r="575" spans="1:6" ht="15.75">
      <c r="A575" s="47"/>
      <c r="B575" s="48"/>
      <c r="C575" s="48"/>
      <c r="D575" s="48"/>
      <c r="E575" s="48"/>
      <c r="F575" s="48"/>
    </row>
    <row r="576" spans="1:6" ht="15.75">
      <c r="A576" s="47"/>
      <c r="B576" s="48"/>
      <c r="C576" s="48"/>
      <c r="D576" s="48"/>
      <c r="E576" s="48"/>
      <c r="F576" s="48"/>
    </row>
    <row r="577" spans="1:6" ht="15.75">
      <c r="A577" s="47"/>
      <c r="B577" s="48"/>
      <c r="C577" s="48"/>
      <c r="D577" s="48"/>
      <c r="E577" s="48"/>
      <c r="F577" s="48"/>
    </row>
    <row r="578" spans="1:6" ht="15.75">
      <c r="A578" s="47"/>
      <c r="B578" s="48"/>
      <c r="C578" s="48"/>
      <c r="D578" s="48"/>
      <c r="E578" s="48"/>
      <c r="F578" s="48"/>
    </row>
    <row r="579" spans="1:6" ht="15.75">
      <c r="A579" s="47"/>
      <c r="B579" s="48"/>
      <c r="C579" s="48"/>
      <c r="D579" s="48"/>
      <c r="E579" s="48"/>
      <c r="F579" s="48"/>
    </row>
    <row r="580" spans="1:6" ht="15.75">
      <c r="A580" s="47"/>
      <c r="B580" s="48"/>
      <c r="C580" s="48"/>
      <c r="D580" s="48"/>
      <c r="E580" s="48"/>
      <c r="F580" s="48"/>
    </row>
    <row r="581" spans="1:6" ht="15.75">
      <c r="A581" s="47"/>
      <c r="B581" s="48"/>
      <c r="C581" s="48"/>
      <c r="D581" s="48"/>
      <c r="E581" s="48"/>
      <c r="F581" s="48"/>
    </row>
    <row r="582" spans="1:6" ht="15.75">
      <c r="A582" s="47"/>
      <c r="B582" s="48"/>
      <c r="C582" s="48"/>
      <c r="D582" s="48"/>
      <c r="E582" s="48"/>
      <c r="F582" s="48"/>
    </row>
    <row r="583" spans="1:6" ht="15.75">
      <c r="A583" s="47"/>
      <c r="B583" s="48"/>
      <c r="C583" s="48"/>
      <c r="D583" s="48"/>
      <c r="E583" s="48"/>
      <c r="F583" s="48"/>
    </row>
    <row r="584" spans="1:6" ht="15.75">
      <c r="A584" s="47"/>
      <c r="B584" s="48"/>
      <c r="C584" s="48"/>
      <c r="D584" s="48"/>
      <c r="E584" s="48"/>
      <c r="F584" s="48"/>
    </row>
    <row r="585" spans="1:6" ht="15.75">
      <c r="A585" s="47"/>
      <c r="B585" s="48"/>
      <c r="C585" s="48"/>
      <c r="D585" s="48"/>
      <c r="E585" s="48"/>
      <c r="F585" s="48"/>
    </row>
    <row r="586" spans="1:6" ht="15.75">
      <c r="A586" s="47"/>
      <c r="B586" s="48"/>
      <c r="C586" s="48"/>
      <c r="D586" s="48"/>
      <c r="E586" s="48"/>
      <c r="F586" s="48"/>
    </row>
    <row r="587" spans="1:6" ht="15.75">
      <c r="A587" s="47"/>
      <c r="B587" s="48"/>
      <c r="C587" s="48"/>
      <c r="D587" s="48"/>
      <c r="E587" s="48"/>
      <c r="F587" s="48"/>
    </row>
    <row r="588" spans="1:6" ht="15.75">
      <c r="A588" s="47"/>
      <c r="B588" s="48"/>
      <c r="C588" s="48"/>
      <c r="D588" s="48"/>
      <c r="E588" s="48"/>
      <c r="F588" s="48"/>
    </row>
    <row r="589" spans="1:6" ht="15.75">
      <c r="A589" s="47"/>
      <c r="B589" s="48"/>
      <c r="C589" s="48"/>
      <c r="D589" s="48"/>
      <c r="E589" s="48"/>
      <c r="F589" s="48"/>
    </row>
    <row r="590" spans="1:6" ht="15.75">
      <c r="A590" s="47"/>
      <c r="B590" s="48"/>
      <c r="C590" s="48"/>
      <c r="D590" s="48"/>
      <c r="E590" s="48"/>
      <c r="F590" s="48"/>
    </row>
    <row r="591" spans="1:6" ht="15.75">
      <c r="A591" s="47"/>
      <c r="B591" s="48"/>
      <c r="C591" s="48"/>
      <c r="D591" s="48"/>
      <c r="E591" s="48"/>
      <c r="F591" s="48"/>
    </row>
    <row r="592" spans="1:6" ht="15.75">
      <c r="A592" s="47"/>
      <c r="B592" s="48"/>
      <c r="C592" s="48"/>
      <c r="D592" s="48"/>
      <c r="E592" s="48"/>
      <c r="F592" s="48"/>
    </row>
    <row r="593" spans="1:6" ht="15.75">
      <c r="A593" s="47"/>
      <c r="B593" s="48"/>
      <c r="C593" s="48"/>
      <c r="D593" s="48"/>
      <c r="E593" s="48"/>
      <c r="F593" s="48"/>
    </row>
    <row r="594" spans="1:6" ht="15.75">
      <c r="A594" s="47"/>
      <c r="B594" s="48"/>
      <c r="C594" s="48"/>
      <c r="D594" s="48"/>
      <c r="E594" s="48"/>
      <c r="F594" s="48"/>
    </row>
    <row r="595" spans="1:6" ht="15.75">
      <c r="A595" s="47"/>
      <c r="B595" s="48"/>
      <c r="C595" s="48"/>
      <c r="D595" s="48"/>
      <c r="E595" s="48"/>
      <c r="F595" s="48"/>
    </row>
    <row r="596" spans="1:6" ht="15.75">
      <c r="A596" s="47"/>
      <c r="B596" s="48"/>
      <c r="C596" s="48"/>
      <c r="D596" s="48"/>
      <c r="E596" s="48"/>
      <c r="F596" s="48"/>
    </row>
    <row r="597" spans="1:6" ht="15.75">
      <c r="A597" s="47"/>
      <c r="B597" s="48"/>
      <c r="C597" s="48"/>
      <c r="D597" s="48"/>
      <c r="E597" s="48"/>
      <c r="F597" s="48"/>
    </row>
    <row r="598" spans="1:6" ht="15.75">
      <c r="A598" s="47"/>
      <c r="B598" s="48"/>
      <c r="C598" s="48"/>
      <c r="D598" s="48"/>
      <c r="E598" s="48"/>
      <c r="F598" s="48"/>
    </row>
    <row r="599" spans="1:6" ht="15.75">
      <c r="A599" s="47"/>
      <c r="B599" s="48"/>
      <c r="C599" s="48"/>
      <c r="D599" s="48"/>
      <c r="E599" s="48"/>
      <c r="F599" s="48"/>
    </row>
    <row r="600" spans="1:6" ht="15.75">
      <c r="A600" s="47"/>
      <c r="B600" s="48"/>
      <c r="C600" s="48"/>
      <c r="D600" s="48"/>
      <c r="E600" s="48"/>
      <c r="F600" s="48"/>
    </row>
    <row r="601" spans="1:6" ht="15.75">
      <c r="A601" s="47"/>
      <c r="B601" s="48"/>
      <c r="C601" s="48"/>
      <c r="D601" s="48"/>
      <c r="E601" s="48"/>
      <c r="F601" s="48"/>
    </row>
    <row r="602" spans="1:6" ht="15.75">
      <c r="A602" s="47"/>
      <c r="B602" s="48"/>
      <c r="C602" s="48"/>
      <c r="D602" s="48"/>
      <c r="E602" s="48"/>
      <c r="F602" s="48"/>
    </row>
    <row r="603" spans="1:6" ht="15.75">
      <c r="A603" s="47"/>
      <c r="B603" s="48"/>
      <c r="C603" s="48"/>
      <c r="D603" s="48"/>
      <c r="E603" s="48"/>
      <c r="F603" s="48"/>
    </row>
    <row r="604" spans="1:6" ht="15.75">
      <c r="A604" s="47"/>
      <c r="B604" s="48"/>
      <c r="C604" s="48"/>
      <c r="D604" s="48"/>
      <c r="E604" s="48"/>
      <c r="F604" s="48"/>
    </row>
    <row r="605" spans="1:6" ht="15.75">
      <c r="A605" s="47"/>
      <c r="B605" s="48"/>
      <c r="C605" s="48"/>
      <c r="D605" s="48"/>
      <c r="E605" s="48"/>
      <c r="F605" s="48"/>
    </row>
    <row r="606" spans="1:6" ht="15.75">
      <c r="A606" s="47"/>
      <c r="B606" s="48"/>
      <c r="C606" s="48"/>
      <c r="D606" s="48"/>
      <c r="E606" s="48"/>
      <c r="F606" s="48"/>
    </row>
    <row r="607" spans="1:6" ht="15.75">
      <c r="A607" s="47"/>
      <c r="B607" s="48"/>
      <c r="C607" s="48"/>
      <c r="D607" s="48"/>
      <c r="E607" s="48"/>
      <c r="F607" s="48"/>
    </row>
    <row r="608" spans="1:6" ht="15.75">
      <c r="A608" s="47"/>
      <c r="B608" s="48"/>
      <c r="C608" s="48"/>
      <c r="D608" s="48"/>
      <c r="E608" s="48"/>
      <c r="F608" s="48"/>
    </row>
    <row r="609" spans="1:6" ht="15.75">
      <c r="A609" s="47"/>
      <c r="B609" s="48"/>
      <c r="C609" s="48"/>
      <c r="D609" s="48"/>
      <c r="E609" s="48"/>
      <c r="F609" s="48"/>
    </row>
    <row r="610" spans="1:6" ht="15.75">
      <c r="A610" s="47"/>
      <c r="B610" s="48"/>
      <c r="C610" s="48"/>
      <c r="D610" s="48"/>
      <c r="E610" s="48"/>
      <c r="F610" s="48"/>
    </row>
    <row r="611" spans="1:6" ht="15.75">
      <c r="A611" s="47"/>
      <c r="B611" s="48"/>
      <c r="C611" s="48"/>
      <c r="D611" s="48"/>
      <c r="E611" s="48"/>
      <c r="F611" s="48"/>
    </row>
    <row r="612" spans="1:6" ht="15.75">
      <c r="A612" s="47"/>
      <c r="B612" s="48"/>
      <c r="C612" s="48"/>
      <c r="D612" s="48"/>
      <c r="E612" s="48"/>
      <c r="F612" s="48"/>
    </row>
    <row r="613" spans="1:6" ht="15.75">
      <c r="A613" s="47"/>
      <c r="B613" s="48"/>
      <c r="C613" s="48"/>
      <c r="D613" s="48"/>
      <c r="E613" s="48"/>
      <c r="F613" s="48"/>
    </row>
    <row r="614" spans="1:6" ht="15.75">
      <c r="A614" s="47"/>
      <c r="B614" s="48"/>
      <c r="C614" s="48"/>
      <c r="D614" s="48"/>
      <c r="E614" s="48"/>
      <c r="F614" s="48"/>
    </row>
    <row r="615" spans="1:6" ht="15.75">
      <c r="A615" s="47"/>
      <c r="B615" s="48"/>
      <c r="C615" s="48"/>
      <c r="D615" s="48"/>
      <c r="E615" s="48"/>
      <c r="F615" s="48"/>
    </row>
    <row r="616" spans="1:6" ht="15.75">
      <c r="A616" s="47"/>
      <c r="B616" s="48"/>
      <c r="C616" s="48"/>
      <c r="D616" s="48"/>
      <c r="E616" s="48"/>
      <c r="F616" s="48"/>
    </row>
    <row r="617" spans="1:6" ht="15.75">
      <c r="A617" s="47"/>
      <c r="B617" s="48"/>
      <c r="C617" s="48"/>
      <c r="D617" s="48"/>
      <c r="E617" s="48"/>
      <c r="F617" s="48"/>
    </row>
    <row r="618" spans="1:6" ht="15.75">
      <c r="A618" s="47"/>
      <c r="B618" s="48"/>
      <c r="C618" s="48"/>
      <c r="D618" s="48"/>
      <c r="E618" s="48"/>
      <c r="F618" s="48"/>
    </row>
    <row r="619" spans="1:6" ht="15.75">
      <c r="A619" s="47"/>
      <c r="B619" s="48"/>
      <c r="C619" s="48"/>
      <c r="D619" s="48"/>
      <c r="E619" s="48"/>
      <c r="F619" s="48"/>
    </row>
    <row r="620" spans="1:6" ht="15.75">
      <c r="A620" s="47"/>
      <c r="B620" s="48"/>
      <c r="C620" s="48"/>
      <c r="D620" s="48"/>
      <c r="E620" s="48"/>
      <c r="F620" s="48"/>
    </row>
    <row r="621" spans="1:6" ht="15.75">
      <c r="A621" s="47"/>
      <c r="B621" s="48"/>
      <c r="C621" s="48"/>
      <c r="D621" s="48"/>
      <c r="E621" s="48"/>
      <c r="F621" s="48"/>
    </row>
    <row r="622" spans="1:6" ht="15.75">
      <c r="A622" s="47"/>
      <c r="B622" s="48"/>
      <c r="C622" s="48"/>
      <c r="D622" s="48"/>
      <c r="E622" s="48"/>
      <c r="F622" s="48"/>
    </row>
    <row r="623" spans="1:6" ht="15.75">
      <c r="A623" s="47"/>
      <c r="B623" s="48"/>
      <c r="C623" s="48"/>
      <c r="D623" s="48"/>
      <c r="E623" s="48"/>
      <c r="F623" s="48"/>
    </row>
    <row r="624" spans="1:6" ht="15.75">
      <c r="A624" s="47"/>
      <c r="B624" s="48"/>
      <c r="C624" s="48"/>
      <c r="D624" s="48"/>
      <c r="E624" s="48"/>
      <c r="F624" s="48"/>
    </row>
    <row r="625" spans="1:6" ht="15.75">
      <c r="A625" s="47"/>
      <c r="B625" s="48"/>
      <c r="C625" s="48"/>
      <c r="D625" s="48"/>
      <c r="E625" s="48"/>
      <c r="F625" s="48"/>
    </row>
    <row r="626" spans="1:6" ht="15.75">
      <c r="A626" s="47"/>
      <c r="B626" s="48"/>
      <c r="C626" s="48"/>
      <c r="D626" s="48"/>
      <c r="E626" s="48"/>
      <c r="F626" s="48"/>
    </row>
    <row r="627" spans="1:6" ht="15.75">
      <c r="A627" s="47"/>
      <c r="B627" s="48"/>
      <c r="C627" s="48"/>
      <c r="D627" s="48"/>
      <c r="E627" s="48"/>
      <c r="F627" s="48"/>
    </row>
    <row r="628" spans="1:6" ht="15.75">
      <c r="A628" s="47"/>
      <c r="B628" s="48"/>
      <c r="C628" s="48"/>
      <c r="D628" s="48"/>
      <c r="E628" s="48"/>
      <c r="F628" s="48"/>
    </row>
    <row r="629" spans="1:6" ht="15.75">
      <c r="A629" s="47"/>
      <c r="B629" s="48"/>
      <c r="C629" s="48"/>
      <c r="D629" s="48"/>
      <c r="E629" s="48"/>
      <c r="F629" s="48"/>
    </row>
    <row r="630" spans="1:6" ht="15.75">
      <c r="A630" s="47"/>
      <c r="B630" s="48"/>
      <c r="C630" s="48"/>
      <c r="D630" s="48"/>
      <c r="E630" s="48"/>
      <c r="F630" s="48"/>
    </row>
    <row r="631" spans="1:6" ht="15.75">
      <c r="A631" s="47"/>
      <c r="B631" s="48"/>
      <c r="C631" s="48"/>
      <c r="D631" s="48"/>
      <c r="E631" s="48"/>
      <c r="F631" s="48"/>
    </row>
    <row r="632" spans="1:6" ht="15.75">
      <c r="A632" s="47"/>
      <c r="B632" s="48"/>
      <c r="C632" s="48"/>
      <c r="D632" s="48"/>
      <c r="E632" s="48"/>
      <c r="F632" s="48"/>
    </row>
    <row r="633" spans="1:6" ht="15.75">
      <c r="A633" s="47"/>
      <c r="B633" s="48"/>
      <c r="C633" s="48"/>
      <c r="D633" s="48"/>
      <c r="E633" s="48"/>
      <c r="F633" s="48"/>
    </row>
    <row r="634" spans="1:6" ht="15.75">
      <c r="A634" s="47"/>
      <c r="B634" s="48"/>
      <c r="C634" s="48"/>
      <c r="D634" s="48"/>
      <c r="E634" s="48"/>
      <c r="F634" s="48"/>
    </row>
    <row r="635" spans="1:6" ht="15.75">
      <c r="A635" s="47"/>
      <c r="B635" s="48"/>
      <c r="C635" s="48"/>
      <c r="D635" s="48"/>
      <c r="E635" s="48"/>
      <c r="F635" s="48"/>
    </row>
    <row r="636" spans="1:6" ht="15.75">
      <c r="A636" s="47"/>
      <c r="B636" s="48"/>
      <c r="C636" s="48"/>
      <c r="D636" s="48"/>
      <c r="E636" s="48"/>
      <c r="F636" s="48"/>
    </row>
    <row r="637" spans="1:6" ht="15.75">
      <c r="A637" s="47"/>
      <c r="B637" s="48"/>
      <c r="C637" s="48"/>
      <c r="D637" s="48"/>
      <c r="E637" s="48"/>
      <c r="F637" s="48"/>
    </row>
    <row r="638" spans="1:6" ht="15.75">
      <c r="A638" s="47"/>
      <c r="B638" s="48"/>
      <c r="C638" s="48"/>
      <c r="D638" s="48"/>
      <c r="E638" s="48"/>
      <c r="F638" s="48"/>
    </row>
    <row r="639" spans="1:6" ht="15.75">
      <c r="A639" s="47"/>
      <c r="B639" s="48"/>
      <c r="C639" s="48"/>
      <c r="D639" s="48"/>
      <c r="E639" s="48"/>
      <c r="F639" s="48"/>
    </row>
    <row r="640" spans="1:6" ht="15.75">
      <c r="A640" s="47"/>
      <c r="B640" s="48"/>
      <c r="C640" s="48"/>
      <c r="D640" s="48"/>
      <c r="E640" s="48"/>
      <c r="F640" s="48"/>
    </row>
    <row r="641" spans="1:6" ht="15.75">
      <c r="A641" s="47"/>
      <c r="B641" s="48"/>
      <c r="C641" s="48"/>
      <c r="D641" s="48"/>
      <c r="E641" s="48"/>
      <c r="F641" s="48"/>
    </row>
    <row r="642" spans="1:6" ht="15.75">
      <c r="A642" s="47"/>
      <c r="B642" s="48"/>
      <c r="C642" s="48"/>
      <c r="D642" s="48"/>
      <c r="E642" s="48"/>
      <c r="F642" s="48"/>
    </row>
    <row r="643" spans="1:6" ht="15.75">
      <c r="A643" s="47"/>
      <c r="B643" s="48"/>
      <c r="C643" s="48"/>
      <c r="D643" s="48"/>
      <c r="E643" s="48"/>
      <c r="F643" s="48"/>
    </row>
    <row r="644" spans="1:6" ht="15.75">
      <c r="A644" s="47"/>
      <c r="B644" s="48"/>
      <c r="C644" s="48"/>
      <c r="D644" s="48"/>
      <c r="E644" s="48"/>
      <c r="F644" s="48"/>
    </row>
    <row r="645" spans="1:6" ht="15.75">
      <c r="A645" s="47"/>
      <c r="B645" s="48"/>
      <c r="C645" s="48"/>
      <c r="D645" s="48"/>
      <c r="E645" s="48"/>
      <c r="F645" s="48"/>
    </row>
    <row r="646" spans="1:6" ht="15.75">
      <c r="A646" s="47"/>
      <c r="B646" s="48"/>
      <c r="C646" s="48"/>
      <c r="D646" s="48"/>
      <c r="E646" s="48"/>
      <c r="F646" s="48"/>
    </row>
    <row r="647" spans="1:6" ht="15.75">
      <c r="A647" s="47"/>
      <c r="B647" s="48"/>
      <c r="C647" s="48"/>
      <c r="D647" s="48"/>
      <c r="E647" s="48"/>
      <c r="F647" s="48"/>
    </row>
    <row r="648" spans="1:6" ht="15.75">
      <c r="A648" s="47"/>
      <c r="B648" s="48"/>
      <c r="C648" s="48"/>
      <c r="D648" s="48"/>
      <c r="E648" s="48"/>
      <c r="F648" s="48"/>
    </row>
    <row r="649" spans="1:6" ht="15.75">
      <c r="A649" s="47"/>
      <c r="B649" s="48"/>
      <c r="C649" s="48"/>
      <c r="D649" s="48"/>
      <c r="E649" s="48"/>
      <c r="F649" s="48"/>
    </row>
    <row r="650" spans="1:6" ht="15.75">
      <c r="A650" s="47"/>
      <c r="B650" s="48"/>
      <c r="C650" s="48"/>
      <c r="D650" s="48"/>
      <c r="E650" s="48"/>
      <c r="F650" s="48"/>
    </row>
    <row r="651" spans="1:6" ht="15.75">
      <c r="A651" s="47"/>
      <c r="B651" s="48"/>
      <c r="C651" s="48"/>
      <c r="D651" s="48"/>
      <c r="E651" s="48"/>
      <c r="F651" s="48"/>
    </row>
    <row r="652" spans="1:6" ht="15.75">
      <c r="A652" s="47"/>
      <c r="B652" s="48"/>
      <c r="C652" s="48"/>
      <c r="D652" s="48"/>
      <c r="E652" s="48"/>
      <c r="F652" s="48"/>
    </row>
    <row r="653" spans="1:6" ht="15.75">
      <c r="A653" s="47"/>
      <c r="B653" s="48"/>
      <c r="C653" s="48"/>
      <c r="D653" s="48"/>
      <c r="E653" s="48"/>
      <c r="F653" s="48"/>
    </row>
    <row r="654" spans="1:6" ht="15.75">
      <c r="A654" s="47"/>
      <c r="B654" s="48"/>
      <c r="C654" s="48"/>
      <c r="D654" s="48"/>
      <c r="E654" s="48"/>
      <c r="F654" s="48"/>
    </row>
    <row r="655" spans="1:6" ht="15.75">
      <c r="A655" s="47"/>
      <c r="B655" s="48"/>
      <c r="C655" s="48"/>
      <c r="D655" s="48"/>
      <c r="E655" s="48"/>
      <c r="F655" s="48"/>
    </row>
    <row r="656" spans="1:6" ht="15.75">
      <c r="A656" s="47"/>
      <c r="B656" s="48"/>
      <c r="C656" s="48"/>
      <c r="D656" s="48"/>
      <c r="E656" s="48"/>
      <c r="F656" s="48"/>
    </row>
    <row r="657" spans="1:6" ht="15.75">
      <c r="A657" s="47"/>
      <c r="B657" s="48"/>
      <c r="C657" s="48"/>
      <c r="D657" s="48"/>
      <c r="E657" s="48"/>
      <c r="F657" s="48"/>
    </row>
    <row r="658" spans="1:6">
      <c r="B658" s="48"/>
      <c r="C658" s="48"/>
      <c r="D658" s="48"/>
      <c r="E658" s="48"/>
      <c r="F658" s="48"/>
    </row>
    <row r="659" spans="1:6">
      <c r="B659" s="48"/>
      <c r="C659" s="48"/>
      <c r="D659" s="48"/>
      <c r="E659" s="48"/>
      <c r="F659" s="48"/>
    </row>
    <row r="660" spans="1:6">
      <c r="B660" s="48"/>
      <c r="C660" s="48"/>
      <c r="D660" s="48"/>
      <c r="E660" s="48"/>
      <c r="F660" s="48"/>
    </row>
    <row r="661" spans="1:6">
      <c r="B661" s="48"/>
      <c r="C661" s="48"/>
      <c r="D661" s="48"/>
      <c r="E661" s="48"/>
      <c r="F661" s="48"/>
    </row>
    <row r="662" spans="1:6">
      <c r="B662" s="48"/>
      <c r="C662" s="48"/>
      <c r="D662" s="48"/>
      <c r="E662" s="48"/>
      <c r="F662" s="48"/>
    </row>
    <row r="663" spans="1:6">
      <c r="B663" s="48"/>
      <c r="C663" s="48"/>
      <c r="D663" s="48"/>
      <c r="E663" s="48"/>
      <c r="F663" s="48"/>
    </row>
    <row r="664" spans="1:6">
      <c r="B664" s="48"/>
      <c r="C664" s="48"/>
      <c r="D664" s="48"/>
      <c r="E664" s="48"/>
      <c r="F664" s="48"/>
    </row>
    <row r="665" spans="1:6">
      <c r="B665" s="48"/>
      <c r="C665" s="48"/>
      <c r="D665" s="48"/>
      <c r="E665" s="48"/>
      <c r="F665" s="48"/>
    </row>
    <row r="666" spans="1:6">
      <c r="B666" s="48"/>
      <c r="C666" s="48"/>
      <c r="D666" s="48"/>
      <c r="E666" s="48"/>
      <c r="F666" s="48"/>
    </row>
    <row r="667" spans="1:6">
      <c r="B667" s="48"/>
      <c r="C667" s="48"/>
      <c r="D667" s="48"/>
      <c r="E667" s="48"/>
      <c r="F667" s="48"/>
    </row>
    <row r="668" spans="1:6">
      <c r="B668" s="48"/>
      <c r="C668" s="48"/>
      <c r="D668" s="48"/>
      <c r="E668" s="48"/>
      <c r="F668" s="48"/>
    </row>
    <row r="669" spans="1:6">
      <c r="B669" s="48"/>
      <c r="C669" s="48"/>
      <c r="D669" s="48"/>
      <c r="E669" s="48"/>
      <c r="F669" s="48"/>
    </row>
    <row r="670" spans="1:6">
      <c r="B670" s="48"/>
      <c r="C670" s="48"/>
      <c r="D670" s="48"/>
      <c r="E670" s="48"/>
      <c r="F670" s="48"/>
    </row>
    <row r="671" spans="1:6">
      <c r="B671" s="48"/>
      <c r="C671" s="48"/>
      <c r="D671" s="48"/>
      <c r="E671" s="48"/>
      <c r="F671" s="48"/>
    </row>
    <row r="672" spans="1:6">
      <c r="B672" s="48"/>
      <c r="C672" s="48"/>
      <c r="D672" s="48"/>
      <c r="E672" s="48"/>
      <c r="F672" s="48"/>
    </row>
    <row r="673" spans="2:6">
      <c r="B673" s="48"/>
      <c r="C673" s="48"/>
      <c r="D673" s="48"/>
      <c r="E673" s="48"/>
      <c r="F673" s="48"/>
    </row>
    <row r="674" spans="2:6">
      <c r="B674" s="48"/>
      <c r="C674" s="48"/>
      <c r="D674" s="48"/>
      <c r="E674" s="48"/>
      <c r="F674" s="48"/>
    </row>
    <row r="675" spans="2:6">
      <c r="B675" s="48"/>
      <c r="C675" s="48"/>
      <c r="D675" s="48"/>
      <c r="E675" s="48"/>
      <c r="F675" s="48"/>
    </row>
    <row r="676" spans="2:6">
      <c r="B676" s="48"/>
      <c r="C676" s="48"/>
      <c r="D676" s="48"/>
      <c r="E676" s="48"/>
      <c r="F676" s="48"/>
    </row>
    <row r="677" spans="2:6">
      <c r="B677" s="48"/>
      <c r="C677" s="48"/>
      <c r="D677" s="48"/>
      <c r="E677" s="48"/>
      <c r="F677" s="48"/>
    </row>
    <row r="678" spans="2:6">
      <c r="B678" s="48"/>
      <c r="C678" s="48"/>
      <c r="D678" s="48"/>
      <c r="E678" s="48"/>
      <c r="F678" s="48"/>
    </row>
    <row r="679" spans="2:6">
      <c r="B679" s="48"/>
      <c r="C679" s="48"/>
      <c r="D679" s="48"/>
      <c r="E679" s="48"/>
      <c r="F679" s="48"/>
    </row>
    <row r="680" spans="2:6">
      <c r="B680" s="48"/>
      <c r="C680" s="48"/>
      <c r="D680" s="48"/>
      <c r="E680" s="48"/>
      <c r="F680" s="48"/>
    </row>
    <row r="681" spans="2:6">
      <c r="B681" s="48"/>
      <c r="C681" s="48"/>
      <c r="D681" s="48"/>
      <c r="E681" s="48"/>
      <c r="F681" s="48"/>
    </row>
    <row r="682" spans="2:6">
      <c r="B682" s="48"/>
      <c r="C682" s="48"/>
      <c r="D682" s="48"/>
      <c r="E682" s="48"/>
      <c r="F682" s="48"/>
    </row>
    <row r="683" spans="2:6">
      <c r="B683" s="48"/>
      <c r="C683" s="48"/>
      <c r="D683" s="48"/>
      <c r="E683" s="48"/>
      <c r="F683" s="48"/>
    </row>
    <row r="684" spans="2:6">
      <c r="B684" s="48"/>
      <c r="C684" s="48"/>
      <c r="D684" s="48"/>
      <c r="E684" s="48"/>
      <c r="F684" s="48"/>
    </row>
    <row r="685" spans="2:6">
      <c r="B685" s="48"/>
      <c r="C685" s="48"/>
      <c r="D685" s="48"/>
      <c r="E685" s="48"/>
      <c r="F685" s="48"/>
    </row>
    <row r="686" spans="2:6">
      <c r="B686" s="48"/>
      <c r="C686" s="48"/>
      <c r="D686" s="48"/>
      <c r="E686" s="48"/>
      <c r="F686" s="48"/>
    </row>
    <row r="687" spans="2:6">
      <c r="B687" s="48"/>
      <c r="C687" s="48"/>
      <c r="D687" s="48"/>
      <c r="E687" s="48"/>
      <c r="F687" s="48"/>
    </row>
    <row r="688" spans="2:6">
      <c r="B688" s="48"/>
      <c r="C688" s="48"/>
      <c r="D688" s="48"/>
      <c r="E688" s="48"/>
      <c r="F688" s="48"/>
    </row>
    <row r="689" spans="2:6">
      <c r="B689" s="48"/>
      <c r="C689" s="48"/>
      <c r="D689" s="48"/>
      <c r="E689" s="48"/>
      <c r="F689" s="48"/>
    </row>
    <row r="690" spans="2:6">
      <c r="B690" s="48"/>
      <c r="C690" s="48"/>
      <c r="D690" s="48"/>
      <c r="E690" s="48"/>
      <c r="F690" s="48"/>
    </row>
    <row r="691" spans="2:6">
      <c r="B691" s="48"/>
      <c r="C691" s="48"/>
      <c r="D691" s="48"/>
      <c r="E691" s="48"/>
      <c r="F691" s="48"/>
    </row>
    <row r="692" spans="2:6">
      <c r="B692" s="48"/>
      <c r="C692" s="48"/>
      <c r="D692" s="48"/>
      <c r="E692" s="48"/>
      <c r="F692" s="48"/>
    </row>
    <row r="693" spans="2:6">
      <c r="B693" s="48"/>
      <c r="C693" s="48"/>
      <c r="D693" s="48"/>
      <c r="E693" s="48"/>
      <c r="F693" s="48"/>
    </row>
    <row r="694" spans="2:6">
      <c r="B694" s="48"/>
      <c r="C694" s="48"/>
      <c r="D694" s="48"/>
      <c r="E694" s="48"/>
      <c r="F694" s="48"/>
    </row>
    <row r="695" spans="2:6">
      <c r="B695" s="48"/>
      <c r="C695" s="48"/>
      <c r="D695" s="48"/>
      <c r="E695" s="48"/>
      <c r="F695" s="48"/>
    </row>
    <row r="696" spans="2:6">
      <c r="B696" s="48"/>
      <c r="C696" s="48"/>
      <c r="D696" s="48"/>
      <c r="E696" s="48"/>
      <c r="F696" s="48"/>
    </row>
    <row r="697" spans="2:6">
      <c r="B697" s="48"/>
      <c r="C697" s="48"/>
      <c r="D697" s="48"/>
      <c r="E697" s="48"/>
      <c r="F697" s="48"/>
    </row>
    <row r="698" spans="2:6">
      <c r="B698" s="48"/>
      <c r="C698" s="48"/>
      <c r="D698" s="48"/>
      <c r="E698" s="48"/>
      <c r="F698" s="48"/>
    </row>
    <row r="699" spans="2:6">
      <c r="B699" s="48"/>
      <c r="C699" s="48"/>
      <c r="D699" s="48"/>
      <c r="E699" s="48"/>
      <c r="F699" s="48"/>
    </row>
    <row r="700" spans="2:6">
      <c r="B700" s="48"/>
      <c r="C700" s="48"/>
      <c r="D700" s="48"/>
      <c r="E700" s="48"/>
      <c r="F700" s="48"/>
    </row>
    <row r="701" spans="2:6">
      <c r="B701" s="48"/>
      <c r="C701" s="48"/>
      <c r="D701" s="48"/>
      <c r="E701" s="48"/>
      <c r="F701" s="48"/>
    </row>
    <row r="702" spans="2:6">
      <c r="B702" s="48"/>
      <c r="C702" s="48"/>
      <c r="D702" s="48"/>
      <c r="E702" s="48"/>
      <c r="F702" s="48"/>
    </row>
    <row r="703" spans="2:6">
      <c r="B703" s="48"/>
      <c r="C703" s="48"/>
      <c r="D703" s="48"/>
      <c r="E703" s="48"/>
      <c r="F703" s="48"/>
    </row>
    <row r="704" spans="2:6">
      <c r="B704" s="48"/>
      <c r="C704" s="48"/>
      <c r="D704" s="48"/>
      <c r="E704" s="48"/>
      <c r="F704" s="48"/>
    </row>
    <row r="705" spans="2:6">
      <c r="B705" s="48"/>
      <c r="C705" s="48"/>
      <c r="D705" s="48"/>
      <c r="E705" s="48"/>
      <c r="F705" s="48"/>
    </row>
    <row r="706" spans="2:6">
      <c r="B706" s="48"/>
      <c r="C706" s="48"/>
      <c r="D706" s="48"/>
      <c r="E706" s="48"/>
      <c r="F706" s="48"/>
    </row>
    <row r="707" spans="2:6">
      <c r="B707" s="48"/>
      <c r="C707" s="48"/>
      <c r="D707" s="48"/>
      <c r="E707" s="48"/>
      <c r="F707" s="48"/>
    </row>
    <row r="708" spans="2:6">
      <c r="B708" s="48"/>
      <c r="C708" s="48"/>
      <c r="D708" s="48"/>
      <c r="E708" s="48"/>
      <c r="F708" s="48"/>
    </row>
    <row r="709" spans="2:6">
      <c r="B709" s="48"/>
      <c r="C709" s="48"/>
      <c r="D709" s="48"/>
      <c r="E709" s="48"/>
      <c r="F709" s="48"/>
    </row>
    <row r="710" spans="2:6">
      <c r="B710" s="48"/>
      <c r="C710" s="48"/>
      <c r="D710" s="48"/>
      <c r="E710" s="48"/>
      <c r="F710" s="48"/>
    </row>
    <row r="711" spans="2:6">
      <c r="B711" s="48"/>
      <c r="C711" s="48"/>
      <c r="D711" s="48"/>
      <c r="E711" s="48"/>
      <c r="F711" s="48"/>
    </row>
    <row r="712" spans="2:6">
      <c r="B712" s="48"/>
      <c r="C712" s="48"/>
      <c r="D712" s="48"/>
      <c r="E712" s="48"/>
      <c r="F712" s="48"/>
    </row>
    <row r="713" spans="2:6">
      <c r="B713" s="48"/>
      <c r="C713" s="48"/>
      <c r="D713" s="48"/>
      <c r="E713" s="48"/>
      <c r="F713" s="48"/>
    </row>
    <row r="714" spans="2:6">
      <c r="B714" s="48"/>
      <c r="C714" s="48"/>
      <c r="D714" s="48"/>
      <c r="E714" s="48"/>
      <c r="F714" s="48"/>
    </row>
    <row r="715" spans="2:6">
      <c r="B715" s="48"/>
      <c r="C715" s="48"/>
      <c r="D715" s="48"/>
      <c r="E715" s="48"/>
      <c r="F715" s="48"/>
    </row>
    <row r="716" spans="2:6">
      <c r="B716" s="48"/>
      <c r="C716" s="48"/>
      <c r="D716" s="48"/>
      <c r="E716" s="48"/>
      <c r="F716" s="48"/>
    </row>
    <row r="717" spans="2:6">
      <c r="B717" s="48"/>
      <c r="C717" s="48"/>
      <c r="D717" s="48"/>
      <c r="E717" s="48"/>
      <c r="F717" s="48"/>
    </row>
    <row r="718" spans="2:6">
      <c r="B718" s="48"/>
      <c r="C718" s="48"/>
      <c r="D718" s="48"/>
      <c r="E718" s="48"/>
      <c r="F718" s="48"/>
    </row>
    <row r="719" spans="2:6">
      <c r="B719" s="48"/>
      <c r="C719" s="48"/>
      <c r="D719" s="48"/>
      <c r="E719" s="48"/>
      <c r="F719" s="48"/>
    </row>
    <row r="720" spans="2:6">
      <c r="B720" s="48"/>
      <c r="C720" s="48"/>
      <c r="D720" s="48"/>
      <c r="E720" s="48"/>
      <c r="F720" s="48"/>
    </row>
    <row r="721" spans="2:6">
      <c r="B721" s="48"/>
      <c r="C721" s="48"/>
      <c r="D721" s="48"/>
      <c r="E721" s="48"/>
      <c r="F721" s="48"/>
    </row>
    <row r="722" spans="2:6">
      <c r="B722" s="48"/>
      <c r="C722" s="48"/>
      <c r="D722" s="48"/>
      <c r="E722" s="48"/>
      <c r="F722" s="48"/>
    </row>
    <row r="723" spans="2:6">
      <c r="B723" s="48"/>
      <c r="C723" s="48"/>
      <c r="D723" s="48"/>
      <c r="E723" s="48"/>
      <c r="F723" s="48"/>
    </row>
    <row r="724" spans="2:6">
      <c r="B724" s="48"/>
      <c r="C724" s="48"/>
      <c r="D724" s="48"/>
      <c r="E724" s="48"/>
      <c r="F724" s="48"/>
    </row>
    <row r="725" spans="2:6">
      <c r="B725" s="48"/>
      <c r="C725" s="48"/>
      <c r="D725" s="48"/>
      <c r="E725" s="48"/>
      <c r="F725" s="48"/>
    </row>
    <row r="726" spans="2:6">
      <c r="B726" s="48"/>
      <c r="C726" s="48"/>
      <c r="D726" s="48"/>
      <c r="E726" s="48"/>
      <c r="F726" s="48"/>
    </row>
    <row r="727" spans="2:6">
      <c r="B727" s="48"/>
      <c r="C727" s="48"/>
      <c r="D727" s="48"/>
      <c r="E727" s="48"/>
      <c r="F727" s="48"/>
    </row>
    <row r="728" spans="2:6">
      <c r="B728" s="48"/>
      <c r="C728" s="48"/>
      <c r="D728" s="48"/>
      <c r="E728" s="48"/>
      <c r="F728" s="48"/>
    </row>
    <row r="729" spans="2:6">
      <c r="B729" s="48"/>
      <c r="C729" s="48"/>
      <c r="D729" s="48"/>
      <c r="E729" s="48"/>
      <c r="F729" s="48"/>
    </row>
    <row r="730" spans="2:6">
      <c r="B730" s="48"/>
      <c r="C730" s="48"/>
      <c r="D730" s="48"/>
      <c r="E730" s="48"/>
      <c r="F730" s="48"/>
    </row>
    <row r="731" spans="2:6">
      <c r="B731" s="48"/>
      <c r="C731" s="48"/>
      <c r="D731" s="48"/>
      <c r="E731" s="48"/>
      <c r="F731" s="48"/>
    </row>
    <row r="732" spans="2:6">
      <c r="B732" s="48"/>
      <c r="C732" s="48"/>
      <c r="D732" s="48"/>
      <c r="E732" s="48"/>
      <c r="F732" s="48"/>
    </row>
    <row r="733" spans="2:6">
      <c r="B733" s="48"/>
      <c r="C733" s="48"/>
      <c r="D733" s="48"/>
      <c r="E733" s="48"/>
      <c r="F733" s="48"/>
    </row>
    <row r="734" spans="2:6">
      <c r="B734" s="48"/>
      <c r="C734" s="48"/>
      <c r="D734" s="48"/>
      <c r="E734" s="48"/>
      <c r="F734" s="48"/>
    </row>
    <row r="735" spans="2:6">
      <c r="B735" s="48"/>
      <c r="C735" s="48"/>
      <c r="D735" s="48"/>
      <c r="E735" s="48"/>
      <c r="F735" s="48"/>
    </row>
    <row r="736" spans="2:6">
      <c r="B736" s="48"/>
      <c r="C736" s="48"/>
      <c r="D736" s="48"/>
      <c r="E736" s="48"/>
      <c r="F736" s="48"/>
    </row>
    <row r="737" spans="2:6">
      <c r="B737" s="48"/>
      <c r="C737" s="48"/>
      <c r="D737" s="48"/>
      <c r="E737" s="48"/>
      <c r="F737" s="48"/>
    </row>
    <row r="738" spans="2:6">
      <c r="B738" s="48"/>
      <c r="C738" s="48"/>
      <c r="D738" s="48"/>
      <c r="E738" s="48"/>
      <c r="F738" s="48"/>
    </row>
    <row r="739" spans="2:6">
      <c r="B739" s="48"/>
      <c r="C739" s="48"/>
      <c r="D739" s="48"/>
      <c r="E739" s="48"/>
      <c r="F739" s="48"/>
    </row>
    <row r="740" spans="2:6">
      <c r="B740" s="48"/>
      <c r="C740" s="48"/>
      <c r="D740" s="48"/>
      <c r="E740" s="48"/>
      <c r="F740" s="48"/>
    </row>
    <row r="741" spans="2:6">
      <c r="B741" s="48"/>
      <c r="C741" s="48"/>
      <c r="D741" s="48"/>
      <c r="E741" s="48"/>
      <c r="F741" s="48"/>
    </row>
    <row r="742" spans="2:6">
      <c r="B742" s="48"/>
      <c r="C742" s="48"/>
      <c r="D742" s="48"/>
      <c r="E742" s="48"/>
      <c r="F742" s="48"/>
    </row>
    <row r="743" spans="2:6">
      <c r="B743" s="48"/>
      <c r="C743" s="48"/>
      <c r="D743" s="48"/>
      <c r="E743" s="48"/>
      <c r="F743" s="48"/>
    </row>
    <row r="744" spans="2:6">
      <c r="B744" s="48"/>
      <c r="C744" s="48"/>
      <c r="D744" s="48"/>
      <c r="E744" s="48"/>
      <c r="F744" s="48"/>
    </row>
    <row r="745" spans="2:6">
      <c r="B745" s="48"/>
      <c r="C745" s="48"/>
      <c r="D745" s="48"/>
      <c r="E745" s="48"/>
      <c r="F745" s="48"/>
    </row>
    <row r="746" spans="2:6">
      <c r="B746" s="48"/>
      <c r="C746" s="48"/>
      <c r="D746" s="48"/>
      <c r="E746" s="48"/>
      <c r="F746" s="48"/>
    </row>
    <row r="747" spans="2:6">
      <c r="B747" s="48"/>
      <c r="C747" s="48"/>
      <c r="D747" s="48"/>
      <c r="E747" s="48"/>
      <c r="F747" s="48"/>
    </row>
    <row r="748" spans="2:6">
      <c r="B748" s="48"/>
      <c r="C748" s="48"/>
      <c r="D748" s="48"/>
      <c r="E748" s="48"/>
      <c r="F748" s="48"/>
    </row>
    <row r="749" spans="2:6">
      <c r="B749" s="48"/>
      <c r="C749" s="48"/>
      <c r="D749" s="48"/>
      <c r="E749" s="48"/>
      <c r="F749" s="48"/>
    </row>
    <row r="750" spans="2:6">
      <c r="B750" s="48"/>
      <c r="C750" s="48"/>
      <c r="D750" s="48"/>
      <c r="E750" s="48"/>
      <c r="F750" s="48"/>
    </row>
    <row r="751" spans="2:6">
      <c r="B751" s="48"/>
      <c r="C751" s="48"/>
      <c r="D751" s="48"/>
      <c r="E751" s="48"/>
      <c r="F751" s="48"/>
    </row>
    <row r="752" spans="2:6">
      <c r="B752" s="48"/>
      <c r="C752" s="48"/>
      <c r="D752" s="48"/>
      <c r="E752" s="48"/>
      <c r="F752" s="48"/>
    </row>
    <row r="753" spans="2:6">
      <c r="B753" s="48"/>
      <c r="C753" s="48"/>
      <c r="D753" s="48"/>
      <c r="E753" s="48"/>
      <c r="F753" s="48"/>
    </row>
    <row r="754" spans="2:6">
      <c r="B754" s="48"/>
      <c r="C754" s="48"/>
      <c r="D754" s="48"/>
      <c r="E754" s="48"/>
      <c r="F754" s="48"/>
    </row>
    <row r="755" spans="2:6">
      <c r="B755" s="48"/>
      <c r="C755" s="48"/>
      <c r="D755" s="48"/>
      <c r="E755" s="48"/>
      <c r="F755" s="48"/>
    </row>
    <row r="756" spans="2:6">
      <c r="B756" s="48"/>
      <c r="C756" s="48"/>
      <c r="D756" s="48"/>
      <c r="E756" s="48"/>
      <c r="F756" s="48"/>
    </row>
    <row r="757" spans="2:6">
      <c r="B757" s="48"/>
      <c r="C757" s="48"/>
      <c r="D757" s="48"/>
      <c r="E757" s="48"/>
      <c r="F757" s="48"/>
    </row>
    <row r="758" spans="2:6">
      <c r="B758" s="48"/>
      <c r="C758" s="48"/>
      <c r="D758" s="48"/>
      <c r="E758" s="48"/>
      <c r="F758" s="48"/>
    </row>
    <row r="759" spans="2:6">
      <c r="B759" s="48"/>
      <c r="C759" s="48"/>
      <c r="D759" s="48"/>
      <c r="E759" s="48"/>
      <c r="F759" s="48"/>
    </row>
    <row r="760" spans="2:6">
      <c r="B760" s="48"/>
      <c r="C760" s="48"/>
      <c r="D760" s="48"/>
      <c r="E760" s="48"/>
      <c r="F760" s="48"/>
    </row>
    <row r="761" spans="2:6">
      <c r="B761" s="48"/>
      <c r="C761" s="48"/>
      <c r="D761" s="48"/>
      <c r="E761" s="48"/>
      <c r="F761" s="48"/>
    </row>
    <row r="762" spans="2:6">
      <c r="B762" s="48"/>
      <c r="C762" s="48"/>
      <c r="D762" s="48"/>
      <c r="E762" s="48"/>
      <c r="F762" s="48"/>
    </row>
    <row r="763" spans="2:6">
      <c r="B763" s="48"/>
      <c r="C763" s="48"/>
      <c r="D763" s="48"/>
      <c r="E763" s="48"/>
      <c r="F763" s="48"/>
    </row>
    <row r="764" spans="2:6">
      <c r="B764" s="48"/>
      <c r="C764" s="48"/>
      <c r="D764" s="48"/>
      <c r="E764" s="48"/>
      <c r="F764" s="48"/>
    </row>
    <row r="765" spans="2:6">
      <c r="B765" s="48"/>
      <c r="C765" s="48"/>
      <c r="D765" s="48"/>
      <c r="E765" s="48"/>
      <c r="F765" s="48"/>
    </row>
    <row r="766" spans="2:6">
      <c r="B766" s="48"/>
      <c r="C766" s="48"/>
      <c r="D766" s="48"/>
      <c r="E766" s="48"/>
      <c r="F766" s="48"/>
    </row>
    <row r="767" spans="2:6">
      <c r="B767" s="48"/>
      <c r="C767" s="48"/>
      <c r="D767" s="48"/>
      <c r="E767" s="48"/>
      <c r="F767" s="48"/>
    </row>
    <row r="768" spans="2:6">
      <c r="B768" s="48"/>
      <c r="C768" s="48"/>
      <c r="D768" s="48"/>
      <c r="E768" s="48"/>
      <c r="F768" s="48"/>
    </row>
    <row r="769" spans="2:6">
      <c r="B769" s="48"/>
      <c r="C769" s="48"/>
      <c r="D769" s="48"/>
      <c r="E769" s="48"/>
      <c r="F769" s="48"/>
    </row>
    <row r="770" spans="2:6">
      <c r="B770" s="48"/>
      <c r="C770" s="48"/>
      <c r="D770" s="48"/>
      <c r="E770" s="48"/>
      <c r="F770" s="48"/>
    </row>
    <row r="771" spans="2:6">
      <c r="B771" s="48"/>
      <c r="C771" s="48"/>
      <c r="D771" s="48"/>
      <c r="E771" s="48"/>
      <c r="F771" s="48"/>
    </row>
    <row r="772" spans="2:6">
      <c r="B772" s="48"/>
      <c r="C772" s="48"/>
      <c r="D772" s="48"/>
      <c r="E772" s="48"/>
      <c r="F772" s="48"/>
    </row>
    <row r="773" spans="2:6">
      <c r="B773" s="48"/>
      <c r="C773" s="48"/>
      <c r="D773" s="48"/>
      <c r="E773" s="48"/>
      <c r="F773" s="48"/>
    </row>
    <row r="774" spans="2:6">
      <c r="B774" s="48"/>
      <c r="C774" s="48"/>
      <c r="D774" s="48"/>
      <c r="E774" s="48"/>
      <c r="F774" s="48"/>
    </row>
    <row r="775" spans="2:6">
      <c r="B775" s="48"/>
      <c r="C775" s="48"/>
      <c r="D775" s="48"/>
      <c r="E775" s="48"/>
      <c r="F775" s="48"/>
    </row>
    <row r="776" spans="2:6">
      <c r="B776" s="48"/>
      <c r="C776" s="48"/>
      <c r="D776" s="48"/>
      <c r="E776" s="48"/>
      <c r="F776" s="48"/>
    </row>
    <row r="777" spans="2:6">
      <c r="B777" s="48"/>
      <c r="C777" s="48"/>
      <c r="D777" s="48"/>
      <c r="E777" s="48"/>
      <c r="F777" s="48"/>
    </row>
    <row r="778" spans="2:6">
      <c r="B778" s="48"/>
      <c r="C778" s="48"/>
      <c r="D778" s="48"/>
      <c r="E778" s="48"/>
      <c r="F778" s="48"/>
    </row>
    <row r="779" spans="2:6">
      <c r="B779" s="48"/>
      <c r="C779" s="48"/>
      <c r="D779" s="48"/>
      <c r="E779" s="48"/>
      <c r="F779" s="48"/>
    </row>
    <row r="780" spans="2:6">
      <c r="B780" s="48"/>
      <c r="C780" s="48"/>
      <c r="D780" s="48"/>
      <c r="E780" s="48"/>
      <c r="F780" s="48"/>
    </row>
    <row r="781" spans="2:6">
      <c r="B781" s="48"/>
      <c r="C781" s="48"/>
      <c r="D781" s="48"/>
      <c r="E781" s="48"/>
      <c r="F781" s="48"/>
    </row>
    <row r="782" spans="2:6">
      <c r="B782" s="48"/>
      <c r="C782" s="48"/>
      <c r="D782" s="48"/>
      <c r="E782" s="48"/>
      <c r="F782" s="48"/>
    </row>
    <row r="783" spans="2:6">
      <c r="B783" s="48"/>
      <c r="C783" s="48"/>
      <c r="D783" s="48"/>
      <c r="E783" s="48"/>
      <c r="F783" s="48"/>
    </row>
    <row r="784" spans="2:6">
      <c r="B784" s="48"/>
      <c r="C784" s="48"/>
      <c r="D784" s="48"/>
      <c r="E784" s="48"/>
      <c r="F784" s="48"/>
    </row>
    <row r="785" spans="2:6">
      <c r="B785" s="48"/>
      <c r="C785" s="48"/>
      <c r="D785" s="48"/>
      <c r="E785" s="48"/>
      <c r="F785" s="48"/>
    </row>
    <row r="786" spans="2:6">
      <c r="B786" s="48"/>
      <c r="C786" s="48"/>
      <c r="D786" s="48"/>
      <c r="E786" s="48"/>
      <c r="F786" s="48"/>
    </row>
    <row r="787" spans="2:6">
      <c r="B787" s="48"/>
      <c r="C787" s="48"/>
      <c r="D787" s="48"/>
      <c r="E787" s="48"/>
      <c r="F787" s="48"/>
    </row>
    <row r="788" spans="2:6">
      <c r="B788" s="48"/>
      <c r="C788" s="48"/>
      <c r="D788" s="48"/>
      <c r="E788" s="48"/>
      <c r="F788" s="48"/>
    </row>
    <row r="789" spans="2:6">
      <c r="B789" s="48"/>
      <c r="C789" s="48"/>
      <c r="D789" s="48"/>
      <c r="E789" s="48"/>
      <c r="F789" s="48"/>
    </row>
    <row r="790" spans="2:6">
      <c r="B790" s="48"/>
      <c r="C790" s="48"/>
      <c r="D790" s="48"/>
      <c r="E790" s="48"/>
      <c r="F790" s="48"/>
    </row>
    <row r="791" spans="2:6">
      <c r="B791" s="48"/>
      <c r="C791" s="48"/>
      <c r="D791" s="48"/>
      <c r="E791" s="48"/>
      <c r="F791" s="48"/>
    </row>
    <row r="792" spans="2:6">
      <c r="B792" s="48"/>
      <c r="C792" s="48"/>
      <c r="D792" s="48"/>
      <c r="E792" s="48"/>
      <c r="F792" s="48"/>
    </row>
    <row r="793" spans="2:6">
      <c r="B793" s="48"/>
      <c r="C793" s="48"/>
      <c r="D793" s="48"/>
      <c r="E793" s="48"/>
      <c r="F793" s="48"/>
    </row>
    <row r="794" spans="2:6">
      <c r="B794" s="48"/>
      <c r="C794" s="48"/>
      <c r="D794" s="48"/>
      <c r="E794" s="48"/>
      <c r="F794" s="48"/>
    </row>
    <row r="795" spans="2:6">
      <c r="B795" s="48"/>
      <c r="C795" s="48"/>
      <c r="D795" s="48"/>
      <c r="E795" s="48"/>
      <c r="F795" s="48"/>
    </row>
    <row r="796" spans="2:6">
      <c r="B796" s="48"/>
      <c r="C796" s="48"/>
      <c r="D796" s="48"/>
      <c r="E796" s="48"/>
      <c r="F796" s="48"/>
    </row>
    <row r="797" spans="2:6">
      <c r="B797" s="48"/>
      <c r="C797" s="48"/>
      <c r="D797" s="48"/>
      <c r="E797" s="48"/>
      <c r="F797" s="48"/>
    </row>
    <row r="798" spans="2:6">
      <c r="B798" s="48"/>
      <c r="C798" s="48"/>
      <c r="D798" s="48"/>
      <c r="E798" s="48"/>
      <c r="F798" s="48"/>
    </row>
    <row r="799" spans="2:6">
      <c r="B799" s="48"/>
      <c r="C799" s="48"/>
      <c r="D799" s="48"/>
      <c r="E799" s="48"/>
      <c r="F799" s="48"/>
    </row>
    <row r="800" spans="2:6">
      <c r="B800" s="48"/>
      <c r="C800" s="48"/>
      <c r="D800" s="48"/>
      <c r="E800" s="48"/>
      <c r="F800" s="48"/>
    </row>
    <row r="801" spans="2:6">
      <c r="B801" s="48"/>
      <c r="C801" s="48"/>
      <c r="D801" s="48"/>
      <c r="E801" s="48"/>
      <c r="F801" s="48"/>
    </row>
    <row r="802" spans="2:6">
      <c r="B802" s="48"/>
      <c r="C802" s="48"/>
      <c r="D802" s="48"/>
      <c r="E802" s="48"/>
      <c r="F802" s="48"/>
    </row>
    <row r="803" spans="2:6">
      <c r="B803" s="48"/>
      <c r="C803" s="48"/>
      <c r="D803" s="48"/>
      <c r="E803" s="48"/>
      <c r="F803" s="48"/>
    </row>
    <row r="804" spans="2:6">
      <c r="B804" s="48"/>
      <c r="C804" s="48"/>
      <c r="D804" s="48"/>
      <c r="E804" s="48"/>
      <c r="F804" s="48"/>
    </row>
    <row r="805" spans="2:6">
      <c r="B805" s="48"/>
      <c r="C805" s="48"/>
      <c r="D805" s="48"/>
      <c r="E805" s="48"/>
      <c r="F805" s="48"/>
    </row>
    <row r="806" spans="2:6">
      <c r="B806" s="48"/>
      <c r="C806" s="48"/>
      <c r="D806" s="48"/>
      <c r="E806" s="48"/>
      <c r="F806" s="48"/>
    </row>
    <row r="807" spans="2:6">
      <c r="B807" s="48"/>
      <c r="C807" s="48"/>
      <c r="D807" s="48"/>
      <c r="E807" s="48"/>
      <c r="F807" s="48"/>
    </row>
    <row r="808" spans="2:6">
      <c r="B808" s="48"/>
      <c r="C808" s="48"/>
      <c r="D808" s="48"/>
      <c r="E808" s="48"/>
      <c r="F808" s="48"/>
    </row>
    <row r="809" spans="2:6">
      <c r="B809" s="48"/>
      <c r="C809" s="48"/>
      <c r="D809" s="48"/>
      <c r="E809" s="48"/>
      <c r="F809" s="48"/>
    </row>
    <row r="810" spans="2:6">
      <c r="B810" s="48"/>
      <c r="C810" s="48"/>
      <c r="D810" s="48"/>
      <c r="E810" s="48"/>
      <c r="F810" s="48"/>
    </row>
    <row r="811" spans="2:6">
      <c r="B811" s="48"/>
      <c r="C811" s="48"/>
      <c r="D811" s="48"/>
      <c r="E811" s="48"/>
      <c r="F811" s="48"/>
    </row>
    <row r="812" spans="2:6">
      <c r="B812" s="48"/>
      <c r="C812" s="48"/>
      <c r="D812" s="48"/>
      <c r="E812" s="48"/>
      <c r="F812" s="48"/>
    </row>
    <row r="813" spans="2:6">
      <c r="B813" s="48"/>
      <c r="C813" s="48"/>
      <c r="D813" s="48"/>
      <c r="E813" s="48"/>
      <c r="F813" s="48"/>
    </row>
    <row r="814" spans="2:6">
      <c r="B814" s="48"/>
      <c r="C814" s="48"/>
      <c r="D814" s="48"/>
      <c r="E814" s="48"/>
      <c r="F814" s="48"/>
    </row>
    <row r="815" spans="2:6">
      <c r="B815" s="48"/>
      <c r="C815" s="48"/>
      <c r="D815" s="48"/>
      <c r="E815" s="48"/>
      <c r="F815" s="48"/>
    </row>
    <row r="816" spans="2:6">
      <c r="B816" s="48"/>
      <c r="C816" s="48"/>
      <c r="D816" s="48"/>
      <c r="E816" s="48"/>
      <c r="F816" s="48"/>
    </row>
    <row r="817" spans="2:6">
      <c r="B817" s="48"/>
      <c r="C817" s="48"/>
      <c r="D817" s="48"/>
      <c r="E817" s="48"/>
      <c r="F817" s="48"/>
    </row>
    <row r="818" spans="2:6">
      <c r="B818" s="48"/>
      <c r="C818" s="48"/>
      <c r="D818" s="48"/>
      <c r="E818" s="48"/>
      <c r="F818" s="48"/>
    </row>
    <row r="819" spans="2:6">
      <c r="B819" s="48"/>
      <c r="C819" s="48"/>
      <c r="D819" s="48"/>
      <c r="E819" s="48"/>
      <c r="F819" s="48"/>
    </row>
    <row r="820" spans="2:6">
      <c r="B820" s="48"/>
      <c r="C820" s="48"/>
      <c r="D820" s="48"/>
      <c r="E820" s="48"/>
      <c r="F820" s="48"/>
    </row>
    <row r="821" spans="2:6">
      <c r="B821" s="48"/>
      <c r="C821" s="48"/>
      <c r="D821" s="48"/>
      <c r="E821" s="48"/>
      <c r="F821" s="48"/>
    </row>
    <row r="822" spans="2:6">
      <c r="B822" s="48"/>
      <c r="C822" s="48"/>
      <c r="D822" s="48"/>
      <c r="E822" s="48"/>
      <c r="F822" s="48"/>
    </row>
    <row r="823" spans="2:6">
      <c r="B823" s="48"/>
      <c r="C823" s="48"/>
      <c r="D823" s="48"/>
      <c r="E823" s="48"/>
      <c r="F823" s="48"/>
    </row>
    <row r="824" spans="2:6">
      <c r="B824" s="48"/>
      <c r="C824" s="48"/>
      <c r="D824" s="48"/>
      <c r="E824" s="48"/>
      <c r="F824" s="48"/>
    </row>
    <row r="825" spans="2:6">
      <c r="B825" s="48"/>
      <c r="C825" s="48"/>
      <c r="D825" s="48"/>
      <c r="E825" s="48"/>
      <c r="F825" s="48"/>
    </row>
    <row r="826" spans="2:6">
      <c r="B826" s="48"/>
      <c r="C826" s="48"/>
      <c r="D826" s="48"/>
      <c r="E826" s="48"/>
      <c r="F826" s="48"/>
    </row>
    <row r="827" spans="2:6">
      <c r="B827" s="48"/>
      <c r="C827" s="48"/>
      <c r="D827" s="48"/>
      <c r="E827" s="48"/>
      <c r="F827" s="48"/>
    </row>
    <row r="828" spans="2:6">
      <c r="B828" s="48"/>
      <c r="C828" s="48"/>
      <c r="D828" s="48"/>
      <c r="E828" s="48"/>
      <c r="F828" s="48"/>
    </row>
    <row r="829" spans="2:6">
      <c r="B829" s="48"/>
      <c r="C829" s="48"/>
      <c r="D829" s="48"/>
      <c r="E829" s="48"/>
      <c r="F829" s="48"/>
    </row>
    <row r="830" spans="2:6">
      <c r="B830" s="48"/>
      <c r="C830" s="48"/>
      <c r="D830" s="48"/>
      <c r="E830" s="48"/>
      <c r="F830" s="48"/>
    </row>
    <row r="831" spans="2:6">
      <c r="B831" s="48"/>
      <c r="C831" s="48"/>
      <c r="D831" s="48"/>
      <c r="E831" s="48"/>
      <c r="F831" s="48"/>
    </row>
    <row r="832" spans="2:6">
      <c r="B832" s="48"/>
      <c r="C832" s="48"/>
      <c r="D832" s="48"/>
      <c r="E832" s="48"/>
      <c r="F832" s="48"/>
    </row>
    <row r="833" spans="2:6">
      <c r="B833" s="48"/>
      <c r="C833" s="48"/>
      <c r="D833" s="48"/>
      <c r="E833" s="48"/>
      <c r="F833" s="48"/>
    </row>
    <row r="834" spans="2:6">
      <c r="B834" s="48"/>
      <c r="C834" s="48"/>
      <c r="D834" s="48"/>
      <c r="E834" s="48"/>
      <c r="F834" s="48"/>
    </row>
    <row r="835" spans="2:6">
      <c r="B835" s="48"/>
      <c r="C835" s="48"/>
      <c r="D835" s="48"/>
      <c r="E835" s="48"/>
      <c r="F835" s="48"/>
    </row>
    <row r="836" spans="2:6">
      <c r="B836" s="48"/>
      <c r="C836" s="48"/>
      <c r="D836" s="48"/>
      <c r="E836" s="48"/>
      <c r="F836" s="48"/>
    </row>
    <row r="837" spans="2:6">
      <c r="B837" s="48"/>
      <c r="C837" s="48"/>
      <c r="D837" s="48"/>
      <c r="E837" s="48"/>
      <c r="F837" s="48"/>
    </row>
    <row r="838" spans="2:6">
      <c r="B838" s="48"/>
      <c r="C838" s="48"/>
      <c r="D838" s="48"/>
      <c r="E838" s="48"/>
      <c r="F838" s="48"/>
    </row>
    <row r="839" spans="2:6">
      <c r="B839" s="48"/>
      <c r="C839" s="48"/>
      <c r="D839" s="48"/>
      <c r="E839" s="48"/>
      <c r="F839" s="48"/>
    </row>
    <row r="840" spans="2:6">
      <c r="B840" s="48"/>
      <c r="C840" s="48"/>
      <c r="D840" s="48"/>
      <c r="E840" s="48"/>
      <c r="F840" s="48"/>
    </row>
    <row r="841" spans="2:6">
      <c r="B841" s="48"/>
      <c r="C841" s="48"/>
      <c r="D841" s="48"/>
      <c r="E841" s="48"/>
      <c r="F841" s="48"/>
    </row>
    <row r="842" spans="2:6">
      <c r="B842" s="48"/>
      <c r="C842" s="48"/>
      <c r="D842" s="48"/>
      <c r="E842" s="48"/>
      <c r="F842" s="48"/>
    </row>
    <row r="843" spans="2:6">
      <c r="B843" s="48"/>
      <c r="C843" s="48"/>
      <c r="D843" s="48"/>
      <c r="E843" s="48"/>
      <c r="F843" s="48"/>
    </row>
    <row r="844" spans="2:6">
      <c r="B844" s="48"/>
      <c r="C844" s="48"/>
      <c r="D844" s="48"/>
      <c r="E844" s="48"/>
      <c r="F844" s="48"/>
    </row>
    <row r="845" spans="2:6">
      <c r="B845" s="48"/>
      <c r="C845" s="48"/>
      <c r="D845" s="48"/>
      <c r="E845" s="48"/>
      <c r="F845" s="48"/>
    </row>
    <row r="846" spans="2:6">
      <c r="B846" s="48"/>
      <c r="C846" s="48"/>
      <c r="D846" s="48"/>
      <c r="E846" s="48"/>
      <c r="F846" s="48"/>
    </row>
    <row r="847" spans="2:6">
      <c r="B847" s="48"/>
      <c r="C847" s="48"/>
      <c r="D847" s="48"/>
      <c r="E847" s="48"/>
      <c r="F847" s="48"/>
    </row>
    <row r="848" spans="2:6">
      <c r="B848" s="48"/>
      <c r="C848" s="48"/>
      <c r="D848" s="48"/>
      <c r="E848" s="48"/>
      <c r="F848" s="48"/>
    </row>
    <row r="849" spans="2:6">
      <c r="B849" s="48"/>
      <c r="C849" s="48"/>
      <c r="D849" s="48"/>
      <c r="E849" s="48"/>
      <c r="F849" s="48"/>
    </row>
    <row r="850" spans="2:6">
      <c r="B850" s="48"/>
      <c r="C850" s="48"/>
      <c r="D850" s="48"/>
      <c r="E850" s="48"/>
      <c r="F850" s="48"/>
    </row>
    <row r="851" spans="2:6">
      <c r="B851" s="48"/>
      <c r="C851" s="48"/>
      <c r="D851" s="48"/>
      <c r="E851" s="48"/>
      <c r="F851" s="48"/>
    </row>
    <row r="852" spans="2:6">
      <c r="B852" s="48"/>
      <c r="C852" s="48"/>
      <c r="D852" s="48"/>
      <c r="E852" s="48"/>
      <c r="F852" s="48"/>
    </row>
    <row r="853" spans="2:6">
      <c r="B853" s="48"/>
      <c r="C853" s="48"/>
      <c r="D853" s="48"/>
      <c r="E853" s="48"/>
      <c r="F853" s="48"/>
    </row>
    <row r="854" spans="2:6">
      <c r="B854" s="48"/>
      <c r="C854" s="48"/>
      <c r="D854" s="48"/>
      <c r="E854" s="48"/>
      <c r="F854" s="48"/>
    </row>
    <row r="855" spans="2:6">
      <c r="B855" s="48"/>
      <c r="C855" s="48"/>
      <c r="D855" s="48"/>
      <c r="E855" s="48"/>
      <c r="F855" s="48"/>
    </row>
    <row r="856" spans="2:6">
      <c r="B856" s="48"/>
      <c r="C856" s="48"/>
      <c r="D856" s="48"/>
      <c r="E856" s="48"/>
      <c r="F856" s="48"/>
    </row>
    <row r="857" spans="2:6">
      <c r="B857" s="48"/>
      <c r="C857" s="48"/>
      <c r="D857" s="48"/>
      <c r="E857" s="48"/>
      <c r="F857" s="48"/>
    </row>
    <row r="858" spans="2:6">
      <c r="B858" s="48"/>
      <c r="C858" s="48"/>
      <c r="D858" s="48"/>
      <c r="E858" s="48"/>
      <c r="F858" s="48"/>
    </row>
    <row r="859" spans="2:6">
      <c r="B859" s="48"/>
      <c r="C859" s="48"/>
      <c r="D859" s="48"/>
      <c r="E859" s="48"/>
      <c r="F859" s="48"/>
    </row>
    <row r="860" spans="2:6">
      <c r="B860" s="48"/>
      <c r="C860" s="48"/>
      <c r="D860" s="48"/>
      <c r="E860" s="48"/>
      <c r="F860" s="48"/>
    </row>
    <row r="861" spans="2:6">
      <c r="B861" s="48"/>
      <c r="C861" s="48"/>
      <c r="D861" s="48"/>
      <c r="E861" s="48"/>
      <c r="F861" s="48"/>
    </row>
    <row r="862" spans="2:6">
      <c r="B862" s="48"/>
      <c r="C862" s="48"/>
      <c r="D862" s="48"/>
      <c r="E862" s="48"/>
      <c r="F862" s="48"/>
    </row>
    <row r="863" spans="2:6">
      <c r="B863" s="48"/>
      <c r="C863" s="48"/>
      <c r="D863" s="48"/>
      <c r="E863" s="48"/>
      <c r="F863" s="48"/>
    </row>
    <row r="864" spans="2:6">
      <c r="B864" s="48"/>
      <c r="C864" s="48"/>
      <c r="D864" s="48"/>
      <c r="E864" s="48"/>
      <c r="F864" s="48"/>
    </row>
    <row r="865" spans="2:6">
      <c r="B865" s="48"/>
      <c r="C865" s="48"/>
      <c r="D865" s="48"/>
      <c r="E865" s="48"/>
      <c r="F865" s="48"/>
    </row>
    <row r="866" spans="2:6">
      <c r="B866" s="48"/>
      <c r="C866" s="48"/>
      <c r="D866" s="48"/>
      <c r="E866" s="48"/>
      <c r="F866" s="48"/>
    </row>
    <row r="867" spans="2:6">
      <c r="B867" s="48"/>
      <c r="C867" s="48"/>
      <c r="D867" s="48"/>
      <c r="E867" s="48"/>
      <c r="F867" s="48"/>
    </row>
    <row r="868" spans="2:6">
      <c r="B868" s="48"/>
      <c r="C868" s="48"/>
      <c r="D868" s="48"/>
      <c r="E868" s="48"/>
      <c r="F868" s="48"/>
    </row>
    <row r="869" spans="2:6">
      <c r="B869" s="48"/>
      <c r="C869" s="48"/>
      <c r="D869" s="48"/>
      <c r="E869" s="48"/>
      <c r="F869" s="48"/>
    </row>
    <row r="870" spans="2:6">
      <c r="B870" s="48"/>
      <c r="C870" s="48"/>
      <c r="D870" s="48"/>
      <c r="E870" s="48"/>
      <c r="F870" s="48"/>
    </row>
    <row r="871" spans="2:6">
      <c r="B871" s="48"/>
      <c r="C871" s="48"/>
      <c r="D871" s="48"/>
      <c r="E871" s="48"/>
      <c r="F871" s="48"/>
    </row>
    <row r="872" spans="2:6">
      <c r="B872" s="48"/>
      <c r="C872" s="48"/>
      <c r="D872" s="48"/>
      <c r="E872" s="48"/>
      <c r="F872" s="48"/>
    </row>
    <row r="873" spans="2:6">
      <c r="B873" s="48"/>
      <c r="C873" s="48"/>
      <c r="D873" s="48"/>
      <c r="E873" s="48"/>
      <c r="F873" s="48"/>
    </row>
    <row r="874" spans="2:6">
      <c r="B874" s="48"/>
      <c r="C874" s="48"/>
      <c r="D874" s="48"/>
      <c r="E874" s="48"/>
      <c r="F874" s="48"/>
    </row>
    <row r="875" spans="2:6">
      <c r="B875" s="48"/>
      <c r="C875" s="48"/>
      <c r="D875" s="48"/>
      <c r="E875" s="48"/>
      <c r="F875" s="48"/>
    </row>
    <row r="876" spans="2:6">
      <c r="B876" s="48"/>
      <c r="C876" s="48"/>
      <c r="D876" s="48"/>
      <c r="E876" s="48"/>
      <c r="F876" s="48"/>
    </row>
    <row r="877" spans="2:6">
      <c r="B877" s="48"/>
      <c r="C877" s="48"/>
      <c r="D877" s="48"/>
      <c r="E877" s="48"/>
      <c r="F877" s="48"/>
    </row>
    <row r="878" spans="2:6">
      <c r="B878" s="48"/>
      <c r="C878" s="48"/>
      <c r="D878" s="48"/>
      <c r="E878" s="48"/>
      <c r="F878" s="48"/>
    </row>
    <row r="879" spans="2:6">
      <c r="B879" s="48"/>
      <c r="C879" s="48"/>
      <c r="D879" s="48"/>
      <c r="E879" s="48"/>
      <c r="F879" s="48"/>
    </row>
    <row r="880" spans="2:6">
      <c r="B880" s="48"/>
      <c r="C880" s="48"/>
      <c r="D880" s="48"/>
      <c r="E880" s="48"/>
      <c r="F880" s="48"/>
    </row>
    <row r="881" spans="2:6">
      <c r="B881" s="48"/>
      <c r="C881" s="48"/>
      <c r="D881" s="48"/>
      <c r="E881" s="48"/>
      <c r="F881" s="48"/>
    </row>
    <row r="882" spans="2:6">
      <c r="B882" s="48"/>
      <c r="C882" s="48"/>
      <c r="D882" s="48"/>
      <c r="E882" s="48"/>
      <c r="F882" s="48"/>
    </row>
    <row r="883" spans="2:6">
      <c r="B883" s="48"/>
      <c r="C883" s="48"/>
      <c r="D883" s="48"/>
      <c r="E883" s="48"/>
      <c r="F883" s="48"/>
    </row>
    <row r="884" spans="2:6">
      <c r="B884" s="48"/>
      <c r="C884" s="48"/>
      <c r="D884" s="48"/>
      <c r="E884" s="48"/>
      <c r="F884" s="48"/>
    </row>
    <row r="885" spans="2:6">
      <c r="B885" s="48"/>
      <c r="C885" s="48"/>
      <c r="D885" s="48"/>
      <c r="E885" s="48"/>
      <c r="F885" s="48"/>
    </row>
    <row r="886" spans="2:6">
      <c r="B886" s="48"/>
      <c r="C886" s="48"/>
      <c r="D886" s="48"/>
      <c r="E886" s="48"/>
      <c r="F886" s="48"/>
    </row>
    <row r="887" spans="2:6">
      <c r="B887" s="48"/>
      <c r="C887" s="48"/>
      <c r="D887" s="48"/>
      <c r="E887" s="48"/>
      <c r="F887" s="48"/>
    </row>
    <row r="888" spans="2:6">
      <c r="B888" s="48"/>
      <c r="C888" s="48"/>
      <c r="D888" s="48"/>
      <c r="E888" s="48"/>
      <c r="F888" s="48"/>
    </row>
    <row r="889" spans="2:6">
      <c r="B889" s="48"/>
      <c r="C889" s="48"/>
      <c r="D889" s="48"/>
      <c r="E889" s="48"/>
      <c r="F889" s="48"/>
    </row>
    <row r="890" spans="2:6">
      <c r="B890" s="48"/>
      <c r="C890" s="48"/>
      <c r="D890" s="48"/>
      <c r="E890" s="48"/>
      <c r="F890" s="48"/>
    </row>
    <row r="891" spans="2:6">
      <c r="B891" s="48"/>
      <c r="C891" s="48"/>
      <c r="D891" s="48"/>
      <c r="E891" s="48"/>
      <c r="F891" s="48"/>
    </row>
    <row r="892" spans="2:6">
      <c r="B892" s="48"/>
      <c r="C892" s="48"/>
      <c r="D892" s="48"/>
      <c r="E892" s="48"/>
      <c r="F892" s="48"/>
    </row>
    <row r="893" spans="2:6">
      <c r="B893" s="48"/>
      <c r="C893" s="48"/>
      <c r="D893" s="48"/>
      <c r="E893" s="48"/>
      <c r="F893" s="48"/>
    </row>
    <row r="894" spans="2:6">
      <c r="B894" s="48"/>
      <c r="C894" s="48"/>
      <c r="D894" s="48"/>
      <c r="E894" s="48"/>
      <c r="F894" s="48"/>
    </row>
    <row r="895" spans="2:6">
      <c r="B895" s="48"/>
      <c r="C895" s="48"/>
      <c r="D895" s="48"/>
      <c r="E895" s="48"/>
      <c r="F895" s="48"/>
    </row>
    <row r="896" spans="2:6">
      <c r="B896" s="48"/>
      <c r="C896" s="48"/>
      <c r="D896" s="48"/>
      <c r="E896" s="48"/>
      <c r="F896" s="48"/>
    </row>
    <row r="897" spans="2:6">
      <c r="B897" s="48"/>
      <c r="C897" s="48"/>
      <c r="D897" s="48"/>
      <c r="E897" s="48"/>
      <c r="F897" s="48"/>
    </row>
    <row r="898" spans="2:6">
      <c r="B898" s="48"/>
      <c r="C898" s="48"/>
      <c r="D898" s="48"/>
      <c r="E898" s="48"/>
      <c r="F898" s="48"/>
    </row>
    <row r="899" spans="2:6">
      <c r="B899" s="48"/>
      <c r="C899" s="48"/>
      <c r="D899" s="48"/>
      <c r="E899" s="48"/>
      <c r="F899" s="48"/>
    </row>
    <row r="900" spans="2:6">
      <c r="B900" s="48"/>
      <c r="C900" s="48"/>
      <c r="D900" s="48"/>
      <c r="E900" s="48"/>
      <c r="F900" s="48"/>
    </row>
    <row r="901" spans="2:6">
      <c r="B901" s="48"/>
      <c r="C901" s="48"/>
      <c r="D901" s="48"/>
      <c r="E901" s="48"/>
      <c r="F901" s="48"/>
    </row>
    <row r="902" spans="2:6">
      <c r="B902" s="48"/>
      <c r="C902" s="48"/>
      <c r="D902" s="48"/>
      <c r="E902" s="48"/>
      <c r="F902" s="48"/>
    </row>
    <row r="903" spans="2:6">
      <c r="B903" s="48"/>
      <c r="C903" s="48"/>
      <c r="D903" s="48"/>
      <c r="E903" s="48"/>
      <c r="F903" s="48"/>
    </row>
    <row r="904" spans="2:6">
      <c r="B904" s="48"/>
      <c r="C904" s="48"/>
      <c r="D904" s="48"/>
      <c r="E904" s="48"/>
      <c r="F904" s="48"/>
    </row>
    <row r="905" spans="2:6">
      <c r="B905" s="48"/>
      <c r="C905" s="48"/>
      <c r="D905" s="48"/>
      <c r="E905" s="48"/>
      <c r="F905" s="48"/>
    </row>
    <row r="906" spans="2:6">
      <c r="B906" s="48"/>
      <c r="C906" s="48"/>
      <c r="D906" s="48"/>
      <c r="E906" s="48"/>
      <c r="F906" s="48"/>
    </row>
    <row r="907" spans="2:6">
      <c r="B907" s="48"/>
      <c r="C907" s="48"/>
      <c r="D907" s="48"/>
      <c r="E907" s="48"/>
      <c r="F907" s="48"/>
    </row>
    <row r="908" spans="2:6">
      <c r="B908" s="48"/>
      <c r="C908" s="48"/>
      <c r="D908" s="48"/>
      <c r="E908" s="48"/>
      <c r="F908" s="48"/>
    </row>
    <row r="909" spans="2:6">
      <c r="B909" s="48"/>
      <c r="C909" s="48"/>
      <c r="D909" s="48"/>
      <c r="E909" s="48"/>
      <c r="F909" s="48"/>
    </row>
    <row r="910" spans="2:6">
      <c r="B910" s="48"/>
      <c r="C910" s="48"/>
      <c r="D910" s="48"/>
      <c r="E910" s="48"/>
      <c r="F910" s="48"/>
    </row>
    <row r="911" spans="2:6">
      <c r="B911" s="48"/>
      <c r="C911" s="48"/>
      <c r="D911" s="48"/>
      <c r="E911" s="48"/>
      <c r="F911" s="48"/>
    </row>
    <row r="912" spans="2:6">
      <c r="B912" s="48"/>
      <c r="C912" s="48"/>
      <c r="D912" s="48"/>
      <c r="E912" s="48"/>
      <c r="F912" s="48"/>
    </row>
    <row r="913" spans="2:6">
      <c r="B913" s="48"/>
      <c r="C913" s="48"/>
      <c r="D913" s="48"/>
      <c r="E913" s="48"/>
      <c r="F913" s="48"/>
    </row>
    <row r="914" spans="2:6">
      <c r="B914" s="48"/>
      <c r="C914" s="48"/>
      <c r="D914" s="48"/>
      <c r="E914" s="48"/>
      <c r="F914" s="48"/>
    </row>
    <row r="915" spans="2:6">
      <c r="B915" s="48"/>
      <c r="C915" s="48"/>
      <c r="D915" s="48"/>
      <c r="E915" s="48"/>
      <c r="F915" s="48"/>
    </row>
    <row r="916" spans="2:6">
      <c r="B916" s="48"/>
      <c r="C916" s="48"/>
      <c r="D916" s="48"/>
      <c r="E916" s="48"/>
      <c r="F916" s="48"/>
    </row>
    <row r="917" spans="2:6">
      <c r="B917" s="48"/>
      <c r="C917" s="48"/>
      <c r="D917" s="48"/>
      <c r="E917" s="48"/>
      <c r="F917" s="48"/>
    </row>
    <row r="918" spans="2:6">
      <c r="B918" s="48"/>
      <c r="C918" s="48"/>
      <c r="D918" s="48"/>
      <c r="E918" s="48"/>
      <c r="F918" s="48"/>
    </row>
    <row r="919" spans="2:6">
      <c r="B919" s="48"/>
      <c r="C919" s="48"/>
      <c r="D919" s="48"/>
      <c r="E919" s="48"/>
      <c r="F919" s="48"/>
    </row>
    <row r="920" spans="2:6">
      <c r="B920" s="48"/>
      <c r="C920" s="48"/>
      <c r="D920" s="48"/>
      <c r="E920" s="48"/>
      <c r="F920" s="48"/>
    </row>
    <row r="921" spans="2:6">
      <c r="B921" s="48"/>
      <c r="C921" s="48"/>
      <c r="D921" s="48"/>
      <c r="E921" s="48"/>
      <c r="F921" s="48"/>
    </row>
    <row r="922" spans="2:6">
      <c r="B922" s="48"/>
      <c r="C922" s="48"/>
      <c r="D922" s="48"/>
      <c r="E922" s="48"/>
      <c r="F922" s="48"/>
    </row>
    <row r="923" spans="2:6">
      <c r="B923" s="48"/>
      <c r="C923" s="48"/>
      <c r="D923" s="48"/>
      <c r="E923" s="48"/>
      <c r="F923" s="48"/>
    </row>
    <row r="924" spans="2:6">
      <c r="B924" s="48"/>
      <c r="C924" s="48"/>
      <c r="D924" s="48"/>
      <c r="E924" s="48"/>
      <c r="F924" s="48"/>
    </row>
    <row r="925" spans="2:6">
      <c r="B925" s="48"/>
      <c r="C925" s="48"/>
      <c r="D925" s="48"/>
      <c r="E925" s="48"/>
      <c r="F925" s="48"/>
    </row>
    <row r="926" spans="2:6">
      <c r="B926" s="48"/>
      <c r="C926" s="48"/>
      <c r="D926" s="48"/>
      <c r="E926" s="48"/>
      <c r="F926" s="48"/>
    </row>
    <row r="927" spans="2:6">
      <c r="B927" s="48"/>
      <c r="C927" s="48"/>
      <c r="D927" s="48"/>
      <c r="E927" s="48"/>
      <c r="F927" s="48"/>
    </row>
    <row r="928" spans="2:6">
      <c r="B928" s="48"/>
      <c r="C928" s="48"/>
      <c r="D928" s="48"/>
      <c r="E928" s="48"/>
      <c r="F928" s="48"/>
    </row>
    <row r="929" spans="2:6">
      <c r="B929" s="48"/>
      <c r="C929" s="48"/>
      <c r="D929" s="48"/>
      <c r="E929" s="48"/>
      <c r="F929" s="48"/>
    </row>
    <row r="930" spans="2:6">
      <c r="B930" s="48"/>
      <c r="C930" s="48"/>
      <c r="D930" s="48"/>
      <c r="E930" s="48"/>
      <c r="F930" s="48"/>
    </row>
    <row r="931" spans="2:6">
      <c r="B931" s="48"/>
      <c r="C931" s="48"/>
      <c r="D931" s="48"/>
      <c r="E931" s="48"/>
      <c r="F931" s="48"/>
    </row>
    <row r="932" spans="2:6">
      <c r="B932" s="48"/>
      <c r="C932" s="48"/>
      <c r="D932" s="48"/>
      <c r="E932" s="48"/>
      <c r="F932" s="48"/>
    </row>
    <row r="933" spans="2:6">
      <c r="B933" s="48"/>
      <c r="C933" s="48"/>
      <c r="D933" s="48"/>
      <c r="E933" s="48"/>
      <c r="F933" s="48"/>
    </row>
    <row r="934" spans="2:6">
      <c r="B934" s="48"/>
      <c r="C934" s="48"/>
      <c r="D934" s="48"/>
      <c r="E934" s="48"/>
      <c r="F934" s="48"/>
    </row>
    <row r="935" spans="2:6">
      <c r="B935" s="48"/>
      <c r="C935" s="48"/>
      <c r="D935" s="48"/>
      <c r="E935" s="48"/>
      <c r="F935" s="48"/>
    </row>
    <row r="936" spans="2:6">
      <c r="B936" s="48"/>
      <c r="C936" s="48"/>
      <c r="D936" s="48"/>
      <c r="E936" s="48"/>
      <c r="F936" s="48"/>
    </row>
    <row r="937" spans="2:6">
      <c r="B937" s="48"/>
      <c r="C937" s="48"/>
      <c r="D937" s="48"/>
      <c r="E937" s="48"/>
      <c r="F937" s="48"/>
    </row>
    <row r="938" spans="2:6">
      <c r="B938" s="48"/>
      <c r="C938" s="48"/>
      <c r="D938" s="48"/>
      <c r="E938" s="48"/>
      <c r="F938" s="48"/>
    </row>
    <row r="939" spans="2:6">
      <c r="B939" s="48"/>
      <c r="C939" s="48"/>
      <c r="D939" s="48"/>
      <c r="E939" s="48"/>
      <c r="F939" s="48"/>
    </row>
    <row r="940" spans="2:6">
      <c r="B940" s="48"/>
      <c r="C940" s="48"/>
      <c r="D940" s="48"/>
      <c r="E940" s="48"/>
      <c r="F940" s="48"/>
    </row>
    <row r="941" spans="2:6">
      <c r="B941" s="48"/>
      <c r="C941" s="48"/>
      <c r="D941" s="48"/>
      <c r="E941" s="48"/>
      <c r="F941" s="48"/>
    </row>
    <row r="942" spans="2:6">
      <c r="B942" s="48"/>
      <c r="C942" s="48"/>
      <c r="D942" s="48"/>
      <c r="E942" s="48"/>
      <c r="F942" s="48"/>
    </row>
    <row r="943" spans="2:6">
      <c r="B943" s="48"/>
      <c r="C943" s="48"/>
      <c r="D943" s="48"/>
      <c r="E943" s="48"/>
      <c r="F943" s="48"/>
    </row>
    <row r="944" spans="2:6">
      <c r="B944" s="48"/>
      <c r="C944" s="48"/>
      <c r="D944" s="48"/>
      <c r="E944" s="48"/>
      <c r="F944" s="48"/>
    </row>
    <row r="945" spans="2:6">
      <c r="B945" s="48"/>
      <c r="C945" s="48"/>
      <c r="D945" s="48"/>
      <c r="E945" s="48"/>
      <c r="F945" s="48"/>
    </row>
    <row r="946" spans="2:6">
      <c r="B946" s="48"/>
      <c r="C946" s="48"/>
      <c r="D946" s="48"/>
      <c r="E946" s="48"/>
      <c r="F946" s="48"/>
    </row>
    <row r="947" spans="2:6">
      <c r="B947" s="48"/>
      <c r="C947" s="48"/>
      <c r="D947" s="48"/>
      <c r="E947" s="48"/>
      <c r="F947" s="48"/>
    </row>
    <row r="948" spans="2:6">
      <c r="B948" s="48"/>
      <c r="C948" s="48"/>
      <c r="D948" s="48"/>
      <c r="E948" s="48"/>
      <c r="F948" s="48"/>
    </row>
    <row r="949" spans="2:6">
      <c r="B949" s="48"/>
      <c r="C949" s="48"/>
      <c r="D949" s="48"/>
      <c r="E949" s="48"/>
      <c r="F949" s="48"/>
    </row>
    <row r="950" spans="2:6">
      <c r="B950" s="48"/>
      <c r="C950" s="48"/>
      <c r="D950" s="48"/>
      <c r="E950" s="48"/>
      <c r="F950" s="48"/>
    </row>
    <row r="951" spans="2:6">
      <c r="B951" s="48"/>
      <c r="C951" s="48"/>
      <c r="D951" s="48"/>
      <c r="E951" s="48"/>
      <c r="F951" s="48"/>
    </row>
    <row r="952" spans="2:6">
      <c r="B952" s="48"/>
      <c r="C952" s="48"/>
      <c r="D952" s="48"/>
      <c r="E952" s="48"/>
      <c r="F952" s="48"/>
    </row>
    <row r="953" spans="2:6">
      <c r="B953" s="48"/>
      <c r="C953" s="48"/>
      <c r="D953" s="48"/>
      <c r="E953" s="48"/>
      <c r="F953" s="48"/>
    </row>
    <row r="954" spans="2:6">
      <c r="B954" s="48"/>
      <c r="C954" s="48"/>
      <c r="D954" s="48"/>
      <c r="E954" s="48"/>
      <c r="F954" s="48"/>
    </row>
    <row r="955" spans="2:6">
      <c r="B955" s="48"/>
      <c r="C955" s="48"/>
      <c r="D955" s="48"/>
      <c r="E955" s="48"/>
      <c r="F955" s="48"/>
    </row>
    <row r="956" spans="2:6">
      <c r="B956" s="48"/>
      <c r="C956" s="48"/>
      <c r="D956" s="48"/>
      <c r="E956" s="48"/>
      <c r="F956" s="48"/>
    </row>
    <row r="957" spans="2:6">
      <c r="B957" s="48"/>
      <c r="C957" s="48"/>
      <c r="D957" s="48"/>
      <c r="E957" s="48"/>
      <c r="F957" s="48"/>
    </row>
    <row r="958" spans="2:6">
      <c r="B958" s="48"/>
      <c r="C958" s="48"/>
      <c r="D958" s="48"/>
      <c r="E958" s="48"/>
      <c r="F958" s="48"/>
    </row>
    <row r="959" spans="2:6">
      <c r="B959" s="48"/>
      <c r="C959" s="48"/>
      <c r="D959" s="48"/>
      <c r="E959" s="48"/>
      <c r="F959" s="48"/>
    </row>
    <row r="960" spans="2:6">
      <c r="B960" s="48"/>
      <c r="C960" s="48"/>
      <c r="D960" s="48"/>
      <c r="E960" s="48"/>
      <c r="F960" s="48"/>
    </row>
    <row r="961" spans="2:6">
      <c r="B961" s="48"/>
      <c r="C961" s="48"/>
      <c r="D961" s="48"/>
      <c r="E961" s="48"/>
      <c r="F961" s="48"/>
    </row>
    <row r="962" spans="2:6">
      <c r="B962" s="48"/>
      <c r="C962" s="48"/>
      <c r="D962" s="48"/>
      <c r="E962" s="48"/>
      <c r="F962" s="48"/>
    </row>
    <row r="963" spans="2:6">
      <c r="B963" s="48"/>
      <c r="C963" s="48"/>
      <c r="D963" s="48"/>
      <c r="E963" s="48"/>
      <c r="F963" s="48"/>
    </row>
    <row r="964" spans="2:6">
      <c r="B964" s="48"/>
      <c r="C964" s="48"/>
      <c r="D964" s="48"/>
      <c r="E964" s="48"/>
      <c r="F964" s="48"/>
    </row>
    <row r="965" spans="2:6">
      <c r="B965" s="48"/>
      <c r="C965" s="48"/>
      <c r="D965" s="48"/>
      <c r="E965" s="48"/>
      <c r="F965" s="48"/>
    </row>
    <row r="966" spans="2:6">
      <c r="B966" s="48"/>
      <c r="C966" s="48"/>
      <c r="D966" s="48"/>
      <c r="E966" s="48"/>
      <c r="F966" s="48"/>
    </row>
    <row r="967" spans="2:6">
      <c r="B967" s="48"/>
      <c r="C967" s="48"/>
      <c r="D967" s="48"/>
      <c r="E967" s="48"/>
      <c r="F967" s="48"/>
    </row>
    <row r="968" spans="2:6">
      <c r="B968" s="48"/>
      <c r="C968" s="48"/>
      <c r="D968" s="48"/>
      <c r="E968" s="48"/>
      <c r="F968" s="48"/>
    </row>
    <row r="969" spans="2:6">
      <c r="B969" s="48"/>
      <c r="C969" s="48"/>
      <c r="D969" s="48"/>
      <c r="E969" s="48"/>
      <c r="F969" s="48"/>
    </row>
    <row r="970" spans="2:6">
      <c r="B970" s="48"/>
      <c r="C970" s="48"/>
      <c r="D970" s="48"/>
      <c r="E970" s="48"/>
      <c r="F970" s="48"/>
    </row>
    <row r="971" spans="2:6">
      <c r="B971" s="48"/>
      <c r="C971" s="48"/>
      <c r="D971" s="48"/>
      <c r="E971" s="48"/>
      <c r="F971" s="48"/>
    </row>
    <row r="972" spans="2:6">
      <c r="B972" s="48"/>
      <c r="C972" s="48"/>
      <c r="D972" s="48"/>
      <c r="E972" s="48"/>
      <c r="F972" s="48"/>
    </row>
    <row r="973" spans="2:6">
      <c r="B973" s="48"/>
      <c r="C973" s="48"/>
      <c r="D973" s="48"/>
      <c r="E973" s="48"/>
      <c r="F973" s="48"/>
    </row>
    <row r="974" spans="2:6">
      <c r="B974" s="48"/>
      <c r="C974" s="48"/>
      <c r="D974" s="48"/>
      <c r="E974" s="48"/>
      <c r="F974" s="48"/>
    </row>
    <row r="975" spans="2:6">
      <c r="B975" s="48"/>
      <c r="C975" s="48"/>
      <c r="D975" s="48"/>
      <c r="E975" s="48"/>
      <c r="F975" s="48"/>
    </row>
    <row r="976" spans="2:6">
      <c r="B976" s="48"/>
      <c r="C976" s="48"/>
      <c r="D976" s="48"/>
      <c r="E976" s="48"/>
      <c r="F976" s="48"/>
    </row>
    <row r="977" spans="2:6">
      <c r="B977" s="48"/>
      <c r="C977" s="48"/>
      <c r="D977" s="48"/>
      <c r="E977" s="48"/>
      <c r="F977" s="48"/>
    </row>
    <row r="978" spans="2:6">
      <c r="B978" s="48"/>
      <c r="C978" s="48"/>
      <c r="D978" s="48"/>
      <c r="E978" s="48"/>
      <c r="F978" s="48"/>
    </row>
    <row r="979" spans="2:6">
      <c r="B979" s="48"/>
      <c r="C979" s="48"/>
      <c r="D979" s="48"/>
      <c r="E979" s="48"/>
      <c r="F979" s="48"/>
    </row>
    <row r="980" spans="2:6">
      <c r="B980" s="48"/>
      <c r="C980" s="48"/>
      <c r="D980" s="48"/>
      <c r="E980" s="48"/>
      <c r="F980" s="48"/>
    </row>
    <row r="981" spans="2:6">
      <c r="B981" s="48"/>
      <c r="C981" s="48"/>
      <c r="D981" s="48"/>
      <c r="E981" s="48"/>
      <c r="F981" s="48"/>
    </row>
    <row r="982" spans="2:6">
      <c r="B982" s="48"/>
      <c r="C982" s="48"/>
      <c r="D982" s="48"/>
      <c r="E982" s="48"/>
      <c r="F982" s="48"/>
    </row>
    <row r="983" spans="2:6">
      <c r="B983" s="48"/>
      <c r="C983" s="48"/>
      <c r="D983" s="48"/>
      <c r="E983" s="48"/>
      <c r="F983" s="48"/>
    </row>
    <row r="984" spans="2:6">
      <c r="B984" s="48"/>
      <c r="C984" s="48"/>
      <c r="D984" s="48"/>
      <c r="E984" s="48"/>
      <c r="F984" s="48"/>
    </row>
    <row r="985" spans="2:6">
      <c r="B985" s="48"/>
      <c r="C985" s="48"/>
      <c r="D985" s="48"/>
      <c r="E985" s="48"/>
      <c r="F985" s="48"/>
    </row>
    <row r="986" spans="2:6">
      <c r="B986" s="48"/>
      <c r="C986" s="48"/>
      <c r="D986" s="48"/>
      <c r="E986" s="48"/>
      <c r="F986" s="48"/>
    </row>
    <row r="987" spans="2:6">
      <c r="B987" s="48"/>
      <c r="C987" s="48"/>
      <c r="D987" s="48"/>
      <c r="E987" s="48"/>
      <c r="F987" s="48"/>
    </row>
    <row r="988" spans="2:6">
      <c r="B988" s="48"/>
      <c r="C988" s="48"/>
      <c r="D988" s="48"/>
      <c r="E988" s="48"/>
      <c r="F988" s="48"/>
    </row>
    <row r="989" spans="2:6">
      <c r="B989" s="48"/>
      <c r="C989" s="48"/>
      <c r="D989" s="48"/>
      <c r="E989" s="48"/>
      <c r="F989" s="48"/>
    </row>
    <row r="990" spans="2:6">
      <c r="B990" s="48"/>
      <c r="C990" s="48"/>
      <c r="D990" s="48"/>
      <c r="E990" s="48"/>
      <c r="F990" s="48"/>
    </row>
    <row r="991" spans="2:6">
      <c r="B991" s="48"/>
      <c r="C991" s="48"/>
      <c r="D991" s="48"/>
      <c r="E991" s="48"/>
      <c r="F991" s="48"/>
    </row>
    <row r="992" spans="2:6">
      <c r="B992" s="48"/>
      <c r="C992" s="48"/>
      <c r="D992" s="48"/>
      <c r="E992" s="48"/>
      <c r="F992" s="48"/>
    </row>
    <row r="993" spans="2:6">
      <c r="B993" s="48"/>
      <c r="C993" s="48"/>
      <c r="D993" s="48"/>
      <c r="E993" s="48"/>
      <c r="F993" s="48"/>
    </row>
    <row r="994" spans="2:6">
      <c r="B994" s="48"/>
      <c r="C994" s="48"/>
      <c r="D994" s="48"/>
      <c r="E994" s="48"/>
      <c r="F994" s="48"/>
    </row>
    <row r="995" spans="2:6">
      <c r="B995" s="48"/>
      <c r="C995" s="48"/>
      <c r="D995" s="48"/>
      <c r="E995" s="48"/>
      <c r="F995" s="48"/>
    </row>
    <row r="996" spans="2:6">
      <c r="B996" s="48"/>
      <c r="C996" s="48"/>
      <c r="D996" s="48"/>
      <c r="E996" s="48"/>
      <c r="F996" s="48"/>
    </row>
    <row r="997" spans="2:6">
      <c r="B997" s="48"/>
      <c r="C997" s="48"/>
      <c r="D997" s="48"/>
      <c r="E997" s="48"/>
      <c r="F997" s="48"/>
    </row>
    <row r="998" spans="2:6">
      <c r="B998" s="48"/>
      <c r="C998" s="48"/>
      <c r="D998" s="48"/>
      <c r="E998" s="48"/>
      <c r="F998" s="48"/>
    </row>
    <row r="999" spans="2:6">
      <c r="B999" s="48"/>
      <c r="C999" s="48"/>
      <c r="D999" s="48"/>
      <c r="E999" s="48"/>
      <c r="F999" s="48"/>
    </row>
    <row r="1000" spans="2:6">
      <c r="B1000" s="48"/>
      <c r="C1000" s="48"/>
      <c r="D1000" s="48"/>
      <c r="E1000" s="48"/>
      <c r="F1000" s="48"/>
    </row>
    <row r="1001" spans="2:6">
      <c r="B1001" s="48"/>
      <c r="C1001" s="48"/>
      <c r="D1001" s="48"/>
      <c r="E1001" s="48"/>
      <c r="F1001" s="48"/>
    </row>
    <row r="1002" spans="2:6">
      <c r="B1002" s="48"/>
      <c r="C1002" s="48"/>
      <c r="D1002" s="48"/>
      <c r="E1002" s="48"/>
      <c r="F1002" s="48"/>
    </row>
    <row r="1003" spans="2:6">
      <c r="B1003" s="48"/>
      <c r="C1003" s="48"/>
      <c r="D1003" s="48"/>
      <c r="E1003" s="48"/>
      <c r="F1003" s="48"/>
    </row>
    <row r="1004" spans="2:6">
      <c r="B1004" s="48"/>
      <c r="C1004" s="48"/>
      <c r="D1004" s="48"/>
      <c r="E1004" s="48"/>
      <c r="F1004" s="48"/>
    </row>
    <row r="1005" spans="2:6">
      <c r="B1005" s="48"/>
      <c r="C1005" s="48"/>
      <c r="D1005" s="48"/>
      <c r="E1005" s="48"/>
      <c r="F1005" s="48"/>
    </row>
    <row r="1006" spans="2:6">
      <c r="B1006" s="48"/>
      <c r="C1006" s="48"/>
      <c r="D1006" s="48"/>
      <c r="E1006" s="48"/>
      <c r="F1006" s="48"/>
    </row>
    <row r="1007" spans="2:6">
      <c r="B1007" s="48"/>
      <c r="C1007" s="48"/>
      <c r="D1007" s="48"/>
      <c r="E1007" s="48"/>
      <c r="F1007" s="48"/>
    </row>
    <row r="1008" spans="2:6">
      <c r="B1008" s="48"/>
      <c r="C1008" s="48"/>
      <c r="D1008" s="48"/>
      <c r="E1008" s="48"/>
      <c r="F1008" s="48"/>
    </row>
    <row r="1009" spans="2:6">
      <c r="B1009" s="48"/>
      <c r="C1009" s="48"/>
      <c r="D1009" s="48"/>
      <c r="E1009" s="48"/>
      <c r="F1009" s="48"/>
    </row>
    <row r="1010" spans="2:6">
      <c r="B1010" s="48"/>
      <c r="C1010" s="48"/>
      <c r="D1010" s="48"/>
      <c r="E1010" s="48"/>
      <c r="F1010" s="48"/>
    </row>
    <row r="1011" spans="2:6">
      <c r="B1011" s="48"/>
      <c r="C1011" s="48"/>
      <c r="D1011" s="48"/>
      <c r="E1011" s="48"/>
      <c r="F1011" s="48"/>
    </row>
    <row r="1012" spans="2:6">
      <c r="B1012" s="48"/>
      <c r="C1012" s="48"/>
      <c r="D1012" s="48"/>
      <c r="E1012" s="48"/>
      <c r="F1012" s="48"/>
    </row>
    <row r="1013" spans="2:6">
      <c r="B1013" s="48"/>
      <c r="C1013" s="48"/>
      <c r="D1013" s="48"/>
      <c r="E1013" s="48"/>
      <c r="F1013" s="48"/>
    </row>
    <row r="1014" spans="2:6">
      <c r="B1014" s="48"/>
      <c r="C1014" s="48"/>
      <c r="D1014" s="48"/>
      <c r="E1014" s="48"/>
      <c r="F1014" s="48"/>
    </row>
    <row r="1015" spans="2:6">
      <c r="B1015" s="48"/>
      <c r="C1015" s="48"/>
      <c r="D1015" s="48"/>
      <c r="E1015" s="48"/>
      <c r="F1015" s="48"/>
    </row>
    <row r="1016" spans="2:6">
      <c r="B1016" s="48"/>
      <c r="C1016" s="48"/>
      <c r="D1016" s="48"/>
      <c r="E1016" s="48"/>
      <c r="F1016" s="48"/>
    </row>
    <row r="1017" spans="2:6">
      <c r="B1017" s="48"/>
      <c r="C1017" s="48"/>
      <c r="D1017" s="48"/>
      <c r="E1017" s="48"/>
      <c r="F1017" s="48"/>
    </row>
    <row r="1018" spans="2:6">
      <c r="B1018" s="48"/>
      <c r="C1018" s="48"/>
      <c r="D1018" s="48"/>
      <c r="E1018" s="48"/>
      <c r="F1018" s="48"/>
    </row>
    <row r="1019" spans="2:6">
      <c r="B1019" s="48"/>
      <c r="C1019" s="48"/>
      <c r="D1019" s="48"/>
      <c r="E1019" s="48"/>
      <c r="F1019" s="48"/>
    </row>
    <row r="1020" spans="2:6">
      <c r="B1020" s="48"/>
      <c r="C1020" s="48"/>
      <c r="D1020" s="48"/>
      <c r="E1020" s="48"/>
      <c r="F1020" s="48"/>
    </row>
    <row r="1021" spans="2:6">
      <c r="B1021" s="48"/>
      <c r="C1021" s="48"/>
      <c r="D1021" s="48"/>
      <c r="E1021" s="48"/>
      <c r="F1021" s="48"/>
    </row>
    <row r="1022" spans="2:6">
      <c r="B1022" s="48"/>
      <c r="C1022" s="48"/>
      <c r="D1022" s="48"/>
      <c r="E1022" s="48"/>
      <c r="F1022" s="48"/>
    </row>
    <row r="1023" spans="2:6">
      <c r="B1023" s="48"/>
      <c r="C1023" s="48"/>
      <c r="D1023" s="48"/>
      <c r="E1023" s="48"/>
      <c r="F1023" s="48"/>
    </row>
    <row r="1024" spans="2:6">
      <c r="B1024" s="48"/>
      <c r="C1024" s="48"/>
      <c r="D1024" s="48"/>
      <c r="E1024" s="48"/>
      <c r="F1024" s="48"/>
    </row>
    <row r="1025" spans="2:6">
      <c r="B1025" s="48"/>
      <c r="C1025" s="48"/>
      <c r="D1025" s="48"/>
      <c r="E1025" s="48"/>
      <c r="F1025" s="48"/>
    </row>
    <row r="1026" spans="2:6">
      <c r="B1026" s="48"/>
      <c r="C1026" s="48"/>
      <c r="D1026" s="48"/>
      <c r="E1026" s="48"/>
      <c r="F1026" s="48"/>
    </row>
    <row r="1027" spans="2:6">
      <c r="B1027" s="48"/>
      <c r="C1027" s="48"/>
      <c r="D1027" s="48"/>
      <c r="E1027" s="48"/>
      <c r="F1027" s="48"/>
    </row>
    <row r="1028" spans="2:6">
      <c r="B1028" s="48"/>
      <c r="C1028" s="48"/>
      <c r="D1028" s="48"/>
      <c r="E1028" s="48"/>
      <c r="F1028" s="48"/>
    </row>
    <row r="1029" spans="2:6">
      <c r="B1029" s="48"/>
      <c r="C1029" s="48"/>
      <c r="D1029" s="48"/>
      <c r="E1029" s="48"/>
      <c r="F1029" s="48"/>
    </row>
    <row r="1030" spans="2:6">
      <c r="B1030" s="48"/>
      <c r="C1030" s="48"/>
      <c r="D1030" s="48"/>
      <c r="E1030" s="48"/>
      <c r="F1030" s="48"/>
    </row>
    <row r="1031" spans="2:6">
      <c r="B1031" s="48"/>
      <c r="C1031" s="48"/>
      <c r="D1031" s="48"/>
      <c r="E1031" s="48"/>
      <c r="F1031" s="48"/>
    </row>
    <row r="1032" spans="2:6">
      <c r="B1032" s="48"/>
      <c r="C1032" s="48"/>
      <c r="D1032" s="48"/>
      <c r="E1032" s="48"/>
      <c r="F1032" s="48"/>
    </row>
    <row r="1033" spans="2:6">
      <c r="B1033" s="48"/>
      <c r="C1033" s="48"/>
      <c r="D1033" s="48"/>
      <c r="E1033" s="48"/>
      <c r="F1033" s="48"/>
    </row>
    <row r="1034" spans="2:6">
      <c r="B1034" s="48"/>
      <c r="C1034" s="48"/>
      <c r="D1034" s="48"/>
      <c r="E1034" s="48"/>
      <c r="F1034" s="48"/>
    </row>
    <row r="1035" spans="2:6">
      <c r="B1035" s="48"/>
      <c r="C1035" s="48"/>
      <c r="D1035" s="48"/>
      <c r="E1035" s="48"/>
      <c r="F1035" s="48"/>
    </row>
    <row r="1036" spans="2:6">
      <c r="B1036" s="48"/>
      <c r="C1036" s="48"/>
      <c r="D1036" s="48"/>
      <c r="E1036" s="48"/>
      <c r="F1036" s="48"/>
    </row>
    <row r="1037" spans="2:6">
      <c r="B1037" s="48"/>
      <c r="C1037" s="48"/>
      <c r="D1037" s="48"/>
      <c r="E1037" s="48"/>
      <c r="F1037" s="48"/>
    </row>
    <row r="1038" spans="2:6">
      <c r="B1038" s="48"/>
      <c r="C1038" s="48"/>
      <c r="D1038" s="48"/>
      <c r="E1038" s="48"/>
      <c r="F1038" s="48"/>
    </row>
    <row r="1039" spans="2:6">
      <c r="B1039" s="48"/>
      <c r="C1039" s="48"/>
      <c r="D1039" s="48"/>
      <c r="E1039" s="48"/>
      <c r="F1039" s="48"/>
    </row>
    <row r="1040" spans="2:6">
      <c r="B1040" s="48"/>
      <c r="C1040" s="48"/>
      <c r="D1040" s="48"/>
      <c r="E1040" s="48"/>
      <c r="F1040" s="48"/>
    </row>
    <row r="1041" spans="2:6">
      <c r="B1041" s="48"/>
      <c r="C1041" s="48"/>
      <c r="D1041" s="48"/>
      <c r="E1041" s="48"/>
      <c r="F1041" s="48"/>
    </row>
    <row r="1042" spans="2:6">
      <c r="B1042" s="48"/>
      <c r="C1042" s="48"/>
      <c r="D1042" s="48"/>
      <c r="E1042" s="48"/>
      <c r="F1042" s="48"/>
    </row>
    <row r="1043" spans="2:6">
      <c r="B1043" s="48"/>
      <c r="C1043" s="48"/>
      <c r="D1043" s="48"/>
      <c r="E1043" s="48"/>
      <c r="F1043" s="48"/>
    </row>
    <row r="1044" spans="2:6">
      <c r="B1044" s="48"/>
      <c r="C1044" s="48"/>
      <c r="D1044" s="48"/>
      <c r="E1044" s="48"/>
      <c r="F1044" s="48"/>
    </row>
    <row r="1045" spans="2:6">
      <c r="B1045" s="48"/>
      <c r="C1045" s="48"/>
      <c r="D1045" s="48"/>
      <c r="E1045" s="48"/>
      <c r="F1045" s="48"/>
    </row>
    <row r="1046" spans="2:6">
      <c r="B1046" s="48"/>
      <c r="C1046" s="48"/>
      <c r="D1046" s="48"/>
      <c r="E1046" s="48"/>
      <c r="F1046" s="48"/>
    </row>
    <row r="1047" spans="2:6">
      <c r="B1047" s="48"/>
      <c r="C1047" s="48"/>
      <c r="D1047" s="48"/>
      <c r="E1047" s="48"/>
      <c r="F1047" s="48"/>
    </row>
    <row r="1048" spans="2:6">
      <c r="B1048" s="48"/>
      <c r="C1048" s="48"/>
      <c r="D1048" s="48"/>
      <c r="E1048" s="48"/>
      <c r="F1048" s="48"/>
    </row>
    <row r="1049" spans="2:6">
      <c r="B1049" s="48"/>
      <c r="C1049" s="48"/>
      <c r="D1049" s="48"/>
      <c r="E1049" s="48"/>
      <c r="F1049" s="48"/>
    </row>
    <row r="1050" spans="2:6">
      <c r="B1050" s="48"/>
      <c r="C1050" s="48"/>
      <c r="D1050" s="48"/>
      <c r="E1050" s="48"/>
      <c r="F1050" s="48"/>
    </row>
    <row r="1051" spans="2:6">
      <c r="B1051" s="48"/>
      <c r="C1051" s="48"/>
      <c r="D1051" s="48"/>
      <c r="E1051" s="48"/>
      <c r="F1051" s="48"/>
    </row>
    <row r="1052" spans="2:6">
      <c r="B1052" s="48"/>
      <c r="C1052" s="48"/>
      <c r="D1052" s="48"/>
      <c r="E1052" s="48"/>
      <c r="F1052" s="48"/>
    </row>
    <row r="1053" spans="2:6">
      <c r="B1053" s="48"/>
      <c r="C1053" s="48"/>
      <c r="D1053" s="48"/>
      <c r="E1053" s="48"/>
      <c r="F1053" s="48"/>
    </row>
    <row r="1054" spans="2:6">
      <c r="B1054" s="48"/>
      <c r="C1054" s="48"/>
      <c r="D1054" s="48"/>
      <c r="E1054" s="48"/>
      <c r="F1054" s="48"/>
    </row>
    <row r="1055" spans="2:6">
      <c r="B1055" s="48"/>
      <c r="C1055" s="48"/>
      <c r="D1055" s="48"/>
      <c r="E1055" s="48"/>
      <c r="F1055" s="48"/>
    </row>
    <row r="1056" spans="2:6">
      <c r="B1056" s="48"/>
      <c r="C1056" s="48"/>
      <c r="D1056" s="48"/>
      <c r="E1056" s="48"/>
      <c r="F1056" s="48"/>
    </row>
    <row r="1057" spans="2:6">
      <c r="B1057" s="48"/>
      <c r="C1057" s="48"/>
      <c r="D1057" s="48"/>
      <c r="E1057" s="48"/>
      <c r="F1057" s="48"/>
    </row>
    <row r="1058" spans="2:6">
      <c r="B1058" s="48"/>
      <c r="C1058" s="48"/>
      <c r="D1058" s="48"/>
      <c r="E1058" s="48"/>
      <c r="F1058" s="48"/>
    </row>
    <row r="1059" spans="2:6">
      <c r="B1059" s="48"/>
      <c r="C1059" s="48"/>
      <c r="D1059" s="48"/>
      <c r="E1059" s="48"/>
      <c r="F1059" s="48"/>
    </row>
    <row r="1060" spans="2:6">
      <c r="B1060" s="48"/>
      <c r="C1060" s="48"/>
      <c r="D1060" s="48"/>
      <c r="E1060" s="48"/>
      <c r="F1060" s="48"/>
    </row>
    <row r="1061" spans="2:6">
      <c r="B1061" s="48"/>
      <c r="C1061" s="48"/>
      <c r="D1061" s="48"/>
      <c r="E1061" s="48"/>
      <c r="F1061" s="48"/>
    </row>
    <row r="1062" spans="2:6">
      <c r="B1062" s="48"/>
      <c r="C1062" s="48"/>
      <c r="D1062" s="48"/>
      <c r="E1062" s="48"/>
      <c r="F1062" s="48"/>
    </row>
    <row r="1063" spans="2:6">
      <c r="B1063" s="48"/>
      <c r="C1063" s="48"/>
      <c r="D1063" s="48"/>
      <c r="E1063" s="48"/>
      <c r="F1063" s="48"/>
    </row>
    <row r="1064" spans="2:6">
      <c r="B1064" s="48"/>
      <c r="C1064" s="48"/>
      <c r="D1064" s="48"/>
      <c r="E1064" s="48"/>
      <c r="F1064" s="48"/>
    </row>
    <row r="1065" spans="2:6">
      <c r="B1065" s="48"/>
      <c r="C1065" s="48"/>
      <c r="D1065" s="48"/>
      <c r="E1065" s="48"/>
      <c r="F1065" s="48"/>
    </row>
    <row r="1066" spans="2:6">
      <c r="B1066" s="48"/>
      <c r="C1066" s="48"/>
      <c r="D1066" s="48"/>
      <c r="E1066" s="48"/>
      <c r="F1066" s="48"/>
    </row>
    <row r="1067" spans="2:6">
      <c r="B1067" s="48"/>
      <c r="C1067" s="48"/>
      <c r="D1067" s="48"/>
      <c r="E1067" s="48"/>
      <c r="F1067" s="48"/>
    </row>
    <row r="1068" spans="2:6">
      <c r="B1068" s="48"/>
      <c r="C1068" s="48"/>
      <c r="D1068" s="48"/>
      <c r="E1068" s="48"/>
      <c r="F1068" s="48"/>
    </row>
    <row r="1069" spans="2:6">
      <c r="B1069" s="48"/>
      <c r="C1069" s="48"/>
      <c r="D1069" s="48"/>
      <c r="E1069" s="48"/>
      <c r="F1069" s="48"/>
    </row>
    <row r="1070" spans="2:6">
      <c r="B1070" s="48"/>
      <c r="C1070" s="48"/>
      <c r="D1070" s="48"/>
      <c r="E1070" s="48"/>
      <c r="F1070" s="48"/>
    </row>
    <row r="1071" spans="2:6">
      <c r="B1071" s="48"/>
      <c r="C1071" s="48"/>
      <c r="D1071" s="48"/>
      <c r="E1071" s="48"/>
      <c r="F1071" s="48"/>
    </row>
    <row r="1072" spans="2:6">
      <c r="B1072" s="48"/>
      <c r="C1072" s="48"/>
      <c r="D1072" s="48"/>
      <c r="E1072" s="48"/>
      <c r="F1072" s="48"/>
    </row>
    <row r="1073" spans="2:6">
      <c r="B1073" s="48"/>
      <c r="C1073" s="48"/>
      <c r="D1073" s="48"/>
      <c r="E1073" s="48"/>
      <c r="F1073" s="48"/>
    </row>
    <row r="1074" spans="2:6">
      <c r="B1074" s="48"/>
      <c r="C1074" s="48"/>
      <c r="D1074" s="48"/>
      <c r="E1074" s="48"/>
      <c r="F1074" s="48"/>
    </row>
    <row r="1075" spans="2:6">
      <c r="B1075" s="48"/>
      <c r="C1075" s="48"/>
      <c r="D1075" s="48"/>
      <c r="E1075" s="48"/>
      <c r="F1075" s="48"/>
    </row>
    <row r="1076" spans="2:6">
      <c r="B1076" s="48"/>
      <c r="C1076" s="48"/>
      <c r="D1076" s="48"/>
      <c r="E1076" s="48"/>
      <c r="F1076" s="48"/>
    </row>
    <row r="1077" spans="2:6">
      <c r="B1077" s="48"/>
      <c r="C1077" s="48"/>
      <c r="D1077" s="48"/>
      <c r="E1077" s="48"/>
      <c r="F1077" s="48"/>
    </row>
    <row r="1078" spans="2:6">
      <c r="B1078" s="48"/>
      <c r="C1078" s="48"/>
      <c r="D1078" s="48"/>
      <c r="E1078" s="48"/>
      <c r="F1078" s="48"/>
    </row>
    <row r="1079" spans="2:6">
      <c r="B1079" s="48"/>
      <c r="C1079" s="48"/>
      <c r="D1079" s="48"/>
      <c r="E1079" s="48"/>
      <c r="F1079" s="48"/>
    </row>
    <row r="1080" spans="2:6">
      <c r="B1080" s="48"/>
      <c r="C1080" s="48"/>
      <c r="D1080" s="48"/>
      <c r="E1080" s="48"/>
      <c r="F1080" s="48"/>
    </row>
    <row r="1081" spans="2:6">
      <c r="B1081" s="48"/>
      <c r="C1081" s="48"/>
      <c r="D1081" s="48"/>
      <c r="E1081" s="48"/>
      <c r="F1081" s="48"/>
    </row>
    <row r="1082" spans="2:6">
      <c r="B1082" s="48"/>
      <c r="C1082" s="48"/>
      <c r="D1082" s="48"/>
      <c r="E1082" s="48"/>
      <c r="F1082" s="48"/>
    </row>
    <row r="1083" spans="2:6">
      <c r="B1083" s="48"/>
      <c r="C1083" s="48"/>
      <c r="D1083" s="48"/>
      <c r="E1083" s="48"/>
      <c r="F1083" s="48"/>
    </row>
    <row r="1084" spans="2:6">
      <c r="B1084" s="48"/>
      <c r="C1084" s="48"/>
      <c r="D1084" s="48"/>
      <c r="E1084" s="48"/>
      <c r="F1084" s="48"/>
    </row>
    <row r="1085" spans="2:6">
      <c r="B1085" s="48"/>
      <c r="C1085" s="48"/>
      <c r="D1085" s="48"/>
      <c r="E1085" s="48"/>
      <c r="F1085" s="48"/>
    </row>
    <row r="1086" spans="2:6">
      <c r="B1086" s="48"/>
      <c r="C1086" s="48"/>
      <c r="D1086" s="48"/>
      <c r="E1086" s="48"/>
      <c r="F1086" s="48"/>
    </row>
    <row r="1087" spans="2:6">
      <c r="B1087" s="48"/>
      <c r="C1087" s="48"/>
      <c r="D1087" s="48"/>
      <c r="E1087" s="48"/>
      <c r="F1087" s="48"/>
    </row>
    <row r="1088" spans="2:6">
      <c r="B1088" s="48"/>
      <c r="C1088" s="48"/>
      <c r="D1088" s="48"/>
      <c r="E1088" s="48"/>
      <c r="F1088" s="48"/>
    </row>
    <row r="1089" spans="2:6">
      <c r="B1089" s="48"/>
      <c r="C1089" s="48"/>
      <c r="D1089" s="48"/>
      <c r="E1089" s="48"/>
      <c r="F1089" s="48"/>
    </row>
    <row r="1090" spans="2:6">
      <c r="B1090" s="48"/>
      <c r="C1090" s="48"/>
      <c r="D1090" s="48"/>
      <c r="E1090" s="48"/>
      <c r="F1090" s="48"/>
    </row>
    <row r="1091" spans="2:6">
      <c r="B1091" s="48"/>
      <c r="C1091" s="48"/>
      <c r="D1091" s="48"/>
      <c r="E1091" s="48"/>
      <c r="F1091" s="48"/>
    </row>
    <row r="1092" spans="2:6">
      <c r="B1092" s="48"/>
      <c r="C1092" s="48"/>
      <c r="D1092" s="48"/>
      <c r="E1092" s="48"/>
      <c r="F1092" s="48"/>
    </row>
    <row r="1093" spans="2:6">
      <c r="B1093" s="48"/>
      <c r="C1093" s="48"/>
      <c r="D1093" s="48"/>
      <c r="E1093" s="48"/>
      <c r="F1093" s="48"/>
    </row>
    <row r="1094" spans="2:6">
      <c r="B1094" s="48"/>
      <c r="C1094" s="48"/>
      <c r="D1094" s="48"/>
      <c r="E1094" s="48"/>
      <c r="F1094" s="48"/>
    </row>
    <row r="1095" spans="2:6">
      <c r="B1095" s="48"/>
      <c r="C1095" s="48"/>
      <c r="D1095" s="48"/>
      <c r="E1095" s="48"/>
      <c r="F1095" s="48"/>
    </row>
    <row r="1096" spans="2:6">
      <c r="B1096" s="48"/>
      <c r="C1096" s="48"/>
      <c r="D1096" s="48"/>
      <c r="E1096" s="48"/>
      <c r="F1096" s="48"/>
    </row>
    <row r="1097" spans="2:6">
      <c r="B1097" s="48"/>
      <c r="C1097" s="48"/>
      <c r="D1097" s="48"/>
      <c r="E1097" s="48"/>
      <c r="F1097" s="48"/>
    </row>
    <row r="1098" spans="2:6">
      <c r="B1098" s="48"/>
      <c r="C1098" s="48"/>
      <c r="D1098" s="48"/>
      <c r="E1098" s="48"/>
      <c r="F1098" s="48"/>
    </row>
    <row r="1099" spans="2:6">
      <c r="B1099" s="48"/>
      <c r="C1099" s="48"/>
      <c r="D1099" s="48"/>
      <c r="E1099" s="48"/>
      <c r="F1099" s="48"/>
    </row>
    <row r="1100" spans="2:6">
      <c r="B1100" s="48"/>
      <c r="C1100" s="48"/>
      <c r="D1100" s="48"/>
      <c r="E1100" s="48"/>
      <c r="F1100" s="48"/>
    </row>
    <row r="1101" spans="2:6">
      <c r="B1101" s="48"/>
      <c r="C1101" s="48"/>
      <c r="D1101" s="48"/>
      <c r="E1101" s="48"/>
      <c r="F1101" s="48"/>
    </row>
    <row r="1102" spans="2:6">
      <c r="B1102" s="48"/>
      <c r="C1102" s="48"/>
      <c r="D1102" s="48"/>
      <c r="E1102" s="48"/>
      <c r="F1102" s="48"/>
    </row>
    <row r="1103" spans="2:6">
      <c r="B1103" s="48"/>
      <c r="C1103" s="48"/>
      <c r="D1103" s="48"/>
      <c r="E1103" s="48"/>
      <c r="F1103" s="48"/>
    </row>
    <row r="1104" spans="2:6">
      <c r="B1104" s="48"/>
      <c r="C1104" s="48"/>
      <c r="D1104" s="48"/>
      <c r="E1104" s="48"/>
      <c r="F1104" s="48"/>
    </row>
    <row r="1105" spans="2:6">
      <c r="B1105" s="48"/>
      <c r="C1105" s="48"/>
      <c r="D1105" s="48"/>
      <c r="E1105" s="48"/>
      <c r="F1105" s="48"/>
    </row>
    <row r="1106" spans="2:6">
      <c r="B1106" s="48"/>
      <c r="C1106" s="48"/>
      <c r="D1106" s="48"/>
      <c r="E1106" s="48"/>
      <c r="F1106" s="48"/>
    </row>
    <row r="1107" spans="2:6">
      <c r="B1107" s="48"/>
      <c r="C1107" s="48"/>
      <c r="D1107" s="48"/>
      <c r="E1107" s="48"/>
      <c r="F1107" s="48"/>
    </row>
    <row r="1108" spans="2:6">
      <c r="B1108" s="48"/>
      <c r="C1108" s="48"/>
      <c r="D1108" s="48"/>
      <c r="E1108" s="48"/>
      <c r="F1108" s="48"/>
    </row>
    <row r="1109" spans="2:6">
      <c r="B1109" s="48"/>
      <c r="C1109" s="48"/>
      <c r="D1109" s="48"/>
      <c r="E1109" s="48"/>
      <c r="F1109" s="48"/>
    </row>
    <row r="1110" spans="2:6">
      <c r="B1110" s="48"/>
      <c r="C1110" s="48"/>
      <c r="D1110" s="48"/>
      <c r="E1110" s="48"/>
      <c r="F1110" s="48"/>
    </row>
    <row r="1111" spans="2:6">
      <c r="B1111" s="48"/>
      <c r="C1111" s="48"/>
      <c r="D1111" s="48"/>
      <c r="E1111" s="48"/>
      <c r="F1111" s="48"/>
    </row>
    <row r="1112" spans="2:6">
      <c r="B1112" s="48"/>
      <c r="C1112" s="48"/>
      <c r="D1112" s="48"/>
      <c r="E1112" s="48"/>
      <c r="F1112" s="48"/>
    </row>
    <row r="1113" spans="2:6">
      <c r="B1113" s="48"/>
      <c r="C1113" s="48"/>
      <c r="D1113" s="48"/>
      <c r="E1113" s="48"/>
      <c r="F1113" s="48"/>
    </row>
    <row r="1114" spans="2:6">
      <c r="B1114" s="48"/>
      <c r="C1114" s="48"/>
      <c r="D1114" s="48"/>
      <c r="E1114" s="48"/>
      <c r="F1114" s="48"/>
    </row>
    <row r="1115" spans="2:6">
      <c r="B1115" s="48"/>
      <c r="C1115" s="48"/>
      <c r="D1115" s="48"/>
      <c r="E1115" s="48"/>
      <c r="F1115" s="48"/>
    </row>
    <row r="1116" spans="2:6">
      <c r="B1116" s="48"/>
      <c r="C1116" s="48"/>
      <c r="D1116" s="48"/>
      <c r="E1116" s="48"/>
      <c r="F1116" s="48"/>
    </row>
    <row r="1117" spans="2:6">
      <c r="B1117" s="48"/>
      <c r="C1117" s="48"/>
      <c r="D1117" s="48"/>
      <c r="E1117" s="48"/>
      <c r="F1117" s="48"/>
    </row>
    <row r="1118" spans="2:6">
      <c r="B1118" s="48"/>
      <c r="C1118" s="48"/>
      <c r="D1118" s="48"/>
      <c r="E1118" s="48"/>
      <c r="F1118" s="48"/>
    </row>
    <row r="1119" spans="2:6">
      <c r="B1119" s="48"/>
      <c r="C1119" s="48"/>
      <c r="D1119" s="48"/>
      <c r="E1119" s="48"/>
      <c r="F1119" s="48"/>
    </row>
    <row r="1120" spans="2:6">
      <c r="B1120" s="48"/>
      <c r="C1120" s="48"/>
      <c r="D1120" s="48"/>
      <c r="E1120" s="48"/>
      <c r="F1120" s="48"/>
    </row>
    <row r="1121" spans="2:6">
      <c r="B1121" s="48"/>
      <c r="C1121" s="48"/>
      <c r="D1121" s="48"/>
      <c r="E1121" s="48"/>
      <c r="F1121" s="48"/>
    </row>
    <row r="1122" spans="2:6">
      <c r="B1122" s="48"/>
      <c r="C1122" s="48"/>
      <c r="D1122" s="48"/>
      <c r="E1122" s="48"/>
      <c r="F1122" s="48"/>
    </row>
    <row r="1123" spans="2:6">
      <c r="B1123" s="48"/>
      <c r="C1123" s="48"/>
      <c r="D1123" s="48"/>
      <c r="E1123" s="48"/>
      <c r="F1123" s="48"/>
    </row>
    <row r="1124" spans="2:6">
      <c r="B1124" s="48"/>
      <c r="C1124" s="48"/>
      <c r="D1124" s="48"/>
      <c r="E1124" s="48"/>
      <c r="F1124" s="48"/>
    </row>
    <row r="1125" spans="2:6">
      <c r="B1125" s="48"/>
      <c r="C1125" s="48"/>
      <c r="D1125" s="48"/>
      <c r="E1125" s="48"/>
      <c r="F1125" s="48"/>
    </row>
    <row r="1126" spans="2:6">
      <c r="B1126" s="48"/>
      <c r="C1126" s="48"/>
      <c r="D1126" s="48"/>
      <c r="E1126" s="48"/>
      <c r="F1126" s="48"/>
    </row>
    <row r="1127" spans="2:6">
      <c r="B1127" s="48"/>
      <c r="C1127" s="48"/>
      <c r="D1127" s="48"/>
      <c r="E1127" s="48"/>
      <c r="F1127" s="48"/>
    </row>
    <row r="1128" spans="2:6">
      <c r="B1128" s="48"/>
      <c r="C1128" s="48"/>
      <c r="D1128" s="48"/>
      <c r="E1128" s="48"/>
      <c r="F1128" s="48"/>
    </row>
    <row r="1129" spans="2:6">
      <c r="B1129" s="48"/>
      <c r="C1129" s="48"/>
      <c r="D1129" s="48"/>
      <c r="E1129" s="48"/>
      <c r="F1129" s="48"/>
    </row>
    <row r="1130" spans="2:6">
      <c r="B1130" s="48"/>
      <c r="C1130" s="48"/>
      <c r="D1130" s="48"/>
      <c r="E1130" s="48"/>
      <c r="F1130" s="48"/>
    </row>
    <row r="1131" spans="2:6">
      <c r="B1131" s="48"/>
      <c r="C1131" s="48"/>
      <c r="D1131" s="48"/>
      <c r="E1131" s="48"/>
      <c r="F1131" s="48"/>
    </row>
    <row r="1132" spans="2:6">
      <c r="B1132" s="48"/>
      <c r="C1132" s="48"/>
      <c r="D1132" s="48"/>
      <c r="E1132" s="48"/>
      <c r="F1132" s="48"/>
    </row>
    <row r="1133" spans="2:6">
      <c r="B1133" s="48"/>
      <c r="C1133" s="48"/>
      <c r="D1133" s="48"/>
      <c r="E1133" s="48"/>
      <c r="F1133" s="48"/>
    </row>
    <row r="1134" spans="2:6">
      <c r="B1134" s="48"/>
      <c r="C1134" s="48"/>
      <c r="D1134" s="48"/>
      <c r="E1134" s="48"/>
      <c r="F1134" s="48"/>
    </row>
    <row r="1135" spans="2:6">
      <c r="B1135" s="48"/>
      <c r="C1135" s="48"/>
      <c r="D1135" s="48"/>
      <c r="E1135" s="48"/>
      <c r="F1135" s="48"/>
    </row>
    <row r="1136" spans="2:6">
      <c r="B1136" s="48"/>
      <c r="C1136" s="48"/>
      <c r="D1136" s="48"/>
      <c r="E1136" s="48"/>
      <c r="F1136" s="48"/>
    </row>
    <row r="1137" spans="2:6">
      <c r="B1137" s="48"/>
      <c r="C1137" s="48"/>
      <c r="D1137" s="48"/>
      <c r="E1137" s="48"/>
      <c r="F1137" s="48"/>
    </row>
    <row r="1138" spans="2:6">
      <c r="B1138" s="48"/>
      <c r="C1138" s="48"/>
      <c r="D1138" s="48"/>
      <c r="E1138" s="48"/>
      <c r="F1138" s="48"/>
    </row>
    <row r="1139" spans="2:6">
      <c r="B1139" s="48"/>
      <c r="C1139" s="48"/>
      <c r="D1139" s="48"/>
      <c r="E1139" s="48"/>
      <c r="F1139" s="48"/>
    </row>
    <row r="1140" spans="2:6">
      <c r="B1140" s="48"/>
      <c r="C1140" s="48"/>
      <c r="D1140" s="48"/>
      <c r="E1140" s="48"/>
      <c r="F1140" s="48"/>
    </row>
    <row r="1141" spans="2:6">
      <c r="B1141" s="48"/>
      <c r="C1141" s="48"/>
      <c r="D1141" s="48"/>
      <c r="E1141" s="48"/>
      <c r="F1141" s="48"/>
    </row>
    <row r="1142" spans="2:6">
      <c r="B1142" s="48"/>
      <c r="C1142" s="48"/>
      <c r="D1142" s="48"/>
      <c r="E1142" s="48"/>
      <c r="F1142" s="48"/>
    </row>
    <row r="1143" spans="2:6">
      <c r="B1143" s="48"/>
      <c r="C1143" s="48"/>
      <c r="D1143" s="48"/>
      <c r="E1143" s="48"/>
      <c r="F1143" s="48"/>
    </row>
    <row r="1144" spans="2:6">
      <c r="B1144" s="48"/>
      <c r="C1144" s="48"/>
      <c r="D1144" s="48"/>
      <c r="E1144" s="48"/>
      <c r="F1144" s="48"/>
    </row>
    <row r="1145" spans="2:6">
      <c r="B1145" s="48"/>
      <c r="C1145" s="48"/>
      <c r="D1145" s="48"/>
      <c r="E1145" s="48"/>
      <c r="F1145" s="48"/>
    </row>
    <row r="1146" spans="2:6">
      <c r="B1146" s="48"/>
      <c r="C1146" s="48"/>
      <c r="D1146" s="48"/>
      <c r="E1146" s="48"/>
      <c r="F1146" s="48"/>
    </row>
    <row r="1147" spans="2:6">
      <c r="B1147" s="48"/>
      <c r="C1147" s="48"/>
      <c r="D1147" s="48"/>
      <c r="E1147" s="48"/>
      <c r="F1147" s="48"/>
    </row>
    <row r="1148" spans="2:6">
      <c r="B1148" s="48"/>
      <c r="C1148" s="48"/>
      <c r="D1148" s="48"/>
      <c r="E1148" s="48"/>
      <c r="F1148" s="48"/>
    </row>
    <row r="1149" spans="2:6">
      <c r="B1149" s="48"/>
      <c r="C1149" s="48"/>
      <c r="D1149" s="48"/>
      <c r="E1149" s="48"/>
      <c r="F1149" s="48"/>
    </row>
    <row r="1150" spans="2:6">
      <c r="B1150" s="48"/>
      <c r="C1150" s="48"/>
      <c r="D1150" s="48"/>
      <c r="E1150" s="48"/>
      <c r="F1150" s="48"/>
    </row>
    <row r="1151" spans="2:6">
      <c r="B1151" s="48"/>
      <c r="C1151" s="48"/>
      <c r="D1151" s="48"/>
      <c r="E1151" s="48"/>
      <c r="F1151" s="48"/>
    </row>
    <row r="1152" spans="2:6">
      <c r="B1152" s="48"/>
      <c r="C1152" s="48"/>
      <c r="D1152" s="48"/>
      <c r="E1152" s="48"/>
      <c r="F1152" s="48"/>
    </row>
    <row r="1153" spans="2:6">
      <c r="B1153" s="48"/>
      <c r="C1153" s="48"/>
      <c r="D1153" s="48"/>
      <c r="E1153" s="48"/>
      <c r="F1153" s="48"/>
    </row>
    <row r="1154" spans="2:6">
      <c r="B1154" s="48"/>
      <c r="C1154" s="48"/>
      <c r="D1154" s="48"/>
      <c r="E1154" s="48"/>
      <c r="F1154" s="48"/>
    </row>
    <row r="1155" spans="2:6">
      <c r="B1155" s="48"/>
      <c r="C1155" s="48"/>
      <c r="D1155" s="48"/>
      <c r="E1155" s="48"/>
      <c r="F1155" s="48"/>
    </row>
    <row r="1156" spans="2:6">
      <c r="B1156" s="48"/>
      <c r="C1156" s="48"/>
      <c r="D1156" s="48"/>
      <c r="E1156" s="48"/>
      <c r="F1156" s="48"/>
    </row>
    <row r="1157" spans="2:6">
      <c r="B1157" s="48"/>
      <c r="C1157" s="48"/>
      <c r="D1157" s="48"/>
      <c r="E1157" s="48"/>
      <c r="F1157" s="48"/>
    </row>
    <row r="1158" spans="2:6">
      <c r="B1158" s="48"/>
      <c r="C1158" s="48"/>
      <c r="D1158" s="48"/>
      <c r="E1158" s="48"/>
      <c r="F1158" s="48"/>
    </row>
    <row r="1159" spans="2:6">
      <c r="B1159" s="48"/>
      <c r="C1159" s="48"/>
      <c r="D1159" s="48"/>
      <c r="E1159" s="48"/>
      <c r="F1159" s="48"/>
    </row>
    <row r="1160" spans="2:6">
      <c r="B1160" s="48"/>
      <c r="C1160" s="48"/>
      <c r="D1160" s="48"/>
      <c r="E1160" s="48"/>
      <c r="F1160" s="48"/>
    </row>
    <row r="1161" spans="2:6">
      <c r="B1161" s="48"/>
      <c r="C1161" s="48"/>
      <c r="D1161" s="48"/>
      <c r="E1161" s="48"/>
      <c r="F1161" s="48"/>
    </row>
    <row r="1162" spans="2:6">
      <c r="B1162" s="48"/>
      <c r="C1162" s="48"/>
      <c r="D1162" s="48"/>
      <c r="E1162" s="48"/>
      <c r="F1162" s="48"/>
    </row>
    <row r="1163" spans="2:6">
      <c r="B1163" s="48"/>
      <c r="C1163" s="48"/>
      <c r="D1163" s="48"/>
      <c r="E1163" s="48"/>
      <c r="F1163" s="48"/>
    </row>
    <row r="1164" spans="2:6">
      <c r="B1164" s="48"/>
      <c r="C1164" s="48"/>
      <c r="D1164" s="48"/>
      <c r="E1164" s="48"/>
      <c r="F1164" s="48"/>
    </row>
    <row r="1165" spans="2:6">
      <c r="B1165" s="48"/>
      <c r="C1165" s="48"/>
      <c r="D1165" s="48"/>
      <c r="E1165" s="48"/>
      <c r="F1165" s="48"/>
    </row>
    <row r="1166" spans="2:6">
      <c r="B1166" s="48"/>
      <c r="C1166" s="48"/>
      <c r="D1166" s="48"/>
      <c r="E1166" s="48"/>
      <c r="F1166" s="48"/>
    </row>
    <row r="1167" spans="2:6">
      <c r="B1167" s="48"/>
      <c r="C1167" s="48"/>
      <c r="D1167" s="48"/>
      <c r="E1167" s="48"/>
      <c r="F1167" s="48"/>
    </row>
    <row r="1168" spans="2:6">
      <c r="B1168" s="48"/>
      <c r="C1168" s="48"/>
      <c r="D1168" s="48"/>
      <c r="E1168" s="48"/>
      <c r="F1168" s="48"/>
    </row>
    <row r="1169" spans="2:6">
      <c r="B1169" s="48"/>
      <c r="C1169" s="48"/>
      <c r="D1169" s="48"/>
      <c r="E1169" s="48"/>
      <c r="F1169" s="48"/>
    </row>
    <row r="1170" spans="2:6">
      <c r="B1170" s="48"/>
      <c r="C1170" s="48"/>
      <c r="D1170" s="48"/>
      <c r="E1170" s="48"/>
      <c r="F1170" s="48"/>
    </row>
    <row r="1171" spans="2:6">
      <c r="B1171" s="48"/>
      <c r="C1171" s="48"/>
      <c r="D1171" s="48"/>
      <c r="E1171" s="48"/>
      <c r="F1171" s="48"/>
    </row>
    <row r="1172" spans="2:6">
      <c r="B1172" s="48"/>
      <c r="C1172" s="48"/>
      <c r="D1172" s="48"/>
      <c r="E1172" s="48"/>
      <c r="F1172" s="48"/>
    </row>
    <row r="1173" spans="2:6">
      <c r="B1173" s="48"/>
      <c r="C1173" s="48"/>
      <c r="D1173" s="48"/>
      <c r="E1173" s="48"/>
      <c r="F1173" s="48"/>
    </row>
    <row r="1174" spans="2:6">
      <c r="B1174" s="48"/>
      <c r="C1174" s="48"/>
      <c r="D1174" s="48"/>
      <c r="E1174" s="48"/>
      <c r="F1174" s="48"/>
    </row>
    <row r="1175" spans="2:6">
      <c r="B1175" s="48"/>
      <c r="C1175" s="48"/>
      <c r="D1175" s="48"/>
      <c r="E1175" s="48"/>
      <c r="F1175" s="48"/>
    </row>
    <row r="1176" spans="2:6">
      <c r="B1176" s="48"/>
      <c r="C1176" s="48"/>
      <c r="D1176" s="48"/>
      <c r="E1176" s="48"/>
      <c r="F1176" s="48"/>
    </row>
    <row r="1177" spans="2:6">
      <c r="B1177" s="48"/>
      <c r="C1177" s="48"/>
      <c r="D1177" s="48"/>
      <c r="E1177" s="48"/>
      <c r="F1177" s="48"/>
    </row>
    <row r="1178" spans="2:6">
      <c r="B1178" s="48"/>
      <c r="C1178" s="48"/>
      <c r="D1178" s="48"/>
      <c r="E1178" s="48"/>
      <c r="F1178" s="48"/>
    </row>
    <row r="1179" spans="2:6">
      <c r="B1179" s="48"/>
      <c r="C1179" s="48"/>
      <c r="D1179" s="48"/>
      <c r="E1179" s="48"/>
      <c r="F1179" s="48"/>
    </row>
    <row r="1180" spans="2:6">
      <c r="B1180" s="48"/>
      <c r="C1180" s="48"/>
      <c r="D1180" s="48"/>
      <c r="E1180" s="48"/>
      <c r="F1180" s="48"/>
    </row>
    <row r="1181" spans="2:6">
      <c r="B1181" s="48"/>
      <c r="C1181" s="48"/>
      <c r="D1181" s="48"/>
      <c r="E1181" s="48"/>
      <c r="F1181" s="48"/>
    </row>
    <row r="1182" spans="2:6">
      <c r="B1182" s="48"/>
      <c r="C1182" s="48"/>
      <c r="D1182" s="48"/>
      <c r="E1182" s="48"/>
      <c r="F1182" s="48"/>
    </row>
    <row r="1183" spans="2:6">
      <c r="B1183" s="48"/>
      <c r="C1183" s="48"/>
      <c r="D1183" s="48"/>
      <c r="E1183" s="48"/>
      <c r="F1183" s="48"/>
    </row>
    <row r="1184" spans="2:6">
      <c r="B1184" s="48"/>
      <c r="C1184" s="48"/>
      <c r="D1184" s="48"/>
      <c r="E1184" s="48"/>
      <c r="F1184" s="48"/>
    </row>
    <row r="1185" spans="2:6">
      <c r="B1185" s="48"/>
      <c r="C1185" s="48"/>
      <c r="D1185" s="48"/>
      <c r="E1185" s="48"/>
      <c r="F1185" s="48"/>
    </row>
    <row r="1186" spans="2:6">
      <c r="B1186" s="48"/>
      <c r="C1186" s="48"/>
      <c r="D1186" s="48"/>
      <c r="E1186" s="48"/>
      <c r="F1186" s="48"/>
    </row>
    <row r="1187" spans="2:6">
      <c r="B1187" s="48"/>
      <c r="C1187" s="48"/>
      <c r="D1187" s="48"/>
      <c r="E1187" s="48"/>
      <c r="F1187" s="48"/>
    </row>
    <row r="1188" spans="2:6">
      <c r="B1188" s="48"/>
      <c r="C1188" s="48"/>
      <c r="D1188" s="48"/>
      <c r="E1188" s="48"/>
      <c r="F1188" s="48"/>
    </row>
    <row r="1189" spans="2:6">
      <c r="B1189" s="48"/>
      <c r="C1189" s="48"/>
      <c r="D1189" s="48"/>
      <c r="E1189" s="48"/>
      <c r="F1189" s="48"/>
    </row>
    <row r="1190" spans="2:6">
      <c r="B1190" s="48"/>
      <c r="C1190" s="48"/>
      <c r="D1190" s="48"/>
      <c r="E1190" s="48"/>
      <c r="F1190" s="48"/>
    </row>
    <row r="1191" spans="2:6">
      <c r="B1191" s="48"/>
      <c r="C1191" s="48"/>
      <c r="D1191" s="48"/>
      <c r="E1191" s="48"/>
      <c r="F1191" s="48"/>
    </row>
    <row r="1192" spans="2:6">
      <c r="B1192" s="48"/>
      <c r="C1192" s="48"/>
      <c r="D1192" s="48"/>
      <c r="E1192" s="48"/>
      <c r="F1192" s="48"/>
    </row>
    <row r="1193" spans="2:6">
      <c r="B1193" s="48"/>
      <c r="C1193" s="48"/>
      <c r="D1193" s="48"/>
      <c r="E1193" s="48"/>
      <c r="F1193" s="48"/>
    </row>
    <row r="1194" spans="2:6">
      <c r="B1194" s="48"/>
      <c r="C1194" s="48"/>
      <c r="D1194" s="48"/>
      <c r="E1194" s="48"/>
      <c r="F1194" s="48"/>
    </row>
    <row r="1195" spans="2:6">
      <c r="B1195" s="48"/>
      <c r="C1195" s="48"/>
      <c r="D1195" s="48"/>
      <c r="E1195" s="48"/>
      <c r="F1195" s="48"/>
    </row>
    <row r="1196" spans="2:6">
      <c r="B1196" s="48"/>
      <c r="C1196" s="48"/>
      <c r="D1196" s="48"/>
      <c r="E1196" s="48"/>
      <c r="F1196" s="48"/>
    </row>
    <row r="1197" spans="2:6">
      <c r="B1197" s="48"/>
      <c r="C1197" s="48"/>
      <c r="D1197" s="48"/>
      <c r="E1197" s="48"/>
      <c r="F1197" s="48"/>
    </row>
    <row r="1198" spans="2:6">
      <c r="B1198" s="48"/>
      <c r="C1198" s="48"/>
      <c r="D1198" s="48"/>
      <c r="E1198" s="48"/>
      <c r="F1198" s="48"/>
    </row>
    <row r="1199" spans="2:6">
      <c r="B1199" s="48"/>
      <c r="C1199" s="48"/>
      <c r="D1199" s="48"/>
      <c r="E1199" s="48"/>
      <c r="F1199" s="48"/>
    </row>
    <row r="1200" spans="2:6">
      <c r="B1200" s="48"/>
      <c r="C1200" s="48"/>
      <c r="D1200" s="48"/>
      <c r="E1200" s="48"/>
      <c r="F1200" s="48"/>
    </row>
    <row r="1201" spans="2:6">
      <c r="B1201" s="48"/>
      <c r="C1201" s="48"/>
      <c r="D1201" s="48"/>
      <c r="E1201" s="48"/>
      <c r="F1201" s="48"/>
    </row>
    <row r="1202" spans="2:6">
      <c r="B1202" s="48"/>
      <c r="C1202" s="48"/>
      <c r="D1202" s="48"/>
      <c r="E1202" s="48"/>
      <c r="F1202" s="48"/>
    </row>
    <row r="1203" spans="2:6">
      <c r="B1203" s="48"/>
      <c r="C1203" s="48"/>
      <c r="D1203" s="48"/>
      <c r="E1203" s="48"/>
      <c r="F1203" s="48"/>
    </row>
    <row r="1204" spans="2:6">
      <c r="B1204" s="48"/>
      <c r="C1204" s="48"/>
      <c r="D1204" s="48"/>
      <c r="E1204" s="48"/>
      <c r="F1204" s="48"/>
    </row>
    <row r="1205" spans="2:6">
      <c r="B1205" s="48"/>
      <c r="C1205" s="48"/>
      <c r="D1205" s="48"/>
      <c r="E1205" s="48"/>
      <c r="F1205" s="48"/>
    </row>
    <row r="1206" spans="2:6">
      <c r="B1206" s="48"/>
      <c r="C1206" s="48"/>
      <c r="D1206" s="48"/>
      <c r="E1206" s="48"/>
      <c r="F1206" s="48"/>
    </row>
    <row r="1207" spans="2:6">
      <c r="B1207" s="48"/>
      <c r="C1207" s="48"/>
      <c r="D1207" s="48"/>
      <c r="E1207" s="48"/>
      <c r="F1207" s="48"/>
    </row>
    <row r="1208" spans="2:6">
      <c r="B1208" s="48"/>
      <c r="C1208" s="48"/>
      <c r="D1208" s="48"/>
      <c r="E1208" s="48"/>
      <c r="F1208" s="48"/>
    </row>
    <row r="1209" spans="2:6">
      <c r="B1209" s="48"/>
      <c r="C1209" s="48"/>
      <c r="D1209" s="48"/>
      <c r="E1209" s="48"/>
      <c r="F1209" s="48"/>
    </row>
    <row r="1210" spans="2:6">
      <c r="B1210" s="48"/>
      <c r="C1210" s="48"/>
      <c r="D1210" s="48"/>
      <c r="E1210" s="48"/>
      <c r="F1210" s="48"/>
    </row>
    <row r="1211" spans="2:6">
      <c r="B1211" s="48"/>
      <c r="C1211" s="48"/>
      <c r="D1211" s="48"/>
      <c r="E1211" s="48"/>
      <c r="F1211" s="48"/>
    </row>
    <row r="1212" spans="2:6">
      <c r="B1212" s="48"/>
      <c r="C1212" s="48"/>
      <c r="D1212" s="48"/>
      <c r="E1212" s="48"/>
      <c r="F1212" s="48"/>
    </row>
    <row r="1213" spans="2:6">
      <c r="B1213" s="48"/>
      <c r="C1213" s="48"/>
      <c r="D1213" s="48"/>
      <c r="E1213" s="48"/>
      <c r="F1213" s="48"/>
    </row>
    <row r="1214" spans="2:6">
      <c r="B1214" s="48"/>
      <c r="C1214" s="48"/>
      <c r="D1214" s="48"/>
      <c r="E1214" s="48"/>
      <c r="F1214" s="48"/>
    </row>
    <row r="1215" spans="2:6">
      <c r="B1215" s="48"/>
      <c r="C1215" s="48"/>
      <c r="D1215" s="48"/>
      <c r="E1215" s="48"/>
      <c r="F1215" s="48"/>
    </row>
    <row r="1216" spans="2:6">
      <c r="B1216" s="48"/>
      <c r="C1216" s="48"/>
      <c r="D1216" s="48"/>
      <c r="E1216" s="48"/>
      <c r="F1216" s="48"/>
    </row>
    <row r="1217" spans="2:6">
      <c r="B1217" s="48"/>
      <c r="C1217" s="48"/>
      <c r="D1217" s="48"/>
      <c r="E1217" s="48"/>
      <c r="F1217" s="48"/>
    </row>
    <row r="1218" spans="2:6">
      <c r="B1218" s="48"/>
      <c r="C1218" s="48"/>
      <c r="D1218" s="48"/>
      <c r="E1218" s="48"/>
      <c r="F1218" s="48"/>
    </row>
    <row r="1219" spans="2:6">
      <c r="B1219" s="48"/>
      <c r="C1219" s="48"/>
      <c r="D1219" s="48"/>
      <c r="E1219" s="48"/>
      <c r="F1219" s="48"/>
    </row>
    <row r="1220" spans="2:6">
      <c r="B1220" s="48"/>
      <c r="C1220" s="48"/>
      <c r="D1220" s="48"/>
      <c r="E1220" s="48"/>
      <c r="F1220" s="48"/>
    </row>
    <row r="1221" spans="2:6">
      <c r="B1221" s="48"/>
      <c r="C1221" s="48"/>
      <c r="D1221" s="48"/>
      <c r="E1221" s="48"/>
      <c r="F1221" s="48"/>
    </row>
    <row r="1222" spans="2:6">
      <c r="B1222" s="48"/>
      <c r="C1222" s="48"/>
      <c r="D1222" s="48"/>
      <c r="E1222" s="48"/>
      <c r="F1222" s="48"/>
    </row>
    <row r="1223" spans="2:6">
      <c r="B1223" s="48"/>
      <c r="C1223" s="48"/>
      <c r="D1223" s="48"/>
      <c r="E1223" s="48"/>
      <c r="F1223" s="48"/>
    </row>
    <row r="1224" spans="2:6">
      <c r="B1224" s="48"/>
      <c r="C1224" s="48"/>
      <c r="D1224" s="48"/>
      <c r="E1224" s="48"/>
      <c r="F1224" s="48"/>
    </row>
    <row r="1225" spans="2:6">
      <c r="B1225" s="48"/>
      <c r="C1225" s="48"/>
      <c r="D1225" s="48"/>
      <c r="E1225" s="48"/>
      <c r="F1225" s="48"/>
    </row>
    <row r="1226" spans="2:6">
      <c r="B1226" s="48"/>
      <c r="C1226" s="48"/>
      <c r="D1226" s="48"/>
      <c r="E1226" s="48"/>
      <c r="F1226" s="48"/>
    </row>
    <row r="1227" spans="2:6">
      <c r="B1227" s="48"/>
      <c r="C1227" s="48"/>
      <c r="D1227" s="48"/>
      <c r="E1227" s="48"/>
      <c r="F1227" s="48"/>
    </row>
    <row r="1228" spans="2:6">
      <c r="B1228" s="48"/>
      <c r="C1228" s="48"/>
      <c r="D1228" s="48"/>
      <c r="E1228" s="48"/>
      <c r="F1228" s="48"/>
    </row>
    <row r="1229" spans="2:6">
      <c r="B1229" s="48"/>
      <c r="C1229" s="48"/>
      <c r="D1229" s="48"/>
      <c r="E1229" s="48"/>
      <c r="F1229" s="48"/>
    </row>
    <row r="1230" spans="2:6">
      <c r="B1230" s="48"/>
      <c r="C1230" s="48"/>
      <c r="D1230" s="48"/>
      <c r="E1230" s="48"/>
      <c r="F1230" s="48"/>
    </row>
    <row r="1231" spans="2:6">
      <c r="B1231" s="48"/>
      <c r="C1231" s="48"/>
      <c r="D1231" s="48"/>
      <c r="E1231" s="48"/>
      <c r="F1231" s="48"/>
    </row>
    <row r="1232" spans="2:6">
      <c r="B1232" s="48"/>
      <c r="C1232" s="48"/>
      <c r="D1232" s="48"/>
      <c r="E1232" s="48"/>
      <c r="F1232" s="48"/>
    </row>
    <row r="1233" spans="2:6">
      <c r="B1233" s="48"/>
      <c r="C1233" s="48"/>
      <c r="D1233" s="48"/>
      <c r="E1233" s="48"/>
      <c r="F1233" s="48"/>
    </row>
    <row r="1234" spans="2:6">
      <c r="B1234" s="48"/>
      <c r="C1234" s="48"/>
      <c r="D1234" s="48"/>
      <c r="E1234" s="48"/>
      <c r="F1234" s="48"/>
    </row>
    <row r="1235" spans="2:6">
      <c r="B1235" s="48"/>
      <c r="C1235" s="48"/>
      <c r="D1235" s="48"/>
      <c r="E1235" s="48"/>
      <c r="F1235" s="48"/>
    </row>
    <row r="1236" spans="2:6">
      <c r="B1236" s="48"/>
      <c r="C1236" s="48"/>
      <c r="D1236" s="48"/>
      <c r="E1236" s="48"/>
      <c r="F1236" s="48"/>
    </row>
    <row r="1237" spans="2:6">
      <c r="B1237" s="48"/>
      <c r="C1237" s="48"/>
      <c r="D1237" s="48"/>
      <c r="E1237" s="48"/>
      <c r="F1237" s="48"/>
    </row>
    <row r="1238" spans="2:6">
      <c r="B1238" s="48"/>
      <c r="C1238" s="48"/>
      <c r="D1238" s="48"/>
      <c r="E1238" s="48"/>
      <c r="F1238" s="48"/>
    </row>
    <row r="1239" spans="2:6">
      <c r="B1239" s="48"/>
      <c r="C1239" s="48"/>
      <c r="D1239" s="48"/>
      <c r="E1239" s="48"/>
      <c r="F1239" s="48"/>
    </row>
    <row r="1240" spans="2:6">
      <c r="B1240" s="48"/>
      <c r="C1240" s="48"/>
      <c r="D1240" s="48"/>
      <c r="E1240" s="48"/>
      <c r="F1240" s="48"/>
    </row>
    <row r="1241" spans="2:6">
      <c r="B1241" s="48"/>
      <c r="C1241" s="48"/>
      <c r="D1241" s="48"/>
      <c r="E1241" s="48"/>
      <c r="F1241" s="48"/>
    </row>
    <row r="1242" spans="2:6">
      <c r="B1242" s="48"/>
      <c r="C1242" s="48"/>
      <c r="D1242" s="48"/>
      <c r="E1242" s="48"/>
      <c r="F1242" s="48"/>
    </row>
    <row r="1243" spans="2:6">
      <c r="B1243" s="48"/>
      <c r="C1243" s="48"/>
      <c r="D1243" s="48"/>
      <c r="E1243" s="48"/>
      <c r="F1243" s="48"/>
    </row>
    <row r="1244" spans="2:6">
      <c r="B1244" s="48"/>
      <c r="C1244" s="48"/>
      <c r="D1244" s="48"/>
      <c r="E1244" s="48"/>
      <c r="F1244" s="48"/>
    </row>
    <row r="1245" spans="2:6">
      <c r="B1245" s="48"/>
      <c r="C1245" s="48"/>
      <c r="D1245" s="48"/>
      <c r="E1245" s="48"/>
      <c r="F1245" s="48"/>
    </row>
    <row r="1246" spans="2:6">
      <c r="B1246" s="48"/>
      <c r="C1246" s="48"/>
      <c r="D1246" s="48"/>
      <c r="E1246" s="48"/>
      <c r="F1246" s="48"/>
    </row>
    <row r="1247" spans="2:6">
      <c r="B1247" s="48"/>
      <c r="C1247" s="48"/>
      <c r="D1247" s="48"/>
      <c r="E1247" s="48"/>
      <c r="F1247" s="48"/>
    </row>
    <row r="1248" spans="2:6">
      <c r="B1248" s="48"/>
      <c r="C1248" s="48"/>
      <c r="D1248" s="48"/>
      <c r="E1248" s="48"/>
      <c r="F1248" s="48"/>
    </row>
    <row r="1249" spans="2:6">
      <c r="B1249" s="48"/>
      <c r="C1249" s="48"/>
      <c r="D1249" s="48"/>
      <c r="E1249" s="48"/>
      <c r="F1249" s="48"/>
    </row>
    <row r="1250" spans="2:6">
      <c r="B1250" s="48"/>
      <c r="C1250" s="48"/>
      <c r="D1250" s="48"/>
      <c r="E1250" s="48"/>
      <c r="F1250" s="48"/>
    </row>
    <row r="1251" spans="2:6">
      <c r="B1251" s="48"/>
      <c r="C1251" s="48"/>
      <c r="D1251" s="48"/>
      <c r="E1251" s="48"/>
      <c r="F1251" s="48"/>
    </row>
    <row r="1252" spans="2:6">
      <c r="B1252" s="48"/>
      <c r="C1252" s="48"/>
      <c r="D1252" s="48"/>
      <c r="E1252" s="48"/>
      <c r="F1252" s="48"/>
    </row>
    <row r="1253" spans="2:6">
      <c r="B1253" s="48"/>
      <c r="C1253" s="48"/>
      <c r="D1253" s="48"/>
      <c r="E1253" s="48"/>
      <c r="F1253" s="48"/>
    </row>
    <row r="1254" spans="2:6">
      <c r="B1254" s="48"/>
      <c r="C1254" s="48"/>
      <c r="D1254" s="48"/>
      <c r="E1254" s="48"/>
      <c r="F1254" s="48"/>
    </row>
    <row r="1255" spans="2:6">
      <c r="B1255" s="48"/>
      <c r="C1255" s="48"/>
      <c r="D1255" s="48"/>
      <c r="E1255" s="48"/>
      <c r="F1255" s="48"/>
    </row>
    <row r="1256" spans="2:6">
      <c r="B1256" s="48"/>
      <c r="C1256" s="48"/>
      <c r="D1256" s="48"/>
      <c r="E1256" s="48"/>
      <c r="F1256" s="48"/>
    </row>
    <row r="1257" spans="2:6">
      <c r="B1257" s="48"/>
      <c r="C1257" s="48"/>
      <c r="D1257" s="48"/>
      <c r="E1257" s="48"/>
      <c r="F1257" s="48"/>
    </row>
    <row r="1258" spans="2:6">
      <c r="B1258" s="48"/>
      <c r="C1258" s="48"/>
      <c r="D1258" s="48"/>
      <c r="E1258" s="48"/>
      <c r="F1258" s="48"/>
    </row>
    <row r="1259" spans="2:6">
      <c r="B1259" s="48"/>
      <c r="C1259" s="48"/>
      <c r="D1259" s="48"/>
      <c r="E1259" s="48"/>
      <c r="F1259" s="48"/>
    </row>
    <row r="1260" spans="2:6">
      <c r="B1260" s="48"/>
      <c r="C1260" s="48"/>
      <c r="D1260" s="48"/>
      <c r="E1260" s="48"/>
      <c r="F1260" s="48"/>
    </row>
    <row r="1261" spans="2:6">
      <c r="B1261" s="48"/>
      <c r="C1261" s="48"/>
      <c r="D1261" s="48"/>
      <c r="E1261" s="48"/>
      <c r="F1261" s="48"/>
    </row>
    <row r="1262" spans="2:6">
      <c r="B1262" s="48"/>
      <c r="C1262" s="48"/>
      <c r="D1262" s="48"/>
      <c r="E1262" s="48"/>
      <c r="F1262" s="48"/>
    </row>
    <row r="1263" spans="2:6">
      <c r="B1263" s="48"/>
      <c r="C1263" s="48"/>
      <c r="D1263" s="48"/>
      <c r="E1263" s="48"/>
      <c r="F1263" s="48"/>
    </row>
    <row r="1264" spans="2:6">
      <c r="B1264" s="48"/>
      <c r="C1264" s="48"/>
      <c r="D1264" s="48"/>
      <c r="E1264" s="48"/>
      <c r="F1264" s="48"/>
    </row>
    <row r="1265" spans="2:6">
      <c r="B1265" s="48"/>
      <c r="C1265" s="48"/>
      <c r="D1265" s="48"/>
      <c r="E1265" s="48"/>
      <c r="F1265" s="48"/>
    </row>
    <row r="1266" spans="2:6">
      <c r="B1266" s="48"/>
      <c r="C1266" s="48"/>
      <c r="D1266" s="48"/>
      <c r="E1266" s="48"/>
      <c r="F1266" s="48"/>
    </row>
    <row r="1267" spans="2:6">
      <c r="B1267" s="48"/>
      <c r="C1267" s="48"/>
      <c r="D1267" s="48"/>
      <c r="E1267" s="48"/>
      <c r="F1267" s="48"/>
    </row>
    <row r="1268" spans="2:6">
      <c r="B1268" s="48"/>
      <c r="C1268" s="48"/>
      <c r="D1268" s="48"/>
      <c r="E1268" s="48"/>
      <c r="F1268" s="48"/>
    </row>
    <row r="1269" spans="2:6">
      <c r="B1269" s="48"/>
      <c r="C1269" s="48"/>
      <c r="D1269" s="48"/>
      <c r="E1269" s="48"/>
      <c r="F1269" s="48"/>
    </row>
    <row r="1270" spans="2:6">
      <c r="B1270" s="48"/>
      <c r="C1270" s="48"/>
      <c r="D1270" s="48"/>
      <c r="E1270" s="48"/>
      <c r="F1270" s="48"/>
    </row>
    <row r="1271" spans="2:6">
      <c r="B1271" s="48"/>
      <c r="C1271" s="48"/>
      <c r="D1271" s="48"/>
      <c r="E1271" s="48"/>
      <c r="F1271" s="48"/>
    </row>
    <row r="1272" spans="2:6">
      <c r="B1272" s="48"/>
      <c r="C1272" s="48"/>
      <c r="D1272" s="48"/>
      <c r="E1272" s="48"/>
      <c r="F1272" s="48"/>
    </row>
    <row r="1273" spans="2:6">
      <c r="B1273" s="48"/>
      <c r="C1273" s="48"/>
      <c r="D1273" s="48"/>
      <c r="E1273" s="48"/>
      <c r="F1273" s="48"/>
    </row>
    <row r="1274" spans="2:6">
      <c r="B1274" s="48"/>
      <c r="C1274" s="48"/>
      <c r="D1274" s="48"/>
      <c r="E1274" s="48"/>
      <c r="F1274" s="48"/>
    </row>
    <row r="1275" spans="2:6">
      <c r="B1275" s="48"/>
      <c r="C1275" s="48"/>
      <c r="D1275" s="48"/>
      <c r="E1275" s="48"/>
      <c r="F1275" s="48"/>
    </row>
    <row r="1276" spans="2:6">
      <c r="B1276" s="48"/>
      <c r="C1276" s="48"/>
      <c r="D1276" s="48"/>
      <c r="E1276" s="48"/>
      <c r="F1276" s="48"/>
    </row>
    <row r="1277" spans="2:6">
      <c r="B1277" s="48"/>
      <c r="C1277" s="48"/>
      <c r="D1277" s="48"/>
      <c r="E1277" s="48"/>
      <c r="F1277" s="48"/>
    </row>
    <row r="1278" spans="2:6">
      <c r="B1278" s="48"/>
      <c r="C1278" s="48"/>
      <c r="D1278" s="48"/>
      <c r="E1278" s="48"/>
      <c r="F1278" s="48"/>
    </row>
    <row r="1279" spans="2:6">
      <c r="B1279" s="48"/>
      <c r="C1279" s="48"/>
      <c r="D1279" s="48"/>
      <c r="E1279" s="48"/>
      <c r="F1279" s="48"/>
    </row>
    <row r="1280" spans="2:6">
      <c r="B1280" s="48"/>
      <c r="C1280" s="48"/>
      <c r="D1280" s="48"/>
      <c r="E1280" s="48"/>
      <c r="F1280" s="48"/>
    </row>
    <row r="1281" spans="2:6">
      <c r="B1281" s="48"/>
      <c r="C1281" s="48"/>
      <c r="D1281" s="48"/>
      <c r="E1281" s="48"/>
      <c r="F1281" s="48"/>
    </row>
    <row r="1282" spans="2:6">
      <c r="B1282" s="48"/>
      <c r="C1282" s="48"/>
      <c r="D1282" s="48"/>
      <c r="E1282" s="48"/>
      <c r="F1282" s="48"/>
    </row>
    <row r="1283" spans="2:6">
      <c r="B1283" s="48"/>
      <c r="C1283" s="48"/>
      <c r="D1283" s="48"/>
      <c r="E1283" s="48"/>
      <c r="F1283" s="48"/>
    </row>
    <row r="1284" spans="2:6">
      <c r="B1284" s="48"/>
      <c r="C1284" s="48"/>
      <c r="D1284" s="48"/>
      <c r="E1284" s="48"/>
      <c r="F1284" s="48"/>
    </row>
    <row r="1285" spans="2:6">
      <c r="B1285" s="48"/>
      <c r="C1285" s="48"/>
      <c r="D1285" s="48"/>
      <c r="E1285" s="48"/>
      <c r="F1285" s="48"/>
    </row>
    <row r="1286" spans="2:6">
      <c r="B1286" s="48"/>
      <c r="C1286" s="48"/>
      <c r="D1286" s="48"/>
      <c r="E1286" s="48"/>
      <c r="F1286" s="48"/>
    </row>
    <row r="1287" spans="2:6">
      <c r="B1287" s="48"/>
      <c r="C1287" s="48"/>
      <c r="D1287" s="48"/>
      <c r="E1287" s="48"/>
      <c r="F1287" s="48"/>
    </row>
    <row r="1288" spans="2:6">
      <c r="B1288" s="48"/>
      <c r="C1288" s="48"/>
      <c r="D1288" s="48"/>
      <c r="E1288" s="48"/>
      <c r="F1288" s="48"/>
    </row>
    <row r="1289" spans="2:6">
      <c r="B1289" s="48"/>
      <c r="C1289" s="48"/>
      <c r="D1289" s="48"/>
      <c r="E1289" s="48"/>
      <c r="F1289" s="48"/>
    </row>
    <row r="1290" spans="2:6">
      <c r="B1290" s="48"/>
      <c r="C1290" s="48"/>
      <c r="D1290" s="48"/>
      <c r="E1290" s="48"/>
      <c r="F1290" s="48"/>
    </row>
    <row r="1291" spans="2:6">
      <c r="B1291" s="48"/>
      <c r="C1291" s="48"/>
      <c r="D1291" s="48"/>
      <c r="E1291" s="48"/>
      <c r="F1291" s="48"/>
    </row>
    <row r="1292" spans="2:6">
      <c r="B1292" s="48"/>
      <c r="C1292" s="48"/>
      <c r="D1292" s="48"/>
      <c r="E1292" s="48"/>
      <c r="F1292" s="48"/>
    </row>
    <row r="1293" spans="2:6">
      <c r="B1293" s="48"/>
      <c r="C1293" s="48"/>
      <c r="D1293" s="48"/>
      <c r="E1293" s="48"/>
      <c r="F1293" s="48"/>
    </row>
    <row r="1294" spans="2:6">
      <c r="B1294" s="48"/>
      <c r="C1294" s="48"/>
      <c r="D1294" s="48"/>
      <c r="E1294" s="48"/>
      <c r="F1294" s="48"/>
    </row>
    <row r="1295" spans="2:6">
      <c r="B1295" s="48"/>
      <c r="C1295" s="48"/>
      <c r="D1295" s="48"/>
      <c r="E1295" s="48"/>
      <c r="F1295" s="48"/>
    </row>
    <row r="1296" spans="2:6">
      <c r="B1296" s="48"/>
      <c r="C1296" s="48"/>
      <c r="D1296" s="48"/>
      <c r="E1296" s="48"/>
      <c r="F1296" s="48"/>
    </row>
    <row r="1297" spans="2:6">
      <c r="B1297" s="48"/>
      <c r="C1297" s="48"/>
      <c r="D1297" s="48"/>
      <c r="E1297" s="48"/>
      <c r="F1297" s="48"/>
    </row>
    <row r="1298" spans="2:6">
      <c r="B1298" s="48"/>
      <c r="C1298" s="48"/>
      <c r="D1298" s="48"/>
      <c r="E1298" s="48"/>
      <c r="F1298" s="48"/>
    </row>
    <row r="1299" spans="2:6">
      <c r="B1299" s="48"/>
      <c r="C1299" s="48"/>
      <c r="D1299" s="48"/>
      <c r="E1299" s="48"/>
      <c r="F1299" s="48"/>
    </row>
    <row r="1300" spans="2:6">
      <c r="B1300" s="48"/>
      <c r="C1300" s="48"/>
      <c r="D1300" s="48"/>
      <c r="E1300" s="48"/>
      <c r="F1300" s="48"/>
    </row>
    <row r="1301" spans="2:6">
      <c r="B1301" s="48"/>
      <c r="C1301" s="48"/>
      <c r="D1301" s="48"/>
      <c r="E1301" s="48"/>
      <c r="F1301" s="48"/>
    </row>
    <row r="1302" spans="2:6">
      <c r="B1302" s="48"/>
      <c r="C1302" s="48"/>
      <c r="D1302" s="48"/>
      <c r="E1302" s="48"/>
      <c r="F1302" s="48"/>
    </row>
    <row r="1303" spans="2:6">
      <c r="B1303" s="48"/>
      <c r="C1303" s="48"/>
      <c r="D1303" s="48"/>
      <c r="E1303" s="48"/>
      <c r="F1303" s="48"/>
    </row>
    <row r="1304" spans="2:6">
      <c r="B1304" s="48"/>
      <c r="C1304" s="48"/>
      <c r="D1304" s="48"/>
      <c r="E1304" s="48"/>
      <c r="F1304" s="48"/>
    </row>
    <row r="1305" spans="2:6">
      <c r="B1305" s="48"/>
      <c r="C1305" s="48"/>
      <c r="D1305" s="48"/>
      <c r="E1305" s="48"/>
      <c r="F1305" s="48"/>
    </row>
    <row r="1306" spans="2:6">
      <c r="B1306" s="48"/>
      <c r="C1306" s="48"/>
      <c r="D1306" s="48"/>
      <c r="E1306" s="48"/>
      <c r="F1306" s="48"/>
    </row>
    <row r="1307" spans="2:6">
      <c r="B1307" s="48"/>
      <c r="C1307" s="48"/>
      <c r="D1307" s="48"/>
      <c r="E1307" s="48"/>
      <c r="F1307" s="48"/>
    </row>
    <row r="1308" spans="2:6">
      <c r="B1308" s="48"/>
      <c r="C1308" s="48"/>
      <c r="D1308" s="48"/>
      <c r="E1308" s="48"/>
      <c r="F1308" s="48"/>
    </row>
    <row r="1309" spans="2:6">
      <c r="B1309" s="48"/>
      <c r="C1309" s="48"/>
      <c r="D1309" s="48"/>
      <c r="E1309" s="48"/>
      <c r="F1309" s="48"/>
    </row>
    <row r="1310" spans="2:6">
      <c r="B1310" s="48"/>
      <c r="C1310" s="48"/>
      <c r="D1310" s="48"/>
      <c r="E1310" s="48"/>
      <c r="F1310" s="48"/>
    </row>
    <row r="1311" spans="2:6">
      <c r="B1311" s="48"/>
      <c r="C1311" s="48"/>
      <c r="D1311" s="48"/>
      <c r="E1311" s="48"/>
      <c r="F1311" s="48"/>
    </row>
    <row r="1312" spans="2:6">
      <c r="B1312" s="48"/>
      <c r="C1312" s="48"/>
      <c r="D1312" s="48"/>
      <c r="E1312" s="48"/>
      <c r="F1312" s="48"/>
    </row>
    <row r="1313" spans="2:6">
      <c r="B1313" s="48"/>
      <c r="C1313" s="48"/>
      <c r="D1313" s="48"/>
      <c r="E1313" s="48"/>
      <c r="F1313" s="48"/>
    </row>
    <row r="1314" spans="2:6">
      <c r="B1314" s="48"/>
      <c r="C1314" s="48"/>
      <c r="D1314" s="48"/>
      <c r="E1314" s="48"/>
      <c r="F1314" s="48"/>
    </row>
    <row r="1315" spans="2:6">
      <c r="B1315" s="48"/>
      <c r="C1315" s="48"/>
      <c r="D1315" s="48"/>
      <c r="E1315" s="48"/>
      <c r="F1315" s="48"/>
    </row>
    <row r="1316" spans="2:6">
      <c r="B1316" s="48"/>
      <c r="C1316" s="48"/>
      <c r="D1316" s="48"/>
      <c r="E1316" s="48"/>
      <c r="F1316" s="48"/>
    </row>
    <row r="1317" spans="2:6">
      <c r="B1317" s="48"/>
      <c r="C1317" s="48"/>
      <c r="D1317" s="48"/>
      <c r="E1317" s="48"/>
      <c r="F1317" s="48"/>
    </row>
    <row r="1318" spans="2:6">
      <c r="B1318" s="48"/>
      <c r="C1318" s="48"/>
      <c r="D1318" s="48"/>
      <c r="E1318" s="48"/>
      <c r="F1318" s="48"/>
    </row>
    <row r="1319" spans="2:6">
      <c r="B1319" s="48"/>
      <c r="C1319" s="48"/>
      <c r="D1319" s="48"/>
      <c r="E1319" s="48"/>
      <c r="F1319" s="48"/>
    </row>
    <row r="1320" spans="2:6">
      <c r="B1320" s="48"/>
      <c r="C1320" s="48"/>
      <c r="D1320" s="48"/>
      <c r="E1320" s="48"/>
      <c r="F1320" s="48"/>
    </row>
    <row r="1321" spans="2:6">
      <c r="B1321" s="48"/>
      <c r="C1321" s="48"/>
      <c r="D1321" s="48"/>
      <c r="E1321" s="48"/>
      <c r="F1321" s="48"/>
    </row>
    <row r="1322" spans="2:6">
      <c r="B1322" s="48"/>
      <c r="C1322" s="48"/>
      <c r="D1322" s="48"/>
      <c r="E1322" s="48"/>
      <c r="F1322" s="48"/>
    </row>
    <row r="1323" spans="2:6">
      <c r="B1323" s="48"/>
      <c r="C1323" s="48"/>
      <c r="D1323" s="48"/>
      <c r="E1323" s="48"/>
      <c r="F1323" s="48"/>
    </row>
    <row r="1324" spans="2:6">
      <c r="B1324" s="48"/>
      <c r="C1324" s="48"/>
      <c r="D1324" s="48"/>
      <c r="E1324" s="48"/>
      <c r="F1324" s="48"/>
    </row>
    <row r="1325" spans="2:6">
      <c r="B1325" s="48"/>
      <c r="C1325" s="48"/>
      <c r="D1325" s="48"/>
      <c r="E1325" s="48"/>
      <c r="F1325" s="48"/>
    </row>
    <row r="1326" spans="2:6">
      <c r="B1326" s="48"/>
      <c r="C1326" s="48"/>
      <c r="D1326" s="48"/>
      <c r="E1326" s="48"/>
      <c r="F1326" s="48"/>
    </row>
    <row r="1327" spans="2:6">
      <c r="B1327" s="48"/>
      <c r="C1327" s="48"/>
      <c r="D1327" s="48"/>
      <c r="E1327" s="48"/>
      <c r="F1327" s="48"/>
    </row>
    <row r="1328" spans="2:6">
      <c r="B1328" s="48"/>
      <c r="C1328" s="48"/>
      <c r="D1328" s="48"/>
      <c r="E1328" s="48"/>
      <c r="F1328" s="48"/>
    </row>
    <row r="1329" spans="2:6">
      <c r="B1329" s="48"/>
      <c r="C1329" s="48"/>
      <c r="D1329" s="48"/>
      <c r="E1329" s="48"/>
      <c r="F1329" s="48"/>
    </row>
    <row r="1330" spans="2:6">
      <c r="B1330" s="48"/>
      <c r="C1330" s="48"/>
      <c r="D1330" s="48"/>
      <c r="E1330" s="48"/>
      <c r="F1330" s="48"/>
    </row>
    <row r="1331" spans="2:6">
      <c r="B1331" s="48"/>
      <c r="C1331" s="48"/>
      <c r="D1331" s="48"/>
      <c r="E1331" s="48"/>
      <c r="F1331" s="48"/>
    </row>
    <row r="1332" spans="2:6">
      <c r="B1332" s="48"/>
      <c r="C1332" s="48"/>
      <c r="D1332" s="48"/>
      <c r="E1332" s="48"/>
      <c r="F1332" s="48"/>
    </row>
    <row r="1333" spans="2:6">
      <c r="B1333" s="48"/>
      <c r="C1333" s="48"/>
      <c r="D1333" s="48"/>
      <c r="E1333" s="48"/>
      <c r="F1333" s="48"/>
    </row>
    <row r="1334" spans="2:6">
      <c r="B1334" s="48"/>
      <c r="C1334" s="48"/>
      <c r="D1334" s="48"/>
      <c r="E1334" s="48"/>
      <c r="F1334" s="48"/>
    </row>
    <row r="1335" spans="2:6">
      <c r="B1335" s="48"/>
      <c r="C1335" s="48"/>
      <c r="D1335" s="48"/>
      <c r="E1335" s="48"/>
      <c r="F1335" s="48"/>
    </row>
    <row r="1336" spans="2:6">
      <c r="B1336" s="48"/>
      <c r="C1336" s="48"/>
      <c r="D1336" s="48"/>
      <c r="E1336" s="48"/>
      <c r="F1336" s="48"/>
    </row>
    <row r="1337" spans="2:6">
      <c r="B1337" s="48"/>
      <c r="C1337" s="48"/>
      <c r="D1337" s="48"/>
      <c r="E1337" s="48"/>
      <c r="F1337" s="48"/>
    </row>
    <row r="1338" spans="2:6">
      <c r="B1338" s="48"/>
      <c r="C1338" s="48"/>
      <c r="D1338" s="48"/>
      <c r="E1338" s="48"/>
      <c r="F1338" s="48"/>
    </row>
    <row r="1339" spans="2:6">
      <c r="B1339" s="48"/>
      <c r="C1339" s="48"/>
      <c r="D1339" s="48"/>
      <c r="E1339" s="48"/>
      <c r="F1339" s="48"/>
    </row>
    <row r="1340" spans="2:6">
      <c r="B1340" s="48"/>
      <c r="C1340" s="48"/>
      <c r="D1340" s="48"/>
      <c r="E1340" s="48"/>
      <c r="F1340" s="48"/>
    </row>
    <row r="1341" spans="2:6">
      <c r="B1341" s="48"/>
      <c r="C1341" s="48"/>
      <c r="D1341" s="48"/>
      <c r="E1341" s="48"/>
      <c r="F1341" s="48"/>
    </row>
    <row r="1342" spans="2:6">
      <c r="B1342" s="48"/>
      <c r="C1342" s="48"/>
      <c r="D1342" s="48"/>
      <c r="E1342" s="48"/>
      <c r="F1342" s="48"/>
    </row>
    <row r="1343" spans="2:6">
      <c r="B1343" s="48"/>
      <c r="C1343" s="48"/>
      <c r="D1343" s="48"/>
      <c r="E1343" s="48"/>
      <c r="F1343" s="48"/>
    </row>
    <row r="1344" spans="2:6">
      <c r="B1344" s="48"/>
      <c r="C1344" s="48"/>
      <c r="D1344" s="48"/>
      <c r="E1344" s="48"/>
      <c r="F1344" s="48"/>
    </row>
    <row r="1345" spans="2:6">
      <c r="B1345" s="48"/>
      <c r="C1345" s="48"/>
      <c r="D1345" s="48"/>
      <c r="E1345" s="48"/>
      <c r="F1345" s="48"/>
    </row>
    <row r="1346" spans="2:6">
      <c r="B1346" s="48"/>
      <c r="C1346" s="48"/>
      <c r="D1346" s="48"/>
      <c r="E1346" s="48"/>
      <c r="F1346" s="48"/>
    </row>
    <row r="1347" spans="2:6">
      <c r="B1347" s="48"/>
      <c r="C1347" s="48"/>
      <c r="D1347" s="48"/>
      <c r="E1347" s="48"/>
      <c r="F1347" s="48"/>
    </row>
    <row r="1348" spans="2:6">
      <c r="B1348" s="48"/>
      <c r="C1348" s="48"/>
      <c r="D1348" s="48"/>
      <c r="E1348" s="48"/>
      <c r="F1348" s="48"/>
    </row>
    <row r="1349" spans="2:6">
      <c r="B1349" s="48"/>
      <c r="C1349" s="48"/>
      <c r="D1349" s="48"/>
      <c r="E1349" s="48"/>
      <c r="F1349" s="48"/>
    </row>
    <row r="1350" spans="2:6">
      <c r="B1350" s="48"/>
      <c r="C1350" s="48"/>
      <c r="D1350" s="48"/>
      <c r="E1350" s="48"/>
      <c r="F1350" s="48"/>
    </row>
    <row r="1351" spans="2:6">
      <c r="B1351" s="48"/>
      <c r="C1351" s="48"/>
      <c r="D1351" s="48"/>
      <c r="E1351" s="48"/>
      <c r="F1351" s="48"/>
    </row>
    <row r="1352" spans="2:6">
      <c r="B1352" s="48"/>
      <c r="C1352" s="48"/>
      <c r="D1352" s="48"/>
      <c r="E1352" s="48"/>
      <c r="F1352" s="48"/>
    </row>
    <row r="1353" spans="2:6">
      <c r="B1353" s="48"/>
      <c r="C1353" s="48"/>
      <c r="D1353" s="48"/>
      <c r="E1353" s="48"/>
      <c r="F1353" s="48"/>
    </row>
    <row r="1354" spans="2:6">
      <c r="B1354" s="48"/>
      <c r="C1354" s="48"/>
      <c r="D1354" s="48"/>
      <c r="E1354" s="48"/>
      <c r="F1354" s="48"/>
    </row>
    <row r="1355" spans="2:6">
      <c r="B1355" s="48"/>
      <c r="C1355" s="48"/>
      <c r="D1355" s="48"/>
      <c r="E1355" s="48"/>
      <c r="F1355" s="48"/>
    </row>
    <row r="1356" spans="2:6">
      <c r="B1356" s="48"/>
      <c r="C1356" s="48"/>
      <c r="D1356" s="48"/>
      <c r="E1356" s="48"/>
      <c r="F1356" s="48"/>
    </row>
    <row r="1357" spans="2:6">
      <c r="B1357" s="48"/>
      <c r="C1357" s="48"/>
      <c r="D1357" s="48"/>
      <c r="E1357" s="48"/>
      <c r="F1357" s="48"/>
    </row>
    <row r="1358" spans="2:6">
      <c r="B1358" s="48"/>
      <c r="C1358" s="48"/>
      <c r="D1358" s="48"/>
      <c r="E1358" s="48"/>
      <c r="F1358" s="48"/>
    </row>
    <row r="1359" spans="2:6">
      <c r="B1359" s="48"/>
      <c r="C1359" s="48"/>
      <c r="D1359" s="48"/>
      <c r="E1359" s="48"/>
      <c r="F1359" s="48"/>
    </row>
    <row r="1360" spans="2:6">
      <c r="B1360" s="48"/>
      <c r="C1360" s="48"/>
      <c r="D1360" s="48"/>
      <c r="E1360" s="48"/>
      <c r="F1360" s="48"/>
    </row>
    <row r="1361" spans="2:6">
      <c r="B1361" s="48"/>
      <c r="C1361" s="48"/>
      <c r="D1361" s="48"/>
      <c r="E1361" s="48"/>
      <c r="F1361" s="48"/>
    </row>
    <row r="1362" spans="2:6">
      <c r="B1362" s="48"/>
      <c r="C1362" s="48"/>
      <c r="D1362" s="48"/>
      <c r="E1362" s="48"/>
      <c r="F1362" s="48"/>
    </row>
    <row r="1363" spans="2:6">
      <c r="B1363" s="48"/>
      <c r="C1363" s="48"/>
      <c r="D1363" s="48"/>
      <c r="E1363" s="48"/>
      <c r="F1363" s="48"/>
    </row>
    <row r="1364" spans="2:6">
      <c r="B1364" s="48"/>
      <c r="C1364" s="48"/>
      <c r="D1364" s="48"/>
      <c r="E1364" s="48"/>
      <c r="F1364" s="48"/>
    </row>
    <row r="1365" spans="2:6">
      <c r="B1365" s="48"/>
      <c r="C1365" s="48"/>
      <c r="D1365" s="48"/>
      <c r="E1365" s="48"/>
      <c r="F1365" s="48"/>
    </row>
    <row r="1366" spans="2:6">
      <c r="B1366" s="48"/>
      <c r="C1366" s="48"/>
      <c r="D1366" s="48"/>
      <c r="E1366" s="48"/>
      <c r="F1366" s="48"/>
    </row>
    <row r="1367" spans="2:6">
      <c r="B1367" s="48"/>
      <c r="C1367" s="48"/>
      <c r="D1367" s="48"/>
      <c r="E1367" s="48"/>
      <c r="F1367" s="48"/>
    </row>
    <row r="1368" spans="2:6">
      <c r="B1368" s="48"/>
      <c r="C1368" s="48"/>
      <c r="D1368" s="48"/>
      <c r="E1368" s="48"/>
      <c r="F1368" s="48"/>
    </row>
    <row r="1369" spans="2:6">
      <c r="B1369" s="48"/>
      <c r="C1369" s="48"/>
      <c r="D1369" s="48"/>
      <c r="E1369" s="48"/>
      <c r="F1369" s="48"/>
    </row>
    <row r="1370" spans="2:6">
      <c r="B1370" s="48"/>
      <c r="C1370" s="48"/>
      <c r="D1370" s="48"/>
      <c r="E1370" s="48"/>
      <c r="F1370" s="48"/>
    </row>
    <row r="1371" spans="2:6">
      <c r="B1371" s="48"/>
      <c r="C1371" s="48"/>
      <c r="D1371" s="48"/>
      <c r="E1371" s="48"/>
      <c r="F1371" s="48"/>
    </row>
    <row r="1372" spans="2:6">
      <c r="B1372" s="48"/>
      <c r="C1372" s="48"/>
      <c r="D1372" s="48"/>
      <c r="E1372" s="48"/>
      <c r="F1372" s="48"/>
    </row>
    <row r="1373" spans="2:6">
      <c r="B1373" s="48"/>
      <c r="C1373" s="48"/>
      <c r="D1373" s="48"/>
      <c r="E1373" s="48"/>
      <c r="F1373" s="48"/>
    </row>
    <row r="1374" spans="2:6">
      <c r="B1374" s="48"/>
      <c r="C1374" s="48"/>
      <c r="D1374" s="48"/>
      <c r="E1374" s="48"/>
      <c r="F1374" s="48"/>
    </row>
    <row r="1375" spans="2:6">
      <c r="B1375" s="48"/>
      <c r="C1375" s="48"/>
      <c r="D1375" s="48"/>
      <c r="E1375" s="48"/>
      <c r="F1375" s="48"/>
    </row>
    <row r="1376" spans="2:6">
      <c r="B1376" s="48"/>
      <c r="C1376" s="48"/>
      <c r="D1376" s="48"/>
      <c r="E1376" s="48"/>
      <c r="F1376" s="48"/>
    </row>
    <row r="1377" spans="2:6">
      <c r="B1377" s="48"/>
      <c r="C1377" s="48"/>
      <c r="D1377" s="48"/>
      <c r="E1377" s="48"/>
      <c r="F1377" s="48"/>
    </row>
    <row r="1378" spans="2:6">
      <c r="B1378" s="48"/>
      <c r="C1378" s="48"/>
      <c r="D1378" s="48"/>
      <c r="E1378" s="48"/>
      <c r="F1378" s="48"/>
    </row>
    <row r="1379" spans="2:6">
      <c r="B1379" s="48"/>
      <c r="C1379" s="48"/>
      <c r="D1379" s="48"/>
      <c r="E1379" s="48"/>
      <c r="F1379" s="48"/>
    </row>
    <row r="1380" spans="2:6">
      <c r="B1380" s="48"/>
      <c r="C1380" s="48"/>
      <c r="D1380" s="48"/>
      <c r="E1380" s="48"/>
      <c r="F1380" s="48"/>
    </row>
    <row r="1381" spans="2:6">
      <c r="B1381" s="48"/>
      <c r="C1381" s="48"/>
      <c r="D1381" s="48"/>
      <c r="E1381" s="48"/>
      <c r="F1381" s="48"/>
    </row>
    <row r="1382" spans="2:6">
      <c r="B1382" s="48"/>
      <c r="C1382" s="48"/>
      <c r="D1382" s="48"/>
      <c r="E1382" s="48"/>
      <c r="F1382" s="48"/>
    </row>
    <row r="1383" spans="2:6">
      <c r="B1383" s="48"/>
      <c r="C1383" s="48"/>
      <c r="D1383" s="48"/>
      <c r="E1383" s="48"/>
      <c r="F1383" s="48"/>
    </row>
    <row r="1384" spans="2:6">
      <c r="B1384" s="48"/>
      <c r="C1384" s="48"/>
      <c r="D1384" s="48"/>
      <c r="E1384" s="48"/>
      <c r="F1384" s="48"/>
    </row>
    <row r="1385" spans="2:6">
      <c r="B1385" s="48"/>
      <c r="C1385" s="48"/>
      <c r="D1385" s="48"/>
      <c r="E1385" s="48"/>
      <c r="F1385" s="48"/>
    </row>
    <row r="1386" spans="2:6">
      <c r="B1386" s="48"/>
      <c r="C1386" s="48"/>
      <c r="D1386" s="48"/>
      <c r="E1386" s="48"/>
      <c r="F1386" s="48"/>
    </row>
    <row r="1387" spans="2:6">
      <c r="B1387" s="48"/>
      <c r="C1387" s="48"/>
      <c r="D1387" s="48"/>
      <c r="E1387" s="48"/>
      <c r="F1387" s="48"/>
    </row>
    <row r="1388" spans="2:6">
      <c r="B1388" s="48"/>
      <c r="C1388" s="48"/>
      <c r="D1388" s="48"/>
      <c r="E1388" s="48"/>
      <c r="F1388" s="48"/>
    </row>
    <row r="1389" spans="2:6">
      <c r="B1389" s="48"/>
      <c r="C1389" s="48"/>
      <c r="D1389" s="48"/>
      <c r="E1389" s="48"/>
      <c r="F1389" s="48"/>
    </row>
    <row r="1390" spans="2:6">
      <c r="B1390" s="48"/>
      <c r="C1390" s="48"/>
      <c r="D1390" s="48"/>
      <c r="E1390" s="48"/>
      <c r="F1390" s="48"/>
    </row>
    <row r="1391" spans="2:6">
      <c r="B1391" s="48"/>
      <c r="C1391" s="48"/>
      <c r="D1391" s="48"/>
      <c r="E1391" s="48"/>
      <c r="F1391" s="48"/>
    </row>
    <row r="1392" spans="2:6">
      <c r="B1392" s="48"/>
      <c r="C1392" s="48"/>
      <c r="D1392" s="48"/>
      <c r="E1392" s="48"/>
      <c r="F1392" s="48"/>
    </row>
    <row r="1393" spans="2:6">
      <c r="B1393" s="48"/>
      <c r="C1393" s="48"/>
      <c r="D1393" s="48"/>
      <c r="E1393" s="48"/>
      <c r="F1393" s="48"/>
    </row>
    <row r="1394" spans="2:6">
      <c r="B1394" s="48"/>
      <c r="C1394" s="48"/>
      <c r="D1394" s="48"/>
      <c r="E1394" s="48"/>
      <c r="F1394" s="48"/>
    </row>
    <row r="1395" spans="2:6">
      <c r="B1395" s="48"/>
      <c r="C1395" s="48"/>
      <c r="D1395" s="48"/>
      <c r="E1395" s="48"/>
      <c r="F1395" s="48"/>
    </row>
    <row r="1396" spans="2:6">
      <c r="B1396" s="48"/>
      <c r="C1396" s="48"/>
      <c r="D1396" s="48"/>
      <c r="E1396" s="48"/>
      <c r="F1396" s="48"/>
    </row>
    <row r="1397" spans="2:6">
      <c r="B1397" s="48"/>
      <c r="C1397" s="48"/>
      <c r="D1397" s="48"/>
      <c r="E1397" s="48"/>
      <c r="F1397" s="48"/>
    </row>
    <row r="1398" spans="2:6">
      <c r="B1398" s="48"/>
      <c r="C1398" s="48"/>
      <c r="D1398" s="48"/>
      <c r="E1398" s="48"/>
      <c r="F1398" s="48"/>
    </row>
    <row r="1399" spans="2:6">
      <c r="B1399" s="48"/>
      <c r="C1399" s="48"/>
      <c r="D1399" s="48"/>
      <c r="E1399" s="48"/>
      <c r="F1399" s="48"/>
    </row>
    <row r="1400" spans="2:6">
      <c r="B1400" s="48"/>
      <c r="C1400" s="48"/>
      <c r="D1400" s="48"/>
      <c r="E1400" s="48"/>
      <c r="F1400" s="48"/>
    </row>
    <row r="1401" spans="2:6">
      <c r="B1401" s="48"/>
      <c r="C1401" s="48"/>
      <c r="D1401" s="48"/>
      <c r="E1401" s="48"/>
      <c r="F1401" s="48"/>
    </row>
    <row r="1402" spans="2:6">
      <c r="B1402" s="48"/>
      <c r="C1402" s="48"/>
      <c r="D1402" s="48"/>
      <c r="E1402" s="48"/>
      <c r="F1402" s="48"/>
    </row>
    <row r="1403" spans="2:6">
      <c r="B1403" s="48"/>
      <c r="C1403" s="48"/>
      <c r="D1403" s="48"/>
      <c r="E1403" s="48"/>
      <c r="F1403" s="48"/>
    </row>
    <row r="1404" spans="2:6">
      <c r="B1404" s="48"/>
      <c r="C1404" s="48"/>
      <c r="D1404" s="48"/>
      <c r="E1404" s="48"/>
      <c r="F1404" s="48"/>
    </row>
    <row r="1405" spans="2:6">
      <c r="B1405" s="48"/>
      <c r="C1405" s="48"/>
      <c r="D1405" s="48"/>
      <c r="E1405" s="48"/>
      <c r="F1405" s="48"/>
    </row>
    <row r="1406" spans="2:6">
      <c r="B1406" s="48"/>
      <c r="C1406" s="48"/>
      <c r="D1406" s="48"/>
      <c r="E1406" s="48"/>
      <c r="F1406" s="48"/>
    </row>
    <row r="1407" spans="2:6">
      <c r="B1407" s="48"/>
      <c r="C1407" s="48"/>
      <c r="D1407" s="48"/>
      <c r="E1407" s="48"/>
      <c r="F1407" s="48"/>
    </row>
    <row r="1408" spans="2:6">
      <c r="B1408" s="48"/>
      <c r="C1408" s="48"/>
      <c r="D1408" s="48"/>
      <c r="E1408" s="48"/>
      <c r="F1408" s="48"/>
    </row>
    <row r="1409" spans="2:6">
      <c r="B1409" s="48"/>
      <c r="C1409" s="48"/>
      <c r="D1409" s="48"/>
      <c r="E1409" s="48"/>
      <c r="F1409" s="48"/>
    </row>
    <row r="1410" spans="2:6">
      <c r="B1410" s="48"/>
      <c r="C1410" s="48"/>
      <c r="D1410" s="48"/>
      <c r="E1410" s="48"/>
      <c r="F1410" s="48"/>
    </row>
    <row r="1411" spans="2:6">
      <c r="B1411" s="48"/>
      <c r="C1411" s="48"/>
      <c r="D1411" s="48"/>
      <c r="E1411" s="48"/>
      <c r="F1411" s="48"/>
    </row>
    <row r="1412" spans="2:6">
      <c r="B1412" s="48"/>
      <c r="C1412" s="48"/>
      <c r="D1412" s="48"/>
      <c r="E1412" s="48"/>
      <c r="F1412" s="48"/>
    </row>
    <row r="1413" spans="2:6">
      <c r="B1413" s="48"/>
      <c r="C1413" s="48"/>
      <c r="D1413" s="48"/>
      <c r="E1413" s="48"/>
      <c r="F1413" s="48"/>
    </row>
    <row r="1414" spans="2:6">
      <c r="B1414" s="48"/>
      <c r="C1414" s="48"/>
      <c r="D1414" s="48"/>
      <c r="E1414" s="48"/>
      <c r="F1414" s="48"/>
    </row>
    <row r="1415" spans="2:6">
      <c r="B1415" s="48"/>
      <c r="C1415" s="48"/>
      <c r="D1415" s="48"/>
      <c r="E1415" s="48"/>
      <c r="F1415" s="48"/>
    </row>
    <row r="1416" spans="2:6">
      <c r="B1416" s="48"/>
      <c r="C1416" s="48"/>
      <c r="D1416" s="48"/>
      <c r="E1416" s="48"/>
      <c r="F1416" s="48"/>
    </row>
    <row r="1417" spans="2:6">
      <c r="B1417" s="48"/>
      <c r="C1417" s="48"/>
      <c r="D1417" s="48"/>
      <c r="E1417" s="48"/>
      <c r="F1417" s="48"/>
    </row>
    <row r="1418" spans="2:6">
      <c r="B1418" s="48"/>
      <c r="C1418" s="48"/>
      <c r="D1418" s="48"/>
      <c r="E1418" s="48"/>
      <c r="F1418" s="48"/>
    </row>
    <row r="1419" spans="2:6">
      <c r="B1419" s="48"/>
      <c r="C1419" s="48"/>
      <c r="D1419" s="48"/>
      <c r="E1419" s="48"/>
      <c r="F1419" s="48"/>
    </row>
    <row r="1420" spans="2:6">
      <c r="B1420" s="48"/>
      <c r="C1420" s="48"/>
      <c r="D1420" s="48"/>
      <c r="E1420" s="48"/>
      <c r="F1420" s="48"/>
    </row>
    <row r="1421" spans="2:6">
      <c r="B1421" s="48"/>
      <c r="C1421" s="48"/>
      <c r="D1421" s="48"/>
      <c r="E1421" s="48"/>
      <c r="F1421" s="48"/>
    </row>
    <row r="1422" spans="2:6">
      <c r="B1422" s="48"/>
      <c r="C1422" s="48"/>
      <c r="D1422" s="48"/>
      <c r="E1422" s="48"/>
      <c r="F1422" s="48"/>
    </row>
    <row r="1423" spans="2:6">
      <c r="B1423" s="48"/>
      <c r="C1423" s="48"/>
      <c r="D1423" s="48"/>
      <c r="E1423" s="48"/>
      <c r="F1423" s="48"/>
    </row>
    <row r="1424" spans="2:6">
      <c r="B1424" s="48"/>
      <c r="C1424" s="48"/>
      <c r="D1424" s="48"/>
      <c r="E1424" s="48"/>
      <c r="F1424" s="48"/>
    </row>
    <row r="1425" spans="2:6">
      <c r="B1425" s="48"/>
      <c r="C1425" s="48"/>
      <c r="D1425" s="48"/>
      <c r="E1425" s="48"/>
      <c r="F1425" s="48"/>
    </row>
    <row r="1426" spans="2:6">
      <c r="B1426" s="48"/>
      <c r="C1426" s="48"/>
      <c r="D1426" s="48"/>
      <c r="E1426" s="48"/>
      <c r="F1426" s="48"/>
    </row>
    <row r="1427" spans="2:6">
      <c r="B1427" s="48"/>
      <c r="C1427" s="48"/>
      <c r="D1427" s="48"/>
      <c r="E1427" s="48"/>
      <c r="F1427" s="48"/>
    </row>
    <row r="1428" spans="2:6">
      <c r="B1428" s="48"/>
      <c r="C1428" s="48"/>
      <c r="D1428" s="48"/>
      <c r="E1428" s="48"/>
      <c r="F1428" s="48"/>
    </row>
    <row r="1429" spans="2:6">
      <c r="B1429" s="48"/>
      <c r="C1429" s="48"/>
      <c r="D1429" s="48"/>
      <c r="E1429" s="48"/>
      <c r="F1429" s="48"/>
    </row>
    <row r="1430" spans="2:6">
      <c r="B1430" s="48"/>
      <c r="C1430" s="48"/>
      <c r="D1430" s="48"/>
      <c r="E1430" s="48"/>
      <c r="F1430" s="48"/>
    </row>
    <row r="1431" spans="2:6">
      <c r="B1431" s="48"/>
      <c r="C1431" s="48"/>
      <c r="D1431" s="48"/>
      <c r="E1431" s="48"/>
      <c r="F1431" s="48"/>
    </row>
    <row r="1432" spans="2:6">
      <c r="B1432" s="48"/>
      <c r="C1432" s="48"/>
      <c r="D1432" s="48"/>
      <c r="E1432" s="48"/>
      <c r="F1432" s="48"/>
    </row>
    <row r="1433" spans="2:6">
      <c r="B1433" s="48"/>
      <c r="C1433" s="48"/>
      <c r="D1433" s="48"/>
      <c r="E1433" s="48"/>
      <c r="F1433" s="48"/>
    </row>
    <row r="1434" spans="2:6">
      <c r="B1434" s="48"/>
      <c r="C1434" s="48"/>
      <c r="D1434" s="48"/>
      <c r="E1434" s="48"/>
      <c r="F1434" s="48"/>
    </row>
    <row r="1435" spans="2:6">
      <c r="B1435" s="48"/>
      <c r="C1435" s="48"/>
      <c r="D1435" s="48"/>
      <c r="E1435" s="48"/>
      <c r="F1435" s="48"/>
    </row>
    <row r="1436" spans="2:6">
      <c r="B1436" s="48"/>
      <c r="C1436" s="48"/>
      <c r="D1436" s="48"/>
      <c r="E1436" s="48"/>
      <c r="F1436" s="48"/>
    </row>
    <row r="1437" spans="2:6">
      <c r="B1437" s="48"/>
      <c r="C1437" s="48"/>
      <c r="D1437" s="48"/>
      <c r="E1437" s="48"/>
      <c r="F1437" s="48"/>
    </row>
    <row r="1438" spans="2:6">
      <c r="B1438" s="48"/>
      <c r="C1438" s="48"/>
      <c r="D1438" s="48"/>
      <c r="E1438" s="48"/>
      <c r="F1438" s="48"/>
    </row>
    <row r="1439" spans="2:6">
      <c r="B1439" s="48"/>
      <c r="C1439" s="48"/>
      <c r="D1439" s="48"/>
      <c r="E1439" s="48"/>
      <c r="F1439" s="48"/>
    </row>
    <row r="1440" spans="2:6">
      <c r="B1440" s="48"/>
      <c r="C1440" s="48"/>
      <c r="D1440" s="48"/>
      <c r="E1440" s="48"/>
      <c r="F1440" s="48"/>
    </row>
    <row r="1441" spans="2:6">
      <c r="B1441" s="48"/>
      <c r="C1441" s="48"/>
      <c r="D1441" s="48"/>
      <c r="E1441" s="48"/>
      <c r="F1441" s="48"/>
    </row>
    <row r="1442" spans="2:6">
      <c r="B1442" s="48"/>
      <c r="C1442" s="48"/>
      <c r="D1442" s="48"/>
      <c r="E1442" s="48"/>
      <c r="F1442" s="48"/>
    </row>
    <row r="1443" spans="2:6">
      <c r="B1443" s="48"/>
      <c r="C1443" s="48"/>
      <c r="D1443" s="48"/>
      <c r="E1443" s="48"/>
      <c r="F1443" s="48"/>
    </row>
    <row r="1444" spans="2:6">
      <c r="B1444" s="48"/>
      <c r="C1444" s="48"/>
      <c r="D1444" s="48"/>
      <c r="E1444" s="48"/>
      <c r="F1444" s="48"/>
    </row>
    <row r="1445" spans="2:6">
      <c r="B1445" s="48"/>
      <c r="C1445" s="48"/>
      <c r="D1445" s="48"/>
      <c r="E1445" s="48"/>
      <c r="F1445" s="48"/>
    </row>
    <row r="1446" spans="2:6">
      <c r="B1446" s="48"/>
      <c r="C1446" s="48"/>
      <c r="D1446" s="48"/>
      <c r="E1446" s="48"/>
      <c r="F1446" s="48"/>
    </row>
    <row r="1447" spans="2:6">
      <c r="B1447" s="48"/>
      <c r="C1447" s="48"/>
      <c r="D1447" s="48"/>
      <c r="E1447" s="48"/>
      <c r="F1447" s="48"/>
    </row>
    <row r="1448" spans="2:6">
      <c r="B1448" s="48"/>
      <c r="C1448" s="48"/>
      <c r="D1448" s="48"/>
      <c r="E1448" s="48"/>
      <c r="F1448" s="48"/>
    </row>
    <row r="1449" spans="2:6">
      <c r="B1449" s="48"/>
      <c r="C1449" s="48"/>
      <c r="D1449" s="48"/>
      <c r="E1449" s="48"/>
      <c r="F1449" s="48"/>
    </row>
    <row r="1450" spans="2:6">
      <c r="B1450" s="48"/>
      <c r="C1450" s="48"/>
      <c r="D1450" s="48"/>
      <c r="E1450" s="48"/>
      <c r="F1450" s="48"/>
    </row>
    <row r="1451" spans="2:6">
      <c r="B1451" s="48"/>
      <c r="C1451" s="48"/>
      <c r="D1451" s="48"/>
      <c r="E1451" s="48"/>
      <c r="F1451" s="48"/>
    </row>
    <row r="1452" spans="2:6">
      <c r="B1452" s="48"/>
      <c r="C1452" s="48"/>
      <c r="D1452" s="48"/>
      <c r="E1452" s="48"/>
      <c r="F1452" s="48"/>
    </row>
    <row r="1453" spans="2:6">
      <c r="B1453" s="48"/>
      <c r="C1453" s="48"/>
      <c r="D1453" s="48"/>
      <c r="E1453" s="48"/>
      <c r="F1453" s="48"/>
    </row>
    <row r="1454" spans="2:6">
      <c r="B1454" s="48"/>
      <c r="C1454" s="48"/>
      <c r="D1454" s="48"/>
      <c r="E1454" s="48"/>
      <c r="F1454" s="48"/>
    </row>
    <row r="1455" spans="2:6">
      <c r="B1455" s="48"/>
      <c r="C1455" s="48"/>
      <c r="D1455" s="48"/>
      <c r="E1455" s="48"/>
      <c r="F1455" s="48"/>
    </row>
    <row r="1456" spans="2:6">
      <c r="B1456" s="48"/>
      <c r="C1456" s="48"/>
      <c r="D1456" s="48"/>
      <c r="E1456" s="48"/>
      <c r="F1456" s="48"/>
    </row>
    <row r="1457" spans="2:6">
      <c r="B1457" s="48"/>
      <c r="C1457" s="48"/>
      <c r="D1457" s="48"/>
      <c r="E1457" s="48"/>
      <c r="F1457" s="48"/>
    </row>
    <row r="1458" spans="2:6">
      <c r="B1458" s="48"/>
      <c r="C1458" s="48"/>
      <c r="D1458" s="48"/>
      <c r="E1458" s="48"/>
      <c r="F1458" s="48"/>
    </row>
    <row r="1459" spans="2:6">
      <c r="B1459" s="48"/>
      <c r="C1459" s="48"/>
      <c r="D1459" s="48"/>
      <c r="E1459" s="48"/>
      <c r="F1459" s="48"/>
    </row>
    <row r="1460" spans="2:6">
      <c r="B1460" s="48"/>
      <c r="C1460" s="48"/>
      <c r="D1460" s="48"/>
      <c r="E1460" s="48"/>
      <c r="F1460" s="48"/>
    </row>
    <row r="1461" spans="2:6">
      <c r="B1461" s="48"/>
      <c r="C1461" s="48"/>
      <c r="D1461" s="48"/>
      <c r="E1461" s="48"/>
      <c r="F1461" s="48"/>
    </row>
    <row r="1462" spans="2:6">
      <c r="B1462" s="48"/>
      <c r="C1462" s="48"/>
      <c r="D1462" s="48"/>
      <c r="E1462" s="48"/>
      <c r="F1462" s="48"/>
    </row>
    <row r="1463" spans="2:6">
      <c r="B1463" s="48"/>
      <c r="C1463" s="48"/>
      <c r="D1463" s="48"/>
      <c r="E1463" s="48"/>
      <c r="F1463" s="48"/>
    </row>
    <row r="1464" spans="2:6">
      <c r="B1464" s="48"/>
      <c r="C1464" s="48"/>
      <c r="D1464" s="48"/>
      <c r="E1464" s="48"/>
      <c r="F1464" s="48"/>
    </row>
    <row r="1465" spans="2:6">
      <c r="B1465" s="48"/>
      <c r="C1465" s="48"/>
      <c r="D1465" s="48"/>
      <c r="E1465" s="48"/>
      <c r="F1465" s="48"/>
    </row>
    <row r="1466" spans="2:6">
      <c r="B1466" s="48"/>
      <c r="C1466" s="48"/>
      <c r="D1466" s="48"/>
      <c r="E1466" s="48"/>
      <c r="F1466" s="48"/>
    </row>
    <row r="1467" spans="2:6">
      <c r="B1467" s="48"/>
      <c r="C1467" s="48"/>
      <c r="D1467" s="48"/>
      <c r="E1467" s="48"/>
      <c r="F1467" s="48"/>
    </row>
    <row r="1468" spans="2:6">
      <c r="B1468" s="48"/>
      <c r="C1468" s="48"/>
      <c r="D1468" s="48"/>
      <c r="E1468" s="48"/>
      <c r="F1468" s="48"/>
    </row>
    <row r="1469" spans="2:6">
      <c r="B1469" s="48"/>
      <c r="C1469" s="48"/>
      <c r="D1469" s="48"/>
      <c r="E1469" s="48"/>
      <c r="F1469" s="48"/>
    </row>
    <row r="1470" spans="2:6">
      <c r="B1470" s="48"/>
      <c r="C1470" s="48"/>
      <c r="D1470" s="48"/>
      <c r="E1470" s="48"/>
      <c r="F1470" s="48"/>
    </row>
    <row r="1471" spans="2:6">
      <c r="B1471" s="48"/>
      <c r="C1471" s="48"/>
      <c r="D1471" s="48"/>
      <c r="E1471" s="48"/>
      <c r="F1471" s="48"/>
    </row>
    <row r="1472" spans="2:6">
      <c r="B1472" s="48"/>
      <c r="C1472" s="48"/>
      <c r="D1472" s="48"/>
      <c r="E1472" s="48"/>
      <c r="F1472" s="48"/>
    </row>
    <row r="1473" spans="2:6">
      <c r="B1473" s="48"/>
      <c r="C1473" s="48"/>
      <c r="D1473" s="48"/>
      <c r="E1473" s="48"/>
      <c r="F1473" s="48"/>
    </row>
    <row r="1474" spans="2:6">
      <c r="B1474" s="48"/>
      <c r="C1474" s="48"/>
      <c r="D1474" s="48"/>
      <c r="E1474" s="48"/>
      <c r="F1474" s="48"/>
    </row>
    <row r="1475" spans="2:6">
      <c r="B1475" s="48"/>
      <c r="C1475" s="48"/>
      <c r="D1475" s="48"/>
      <c r="E1475" s="48"/>
      <c r="F1475" s="48"/>
    </row>
    <row r="1476" spans="2:6">
      <c r="B1476" s="48"/>
      <c r="C1476" s="48"/>
      <c r="D1476" s="48"/>
      <c r="E1476" s="48"/>
      <c r="F1476" s="48"/>
    </row>
    <row r="1477" spans="2:6">
      <c r="B1477" s="48"/>
      <c r="C1477" s="48"/>
      <c r="D1477" s="48"/>
      <c r="E1477" s="48"/>
      <c r="F1477" s="48"/>
    </row>
    <row r="1478" spans="2:6">
      <c r="B1478" s="48"/>
      <c r="C1478" s="48"/>
      <c r="D1478" s="48"/>
      <c r="E1478" s="48"/>
      <c r="F1478" s="48"/>
    </row>
    <row r="1479" spans="2:6">
      <c r="B1479" s="48"/>
      <c r="C1479" s="48"/>
      <c r="D1479" s="48"/>
      <c r="E1479" s="48"/>
      <c r="F1479" s="48"/>
    </row>
    <row r="1480" spans="2:6">
      <c r="B1480" s="48"/>
      <c r="C1480" s="48"/>
      <c r="D1480" s="48"/>
      <c r="E1480" s="48"/>
      <c r="F1480" s="48"/>
    </row>
    <row r="1481" spans="2:6">
      <c r="B1481" s="48"/>
      <c r="C1481" s="48"/>
      <c r="D1481" s="48"/>
      <c r="E1481" s="48"/>
      <c r="F1481" s="48"/>
    </row>
    <row r="1482" spans="2:6">
      <c r="B1482" s="48"/>
      <c r="C1482" s="48"/>
      <c r="D1482" s="48"/>
      <c r="E1482" s="48"/>
      <c r="F1482" s="48"/>
    </row>
    <row r="1483" spans="2:6">
      <c r="B1483" s="48"/>
      <c r="C1483" s="48"/>
      <c r="D1483" s="48"/>
      <c r="E1483" s="48"/>
      <c r="F1483" s="48"/>
    </row>
    <row r="1484" spans="2:6">
      <c r="B1484" s="48"/>
      <c r="C1484" s="48"/>
      <c r="D1484" s="48"/>
      <c r="E1484" s="48"/>
      <c r="F1484" s="48"/>
    </row>
    <row r="1485" spans="2:6">
      <c r="B1485" s="48"/>
      <c r="C1485" s="48"/>
      <c r="D1485" s="48"/>
      <c r="E1485" s="48"/>
      <c r="F1485" s="48"/>
    </row>
    <row r="1486" spans="2:6">
      <c r="B1486" s="48"/>
      <c r="C1486" s="48"/>
      <c r="D1486" s="48"/>
      <c r="E1486" s="48"/>
      <c r="F1486" s="48"/>
    </row>
    <row r="1487" spans="2:6">
      <c r="B1487" s="48"/>
      <c r="C1487" s="48"/>
      <c r="D1487" s="48"/>
      <c r="E1487" s="48"/>
      <c r="F1487" s="48"/>
    </row>
    <row r="1488" spans="2:6">
      <c r="B1488" s="48"/>
      <c r="C1488" s="48"/>
      <c r="D1488" s="48"/>
      <c r="E1488" s="48"/>
      <c r="F1488" s="48"/>
    </row>
    <row r="1489" spans="2:6">
      <c r="B1489" s="48"/>
      <c r="C1489" s="48"/>
      <c r="D1489" s="48"/>
      <c r="E1489" s="48"/>
      <c r="F1489" s="48"/>
    </row>
    <row r="1490" spans="2:6">
      <c r="B1490" s="48"/>
      <c r="C1490" s="48"/>
      <c r="D1490" s="48"/>
      <c r="E1490" s="48"/>
      <c r="F1490" s="48"/>
    </row>
    <row r="1491" spans="2:6">
      <c r="B1491" s="48"/>
      <c r="C1491" s="48"/>
      <c r="D1491" s="48"/>
      <c r="E1491" s="48"/>
      <c r="F1491" s="48"/>
    </row>
    <row r="1492" spans="2:6">
      <c r="B1492" s="48"/>
      <c r="C1492" s="48"/>
      <c r="D1492" s="48"/>
      <c r="E1492" s="48"/>
      <c r="F1492" s="48"/>
    </row>
    <row r="1493" spans="2:6">
      <c r="B1493" s="48"/>
      <c r="C1493" s="48"/>
      <c r="D1493" s="48"/>
      <c r="E1493" s="48"/>
      <c r="F1493" s="48"/>
    </row>
    <row r="1494" spans="2:6">
      <c r="B1494" s="48"/>
      <c r="C1494" s="48"/>
      <c r="D1494" s="48"/>
      <c r="E1494" s="48"/>
      <c r="F1494" s="48"/>
    </row>
    <row r="1495" spans="2:6">
      <c r="B1495" s="48"/>
      <c r="C1495" s="48"/>
      <c r="D1495" s="48"/>
      <c r="E1495" s="48"/>
      <c r="F1495" s="48"/>
    </row>
    <row r="1496" spans="2:6">
      <c r="B1496" s="48"/>
      <c r="C1496" s="48"/>
      <c r="D1496" s="48"/>
      <c r="E1496" s="48"/>
      <c r="F1496" s="48"/>
    </row>
    <row r="1497" spans="2:6">
      <c r="B1497" s="48"/>
      <c r="C1497" s="48"/>
      <c r="D1497" s="48"/>
      <c r="E1497" s="48"/>
      <c r="F1497" s="48"/>
    </row>
    <row r="1498" spans="2:6">
      <c r="B1498" s="48"/>
      <c r="C1498" s="48"/>
      <c r="D1498" s="48"/>
      <c r="E1498" s="48"/>
      <c r="F1498" s="48"/>
    </row>
    <row r="1499" spans="2:6">
      <c r="B1499" s="48"/>
      <c r="C1499" s="48"/>
      <c r="D1499" s="48"/>
      <c r="E1499" s="48"/>
      <c r="F1499" s="48"/>
    </row>
    <row r="1500" spans="2:6">
      <c r="B1500" s="48"/>
      <c r="C1500" s="48"/>
      <c r="D1500" s="48"/>
      <c r="E1500" s="48"/>
      <c r="F1500" s="48"/>
    </row>
    <row r="1501" spans="2:6">
      <c r="B1501" s="48"/>
      <c r="C1501" s="48"/>
      <c r="D1501" s="48"/>
      <c r="E1501" s="48"/>
      <c r="F1501" s="48"/>
    </row>
    <row r="1502" spans="2:6">
      <c r="B1502" s="48"/>
      <c r="C1502" s="48"/>
      <c r="D1502" s="48"/>
      <c r="E1502" s="48"/>
      <c r="F1502" s="48"/>
    </row>
    <row r="1503" spans="2:6">
      <c r="B1503" s="48"/>
      <c r="C1503" s="48"/>
      <c r="D1503" s="48"/>
      <c r="E1503" s="48"/>
      <c r="F1503" s="48"/>
    </row>
    <row r="1504" spans="2:6">
      <c r="B1504" s="48"/>
      <c r="C1504" s="48"/>
      <c r="D1504" s="48"/>
      <c r="E1504" s="48"/>
      <c r="F1504" s="48"/>
    </row>
    <row r="1505" spans="2:6">
      <c r="B1505" s="48"/>
      <c r="C1505" s="48"/>
      <c r="D1505" s="48"/>
      <c r="E1505" s="48"/>
      <c r="F1505" s="48"/>
    </row>
    <row r="1506" spans="2:6">
      <c r="B1506" s="48"/>
      <c r="C1506" s="48"/>
      <c r="D1506" s="48"/>
      <c r="E1506" s="48"/>
      <c r="F1506" s="48"/>
    </row>
    <row r="1507" spans="2:6">
      <c r="B1507" s="48"/>
      <c r="C1507" s="48"/>
      <c r="D1507" s="48"/>
      <c r="E1507" s="48"/>
      <c r="F1507" s="48"/>
    </row>
    <row r="1508" spans="2:6">
      <c r="B1508" s="48"/>
      <c r="C1508" s="48"/>
      <c r="D1508" s="48"/>
      <c r="E1508" s="48"/>
      <c r="F1508" s="48"/>
    </row>
    <row r="1509" spans="2:6">
      <c r="B1509" s="48"/>
      <c r="C1509" s="48"/>
      <c r="D1509" s="48"/>
      <c r="E1509" s="48"/>
      <c r="F1509" s="48"/>
    </row>
    <row r="1510" spans="2:6">
      <c r="B1510" s="48"/>
      <c r="C1510" s="48"/>
      <c r="D1510" s="48"/>
      <c r="E1510" s="48"/>
      <c r="F1510" s="48"/>
    </row>
    <row r="1511" spans="2:6">
      <c r="B1511" s="48"/>
      <c r="C1511" s="48"/>
      <c r="D1511" s="48"/>
      <c r="E1511" s="48"/>
      <c r="F1511" s="48"/>
    </row>
    <row r="1512" spans="2:6">
      <c r="B1512" s="48"/>
      <c r="C1512" s="48"/>
      <c r="D1512" s="48"/>
      <c r="E1512" s="48"/>
      <c r="F1512" s="48"/>
    </row>
    <row r="1513" spans="2:6">
      <c r="B1513" s="48"/>
      <c r="C1513" s="48"/>
      <c r="D1513" s="48"/>
      <c r="E1513" s="48"/>
      <c r="F1513" s="48"/>
    </row>
    <row r="1514" spans="2:6">
      <c r="B1514" s="48"/>
      <c r="C1514" s="48"/>
      <c r="D1514" s="48"/>
      <c r="E1514" s="48"/>
      <c r="F1514" s="48"/>
    </row>
    <row r="1515" spans="2:6">
      <c r="B1515" s="48"/>
      <c r="C1515" s="48"/>
      <c r="D1515" s="48"/>
      <c r="E1515" s="48"/>
      <c r="F1515" s="48"/>
    </row>
    <row r="1516" spans="2:6">
      <c r="B1516" s="48"/>
      <c r="C1516" s="48"/>
      <c r="D1516" s="48"/>
      <c r="E1516" s="48"/>
      <c r="F1516" s="48"/>
    </row>
    <row r="1517" spans="2:6">
      <c r="B1517" s="48"/>
      <c r="C1517" s="48"/>
      <c r="D1517" s="48"/>
      <c r="E1517" s="48"/>
      <c r="F1517" s="48"/>
    </row>
    <row r="1518" spans="2:6">
      <c r="B1518" s="48"/>
      <c r="C1518" s="48"/>
      <c r="D1518" s="48"/>
      <c r="E1518" s="48"/>
      <c r="F1518" s="48"/>
    </row>
    <row r="1519" spans="2:6">
      <c r="B1519" s="48"/>
      <c r="C1519" s="48"/>
      <c r="D1519" s="48"/>
      <c r="E1519" s="48"/>
      <c r="F1519" s="48"/>
    </row>
    <row r="1520" spans="2:6">
      <c r="B1520" s="48"/>
      <c r="C1520" s="48"/>
      <c r="D1520" s="48"/>
      <c r="E1520" s="48"/>
      <c r="F1520" s="48"/>
    </row>
    <row r="1521" spans="2:6">
      <c r="B1521" s="48"/>
      <c r="C1521" s="48"/>
      <c r="D1521" s="48"/>
      <c r="E1521" s="48"/>
      <c r="F1521" s="48"/>
    </row>
    <row r="1522" spans="2:6">
      <c r="B1522" s="48"/>
      <c r="C1522" s="48"/>
      <c r="D1522" s="48"/>
      <c r="E1522" s="48"/>
      <c r="F1522" s="48"/>
    </row>
    <row r="1523" spans="2:6">
      <c r="B1523" s="48"/>
      <c r="C1523" s="48"/>
      <c r="D1523" s="48"/>
      <c r="E1523" s="48"/>
      <c r="F1523" s="48"/>
    </row>
    <row r="1524" spans="2:6">
      <c r="B1524" s="48"/>
      <c r="C1524" s="48"/>
      <c r="D1524" s="48"/>
      <c r="E1524" s="48"/>
      <c r="F1524" s="48"/>
    </row>
    <row r="1525" spans="2:6">
      <c r="B1525" s="48"/>
      <c r="C1525" s="48"/>
      <c r="D1525" s="48"/>
      <c r="E1525" s="48"/>
      <c r="F1525" s="48"/>
    </row>
    <row r="1526" spans="2:6">
      <c r="B1526" s="48"/>
      <c r="C1526" s="48"/>
      <c r="D1526" s="48"/>
      <c r="E1526" s="48"/>
      <c r="F1526" s="48"/>
    </row>
    <row r="1527" spans="2:6">
      <c r="B1527" s="48"/>
      <c r="C1527" s="48"/>
      <c r="D1527" s="48"/>
      <c r="E1527" s="48"/>
      <c r="F1527" s="48"/>
    </row>
    <row r="1528" spans="2:6">
      <c r="B1528" s="48"/>
      <c r="C1528" s="48"/>
      <c r="D1528" s="48"/>
      <c r="E1528" s="48"/>
      <c r="F1528" s="48"/>
    </row>
    <row r="1529" spans="2:6">
      <c r="B1529" s="48"/>
      <c r="C1529" s="48"/>
      <c r="D1529" s="48"/>
      <c r="E1529" s="48"/>
      <c r="F1529" s="48"/>
    </row>
    <row r="1530" spans="2:6">
      <c r="B1530" s="48"/>
      <c r="C1530" s="48"/>
      <c r="D1530" s="48"/>
      <c r="E1530" s="48"/>
      <c r="F1530" s="48"/>
    </row>
    <row r="1531" spans="2:6">
      <c r="B1531" s="48"/>
      <c r="C1531" s="48"/>
      <c r="D1531" s="48"/>
      <c r="E1531" s="48"/>
      <c r="F1531" s="48"/>
    </row>
    <row r="1532" spans="2:6">
      <c r="B1532" s="48"/>
      <c r="C1532" s="48"/>
      <c r="D1532" s="48"/>
      <c r="E1532" s="48"/>
      <c r="F1532" s="48"/>
    </row>
    <row r="1533" spans="2:6">
      <c r="B1533" s="48"/>
      <c r="C1533" s="48"/>
      <c r="D1533" s="48"/>
      <c r="E1533" s="48"/>
      <c r="F1533" s="48"/>
    </row>
    <row r="1534" spans="2:6">
      <c r="B1534" s="48"/>
      <c r="C1534" s="48"/>
      <c r="D1534" s="48"/>
      <c r="E1534" s="48"/>
      <c r="F1534" s="48"/>
    </row>
    <row r="1535" spans="2:6">
      <c r="B1535" s="48"/>
      <c r="C1535" s="48"/>
      <c r="D1535" s="48"/>
      <c r="E1535" s="48"/>
      <c r="F1535" s="48"/>
    </row>
    <row r="1536" spans="2:6">
      <c r="B1536" s="48"/>
      <c r="C1536" s="48"/>
      <c r="D1536" s="48"/>
      <c r="E1536" s="48"/>
      <c r="F1536" s="48"/>
    </row>
    <row r="1537" spans="2:6">
      <c r="B1537" s="48"/>
      <c r="C1537" s="48"/>
      <c r="D1537" s="48"/>
      <c r="E1537" s="48"/>
      <c r="F1537" s="48"/>
    </row>
    <row r="1538" spans="2:6">
      <c r="B1538" s="48"/>
      <c r="C1538" s="48"/>
      <c r="D1538" s="48"/>
      <c r="E1538" s="48"/>
      <c r="F1538" s="48"/>
    </row>
    <row r="1539" spans="2:6">
      <c r="B1539" s="48"/>
      <c r="C1539" s="48"/>
      <c r="D1539" s="48"/>
      <c r="E1539" s="48"/>
      <c r="F1539" s="48"/>
    </row>
    <row r="1540" spans="2:6">
      <c r="B1540" s="48"/>
      <c r="C1540" s="48"/>
      <c r="D1540" s="48"/>
      <c r="E1540" s="48"/>
      <c r="F1540" s="48"/>
    </row>
    <row r="1541" spans="2:6">
      <c r="B1541" s="48"/>
      <c r="C1541" s="48"/>
      <c r="D1541" s="48"/>
      <c r="E1541" s="48"/>
      <c r="F1541" s="48"/>
    </row>
    <row r="1542" spans="2:6">
      <c r="B1542" s="48"/>
      <c r="C1542" s="48"/>
      <c r="D1542" s="48"/>
      <c r="E1542" s="48"/>
      <c r="F1542" s="48"/>
    </row>
    <row r="1543" spans="2:6">
      <c r="B1543" s="48"/>
      <c r="C1543" s="48"/>
      <c r="D1543" s="48"/>
      <c r="E1543" s="48"/>
      <c r="F1543" s="48"/>
    </row>
    <row r="1544" spans="2:6">
      <c r="B1544" s="48"/>
      <c r="C1544" s="48"/>
      <c r="D1544" s="48"/>
      <c r="E1544" s="48"/>
      <c r="F1544" s="48"/>
    </row>
    <row r="1545" spans="2:6">
      <c r="B1545" s="48"/>
      <c r="C1545" s="48"/>
      <c r="D1545" s="48"/>
      <c r="E1545" s="48"/>
      <c r="F1545" s="48"/>
    </row>
    <row r="1546" spans="2:6">
      <c r="B1546" s="48"/>
      <c r="C1546" s="48"/>
      <c r="D1546" s="48"/>
      <c r="E1546" s="48"/>
      <c r="F1546" s="48"/>
    </row>
    <row r="1547" spans="2:6">
      <c r="B1547" s="48"/>
      <c r="C1547" s="48"/>
      <c r="D1547" s="48"/>
      <c r="E1547" s="48"/>
      <c r="F1547" s="48"/>
    </row>
    <row r="1548" spans="2:6">
      <c r="B1548" s="48"/>
      <c r="C1548" s="48"/>
      <c r="D1548" s="48"/>
      <c r="E1548" s="48"/>
      <c r="F1548" s="48"/>
    </row>
    <row r="1549" spans="2:6">
      <c r="B1549" s="48"/>
      <c r="C1549" s="48"/>
      <c r="D1549" s="48"/>
      <c r="E1549" s="48"/>
      <c r="F1549" s="48"/>
    </row>
    <row r="1550" spans="2:6">
      <c r="B1550" s="48"/>
      <c r="C1550" s="48"/>
      <c r="D1550" s="48"/>
      <c r="E1550" s="48"/>
      <c r="F1550" s="48"/>
    </row>
    <row r="1551" spans="2:6">
      <c r="B1551" s="48"/>
      <c r="C1551" s="48"/>
      <c r="D1551" s="48"/>
      <c r="E1551" s="48"/>
      <c r="F1551" s="48"/>
    </row>
    <row r="1552" spans="2:6">
      <c r="B1552" s="48"/>
      <c r="C1552" s="48"/>
      <c r="D1552" s="48"/>
      <c r="E1552" s="48"/>
      <c r="F1552" s="48"/>
    </row>
    <row r="1553" spans="2:6">
      <c r="B1553" s="48"/>
      <c r="C1553" s="48"/>
      <c r="D1553" s="48"/>
      <c r="E1553" s="48"/>
      <c r="F1553" s="48"/>
    </row>
    <row r="1554" spans="2:6">
      <c r="B1554" s="48"/>
      <c r="C1554" s="48"/>
      <c r="D1554" s="48"/>
      <c r="E1554" s="48"/>
      <c r="F1554" s="48"/>
    </row>
    <row r="1555" spans="2:6">
      <c r="B1555" s="48"/>
      <c r="C1555" s="48"/>
      <c r="D1555" s="48"/>
      <c r="E1555" s="48"/>
      <c r="F1555" s="48"/>
    </row>
    <row r="1556" spans="2:6">
      <c r="B1556" s="48"/>
      <c r="C1556" s="48"/>
      <c r="D1556" s="48"/>
      <c r="E1556" s="48"/>
      <c r="F1556" s="48"/>
    </row>
    <row r="1557" spans="2:6">
      <c r="B1557" s="48"/>
      <c r="C1557" s="48"/>
      <c r="D1557" s="48"/>
      <c r="E1557" s="48"/>
      <c r="F1557" s="48"/>
    </row>
    <row r="1558" spans="2:6">
      <c r="B1558" s="48"/>
      <c r="C1558" s="48"/>
      <c r="D1558" s="48"/>
      <c r="E1558" s="48"/>
      <c r="F1558" s="48"/>
    </row>
    <row r="1559" spans="2:6">
      <c r="B1559" s="48"/>
      <c r="C1559" s="48"/>
      <c r="D1559" s="48"/>
      <c r="E1559" s="48"/>
      <c r="F1559" s="48"/>
    </row>
    <row r="1560" spans="2:6">
      <c r="B1560" s="48"/>
      <c r="C1560" s="48"/>
      <c r="D1560" s="48"/>
      <c r="E1560" s="48"/>
      <c r="F1560" s="48"/>
    </row>
    <row r="1561" spans="2:6">
      <c r="B1561" s="48"/>
      <c r="C1561" s="48"/>
      <c r="D1561" s="48"/>
      <c r="E1561" s="48"/>
      <c r="F1561" s="48"/>
    </row>
    <row r="1562" spans="2:6">
      <c r="B1562" s="48"/>
      <c r="C1562" s="48"/>
      <c r="D1562" s="48"/>
      <c r="E1562" s="48"/>
      <c r="F1562" s="48"/>
    </row>
    <row r="1563" spans="2:6">
      <c r="B1563" s="48"/>
      <c r="C1563" s="48"/>
      <c r="D1563" s="48"/>
      <c r="E1563" s="48"/>
      <c r="F1563" s="48"/>
    </row>
    <row r="1564" spans="2:6">
      <c r="B1564" s="48"/>
      <c r="C1564" s="48"/>
      <c r="D1564" s="48"/>
      <c r="E1564" s="48"/>
      <c r="F1564" s="48"/>
    </row>
    <row r="1565" spans="2:6">
      <c r="B1565" s="48"/>
      <c r="C1565" s="48"/>
      <c r="D1565" s="48"/>
      <c r="E1565" s="48"/>
      <c r="F1565" s="48"/>
    </row>
    <row r="1566" spans="2:6">
      <c r="B1566" s="48"/>
      <c r="C1566" s="48"/>
      <c r="D1566" s="48"/>
      <c r="E1566" s="48"/>
      <c r="F1566" s="48"/>
    </row>
    <row r="1567" spans="2:6">
      <c r="B1567" s="48"/>
      <c r="C1567" s="48"/>
      <c r="D1567" s="48"/>
      <c r="E1567" s="48"/>
      <c r="F1567" s="48"/>
    </row>
    <row r="1568" spans="2:6">
      <c r="B1568" s="48"/>
      <c r="C1568" s="48"/>
      <c r="D1568" s="48"/>
      <c r="E1568" s="48"/>
      <c r="F1568" s="48"/>
    </row>
    <row r="1569" spans="2:6">
      <c r="B1569" s="48"/>
      <c r="C1569" s="48"/>
      <c r="D1569" s="48"/>
      <c r="E1569" s="48"/>
      <c r="F1569" s="48"/>
    </row>
    <row r="1570" spans="2:6">
      <c r="B1570" s="48"/>
      <c r="C1570" s="48"/>
      <c r="D1570" s="48"/>
      <c r="E1570" s="48"/>
      <c r="F1570" s="48"/>
    </row>
    <row r="1571" spans="2:6">
      <c r="B1571" s="48"/>
      <c r="C1571" s="48"/>
      <c r="D1571" s="48"/>
      <c r="E1571" s="48"/>
      <c r="F1571" s="48"/>
    </row>
    <row r="1572" spans="2:6">
      <c r="B1572" s="48"/>
      <c r="C1572" s="48"/>
      <c r="D1572" s="48"/>
      <c r="E1572" s="48"/>
      <c r="F1572" s="48"/>
    </row>
    <row r="1573" spans="2:6">
      <c r="B1573" s="48"/>
      <c r="C1573" s="48"/>
      <c r="D1573" s="48"/>
      <c r="E1573" s="48"/>
      <c r="F1573" s="48"/>
    </row>
    <row r="1574" spans="2:6">
      <c r="B1574" s="48"/>
      <c r="C1574" s="48"/>
      <c r="D1574" s="48"/>
      <c r="E1574" s="48"/>
      <c r="F1574" s="48"/>
    </row>
    <row r="1575" spans="2:6">
      <c r="B1575" s="48"/>
      <c r="C1575" s="48"/>
      <c r="D1575" s="48"/>
      <c r="E1575" s="48"/>
      <c r="F1575" s="48"/>
    </row>
    <row r="1576" spans="2:6">
      <c r="B1576" s="48"/>
      <c r="C1576" s="48"/>
      <c r="D1576" s="48"/>
      <c r="E1576" s="48"/>
      <c r="F1576" s="48"/>
    </row>
    <row r="1577" spans="2:6">
      <c r="B1577" s="48"/>
      <c r="C1577" s="48"/>
      <c r="D1577" s="48"/>
      <c r="E1577" s="48"/>
      <c r="F1577" s="48"/>
    </row>
    <row r="1578" spans="2:6">
      <c r="B1578" s="48"/>
      <c r="C1578" s="48"/>
      <c r="D1578" s="48"/>
      <c r="E1578" s="48"/>
      <c r="F1578" s="48"/>
    </row>
    <row r="1579" spans="2:6">
      <c r="B1579" s="48"/>
      <c r="C1579" s="48"/>
      <c r="D1579" s="48"/>
      <c r="E1579" s="48"/>
      <c r="F1579" s="48"/>
    </row>
    <row r="1580" spans="2:6">
      <c r="B1580" s="48"/>
      <c r="C1580" s="48"/>
      <c r="D1580" s="48"/>
      <c r="E1580" s="48"/>
      <c r="F1580" s="48"/>
    </row>
    <row r="1581" spans="2:6">
      <c r="B1581" s="48"/>
      <c r="C1581" s="48"/>
      <c r="D1581" s="48"/>
      <c r="E1581" s="48"/>
      <c r="F1581" s="48"/>
    </row>
    <row r="1582" spans="2:6">
      <c r="B1582" s="48"/>
      <c r="C1582" s="48"/>
      <c r="D1582" s="48"/>
      <c r="E1582" s="48"/>
      <c r="F1582" s="48"/>
    </row>
    <row r="1583" spans="2:6">
      <c r="B1583" s="48"/>
      <c r="C1583" s="48"/>
      <c r="D1583" s="48"/>
      <c r="E1583" s="48"/>
      <c r="F1583" s="48"/>
    </row>
    <row r="1584" spans="2:6">
      <c r="B1584" s="48"/>
      <c r="C1584" s="48"/>
      <c r="D1584" s="48"/>
      <c r="E1584" s="48"/>
      <c r="F1584" s="48"/>
    </row>
    <row r="1585" spans="2:6">
      <c r="B1585" s="48"/>
      <c r="C1585" s="48"/>
      <c r="D1585" s="48"/>
      <c r="E1585" s="48"/>
      <c r="F1585" s="48"/>
    </row>
    <row r="1586" spans="2:6">
      <c r="B1586" s="48"/>
      <c r="C1586" s="48"/>
      <c r="D1586" s="48"/>
      <c r="E1586" s="48"/>
      <c r="F1586" s="48"/>
    </row>
    <row r="1587" spans="2:6">
      <c r="B1587" s="48"/>
      <c r="C1587" s="48"/>
      <c r="D1587" s="48"/>
      <c r="E1587" s="48"/>
      <c r="F1587" s="48"/>
    </row>
    <row r="1588" spans="2:6">
      <c r="B1588" s="48"/>
      <c r="C1588" s="48"/>
      <c r="D1588" s="48"/>
      <c r="E1588" s="48"/>
      <c r="F1588" s="48"/>
    </row>
    <row r="1589" spans="2:6">
      <c r="B1589" s="48"/>
      <c r="C1589" s="48"/>
      <c r="D1589" s="48"/>
      <c r="E1589" s="48"/>
      <c r="F1589" s="48"/>
    </row>
    <row r="1590" spans="2:6">
      <c r="B1590" s="48"/>
      <c r="C1590" s="48"/>
      <c r="D1590" s="48"/>
      <c r="E1590" s="48"/>
      <c r="F1590" s="48"/>
    </row>
    <row r="1591" spans="2:6">
      <c r="B1591" s="48"/>
      <c r="C1591" s="48"/>
      <c r="D1591" s="48"/>
      <c r="E1591" s="48"/>
      <c r="F1591" s="48"/>
    </row>
    <row r="1592" spans="2:6">
      <c r="B1592" s="48"/>
      <c r="C1592" s="48"/>
      <c r="D1592" s="48"/>
      <c r="E1592" s="48"/>
      <c r="F1592" s="48"/>
    </row>
    <row r="1593" spans="2:6">
      <c r="B1593" s="48"/>
      <c r="C1593" s="48"/>
      <c r="D1593" s="48"/>
      <c r="E1593" s="48"/>
      <c r="F1593" s="48"/>
    </row>
    <row r="1594" spans="2:6">
      <c r="B1594" s="48"/>
      <c r="C1594" s="48"/>
      <c r="D1594" s="48"/>
      <c r="E1594" s="48"/>
      <c r="F1594" s="48"/>
    </row>
    <row r="1595" spans="2:6">
      <c r="B1595" s="48"/>
      <c r="C1595" s="48"/>
      <c r="D1595" s="48"/>
      <c r="E1595" s="48"/>
      <c r="F1595" s="48"/>
    </row>
    <row r="1596" spans="2:6">
      <c r="B1596" s="48"/>
      <c r="C1596" s="48"/>
      <c r="D1596" s="48"/>
      <c r="E1596" s="48"/>
      <c r="F1596" s="48"/>
    </row>
    <row r="1597" spans="2:6">
      <c r="B1597" s="48"/>
      <c r="C1597" s="48"/>
      <c r="D1597" s="48"/>
      <c r="E1597" s="48"/>
      <c r="F1597" s="48"/>
    </row>
    <row r="1598" spans="2:6">
      <c r="B1598" s="48"/>
      <c r="C1598" s="48"/>
      <c r="D1598" s="48"/>
      <c r="E1598" s="48"/>
      <c r="F1598" s="48"/>
    </row>
    <row r="1599" spans="2:6">
      <c r="B1599" s="48"/>
      <c r="C1599" s="48"/>
      <c r="D1599" s="48"/>
      <c r="E1599" s="48"/>
      <c r="F1599" s="48"/>
    </row>
    <row r="1600" spans="2:6">
      <c r="B1600" s="48"/>
      <c r="C1600" s="48"/>
      <c r="D1600" s="48"/>
      <c r="E1600" s="48"/>
      <c r="F1600" s="48"/>
    </row>
    <row r="1601" spans="2:6">
      <c r="B1601" s="48"/>
      <c r="C1601" s="48"/>
      <c r="D1601" s="48"/>
      <c r="E1601" s="48"/>
      <c r="F1601" s="48"/>
    </row>
    <row r="1602" spans="2:6">
      <c r="B1602" s="48"/>
      <c r="C1602" s="48"/>
      <c r="D1602" s="48"/>
      <c r="E1602" s="48"/>
      <c r="F1602" s="48"/>
    </row>
    <row r="1603" spans="2:6">
      <c r="B1603" s="48"/>
      <c r="C1603" s="48"/>
      <c r="D1603" s="48"/>
      <c r="E1603" s="48"/>
      <c r="F1603" s="48"/>
    </row>
    <row r="1604" spans="2:6">
      <c r="B1604" s="48"/>
      <c r="C1604" s="48"/>
      <c r="D1604" s="48"/>
      <c r="E1604" s="48"/>
      <c r="F1604" s="48"/>
    </row>
    <row r="1605" spans="2:6">
      <c r="B1605" s="48"/>
      <c r="C1605" s="48"/>
      <c r="D1605" s="48"/>
      <c r="E1605" s="48"/>
      <c r="F1605" s="48"/>
    </row>
    <row r="1606" spans="2:6">
      <c r="B1606" s="48"/>
      <c r="C1606" s="48"/>
      <c r="D1606" s="48"/>
      <c r="E1606" s="48"/>
      <c r="F1606" s="48"/>
    </row>
    <row r="1607" spans="2:6">
      <c r="B1607" s="48"/>
      <c r="C1607" s="48"/>
      <c r="D1607" s="48"/>
      <c r="E1607" s="48"/>
      <c r="F1607" s="48"/>
    </row>
    <row r="1608" spans="2:6">
      <c r="B1608" s="48"/>
      <c r="C1608" s="48"/>
      <c r="D1608" s="48"/>
      <c r="E1608" s="48"/>
      <c r="F1608" s="48"/>
    </row>
    <row r="1609" spans="2:6">
      <c r="B1609" s="48"/>
      <c r="C1609" s="48"/>
      <c r="D1609" s="48"/>
      <c r="E1609" s="48"/>
      <c r="F1609" s="48"/>
    </row>
    <row r="1610" spans="2:6">
      <c r="B1610" s="48"/>
      <c r="C1610" s="48"/>
      <c r="D1610" s="48"/>
      <c r="E1610" s="48"/>
      <c r="F1610" s="48"/>
    </row>
    <row r="1611" spans="2:6">
      <c r="B1611" s="48"/>
      <c r="C1611" s="48"/>
      <c r="D1611" s="48"/>
      <c r="E1611" s="48"/>
      <c r="F1611" s="48"/>
    </row>
    <row r="1612" spans="2:6">
      <c r="B1612" s="48"/>
      <c r="C1612" s="48"/>
      <c r="D1612" s="48"/>
      <c r="E1612" s="48"/>
      <c r="F1612" s="48"/>
    </row>
    <row r="1613" spans="2:6">
      <c r="B1613" s="48"/>
      <c r="C1613" s="48"/>
      <c r="D1613" s="48"/>
      <c r="E1613" s="48"/>
      <c r="F1613" s="48"/>
    </row>
    <row r="1614" spans="2:6">
      <c r="B1614" s="48"/>
      <c r="C1614" s="48"/>
      <c r="D1614" s="48"/>
      <c r="E1614" s="48"/>
      <c r="F1614" s="48"/>
    </row>
    <row r="1615" spans="2:6">
      <c r="B1615" s="48"/>
      <c r="C1615" s="48"/>
      <c r="D1615" s="48"/>
      <c r="E1615" s="48"/>
      <c r="F1615" s="48"/>
    </row>
    <row r="1616" spans="2:6">
      <c r="B1616" s="48"/>
      <c r="C1616" s="48"/>
      <c r="D1616" s="48"/>
      <c r="E1616" s="48"/>
      <c r="F1616" s="48"/>
    </row>
    <row r="1617" spans="2:6">
      <c r="B1617" s="48"/>
      <c r="C1617" s="48"/>
      <c r="D1617" s="48"/>
      <c r="E1617" s="48"/>
      <c r="F1617" s="48"/>
    </row>
    <row r="1618" spans="2:6">
      <c r="B1618" s="48"/>
      <c r="C1618" s="48"/>
      <c r="D1618" s="48"/>
      <c r="E1618" s="48"/>
      <c r="F1618" s="48"/>
    </row>
    <row r="1619" spans="2:6">
      <c r="B1619" s="48"/>
      <c r="C1619" s="48"/>
      <c r="D1619" s="48"/>
      <c r="E1619" s="48"/>
      <c r="F1619" s="48"/>
    </row>
    <row r="1620" spans="2:6">
      <c r="B1620" s="48"/>
      <c r="C1620" s="48"/>
      <c r="D1620" s="48"/>
      <c r="E1620" s="48"/>
      <c r="F1620" s="48"/>
    </row>
    <row r="1621" spans="2:6">
      <c r="B1621" s="48"/>
      <c r="C1621" s="48"/>
      <c r="D1621" s="48"/>
      <c r="E1621" s="48"/>
      <c r="F1621" s="48"/>
    </row>
    <row r="1622" spans="2:6">
      <c r="B1622" s="48"/>
      <c r="C1622" s="48"/>
      <c r="D1622" s="48"/>
      <c r="E1622" s="48"/>
      <c r="F1622" s="48"/>
    </row>
    <row r="1623" spans="2:6">
      <c r="B1623" s="48"/>
      <c r="C1623" s="48"/>
      <c r="D1623" s="48"/>
      <c r="E1623" s="48"/>
      <c r="F1623" s="48"/>
    </row>
    <row r="1624" spans="2:6">
      <c r="B1624" s="48"/>
      <c r="C1624" s="48"/>
      <c r="D1624" s="48"/>
      <c r="E1624" s="48"/>
      <c r="F1624" s="48"/>
    </row>
    <row r="1625" spans="2:6">
      <c r="B1625" s="48"/>
      <c r="C1625" s="48"/>
      <c r="D1625" s="48"/>
      <c r="E1625" s="48"/>
      <c r="F1625" s="48"/>
    </row>
    <row r="1626" spans="2:6">
      <c r="B1626" s="48"/>
      <c r="C1626" s="48"/>
      <c r="D1626" s="48"/>
      <c r="E1626" s="48"/>
      <c r="F1626" s="48"/>
    </row>
    <row r="1627" spans="2:6">
      <c r="B1627" s="48"/>
      <c r="C1627" s="48"/>
      <c r="D1627" s="48"/>
      <c r="E1627" s="48"/>
      <c r="F1627" s="48"/>
    </row>
    <row r="1628" spans="2:6">
      <c r="B1628" s="48"/>
      <c r="C1628" s="48"/>
      <c r="D1628" s="48"/>
      <c r="E1628" s="48"/>
      <c r="F1628" s="48"/>
    </row>
    <row r="1629" spans="2:6">
      <c r="B1629" s="48"/>
      <c r="C1629" s="48"/>
      <c r="D1629" s="48"/>
      <c r="E1629" s="48"/>
      <c r="F1629" s="48"/>
    </row>
    <row r="1630" spans="2:6">
      <c r="B1630" s="48"/>
      <c r="C1630" s="48"/>
      <c r="D1630" s="48"/>
      <c r="E1630" s="48"/>
      <c r="F1630" s="48"/>
    </row>
    <row r="1631" spans="2:6">
      <c r="B1631" s="48"/>
      <c r="C1631" s="48"/>
      <c r="D1631" s="48"/>
      <c r="E1631" s="48"/>
      <c r="F1631" s="48"/>
    </row>
    <row r="1632" spans="2:6">
      <c r="B1632" s="48"/>
      <c r="C1632" s="48"/>
      <c r="D1632" s="48"/>
      <c r="E1632" s="48"/>
      <c r="F1632" s="48"/>
    </row>
    <row r="1633" spans="2:6">
      <c r="B1633" s="48"/>
      <c r="C1633" s="48"/>
      <c r="D1633" s="48"/>
      <c r="E1633" s="48"/>
      <c r="F1633" s="48"/>
    </row>
    <row r="1634" spans="2:6">
      <c r="B1634" s="48"/>
      <c r="C1634" s="48"/>
      <c r="D1634" s="48"/>
      <c r="E1634" s="48"/>
      <c r="F1634" s="48"/>
    </row>
    <row r="1635" spans="2:6">
      <c r="B1635" s="48"/>
      <c r="C1635" s="48"/>
      <c r="D1635" s="48"/>
      <c r="E1635" s="48"/>
      <c r="F1635" s="48"/>
    </row>
    <row r="1636" spans="2:6">
      <c r="B1636" s="48"/>
      <c r="C1636" s="48"/>
      <c r="D1636" s="48"/>
      <c r="E1636" s="48"/>
      <c r="F1636" s="48"/>
    </row>
    <row r="1637" spans="2:6">
      <c r="B1637" s="48"/>
      <c r="C1637" s="48"/>
      <c r="D1637" s="48"/>
      <c r="E1637" s="48"/>
      <c r="F1637" s="48"/>
    </row>
    <row r="1638" spans="2:6">
      <c r="B1638" s="48"/>
      <c r="C1638" s="48"/>
      <c r="D1638" s="48"/>
      <c r="E1638" s="48"/>
      <c r="F1638" s="48"/>
    </row>
    <row r="1639" spans="2:6">
      <c r="B1639" s="48"/>
      <c r="C1639" s="48"/>
      <c r="D1639" s="48"/>
      <c r="E1639" s="48"/>
      <c r="F1639" s="48"/>
    </row>
    <row r="1640" spans="2:6">
      <c r="B1640" s="48"/>
      <c r="C1640" s="48"/>
      <c r="D1640" s="48"/>
      <c r="E1640" s="48"/>
      <c r="F1640" s="48"/>
    </row>
    <row r="1641" spans="2:6">
      <c r="B1641" s="48"/>
      <c r="C1641" s="48"/>
      <c r="D1641" s="48"/>
      <c r="E1641" s="48"/>
      <c r="F1641" s="48"/>
    </row>
    <row r="1642" spans="2:6">
      <c r="B1642" s="48"/>
      <c r="C1642" s="48"/>
      <c r="D1642" s="48"/>
      <c r="E1642" s="48"/>
      <c r="F1642" s="48"/>
    </row>
    <row r="1643" spans="2:6">
      <c r="B1643" s="48"/>
      <c r="C1643" s="48"/>
      <c r="D1643" s="48"/>
      <c r="E1643" s="48"/>
      <c r="F1643" s="48"/>
    </row>
    <row r="1644" spans="2:6">
      <c r="B1644" s="48"/>
      <c r="C1644" s="48"/>
      <c r="D1644" s="48"/>
      <c r="E1644" s="48"/>
      <c r="F1644" s="48"/>
    </row>
    <row r="1645" spans="2:6">
      <c r="B1645" s="48"/>
      <c r="C1645" s="48"/>
      <c r="D1645" s="48"/>
      <c r="E1645" s="48"/>
      <c r="F1645" s="48"/>
    </row>
    <row r="1646" spans="2:6">
      <c r="B1646" s="48"/>
      <c r="C1646" s="48"/>
      <c r="D1646" s="48"/>
      <c r="E1646" s="48"/>
      <c r="F1646" s="48"/>
    </row>
    <row r="1647" spans="2:6">
      <c r="B1647" s="48"/>
      <c r="C1647" s="48"/>
      <c r="D1647" s="48"/>
      <c r="E1647" s="48"/>
      <c r="F1647" s="48"/>
    </row>
    <row r="1648" spans="2:6">
      <c r="B1648" s="48"/>
      <c r="C1648" s="48"/>
      <c r="D1648" s="48"/>
      <c r="E1648" s="48"/>
      <c r="F1648" s="48"/>
    </row>
    <row r="1649" spans="2:6">
      <c r="B1649" s="48"/>
      <c r="C1649" s="48"/>
      <c r="D1649" s="48"/>
      <c r="E1649" s="48"/>
      <c r="F1649" s="48"/>
    </row>
    <row r="1650" spans="2:6">
      <c r="B1650" s="48"/>
      <c r="C1650" s="48"/>
      <c r="D1650" s="48"/>
      <c r="E1650" s="48"/>
      <c r="F1650" s="48"/>
    </row>
    <row r="1651" spans="2:6">
      <c r="B1651" s="48"/>
      <c r="C1651" s="48"/>
      <c r="D1651" s="48"/>
      <c r="E1651" s="48"/>
      <c r="F1651" s="48"/>
    </row>
    <row r="1652" spans="2:6">
      <c r="B1652" s="48"/>
      <c r="C1652" s="48"/>
      <c r="D1652" s="48"/>
      <c r="E1652" s="48"/>
      <c r="F1652" s="48"/>
    </row>
    <row r="1653" spans="2:6">
      <c r="B1653" s="48"/>
      <c r="C1653" s="48"/>
      <c r="D1653" s="48"/>
      <c r="E1653" s="48"/>
      <c r="F1653" s="48"/>
    </row>
    <row r="1654" spans="2:6">
      <c r="B1654" s="48"/>
      <c r="C1654" s="48"/>
      <c r="D1654" s="48"/>
      <c r="E1654" s="48"/>
      <c r="F1654" s="48"/>
    </row>
    <row r="1655" spans="2:6">
      <c r="B1655" s="48"/>
      <c r="C1655" s="48"/>
      <c r="D1655" s="48"/>
      <c r="E1655" s="48"/>
      <c r="F1655" s="48"/>
    </row>
    <row r="1656" spans="2:6">
      <c r="B1656" s="48"/>
      <c r="C1656" s="48"/>
      <c r="D1656" s="48"/>
      <c r="E1656" s="48"/>
      <c r="F1656" s="48"/>
    </row>
    <row r="1657" spans="2:6">
      <c r="B1657" s="48"/>
      <c r="C1657" s="48"/>
      <c r="D1657" s="48"/>
      <c r="E1657" s="48"/>
      <c r="F1657" s="48"/>
    </row>
    <row r="1658" spans="2:6">
      <c r="B1658" s="48"/>
      <c r="C1658" s="48"/>
      <c r="D1658" s="48"/>
      <c r="E1658" s="48"/>
      <c r="F1658" s="48"/>
    </row>
    <row r="1659" spans="2:6">
      <c r="B1659" s="48"/>
      <c r="C1659" s="48"/>
      <c r="D1659" s="48"/>
      <c r="E1659" s="48"/>
      <c r="F1659" s="48"/>
    </row>
    <row r="1660" spans="2:6">
      <c r="B1660" s="48"/>
      <c r="C1660" s="48"/>
      <c r="D1660" s="48"/>
      <c r="E1660" s="48"/>
      <c r="F1660" s="48"/>
    </row>
    <row r="1661" spans="2:6">
      <c r="B1661" s="48"/>
      <c r="C1661" s="48"/>
      <c r="D1661" s="48"/>
      <c r="E1661" s="48"/>
      <c r="F1661" s="48"/>
    </row>
    <row r="1662" spans="2:6">
      <c r="B1662" s="48"/>
      <c r="C1662" s="48"/>
      <c r="D1662" s="48"/>
      <c r="E1662" s="48"/>
      <c r="F1662" s="48"/>
    </row>
    <row r="1663" spans="2:6">
      <c r="B1663" s="48"/>
      <c r="C1663" s="48"/>
      <c r="D1663" s="48"/>
      <c r="E1663" s="48"/>
      <c r="F1663" s="48"/>
    </row>
    <row r="1664" spans="2:6">
      <c r="B1664" s="48"/>
      <c r="C1664" s="48"/>
      <c r="D1664" s="48"/>
      <c r="E1664" s="48"/>
      <c r="F1664" s="48"/>
    </row>
    <row r="1665" spans="2:6">
      <c r="B1665" s="48"/>
      <c r="C1665" s="48"/>
      <c r="D1665" s="48"/>
      <c r="E1665" s="48"/>
      <c r="F1665" s="48"/>
    </row>
    <row r="1666" spans="2:6">
      <c r="B1666" s="48"/>
      <c r="C1666" s="48"/>
      <c r="D1666" s="48"/>
      <c r="E1666" s="48"/>
      <c r="F1666" s="48"/>
    </row>
    <row r="1667" spans="2:6">
      <c r="B1667" s="48"/>
      <c r="C1667" s="48"/>
      <c r="D1667" s="48"/>
      <c r="E1667" s="48"/>
      <c r="F1667" s="48"/>
    </row>
    <row r="1668" spans="2:6">
      <c r="B1668" s="48"/>
      <c r="C1668" s="48"/>
      <c r="D1668" s="48"/>
      <c r="E1668" s="48"/>
      <c r="F1668" s="48"/>
    </row>
    <row r="1669" spans="2:6">
      <c r="B1669" s="48"/>
      <c r="C1669" s="48"/>
      <c r="D1669" s="48"/>
      <c r="E1669" s="48"/>
      <c r="F1669" s="48"/>
    </row>
    <row r="1670" spans="2:6">
      <c r="B1670" s="48"/>
      <c r="C1670" s="48"/>
      <c r="D1670" s="48"/>
      <c r="E1670" s="48"/>
      <c r="F1670" s="48"/>
    </row>
    <row r="1671" spans="2:6">
      <c r="B1671" s="48"/>
      <c r="C1671" s="48"/>
      <c r="D1671" s="48"/>
      <c r="E1671" s="48"/>
      <c r="F1671" s="48"/>
    </row>
    <row r="1672" spans="2:6">
      <c r="B1672" s="48"/>
      <c r="C1672" s="48"/>
      <c r="D1672" s="48"/>
      <c r="E1672" s="48"/>
      <c r="F1672" s="48"/>
    </row>
    <row r="1673" spans="2:6">
      <c r="B1673" s="48"/>
      <c r="C1673" s="48"/>
      <c r="D1673" s="48"/>
      <c r="E1673" s="48"/>
      <c r="F1673" s="48"/>
    </row>
    <row r="1674" spans="2:6">
      <c r="B1674" s="48"/>
      <c r="C1674" s="48"/>
      <c r="D1674" s="48"/>
      <c r="E1674" s="48"/>
      <c r="F1674" s="48"/>
    </row>
    <row r="1675" spans="2:6">
      <c r="B1675" s="48"/>
      <c r="C1675" s="48"/>
      <c r="D1675" s="48"/>
      <c r="E1675" s="48"/>
      <c r="F1675" s="48"/>
    </row>
    <row r="1676" spans="2:6">
      <c r="B1676" s="48"/>
      <c r="C1676" s="48"/>
      <c r="D1676" s="48"/>
      <c r="E1676" s="48"/>
      <c r="F1676" s="48"/>
    </row>
    <row r="1677" spans="2:6">
      <c r="B1677" s="48"/>
      <c r="C1677" s="48"/>
      <c r="D1677" s="48"/>
      <c r="E1677" s="48"/>
      <c r="F1677" s="48"/>
    </row>
    <row r="1678" spans="2:6">
      <c r="B1678" s="48"/>
      <c r="C1678" s="48"/>
      <c r="D1678" s="48"/>
      <c r="E1678" s="48"/>
      <c r="F1678" s="48"/>
    </row>
    <row r="1679" spans="2:6">
      <c r="B1679" s="48"/>
      <c r="C1679" s="48"/>
      <c r="D1679" s="48"/>
      <c r="E1679" s="48"/>
      <c r="F1679" s="48"/>
    </row>
    <row r="1680" spans="2:6">
      <c r="B1680" s="48"/>
      <c r="C1680" s="48"/>
      <c r="D1680" s="48"/>
      <c r="E1680" s="48"/>
      <c r="F1680" s="48"/>
    </row>
    <row r="1681" spans="2:6">
      <c r="B1681" s="48"/>
      <c r="C1681" s="48"/>
      <c r="D1681" s="48"/>
      <c r="E1681" s="48"/>
      <c r="F1681" s="48"/>
    </row>
    <row r="1682" spans="2:6">
      <c r="B1682" s="48"/>
      <c r="C1682" s="48"/>
      <c r="D1682" s="48"/>
      <c r="E1682" s="48"/>
      <c r="F1682" s="48"/>
    </row>
    <row r="1683" spans="2:6">
      <c r="B1683" s="48"/>
      <c r="C1683" s="48"/>
      <c r="D1683" s="48"/>
      <c r="E1683" s="48"/>
      <c r="F1683" s="48"/>
    </row>
    <row r="1684" spans="2:6">
      <c r="B1684" s="48"/>
      <c r="C1684" s="48"/>
      <c r="D1684" s="48"/>
      <c r="E1684" s="48"/>
      <c r="F1684" s="48"/>
    </row>
    <row r="1685" spans="2:6">
      <c r="B1685" s="48"/>
      <c r="C1685" s="48"/>
      <c r="D1685" s="48"/>
      <c r="E1685" s="48"/>
      <c r="F1685" s="48"/>
    </row>
    <row r="1686" spans="2:6">
      <c r="B1686" s="48"/>
      <c r="C1686" s="48"/>
      <c r="D1686" s="48"/>
      <c r="E1686" s="48"/>
      <c r="F1686" s="48"/>
    </row>
    <row r="1687" spans="2:6">
      <c r="B1687" s="48"/>
      <c r="C1687" s="48"/>
      <c r="D1687" s="48"/>
      <c r="E1687" s="48"/>
      <c r="F1687" s="48"/>
    </row>
    <row r="1688" spans="2:6">
      <c r="B1688" s="48"/>
      <c r="C1688" s="48"/>
      <c r="D1688" s="48"/>
      <c r="E1688" s="48"/>
      <c r="F1688" s="48"/>
    </row>
    <row r="1689" spans="2:6">
      <c r="B1689" s="48"/>
      <c r="C1689" s="48"/>
      <c r="D1689" s="48"/>
      <c r="E1689" s="48"/>
      <c r="F1689" s="48"/>
    </row>
    <row r="1690" spans="2:6">
      <c r="B1690" s="48"/>
      <c r="C1690" s="48"/>
      <c r="D1690" s="48"/>
      <c r="E1690" s="48"/>
      <c r="F1690" s="48"/>
    </row>
    <row r="1691" spans="2:6">
      <c r="B1691" s="48"/>
      <c r="C1691" s="48"/>
      <c r="D1691" s="48"/>
      <c r="E1691" s="48"/>
      <c r="F1691" s="48"/>
    </row>
    <row r="1692" spans="2:6">
      <c r="B1692" s="48"/>
      <c r="C1692" s="48"/>
      <c r="D1692" s="48"/>
      <c r="E1692" s="48"/>
      <c r="F1692" s="48"/>
    </row>
    <row r="1693" spans="2:6">
      <c r="B1693" s="48"/>
      <c r="C1693" s="48"/>
      <c r="D1693" s="48"/>
      <c r="E1693" s="48"/>
      <c r="F1693" s="48"/>
    </row>
    <row r="1694" spans="2:6">
      <c r="B1694" s="48"/>
      <c r="C1694" s="48"/>
      <c r="D1694" s="48"/>
      <c r="E1694" s="48"/>
      <c r="F1694" s="48"/>
    </row>
    <row r="1695" spans="2:6">
      <c r="B1695" s="48"/>
      <c r="C1695" s="48"/>
      <c r="D1695" s="48"/>
      <c r="E1695" s="48"/>
      <c r="F1695" s="48"/>
    </row>
    <row r="1696" spans="2:6">
      <c r="B1696" s="48"/>
      <c r="C1696" s="48"/>
      <c r="D1696" s="48"/>
      <c r="E1696" s="48"/>
      <c r="F1696" s="48"/>
    </row>
    <row r="1697" spans="2:6">
      <c r="B1697" s="48"/>
      <c r="C1697" s="48"/>
      <c r="D1697" s="48"/>
      <c r="E1697" s="48"/>
      <c r="F1697" s="48"/>
    </row>
    <row r="1698" spans="2:6">
      <c r="B1698" s="48"/>
      <c r="C1698" s="48"/>
      <c r="D1698" s="48"/>
      <c r="E1698" s="48"/>
      <c r="F1698" s="48"/>
    </row>
    <row r="1699" spans="2:6">
      <c r="B1699" s="48"/>
      <c r="C1699" s="48"/>
      <c r="D1699" s="48"/>
      <c r="E1699" s="48"/>
      <c r="F1699" s="48"/>
    </row>
    <row r="1700" spans="2:6">
      <c r="B1700" s="48"/>
      <c r="C1700" s="48"/>
      <c r="D1700" s="48"/>
      <c r="E1700" s="48"/>
      <c r="F1700" s="48"/>
    </row>
    <row r="1701" spans="2:6">
      <c r="B1701" s="48"/>
      <c r="C1701" s="48"/>
      <c r="D1701" s="48"/>
      <c r="E1701" s="48"/>
      <c r="F1701" s="48"/>
    </row>
    <row r="1702" spans="2:6">
      <c r="B1702" s="48"/>
      <c r="C1702" s="48"/>
      <c r="D1702" s="48"/>
      <c r="E1702" s="48"/>
      <c r="F1702" s="48"/>
    </row>
    <row r="1703" spans="2:6">
      <c r="B1703" s="48"/>
      <c r="C1703" s="48"/>
      <c r="D1703" s="48"/>
      <c r="E1703" s="48"/>
      <c r="F1703" s="48"/>
    </row>
    <row r="1704" spans="2:6">
      <c r="B1704" s="48"/>
      <c r="C1704" s="48"/>
      <c r="D1704" s="48"/>
      <c r="E1704" s="48"/>
      <c r="F1704" s="48"/>
    </row>
    <row r="1705" spans="2:6">
      <c r="B1705" s="48"/>
      <c r="C1705" s="48"/>
      <c r="D1705" s="48"/>
      <c r="E1705" s="48"/>
      <c r="F1705" s="48"/>
    </row>
    <row r="1706" spans="2:6">
      <c r="B1706" s="48"/>
      <c r="C1706" s="48"/>
      <c r="D1706" s="48"/>
      <c r="E1706" s="48"/>
      <c r="F1706" s="48"/>
    </row>
    <row r="1707" spans="2:6">
      <c r="B1707" s="48"/>
      <c r="C1707" s="48"/>
      <c r="D1707" s="48"/>
      <c r="E1707" s="48"/>
      <c r="F1707" s="48"/>
    </row>
    <row r="1708" spans="2:6">
      <c r="B1708" s="48"/>
      <c r="C1708" s="48"/>
      <c r="D1708" s="48"/>
      <c r="E1708" s="48"/>
      <c r="F1708" s="48"/>
    </row>
    <row r="1709" spans="2:6">
      <c r="B1709" s="48"/>
      <c r="C1709" s="48"/>
      <c r="D1709" s="48"/>
      <c r="E1709" s="48"/>
      <c r="F1709" s="48"/>
    </row>
    <row r="1710" spans="2:6">
      <c r="B1710" s="48"/>
      <c r="C1710" s="48"/>
      <c r="D1710" s="48"/>
      <c r="E1710" s="48"/>
      <c r="F1710" s="48"/>
    </row>
    <row r="1711" spans="2:6">
      <c r="B1711" s="48"/>
      <c r="C1711" s="48"/>
      <c r="D1711" s="48"/>
      <c r="E1711" s="48"/>
      <c r="F1711" s="48"/>
    </row>
    <row r="1712" spans="2:6">
      <c r="B1712" s="48"/>
      <c r="C1712" s="48"/>
      <c r="D1712" s="48"/>
      <c r="E1712" s="48"/>
      <c r="F1712" s="48"/>
    </row>
    <row r="1713" spans="2:6">
      <c r="B1713" s="48"/>
      <c r="C1713" s="48"/>
      <c r="D1713" s="48"/>
      <c r="E1713" s="48"/>
      <c r="F1713" s="48"/>
    </row>
    <row r="1714" spans="2:6">
      <c r="B1714" s="48"/>
      <c r="C1714" s="48"/>
      <c r="D1714" s="48"/>
      <c r="E1714" s="48"/>
      <c r="F1714" s="48"/>
    </row>
    <row r="1715" spans="2:6">
      <c r="B1715" s="48"/>
      <c r="C1715" s="48"/>
      <c r="D1715" s="48"/>
      <c r="E1715" s="48"/>
      <c r="F1715" s="48"/>
    </row>
    <row r="1716" spans="2:6">
      <c r="B1716" s="48"/>
      <c r="C1716" s="48"/>
      <c r="D1716" s="48"/>
      <c r="E1716" s="48"/>
      <c r="F1716" s="48"/>
    </row>
    <row r="1717" spans="2:6">
      <c r="B1717" s="48"/>
      <c r="C1717" s="48"/>
      <c r="D1717" s="48"/>
      <c r="E1717" s="48"/>
      <c r="F1717" s="48"/>
    </row>
    <row r="1718" spans="2:6">
      <c r="B1718" s="48"/>
      <c r="C1718" s="48"/>
      <c r="D1718" s="48"/>
      <c r="E1718" s="48"/>
      <c r="F1718" s="48"/>
    </row>
    <row r="1719" spans="2:6">
      <c r="B1719" s="48"/>
      <c r="C1719" s="48"/>
      <c r="D1719" s="48"/>
      <c r="E1719" s="48"/>
      <c r="F1719" s="48"/>
    </row>
    <row r="1720" spans="2:6">
      <c r="B1720" s="48"/>
      <c r="C1720" s="48"/>
      <c r="D1720" s="48"/>
      <c r="E1720" s="48"/>
      <c r="F1720" s="48"/>
    </row>
    <row r="1721" spans="2:6">
      <c r="B1721" s="48"/>
      <c r="C1721" s="48"/>
      <c r="D1721" s="48"/>
      <c r="E1721" s="48"/>
      <c r="F1721" s="48"/>
    </row>
    <row r="1722" spans="2:6">
      <c r="B1722" s="48"/>
      <c r="C1722" s="48"/>
      <c r="D1722" s="48"/>
      <c r="E1722" s="48"/>
      <c r="F1722" s="48"/>
    </row>
    <row r="1723" spans="2:6">
      <c r="B1723" s="48"/>
      <c r="C1723" s="48"/>
      <c r="D1723" s="48"/>
      <c r="E1723" s="48"/>
      <c r="F1723" s="48"/>
    </row>
    <row r="1724" spans="2:6">
      <c r="B1724" s="48"/>
      <c r="C1724" s="48"/>
      <c r="D1724" s="48"/>
      <c r="E1724" s="48"/>
      <c r="F1724" s="48"/>
    </row>
    <row r="1725" spans="2:6">
      <c r="B1725" s="48"/>
      <c r="C1725" s="48"/>
      <c r="D1725" s="48"/>
      <c r="E1725" s="48"/>
      <c r="F1725" s="48"/>
    </row>
    <row r="1726" spans="2:6">
      <c r="B1726" s="48"/>
      <c r="C1726" s="48"/>
      <c r="D1726" s="48"/>
      <c r="E1726" s="48"/>
      <c r="F1726" s="48"/>
    </row>
    <row r="1727" spans="2:6">
      <c r="B1727" s="48"/>
      <c r="C1727" s="48"/>
      <c r="D1727" s="48"/>
      <c r="E1727" s="48"/>
      <c r="F1727" s="48"/>
    </row>
    <row r="1728" spans="2:6">
      <c r="B1728" s="48"/>
      <c r="C1728" s="48"/>
      <c r="D1728" s="48"/>
      <c r="E1728" s="48"/>
      <c r="F1728" s="48"/>
    </row>
    <row r="1729" spans="2:6">
      <c r="B1729" s="48"/>
      <c r="C1729" s="48"/>
      <c r="D1729" s="48"/>
      <c r="E1729" s="48"/>
      <c r="F1729" s="48"/>
    </row>
    <row r="1730" spans="2:6">
      <c r="B1730" s="48"/>
      <c r="C1730" s="48"/>
      <c r="D1730" s="48"/>
      <c r="E1730" s="48"/>
      <c r="F1730" s="48"/>
    </row>
    <row r="1731" spans="2:6">
      <c r="B1731" s="48"/>
      <c r="C1731" s="48"/>
      <c r="D1731" s="48"/>
      <c r="E1731" s="48"/>
      <c r="F1731" s="48"/>
    </row>
    <row r="1732" spans="2:6">
      <c r="B1732" s="48"/>
      <c r="C1732" s="48"/>
      <c r="D1732" s="48"/>
      <c r="E1732" s="48"/>
      <c r="F1732" s="48"/>
    </row>
    <row r="1733" spans="2:6">
      <c r="B1733" s="48"/>
      <c r="C1733" s="48"/>
      <c r="D1733" s="48"/>
      <c r="E1733" s="48"/>
      <c r="F1733" s="48"/>
    </row>
    <row r="1734" spans="2:6">
      <c r="B1734" s="48"/>
      <c r="C1734" s="48"/>
      <c r="D1734" s="48"/>
      <c r="E1734" s="48"/>
      <c r="F1734" s="48"/>
    </row>
    <row r="1735" spans="2:6">
      <c r="B1735" s="48"/>
      <c r="C1735" s="48"/>
      <c r="D1735" s="48"/>
      <c r="E1735" s="48"/>
      <c r="F1735" s="48"/>
    </row>
    <row r="1736" spans="2:6">
      <c r="B1736" s="48"/>
      <c r="C1736" s="48"/>
      <c r="D1736" s="48"/>
      <c r="E1736" s="48"/>
      <c r="F1736" s="48"/>
    </row>
    <row r="1737" spans="2:6">
      <c r="B1737" s="48"/>
      <c r="C1737" s="48"/>
      <c r="D1737" s="48"/>
      <c r="E1737" s="48"/>
      <c r="F1737" s="48"/>
    </row>
    <row r="1738" spans="2:6">
      <c r="B1738" s="48"/>
      <c r="C1738" s="48"/>
      <c r="D1738" s="48"/>
      <c r="E1738" s="48"/>
      <c r="F1738" s="48"/>
    </row>
    <row r="1739" spans="2:6">
      <c r="B1739" s="48"/>
      <c r="C1739" s="48"/>
      <c r="D1739" s="48"/>
      <c r="E1739" s="48"/>
      <c r="F1739" s="48"/>
    </row>
    <row r="1740" spans="2:6">
      <c r="B1740" s="48"/>
      <c r="C1740" s="48"/>
      <c r="D1740" s="48"/>
      <c r="E1740" s="48"/>
      <c r="F1740" s="48"/>
    </row>
    <row r="1741" spans="2:6">
      <c r="B1741" s="48"/>
      <c r="C1741" s="48"/>
      <c r="D1741" s="48"/>
      <c r="E1741" s="48"/>
      <c r="F1741" s="48"/>
    </row>
    <row r="1742" spans="2:6">
      <c r="B1742" s="48"/>
      <c r="C1742" s="48"/>
      <c r="D1742" s="48"/>
      <c r="E1742" s="48"/>
      <c r="F1742" s="48"/>
    </row>
    <row r="1743" spans="2:6">
      <c r="B1743" s="48"/>
      <c r="C1743" s="48"/>
      <c r="D1743" s="48"/>
      <c r="E1743" s="48"/>
      <c r="F1743" s="48"/>
    </row>
    <row r="1744" spans="2:6">
      <c r="B1744" s="48"/>
      <c r="C1744" s="48"/>
      <c r="D1744" s="48"/>
      <c r="E1744" s="48"/>
      <c r="F1744" s="48"/>
    </row>
    <row r="1745" spans="2:6">
      <c r="B1745" s="48"/>
      <c r="C1745" s="48"/>
      <c r="D1745" s="48"/>
      <c r="E1745" s="48"/>
      <c r="F1745" s="48"/>
    </row>
    <row r="1746" spans="2:6">
      <c r="B1746" s="48"/>
      <c r="C1746" s="48"/>
      <c r="D1746" s="48"/>
      <c r="E1746" s="48"/>
      <c r="F1746" s="48"/>
    </row>
    <row r="1747" spans="2:6">
      <c r="B1747" s="48"/>
      <c r="C1747" s="48"/>
      <c r="D1747" s="48"/>
      <c r="E1747" s="48"/>
      <c r="F1747" s="48"/>
    </row>
    <row r="1748" spans="2:6">
      <c r="B1748" s="48"/>
      <c r="C1748" s="48"/>
      <c r="D1748" s="48"/>
      <c r="E1748" s="48"/>
      <c r="F1748" s="48"/>
    </row>
    <row r="1749" spans="2:6">
      <c r="B1749" s="48"/>
      <c r="C1749" s="48"/>
      <c r="D1749" s="48"/>
      <c r="E1749" s="48"/>
      <c r="F1749" s="48"/>
    </row>
    <row r="1750" spans="2:6">
      <c r="B1750" s="48"/>
      <c r="C1750" s="48"/>
      <c r="D1750" s="48"/>
      <c r="E1750" s="48"/>
      <c r="F1750" s="48"/>
    </row>
    <row r="1751" spans="2:6">
      <c r="B1751" s="48"/>
      <c r="C1751" s="48"/>
      <c r="D1751" s="48"/>
      <c r="E1751" s="48"/>
      <c r="F1751" s="48"/>
    </row>
    <row r="1752" spans="2:6">
      <c r="B1752" s="48"/>
      <c r="C1752" s="48"/>
      <c r="D1752" s="48"/>
      <c r="E1752" s="48"/>
      <c r="F1752" s="48"/>
    </row>
    <row r="1753" spans="2:6">
      <c r="B1753" s="48"/>
      <c r="C1753" s="48"/>
      <c r="D1753" s="48"/>
      <c r="E1753" s="48"/>
      <c r="F1753" s="48"/>
    </row>
    <row r="1754" spans="2:6">
      <c r="B1754" s="48"/>
      <c r="C1754" s="48"/>
      <c r="D1754" s="48"/>
      <c r="E1754" s="48"/>
      <c r="F1754" s="48"/>
    </row>
    <row r="1755" spans="2:6">
      <c r="B1755" s="48"/>
      <c r="C1755" s="48"/>
      <c r="D1755" s="48"/>
      <c r="E1755" s="48"/>
      <c r="F1755" s="48"/>
    </row>
    <row r="1756" spans="2:6">
      <c r="B1756" s="48"/>
      <c r="C1756" s="48"/>
      <c r="D1756" s="48"/>
      <c r="E1756" s="48"/>
      <c r="F1756" s="48"/>
    </row>
    <row r="1757" spans="2:6">
      <c r="B1757" s="48"/>
      <c r="C1757" s="48"/>
      <c r="D1757" s="48"/>
      <c r="E1757" s="48"/>
      <c r="F1757" s="48"/>
    </row>
    <row r="1758" spans="2:6">
      <c r="B1758" s="48"/>
      <c r="C1758" s="48"/>
      <c r="D1758" s="48"/>
      <c r="E1758" s="48"/>
      <c r="F1758" s="48"/>
    </row>
    <row r="1759" spans="2:6">
      <c r="B1759" s="48"/>
      <c r="C1759" s="48"/>
      <c r="D1759" s="48"/>
      <c r="E1759" s="48"/>
      <c r="F1759" s="48"/>
    </row>
    <row r="1760" spans="2:6">
      <c r="B1760" s="48"/>
      <c r="C1760" s="48"/>
      <c r="D1760" s="48"/>
      <c r="E1760" s="48"/>
      <c r="F1760" s="48"/>
    </row>
    <row r="1761" spans="2:6">
      <c r="B1761" s="48"/>
      <c r="C1761" s="48"/>
      <c r="D1761" s="48"/>
      <c r="E1761" s="48"/>
      <c r="F1761" s="48"/>
    </row>
    <row r="1762" spans="2:6">
      <c r="B1762" s="48"/>
      <c r="C1762" s="48"/>
      <c r="D1762" s="48"/>
      <c r="E1762" s="48"/>
      <c r="F1762" s="48"/>
    </row>
    <row r="1763" spans="2:6">
      <c r="B1763" s="48"/>
      <c r="C1763" s="48"/>
      <c r="D1763" s="48"/>
      <c r="E1763" s="48"/>
      <c r="F1763" s="48"/>
    </row>
    <row r="1764" spans="2:6">
      <c r="B1764" s="48"/>
      <c r="C1764" s="48"/>
      <c r="D1764" s="48"/>
      <c r="E1764" s="48"/>
      <c r="F1764" s="48"/>
    </row>
    <row r="1765" spans="2:6">
      <c r="B1765" s="48"/>
      <c r="C1765" s="48"/>
      <c r="D1765" s="48"/>
      <c r="E1765" s="48"/>
      <c r="F1765" s="48"/>
    </row>
    <row r="1766" spans="2:6">
      <c r="B1766" s="48"/>
      <c r="C1766" s="48"/>
      <c r="D1766" s="48"/>
      <c r="E1766" s="48"/>
      <c r="F1766" s="48"/>
    </row>
    <row r="1767" spans="2:6">
      <c r="B1767" s="48"/>
      <c r="C1767" s="48"/>
      <c r="D1767" s="48"/>
      <c r="E1767" s="48"/>
      <c r="F1767" s="48"/>
    </row>
    <row r="1768" spans="2:6">
      <c r="B1768" s="48"/>
      <c r="C1768" s="48"/>
      <c r="D1768" s="48"/>
      <c r="E1768" s="48"/>
      <c r="F1768" s="48"/>
    </row>
    <row r="1769" spans="2:6">
      <c r="B1769" s="48"/>
      <c r="C1769" s="48"/>
      <c r="D1769" s="48"/>
      <c r="E1769" s="48"/>
      <c r="F1769" s="48"/>
    </row>
    <row r="1770" spans="2:6">
      <c r="B1770" s="48"/>
      <c r="C1770" s="48"/>
      <c r="D1770" s="48"/>
      <c r="E1770" s="48"/>
      <c r="F1770" s="48"/>
    </row>
    <row r="1771" spans="2:6">
      <c r="B1771" s="48"/>
      <c r="C1771" s="48"/>
      <c r="D1771" s="48"/>
      <c r="E1771" s="48"/>
      <c r="F1771" s="48"/>
    </row>
    <row r="1772" spans="2:6">
      <c r="B1772" s="48"/>
      <c r="C1772" s="48"/>
      <c r="D1772" s="48"/>
      <c r="E1772" s="48"/>
      <c r="F1772" s="48"/>
    </row>
    <row r="1773" spans="2:6">
      <c r="B1773" s="48"/>
      <c r="C1773" s="48"/>
      <c r="D1773" s="48"/>
      <c r="E1773" s="48"/>
      <c r="F1773" s="48"/>
    </row>
    <row r="1774" spans="2:6">
      <c r="B1774" s="48"/>
      <c r="C1774" s="48"/>
      <c r="D1774" s="48"/>
      <c r="E1774" s="48"/>
      <c r="F1774" s="48"/>
    </row>
    <row r="1775" spans="2:6">
      <c r="B1775" s="48"/>
      <c r="C1775" s="48"/>
      <c r="D1775" s="48"/>
      <c r="E1775" s="48"/>
      <c r="F1775" s="48"/>
    </row>
    <row r="1776" spans="2:6">
      <c r="B1776" s="48"/>
      <c r="C1776" s="48"/>
      <c r="D1776" s="48"/>
      <c r="E1776" s="48"/>
      <c r="F1776" s="48"/>
    </row>
    <row r="1777" spans="2:6">
      <c r="B1777" s="48"/>
      <c r="C1777" s="48"/>
      <c r="D1777" s="48"/>
      <c r="E1777" s="48"/>
      <c r="F1777" s="48"/>
    </row>
    <row r="1778" spans="2:6">
      <c r="B1778" s="48"/>
      <c r="C1778" s="48"/>
      <c r="D1778" s="48"/>
      <c r="E1778" s="48"/>
      <c r="F1778" s="48"/>
    </row>
    <row r="1779" spans="2:6">
      <c r="B1779" s="48"/>
      <c r="C1779" s="48"/>
      <c r="D1779" s="48"/>
      <c r="E1779" s="48"/>
      <c r="F1779" s="48"/>
    </row>
    <row r="1780" spans="2:6">
      <c r="B1780" s="48"/>
      <c r="C1780" s="48"/>
      <c r="D1780" s="48"/>
      <c r="E1780" s="48"/>
      <c r="F1780" s="48"/>
    </row>
    <row r="1781" spans="2:6">
      <c r="B1781" s="48"/>
      <c r="C1781" s="48"/>
      <c r="D1781" s="48"/>
      <c r="E1781" s="48"/>
      <c r="F1781" s="48"/>
    </row>
    <row r="1782" spans="2:6">
      <c r="B1782" s="48"/>
      <c r="C1782" s="48"/>
      <c r="D1782" s="48"/>
      <c r="E1782" s="48"/>
      <c r="F1782" s="48"/>
    </row>
    <row r="1783" spans="2:6">
      <c r="B1783" s="48"/>
      <c r="C1783" s="48"/>
      <c r="D1783" s="48"/>
      <c r="E1783" s="48"/>
      <c r="F1783" s="48"/>
    </row>
    <row r="1784" spans="2:6">
      <c r="B1784" s="48"/>
      <c r="C1784" s="48"/>
      <c r="D1784" s="48"/>
      <c r="E1784" s="48"/>
      <c r="F1784" s="48"/>
    </row>
    <row r="1785" spans="2:6">
      <c r="B1785" s="48"/>
      <c r="C1785" s="48"/>
      <c r="D1785" s="48"/>
      <c r="E1785" s="48"/>
      <c r="F1785" s="48"/>
    </row>
    <row r="1786" spans="2:6">
      <c r="B1786" s="48"/>
      <c r="C1786" s="48"/>
      <c r="D1786" s="48"/>
      <c r="E1786" s="48"/>
      <c r="F1786" s="48"/>
    </row>
    <row r="1787" spans="2:6">
      <c r="B1787" s="48"/>
      <c r="C1787" s="48"/>
      <c r="D1787" s="48"/>
      <c r="E1787" s="48"/>
      <c r="F1787" s="48"/>
    </row>
    <row r="1788" spans="2:6">
      <c r="B1788" s="48"/>
      <c r="C1788" s="48"/>
      <c r="D1788" s="48"/>
      <c r="E1788" s="48"/>
      <c r="F1788" s="48"/>
    </row>
    <row r="1789" spans="2:6">
      <c r="B1789" s="48"/>
      <c r="C1789" s="48"/>
      <c r="D1789" s="48"/>
      <c r="E1789" s="48"/>
      <c r="F1789" s="48"/>
    </row>
    <row r="1790" spans="2:6">
      <c r="B1790" s="48"/>
      <c r="C1790" s="48"/>
      <c r="D1790" s="48"/>
      <c r="E1790" s="48"/>
      <c r="F1790" s="48"/>
    </row>
    <row r="1791" spans="2:6">
      <c r="B1791" s="48"/>
      <c r="C1791" s="48"/>
      <c r="D1791" s="48"/>
      <c r="E1791" s="48"/>
      <c r="F1791" s="48"/>
    </row>
    <row r="1792" spans="2:6">
      <c r="B1792" s="48"/>
      <c r="C1792" s="48"/>
      <c r="D1792" s="48"/>
      <c r="E1792" s="48"/>
      <c r="F1792" s="48"/>
    </row>
    <row r="1793" spans="2:6">
      <c r="B1793" s="48"/>
      <c r="C1793" s="48"/>
      <c r="D1793" s="48"/>
      <c r="E1793" s="48"/>
      <c r="F1793" s="48"/>
    </row>
    <row r="1794" spans="2:6">
      <c r="B1794" s="48"/>
      <c r="C1794" s="48"/>
      <c r="D1794" s="48"/>
      <c r="E1794" s="48"/>
      <c r="F1794" s="48"/>
    </row>
    <row r="1795" spans="2:6">
      <c r="B1795" s="48"/>
      <c r="C1795" s="48"/>
      <c r="D1795" s="48"/>
      <c r="E1795" s="48"/>
      <c r="F1795" s="48"/>
    </row>
    <row r="1796" spans="2:6">
      <c r="B1796" s="48"/>
      <c r="C1796" s="48"/>
      <c r="D1796" s="48"/>
      <c r="E1796" s="48"/>
      <c r="F1796" s="48"/>
    </row>
    <row r="1797" spans="2:6">
      <c r="B1797" s="48"/>
      <c r="C1797" s="48"/>
      <c r="D1797" s="48"/>
      <c r="E1797" s="48"/>
      <c r="F1797" s="48"/>
    </row>
    <row r="1798" spans="2:6">
      <c r="B1798" s="48"/>
      <c r="C1798" s="48"/>
      <c r="D1798" s="48"/>
      <c r="E1798" s="48"/>
      <c r="F1798" s="48"/>
    </row>
    <row r="1799" spans="2:6">
      <c r="B1799" s="48"/>
      <c r="C1799" s="48"/>
      <c r="D1799" s="48"/>
      <c r="E1799" s="48"/>
      <c r="F1799" s="48"/>
    </row>
    <row r="1800" spans="2:6">
      <c r="B1800" s="48"/>
      <c r="C1800" s="48"/>
      <c r="D1800" s="48"/>
      <c r="E1800" s="48"/>
      <c r="F1800" s="48"/>
    </row>
    <row r="1801" spans="2:6">
      <c r="B1801" s="48"/>
      <c r="C1801" s="48"/>
      <c r="D1801" s="48"/>
      <c r="E1801" s="48"/>
      <c r="F1801" s="48"/>
    </row>
    <row r="1802" spans="2:6">
      <c r="B1802" s="48"/>
      <c r="C1802" s="48"/>
      <c r="D1802" s="48"/>
      <c r="E1802" s="48"/>
      <c r="F1802" s="48"/>
    </row>
    <row r="1803" spans="2:6">
      <c r="B1803" s="48"/>
      <c r="C1803" s="48"/>
      <c r="D1803" s="48"/>
      <c r="E1803" s="48"/>
      <c r="F1803" s="48"/>
    </row>
    <row r="1804" spans="2:6">
      <c r="B1804" s="48"/>
      <c r="C1804" s="48"/>
      <c r="D1804" s="48"/>
      <c r="E1804" s="48"/>
      <c r="F1804" s="48"/>
    </row>
    <row r="1805" spans="2:6">
      <c r="B1805" s="48"/>
      <c r="C1805" s="48"/>
      <c r="D1805" s="48"/>
      <c r="E1805" s="48"/>
      <c r="F1805" s="48"/>
    </row>
    <row r="1806" spans="2:6">
      <c r="B1806" s="48"/>
      <c r="C1806" s="48"/>
      <c r="D1806" s="48"/>
      <c r="E1806" s="48"/>
      <c r="F1806" s="48"/>
    </row>
    <row r="1807" spans="2:6">
      <c r="B1807" s="48"/>
      <c r="C1807" s="48"/>
      <c r="D1807" s="48"/>
      <c r="E1807" s="48"/>
      <c r="F1807" s="48"/>
    </row>
    <row r="1808" spans="2:6">
      <c r="B1808" s="48"/>
      <c r="C1808" s="48"/>
      <c r="D1808" s="48"/>
      <c r="E1808" s="48"/>
      <c r="F1808" s="48"/>
    </row>
    <row r="1809" spans="2:6">
      <c r="B1809" s="48"/>
      <c r="C1809" s="48"/>
      <c r="D1809" s="48"/>
      <c r="E1809" s="48"/>
      <c r="F1809" s="48"/>
    </row>
    <row r="1810" spans="2:6">
      <c r="B1810" s="48"/>
      <c r="C1810" s="48"/>
      <c r="D1810" s="48"/>
      <c r="E1810" s="48"/>
      <c r="F1810" s="48"/>
    </row>
    <row r="1811" spans="2:6">
      <c r="B1811" s="48"/>
      <c r="C1811" s="48"/>
      <c r="D1811" s="48"/>
      <c r="E1811" s="48"/>
      <c r="F1811" s="48"/>
    </row>
    <row r="1812" spans="2:6">
      <c r="B1812" s="48"/>
      <c r="C1812" s="48"/>
      <c r="D1812" s="48"/>
      <c r="E1812" s="48"/>
      <c r="F1812" s="48"/>
    </row>
    <row r="1813" spans="2:6">
      <c r="B1813" s="48"/>
      <c r="C1813" s="48"/>
      <c r="D1813" s="48"/>
      <c r="E1813" s="48"/>
      <c r="F1813" s="48"/>
    </row>
    <row r="1814" spans="2:6">
      <c r="B1814" s="48"/>
      <c r="C1814" s="48"/>
      <c r="D1814" s="48"/>
      <c r="E1814" s="48"/>
      <c r="F1814" s="48"/>
    </row>
    <row r="1815" spans="2:6">
      <c r="B1815" s="48"/>
      <c r="C1815" s="48"/>
      <c r="D1815" s="48"/>
      <c r="E1815" s="48"/>
      <c r="F1815" s="48"/>
    </row>
    <row r="1816" spans="2:6">
      <c r="B1816" s="48"/>
      <c r="C1816" s="48"/>
      <c r="D1816" s="48"/>
      <c r="E1816" s="48"/>
      <c r="F1816" s="48"/>
    </row>
    <row r="1817" spans="2:6">
      <c r="B1817" s="48"/>
      <c r="C1817" s="48"/>
      <c r="D1817" s="48"/>
      <c r="E1817" s="48"/>
      <c r="F1817" s="48"/>
    </row>
    <row r="1818" spans="2:6">
      <c r="B1818" s="48"/>
      <c r="C1818" s="48"/>
      <c r="D1818" s="48"/>
      <c r="E1818" s="48"/>
      <c r="F1818" s="48"/>
    </row>
    <row r="1819" spans="2:6">
      <c r="B1819" s="48"/>
      <c r="C1819" s="48"/>
      <c r="D1819" s="48"/>
      <c r="E1819" s="48"/>
      <c r="F1819" s="48"/>
    </row>
    <row r="1820" spans="2:6">
      <c r="B1820" s="48"/>
      <c r="C1820" s="48"/>
      <c r="D1820" s="48"/>
      <c r="E1820" s="48"/>
      <c r="F1820" s="48"/>
    </row>
    <row r="1821" spans="2:6">
      <c r="B1821" s="48"/>
      <c r="C1821" s="48"/>
      <c r="D1821" s="48"/>
      <c r="E1821" s="48"/>
      <c r="F1821" s="48"/>
    </row>
    <row r="1822" spans="2:6">
      <c r="B1822" s="48"/>
      <c r="C1822" s="48"/>
      <c r="D1822" s="48"/>
      <c r="E1822" s="48"/>
      <c r="F1822" s="48"/>
    </row>
    <row r="1823" spans="2:6">
      <c r="B1823" s="48"/>
      <c r="C1823" s="48"/>
      <c r="D1823" s="48"/>
      <c r="E1823" s="48"/>
      <c r="F1823" s="48"/>
    </row>
    <row r="1824" spans="2:6">
      <c r="B1824" s="48"/>
      <c r="C1824" s="48"/>
      <c r="D1824" s="48"/>
      <c r="E1824" s="48"/>
      <c r="F1824" s="48"/>
    </row>
    <row r="1825" spans="2:6">
      <c r="B1825" s="48"/>
      <c r="C1825" s="48"/>
      <c r="D1825" s="48"/>
      <c r="E1825" s="48"/>
      <c r="F1825" s="48"/>
    </row>
    <row r="1826" spans="2:6">
      <c r="B1826" s="48"/>
      <c r="C1826" s="48"/>
      <c r="D1826" s="48"/>
      <c r="E1826" s="48"/>
      <c r="F1826" s="48"/>
    </row>
    <row r="1827" spans="2:6">
      <c r="B1827" s="48"/>
      <c r="C1827" s="48"/>
      <c r="D1827" s="48"/>
      <c r="E1827" s="48"/>
      <c r="F1827" s="48"/>
    </row>
    <row r="1828" spans="2:6">
      <c r="B1828" s="48"/>
      <c r="C1828" s="48"/>
      <c r="D1828" s="48"/>
      <c r="E1828" s="48"/>
      <c r="F1828" s="48"/>
    </row>
    <row r="1829" spans="2:6">
      <c r="B1829" s="48"/>
      <c r="C1829" s="48"/>
      <c r="D1829" s="48"/>
      <c r="E1829" s="48"/>
      <c r="F1829" s="48"/>
    </row>
    <row r="1830" spans="2:6">
      <c r="B1830" s="48"/>
      <c r="C1830" s="48"/>
      <c r="D1830" s="48"/>
      <c r="E1830" s="48"/>
      <c r="F1830" s="48"/>
    </row>
    <row r="1831" spans="2:6">
      <c r="B1831" s="48"/>
      <c r="C1831" s="48"/>
      <c r="D1831" s="48"/>
      <c r="E1831" s="48"/>
      <c r="F1831" s="48"/>
    </row>
    <row r="1832" spans="2:6">
      <c r="B1832" s="48"/>
      <c r="C1832" s="48"/>
      <c r="D1832" s="48"/>
      <c r="E1832" s="48"/>
      <c r="F1832" s="48"/>
    </row>
    <row r="1833" spans="2:6">
      <c r="B1833" s="48"/>
      <c r="C1833" s="48"/>
      <c r="D1833" s="48"/>
      <c r="E1833" s="48"/>
      <c r="F1833" s="48"/>
    </row>
    <row r="1834" spans="2:6">
      <c r="B1834" s="48"/>
      <c r="C1834" s="48"/>
      <c r="D1834" s="48"/>
      <c r="E1834" s="48"/>
      <c r="F1834" s="48"/>
    </row>
    <row r="1835" spans="2:6">
      <c r="B1835" s="48"/>
      <c r="C1835" s="48"/>
      <c r="D1835" s="48"/>
      <c r="E1835" s="48"/>
      <c r="F1835" s="48"/>
    </row>
    <row r="1836" spans="2:6">
      <c r="B1836" s="48"/>
      <c r="C1836" s="48"/>
      <c r="D1836" s="48"/>
      <c r="E1836" s="48"/>
      <c r="F1836" s="48"/>
    </row>
    <row r="1837" spans="2:6">
      <c r="B1837" s="48"/>
      <c r="C1837" s="48"/>
      <c r="D1837" s="48"/>
      <c r="E1837" s="48"/>
      <c r="F1837" s="48"/>
    </row>
    <row r="1838" spans="2:6">
      <c r="B1838" s="48"/>
      <c r="C1838" s="48"/>
      <c r="D1838" s="48"/>
      <c r="E1838" s="48"/>
      <c r="F1838" s="48"/>
    </row>
    <row r="1839" spans="2:6">
      <c r="B1839" s="48"/>
      <c r="C1839" s="48"/>
      <c r="D1839" s="48"/>
      <c r="E1839" s="48"/>
      <c r="F1839" s="48"/>
    </row>
    <row r="1840" spans="2:6">
      <c r="B1840" s="48"/>
      <c r="C1840" s="48"/>
      <c r="D1840" s="48"/>
      <c r="E1840" s="48"/>
      <c r="F1840" s="48"/>
    </row>
    <row r="1841" spans="2:6">
      <c r="B1841" s="48"/>
      <c r="C1841" s="48"/>
      <c r="D1841" s="48"/>
      <c r="E1841" s="48"/>
      <c r="F1841" s="48"/>
    </row>
    <row r="1842" spans="2:6">
      <c r="B1842" s="48"/>
      <c r="C1842" s="48"/>
      <c r="D1842" s="48"/>
      <c r="E1842" s="48"/>
      <c r="F1842" s="48"/>
    </row>
    <row r="1843" spans="2:6">
      <c r="B1843" s="48"/>
      <c r="C1843" s="48"/>
      <c r="D1843" s="48"/>
      <c r="E1843" s="48"/>
      <c r="F1843" s="48"/>
    </row>
    <row r="1844" spans="2:6">
      <c r="B1844" s="48"/>
      <c r="C1844" s="48"/>
      <c r="D1844" s="48"/>
      <c r="E1844" s="48"/>
      <c r="F1844" s="48"/>
    </row>
    <row r="1845" spans="2:6">
      <c r="B1845" s="48"/>
      <c r="C1845" s="48"/>
      <c r="D1845" s="48"/>
      <c r="E1845" s="48"/>
      <c r="F1845" s="48"/>
    </row>
    <row r="1846" spans="2:6">
      <c r="B1846" s="48"/>
      <c r="C1846" s="48"/>
      <c r="D1846" s="48"/>
      <c r="E1846" s="48"/>
      <c r="F1846" s="48"/>
    </row>
    <row r="1847" spans="2:6">
      <c r="B1847" s="48"/>
      <c r="C1847" s="48"/>
      <c r="D1847" s="48"/>
      <c r="E1847" s="48"/>
      <c r="F1847" s="48"/>
    </row>
    <row r="1848" spans="2:6">
      <c r="B1848" s="48"/>
      <c r="C1848" s="48"/>
      <c r="D1848" s="48"/>
      <c r="E1848" s="48"/>
      <c r="F1848" s="48"/>
    </row>
    <row r="1849" spans="2:6">
      <c r="B1849" s="48"/>
      <c r="C1849" s="48"/>
      <c r="D1849" s="48"/>
      <c r="E1849" s="48"/>
      <c r="F1849" s="48"/>
    </row>
    <row r="1850" spans="2:6">
      <c r="B1850" s="48"/>
      <c r="C1850" s="48"/>
      <c r="D1850" s="48"/>
      <c r="E1850" s="48"/>
      <c r="F1850" s="48"/>
    </row>
    <row r="1851" spans="2:6">
      <c r="B1851" s="48"/>
      <c r="C1851" s="48"/>
      <c r="D1851" s="48"/>
      <c r="E1851" s="48"/>
      <c r="F1851" s="48"/>
    </row>
    <row r="1852" spans="2:6">
      <c r="B1852" s="48"/>
      <c r="C1852" s="48"/>
      <c r="D1852" s="48"/>
      <c r="E1852" s="48"/>
      <c r="F1852" s="48"/>
    </row>
    <row r="1853" spans="2:6">
      <c r="B1853" s="48"/>
      <c r="C1853" s="48"/>
      <c r="D1853" s="48"/>
      <c r="E1853" s="48"/>
      <c r="F1853" s="48"/>
    </row>
    <row r="1854" spans="2:6">
      <c r="B1854" s="48"/>
      <c r="C1854" s="48"/>
      <c r="D1854" s="48"/>
      <c r="E1854" s="48"/>
      <c r="F1854" s="48"/>
    </row>
    <row r="1855" spans="2:6">
      <c r="B1855" s="48"/>
      <c r="C1855" s="48"/>
      <c r="D1855" s="48"/>
      <c r="E1855" s="48"/>
      <c r="F1855" s="48"/>
    </row>
    <row r="1856" spans="2:6">
      <c r="B1856" s="48"/>
      <c r="C1856" s="48"/>
      <c r="D1856" s="48"/>
      <c r="E1856" s="48"/>
      <c r="F1856" s="48"/>
    </row>
    <row r="1857" spans="2:6">
      <c r="B1857" s="48"/>
      <c r="C1857" s="48"/>
      <c r="D1857" s="48"/>
      <c r="E1857" s="48"/>
      <c r="F1857" s="48"/>
    </row>
    <row r="1858" spans="2:6">
      <c r="B1858" s="48"/>
      <c r="C1858" s="48"/>
      <c r="D1858" s="48"/>
      <c r="E1858" s="48"/>
      <c r="F1858" s="48"/>
    </row>
    <row r="1859" spans="2:6">
      <c r="B1859" s="48"/>
      <c r="C1859" s="48"/>
      <c r="D1859" s="48"/>
      <c r="E1859" s="48"/>
      <c r="F1859" s="48"/>
    </row>
    <row r="1860" spans="2:6">
      <c r="B1860" s="48"/>
      <c r="C1860" s="48"/>
      <c r="D1860" s="48"/>
      <c r="E1860" s="48"/>
      <c r="F1860" s="48"/>
    </row>
    <row r="1861" spans="2:6">
      <c r="B1861" s="48"/>
      <c r="C1861" s="48"/>
      <c r="D1861" s="48"/>
      <c r="E1861" s="48"/>
      <c r="F1861" s="48"/>
    </row>
    <row r="1862" spans="2:6">
      <c r="B1862" s="48"/>
      <c r="C1862" s="48"/>
      <c r="D1862" s="48"/>
      <c r="E1862" s="48"/>
      <c r="F1862" s="48"/>
    </row>
    <row r="1863" spans="2:6">
      <c r="B1863" s="48"/>
      <c r="C1863" s="48"/>
      <c r="D1863" s="48"/>
      <c r="E1863" s="48"/>
      <c r="F1863" s="48"/>
    </row>
    <row r="1864" spans="2:6">
      <c r="B1864" s="48"/>
      <c r="C1864" s="48"/>
      <c r="D1864" s="48"/>
      <c r="E1864" s="48"/>
      <c r="F1864" s="48"/>
    </row>
    <row r="1865" spans="2:6">
      <c r="B1865" s="48"/>
      <c r="C1865" s="48"/>
      <c r="D1865" s="48"/>
      <c r="E1865" s="48"/>
      <c r="F1865" s="48"/>
    </row>
    <row r="1866" spans="2:6">
      <c r="B1866" s="48"/>
      <c r="C1866" s="48"/>
      <c r="D1866" s="48"/>
      <c r="E1866" s="48"/>
      <c r="F1866" s="48"/>
    </row>
    <row r="1867" spans="2:6">
      <c r="B1867" s="48"/>
      <c r="C1867" s="48"/>
      <c r="D1867" s="48"/>
      <c r="E1867" s="48"/>
      <c r="F1867" s="48"/>
    </row>
    <row r="1868" spans="2:6">
      <c r="B1868" s="48"/>
      <c r="C1868" s="48"/>
      <c r="D1868" s="48"/>
      <c r="E1868" s="48"/>
      <c r="F1868" s="48"/>
    </row>
    <row r="1869" spans="2:6">
      <c r="B1869" s="48"/>
      <c r="C1869" s="48"/>
      <c r="D1869" s="48"/>
      <c r="E1869" s="48"/>
      <c r="F1869" s="48"/>
    </row>
    <row r="1870" spans="2:6">
      <c r="B1870" s="48"/>
      <c r="C1870" s="48"/>
      <c r="D1870" s="48"/>
      <c r="E1870" s="48"/>
      <c r="F1870" s="48"/>
    </row>
    <row r="1871" spans="2:6">
      <c r="B1871" s="48"/>
      <c r="C1871" s="48"/>
      <c r="D1871" s="48"/>
      <c r="E1871" s="48"/>
      <c r="F1871" s="48"/>
    </row>
    <row r="1872" spans="2:6">
      <c r="B1872" s="48"/>
      <c r="C1872" s="48"/>
      <c r="D1872" s="48"/>
      <c r="E1872" s="48"/>
      <c r="F1872" s="48"/>
    </row>
    <row r="1873" spans="2:6">
      <c r="B1873" s="48"/>
      <c r="C1873" s="48"/>
      <c r="D1873" s="48"/>
      <c r="E1873" s="48"/>
      <c r="F1873" s="48"/>
    </row>
    <row r="1874" spans="2:6">
      <c r="B1874" s="48"/>
      <c r="C1874" s="48"/>
      <c r="D1874" s="48"/>
      <c r="E1874" s="48"/>
      <c r="F1874" s="48"/>
    </row>
    <row r="1875" spans="2:6">
      <c r="B1875" s="48"/>
      <c r="C1875" s="48"/>
      <c r="D1875" s="48"/>
      <c r="E1875" s="48"/>
      <c r="F1875" s="48"/>
    </row>
    <row r="1876" spans="2:6">
      <c r="B1876" s="48"/>
      <c r="C1876" s="48"/>
      <c r="D1876" s="48"/>
      <c r="E1876" s="48"/>
      <c r="F1876" s="48"/>
    </row>
    <row r="1877" spans="2:6">
      <c r="B1877" s="48"/>
      <c r="C1877" s="48"/>
      <c r="D1877" s="48"/>
      <c r="E1877" s="48"/>
      <c r="F1877" s="48"/>
    </row>
    <row r="1878" spans="2:6">
      <c r="B1878" s="48"/>
      <c r="C1878" s="48"/>
      <c r="D1878" s="48"/>
      <c r="E1878" s="48"/>
      <c r="F1878" s="48"/>
    </row>
    <row r="1879" spans="2:6">
      <c r="B1879" s="48"/>
      <c r="C1879" s="48"/>
      <c r="D1879" s="48"/>
      <c r="E1879" s="48"/>
      <c r="F1879" s="48"/>
    </row>
    <row r="1880" spans="2:6">
      <c r="B1880" s="48"/>
      <c r="C1880" s="48"/>
      <c r="D1880" s="48"/>
      <c r="E1880" s="48"/>
      <c r="F1880" s="48"/>
    </row>
    <row r="1881" spans="2:6">
      <c r="B1881" s="48"/>
      <c r="C1881" s="48"/>
      <c r="D1881" s="48"/>
      <c r="E1881" s="48"/>
      <c r="F1881" s="48"/>
    </row>
    <row r="1882" spans="2:6">
      <c r="B1882" s="48"/>
      <c r="C1882" s="48"/>
      <c r="D1882" s="48"/>
      <c r="E1882" s="48"/>
      <c r="F1882" s="48"/>
    </row>
    <row r="1883" spans="2:6">
      <c r="B1883" s="48"/>
      <c r="C1883" s="48"/>
      <c r="D1883" s="48"/>
      <c r="E1883" s="48"/>
      <c r="F1883" s="48"/>
    </row>
    <row r="1884" spans="2:6">
      <c r="B1884" s="48"/>
      <c r="C1884" s="48"/>
      <c r="D1884" s="48"/>
      <c r="E1884" s="48"/>
      <c r="F1884" s="48"/>
    </row>
    <row r="1885" spans="2:6">
      <c r="B1885" s="48"/>
      <c r="C1885" s="48"/>
      <c r="D1885" s="48"/>
      <c r="E1885" s="48"/>
      <c r="F1885" s="48"/>
    </row>
    <row r="1886" spans="2:6">
      <c r="B1886" s="48"/>
      <c r="C1886" s="48"/>
      <c r="D1886" s="48"/>
      <c r="E1886" s="48"/>
      <c r="F1886" s="48"/>
    </row>
    <row r="1887" spans="2:6">
      <c r="B1887" s="48"/>
      <c r="C1887" s="48"/>
      <c r="D1887" s="48"/>
      <c r="E1887" s="48"/>
      <c r="F1887" s="48"/>
    </row>
    <row r="1888" spans="2:6">
      <c r="B1888" s="48"/>
      <c r="C1888" s="48"/>
      <c r="D1888" s="48"/>
      <c r="E1888" s="48"/>
      <c r="F1888" s="48"/>
    </row>
    <row r="1889" spans="2:6">
      <c r="B1889" s="48"/>
      <c r="C1889" s="48"/>
      <c r="D1889" s="48"/>
      <c r="E1889" s="48"/>
      <c r="F1889" s="48"/>
    </row>
    <row r="1890" spans="2:6">
      <c r="B1890" s="48"/>
      <c r="C1890" s="48"/>
      <c r="D1890" s="48"/>
      <c r="E1890" s="48"/>
      <c r="F1890" s="48"/>
    </row>
    <row r="1891" spans="2:6">
      <c r="B1891" s="48"/>
      <c r="C1891" s="48"/>
      <c r="D1891" s="48"/>
      <c r="E1891" s="48"/>
      <c r="F1891" s="48"/>
    </row>
    <row r="1892" spans="2:6">
      <c r="B1892" s="48"/>
      <c r="C1892" s="48"/>
      <c r="D1892" s="48"/>
      <c r="E1892" s="48"/>
      <c r="F1892" s="48"/>
    </row>
    <row r="1893" spans="2:6">
      <c r="B1893" s="48"/>
      <c r="C1893" s="48"/>
      <c r="D1893" s="48"/>
      <c r="E1893" s="48"/>
      <c r="F1893" s="48"/>
    </row>
    <row r="1894" spans="2:6">
      <c r="B1894" s="48"/>
      <c r="C1894" s="48"/>
      <c r="D1894" s="48"/>
      <c r="E1894" s="48"/>
      <c r="F1894" s="48"/>
    </row>
    <row r="1895" spans="2:6">
      <c r="B1895" s="48"/>
      <c r="C1895" s="48"/>
      <c r="D1895" s="48"/>
      <c r="E1895" s="48"/>
      <c r="F1895" s="48"/>
    </row>
    <row r="1896" spans="2:6">
      <c r="B1896" s="48"/>
      <c r="C1896" s="48"/>
      <c r="D1896" s="48"/>
      <c r="E1896" s="48"/>
      <c r="F1896" s="48"/>
    </row>
    <row r="1897" spans="2:6">
      <c r="B1897" s="48"/>
      <c r="C1897" s="48"/>
      <c r="D1897" s="48"/>
      <c r="E1897" s="48"/>
      <c r="F1897" s="48"/>
    </row>
    <row r="1898" spans="2:6">
      <c r="B1898" s="48"/>
      <c r="C1898" s="48"/>
      <c r="D1898" s="48"/>
      <c r="E1898" s="48"/>
      <c r="F1898" s="48"/>
    </row>
    <row r="1899" spans="2:6">
      <c r="B1899" s="48"/>
      <c r="C1899" s="48"/>
      <c r="D1899" s="48"/>
      <c r="E1899" s="48"/>
      <c r="F1899" s="48"/>
    </row>
    <row r="1900" spans="2:6">
      <c r="B1900" s="48"/>
      <c r="C1900" s="48"/>
      <c r="D1900" s="48"/>
      <c r="E1900" s="48"/>
      <c r="F1900" s="48"/>
    </row>
    <row r="1901" spans="2:6">
      <c r="B1901" s="48"/>
      <c r="C1901" s="48"/>
      <c r="D1901" s="48"/>
      <c r="E1901" s="48"/>
      <c r="F1901" s="48"/>
    </row>
    <row r="1902" spans="2:6">
      <c r="B1902" s="48"/>
      <c r="C1902" s="48"/>
      <c r="D1902" s="48"/>
      <c r="E1902" s="48"/>
      <c r="F1902" s="48"/>
    </row>
    <row r="1903" spans="2:6">
      <c r="B1903" s="48"/>
      <c r="C1903" s="48"/>
      <c r="D1903" s="48"/>
      <c r="E1903" s="48"/>
      <c r="F1903" s="48"/>
    </row>
    <row r="1904" spans="2:6">
      <c r="B1904" s="48"/>
      <c r="C1904" s="48"/>
      <c r="D1904" s="48"/>
      <c r="E1904" s="48"/>
      <c r="F1904" s="48"/>
    </row>
    <row r="1905" spans="2:6">
      <c r="B1905" s="48"/>
      <c r="C1905" s="48"/>
      <c r="D1905" s="48"/>
      <c r="E1905" s="48"/>
      <c r="F1905" s="48"/>
    </row>
    <row r="1906" spans="2:6">
      <c r="B1906" s="48"/>
      <c r="C1906" s="48"/>
      <c r="D1906" s="48"/>
      <c r="E1906" s="48"/>
      <c r="F1906" s="48"/>
    </row>
    <row r="1907" spans="2:6">
      <c r="B1907" s="48"/>
      <c r="C1907" s="48"/>
      <c r="D1907" s="48"/>
      <c r="E1907" s="48"/>
      <c r="F1907" s="48"/>
    </row>
    <row r="1908" spans="2:6">
      <c r="B1908" s="48"/>
      <c r="C1908" s="48"/>
      <c r="D1908" s="48"/>
      <c r="E1908" s="48"/>
      <c r="F1908" s="48"/>
    </row>
    <row r="1909" spans="2:6">
      <c r="B1909" s="48"/>
      <c r="C1909" s="48"/>
      <c r="D1909" s="48"/>
      <c r="E1909" s="48"/>
      <c r="F1909" s="48"/>
    </row>
    <row r="1910" spans="2:6">
      <c r="B1910" s="48"/>
      <c r="C1910" s="48"/>
      <c r="D1910" s="48"/>
      <c r="E1910" s="48"/>
      <c r="F1910" s="48"/>
    </row>
    <row r="1911" spans="2:6">
      <c r="B1911" s="48"/>
      <c r="C1911" s="48"/>
      <c r="D1911" s="48"/>
      <c r="E1911" s="48"/>
      <c r="F1911" s="48"/>
    </row>
    <row r="1912" spans="2:6">
      <c r="B1912" s="48"/>
      <c r="C1912" s="48"/>
      <c r="D1912" s="48"/>
      <c r="E1912" s="48"/>
      <c r="F1912" s="48"/>
    </row>
    <row r="1913" spans="2:6">
      <c r="B1913" s="48"/>
      <c r="C1913" s="48"/>
      <c r="D1913" s="48"/>
      <c r="E1913" s="48"/>
      <c r="F1913" s="48"/>
    </row>
    <row r="1914" spans="2:6">
      <c r="B1914" s="48"/>
      <c r="C1914" s="48"/>
      <c r="D1914" s="48"/>
      <c r="E1914" s="48"/>
      <c r="F1914" s="48"/>
    </row>
  </sheetData>
  <mergeCells count="4">
    <mergeCell ref="A2:F2"/>
    <mergeCell ref="A3:F3"/>
    <mergeCell ref="A4:F4"/>
    <mergeCell ref="A5:F5"/>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56"/>
  <sheetViews>
    <sheetView showGridLines="0" workbookViewId="0">
      <selection activeCell="L4" sqref="L4"/>
    </sheetView>
  </sheetViews>
  <sheetFormatPr baseColWidth="10" defaultRowHeight="15"/>
  <cols>
    <col min="1" max="1" width="58.140625" style="49" customWidth="1"/>
    <col min="2" max="5" width="9.85546875" style="1004" customWidth="1"/>
    <col min="6" max="6" width="8" style="111" bestFit="1" customWidth="1"/>
    <col min="7" max="7" width="8.42578125" style="1004" bestFit="1" customWidth="1"/>
    <col min="8" max="8" width="7" style="1004" bestFit="1" customWidth="1"/>
    <col min="9" max="9" width="8" style="1004" bestFit="1" customWidth="1"/>
    <col min="10" max="10" width="10.7109375" style="1004" customWidth="1"/>
    <col min="11" max="256" width="11.42578125" style="1004"/>
    <col min="257" max="257" width="58.140625" style="1004" customWidth="1"/>
    <col min="258" max="261" width="9.85546875" style="1004" customWidth="1"/>
    <col min="262" max="262" width="8" style="1004" bestFit="1" customWidth="1"/>
    <col min="263" max="263" width="8.42578125" style="1004" bestFit="1" customWidth="1"/>
    <col min="264" max="264" width="7" style="1004" bestFit="1" customWidth="1"/>
    <col min="265" max="265" width="8" style="1004" bestFit="1" customWidth="1"/>
    <col min="266" max="266" width="10.7109375" style="1004" customWidth="1"/>
    <col min="267" max="512" width="11.42578125" style="1004"/>
    <col min="513" max="513" width="58.140625" style="1004" customWidth="1"/>
    <col min="514" max="517" width="9.85546875" style="1004" customWidth="1"/>
    <col min="518" max="518" width="8" style="1004" bestFit="1" customWidth="1"/>
    <col min="519" max="519" width="8.42578125" style="1004" bestFit="1" customWidth="1"/>
    <col min="520" max="520" width="7" style="1004" bestFit="1" customWidth="1"/>
    <col min="521" max="521" width="8" style="1004" bestFit="1" customWidth="1"/>
    <col min="522" max="522" width="10.7109375" style="1004" customWidth="1"/>
    <col min="523" max="768" width="11.42578125" style="1004"/>
    <col min="769" max="769" width="58.140625" style="1004" customWidth="1"/>
    <col min="770" max="773" width="9.85546875" style="1004" customWidth="1"/>
    <col min="774" max="774" width="8" style="1004" bestFit="1" customWidth="1"/>
    <col min="775" max="775" width="8.42578125" style="1004" bestFit="1" customWidth="1"/>
    <col min="776" max="776" width="7" style="1004" bestFit="1" customWidth="1"/>
    <col min="777" max="777" width="8" style="1004" bestFit="1" customWidth="1"/>
    <col min="778" max="778" width="10.7109375" style="1004" customWidth="1"/>
    <col min="779" max="1024" width="11.42578125" style="1004"/>
    <col min="1025" max="1025" width="58.140625" style="1004" customWidth="1"/>
    <col min="1026" max="1029" width="9.85546875" style="1004" customWidth="1"/>
    <col min="1030" max="1030" width="8" style="1004" bestFit="1" customWidth="1"/>
    <col min="1031" max="1031" width="8.42578125" style="1004" bestFit="1" customWidth="1"/>
    <col min="1032" max="1032" width="7" style="1004" bestFit="1" customWidth="1"/>
    <col min="1033" max="1033" width="8" style="1004" bestFit="1" customWidth="1"/>
    <col min="1034" max="1034" width="10.7109375" style="1004" customWidth="1"/>
    <col min="1035" max="1280" width="11.42578125" style="1004"/>
    <col min="1281" max="1281" width="58.140625" style="1004" customWidth="1"/>
    <col min="1282" max="1285" width="9.85546875" style="1004" customWidth="1"/>
    <col min="1286" max="1286" width="8" style="1004" bestFit="1" customWidth="1"/>
    <col min="1287" max="1287" width="8.42578125" style="1004" bestFit="1" customWidth="1"/>
    <col min="1288" max="1288" width="7" style="1004" bestFit="1" customWidth="1"/>
    <col min="1289" max="1289" width="8" style="1004" bestFit="1" customWidth="1"/>
    <col min="1290" max="1290" width="10.7109375" style="1004" customWidth="1"/>
    <col min="1291" max="1536" width="11.42578125" style="1004"/>
    <col min="1537" max="1537" width="58.140625" style="1004" customWidth="1"/>
    <col min="1538" max="1541" width="9.85546875" style="1004" customWidth="1"/>
    <col min="1542" max="1542" width="8" style="1004" bestFit="1" customWidth="1"/>
    <col min="1543" max="1543" width="8.42578125" style="1004" bestFit="1" customWidth="1"/>
    <col min="1544" max="1544" width="7" style="1004" bestFit="1" customWidth="1"/>
    <col min="1545" max="1545" width="8" style="1004" bestFit="1" customWidth="1"/>
    <col min="1546" max="1546" width="10.7109375" style="1004" customWidth="1"/>
    <col min="1547" max="1792" width="11.42578125" style="1004"/>
    <col min="1793" max="1793" width="58.140625" style="1004" customWidth="1"/>
    <col min="1794" max="1797" width="9.85546875" style="1004" customWidth="1"/>
    <col min="1798" max="1798" width="8" style="1004" bestFit="1" customWidth="1"/>
    <col min="1799" max="1799" width="8.42578125" style="1004" bestFit="1" customWidth="1"/>
    <col min="1800" max="1800" width="7" style="1004" bestFit="1" customWidth="1"/>
    <col min="1801" max="1801" width="8" style="1004" bestFit="1" customWidth="1"/>
    <col min="1802" max="1802" width="10.7109375" style="1004" customWidth="1"/>
    <col min="1803" max="2048" width="11.42578125" style="1004"/>
    <col min="2049" max="2049" width="58.140625" style="1004" customWidth="1"/>
    <col min="2050" max="2053" width="9.85546875" style="1004" customWidth="1"/>
    <col min="2054" max="2054" width="8" style="1004" bestFit="1" customWidth="1"/>
    <col min="2055" max="2055" width="8.42578125" style="1004" bestFit="1" customWidth="1"/>
    <col min="2056" max="2056" width="7" style="1004" bestFit="1" customWidth="1"/>
    <col min="2057" max="2057" width="8" style="1004" bestFit="1" customWidth="1"/>
    <col min="2058" max="2058" width="10.7109375" style="1004" customWidth="1"/>
    <col min="2059" max="2304" width="11.42578125" style="1004"/>
    <col min="2305" max="2305" width="58.140625" style="1004" customWidth="1"/>
    <col min="2306" max="2309" width="9.85546875" style="1004" customWidth="1"/>
    <col min="2310" max="2310" width="8" style="1004" bestFit="1" customWidth="1"/>
    <col min="2311" max="2311" width="8.42578125" style="1004" bestFit="1" customWidth="1"/>
    <col min="2312" max="2312" width="7" style="1004" bestFit="1" customWidth="1"/>
    <col min="2313" max="2313" width="8" style="1004" bestFit="1" customWidth="1"/>
    <col min="2314" max="2314" width="10.7109375" style="1004" customWidth="1"/>
    <col min="2315" max="2560" width="11.42578125" style="1004"/>
    <col min="2561" max="2561" width="58.140625" style="1004" customWidth="1"/>
    <col min="2562" max="2565" width="9.85546875" style="1004" customWidth="1"/>
    <col min="2566" max="2566" width="8" style="1004" bestFit="1" customWidth="1"/>
    <col min="2567" max="2567" width="8.42578125" style="1004" bestFit="1" customWidth="1"/>
    <col min="2568" max="2568" width="7" style="1004" bestFit="1" customWidth="1"/>
    <col min="2569" max="2569" width="8" style="1004" bestFit="1" customWidth="1"/>
    <col min="2570" max="2570" width="10.7109375" style="1004" customWidth="1"/>
    <col min="2571" max="2816" width="11.42578125" style="1004"/>
    <col min="2817" max="2817" width="58.140625" style="1004" customWidth="1"/>
    <col min="2818" max="2821" width="9.85546875" style="1004" customWidth="1"/>
    <col min="2822" max="2822" width="8" style="1004" bestFit="1" customWidth="1"/>
    <col min="2823" max="2823" width="8.42578125" style="1004" bestFit="1" customWidth="1"/>
    <col min="2824" max="2824" width="7" style="1004" bestFit="1" customWidth="1"/>
    <col min="2825" max="2825" width="8" style="1004" bestFit="1" customWidth="1"/>
    <col min="2826" max="2826" width="10.7109375" style="1004" customWidth="1"/>
    <col min="2827" max="3072" width="11.42578125" style="1004"/>
    <col min="3073" max="3073" width="58.140625" style="1004" customWidth="1"/>
    <col min="3074" max="3077" width="9.85546875" style="1004" customWidth="1"/>
    <col min="3078" max="3078" width="8" style="1004" bestFit="1" customWidth="1"/>
    <col min="3079" max="3079" width="8.42578125" style="1004" bestFit="1" customWidth="1"/>
    <col min="3080" max="3080" width="7" style="1004" bestFit="1" customWidth="1"/>
    <col min="3081" max="3081" width="8" style="1004" bestFit="1" customWidth="1"/>
    <col min="3082" max="3082" width="10.7109375" style="1004" customWidth="1"/>
    <col min="3083" max="3328" width="11.42578125" style="1004"/>
    <col min="3329" max="3329" width="58.140625" style="1004" customWidth="1"/>
    <col min="3330" max="3333" width="9.85546875" style="1004" customWidth="1"/>
    <col min="3334" max="3334" width="8" style="1004" bestFit="1" customWidth="1"/>
    <col min="3335" max="3335" width="8.42578125" style="1004" bestFit="1" customWidth="1"/>
    <col min="3336" max="3336" width="7" style="1004" bestFit="1" customWidth="1"/>
    <col min="3337" max="3337" width="8" style="1004" bestFit="1" customWidth="1"/>
    <col min="3338" max="3338" width="10.7109375" style="1004" customWidth="1"/>
    <col min="3339" max="3584" width="11.42578125" style="1004"/>
    <col min="3585" max="3585" width="58.140625" style="1004" customWidth="1"/>
    <col min="3586" max="3589" width="9.85546875" style="1004" customWidth="1"/>
    <col min="3590" max="3590" width="8" style="1004" bestFit="1" customWidth="1"/>
    <col min="3591" max="3591" width="8.42578125" style="1004" bestFit="1" customWidth="1"/>
    <col min="3592" max="3592" width="7" style="1004" bestFit="1" customWidth="1"/>
    <col min="3593" max="3593" width="8" style="1004" bestFit="1" customWidth="1"/>
    <col min="3594" max="3594" width="10.7109375" style="1004" customWidth="1"/>
    <col min="3595" max="3840" width="11.42578125" style="1004"/>
    <col min="3841" max="3841" width="58.140625" style="1004" customWidth="1"/>
    <col min="3842" max="3845" width="9.85546875" style="1004" customWidth="1"/>
    <col min="3846" max="3846" width="8" style="1004" bestFit="1" customWidth="1"/>
    <col min="3847" max="3847" width="8.42578125" style="1004" bestFit="1" customWidth="1"/>
    <col min="3848" max="3848" width="7" style="1004" bestFit="1" customWidth="1"/>
    <col min="3849" max="3849" width="8" style="1004" bestFit="1" customWidth="1"/>
    <col min="3850" max="3850" width="10.7109375" style="1004" customWidth="1"/>
    <col min="3851" max="4096" width="11.42578125" style="1004"/>
    <col min="4097" max="4097" width="58.140625" style="1004" customWidth="1"/>
    <col min="4098" max="4101" width="9.85546875" style="1004" customWidth="1"/>
    <col min="4102" max="4102" width="8" style="1004" bestFit="1" customWidth="1"/>
    <col min="4103" max="4103" width="8.42578125" style="1004" bestFit="1" customWidth="1"/>
    <col min="4104" max="4104" width="7" style="1004" bestFit="1" customWidth="1"/>
    <col min="4105" max="4105" width="8" style="1004" bestFit="1" customWidth="1"/>
    <col min="4106" max="4106" width="10.7109375" style="1004" customWidth="1"/>
    <col min="4107" max="4352" width="11.42578125" style="1004"/>
    <col min="4353" max="4353" width="58.140625" style="1004" customWidth="1"/>
    <col min="4354" max="4357" width="9.85546875" style="1004" customWidth="1"/>
    <col min="4358" max="4358" width="8" style="1004" bestFit="1" customWidth="1"/>
    <col min="4359" max="4359" width="8.42578125" style="1004" bestFit="1" customWidth="1"/>
    <col min="4360" max="4360" width="7" style="1004" bestFit="1" customWidth="1"/>
    <col min="4361" max="4361" width="8" style="1004" bestFit="1" customWidth="1"/>
    <col min="4362" max="4362" width="10.7109375" style="1004" customWidth="1"/>
    <col min="4363" max="4608" width="11.42578125" style="1004"/>
    <col min="4609" max="4609" width="58.140625" style="1004" customWidth="1"/>
    <col min="4610" max="4613" width="9.85546875" style="1004" customWidth="1"/>
    <col min="4614" max="4614" width="8" style="1004" bestFit="1" customWidth="1"/>
    <col min="4615" max="4615" width="8.42578125" style="1004" bestFit="1" customWidth="1"/>
    <col min="4616" max="4616" width="7" style="1004" bestFit="1" customWidth="1"/>
    <col min="4617" max="4617" width="8" style="1004" bestFit="1" customWidth="1"/>
    <col min="4618" max="4618" width="10.7109375" style="1004" customWidth="1"/>
    <col min="4619" max="4864" width="11.42578125" style="1004"/>
    <col min="4865" max="4865" width="58.140625" style="1004" customWidth="1"/>
    <col min="4866" max="4869" width="9.85546875" style="1004" customWidth="1"/>
    <col min="4870" max="4870" width="8" style="1004" bestFit="1" customWidth="1"/>
    <col min="4871" max="4871" width="8.42578125" style="1004" bestFit="1" customWidth="1"/>
    <col min="4872" max="4872" width="7" style="1004" bestFit="1" customWidth="1"/>
    <col min="4873" max="4873" width="8" style="1004" bestFit="1" customWidth="1"/>
    <col min="4874" max="4874" width="10.7109375" style="1004" customWidth="1"/>
    <col min="4875" max="5120" width="11.42578125" style="1004"/>
    <col min="5121" max="5121" width="58.140625" style="1004" customWidth="1"/>
    <col min="5122" max="5125" width="9.85546875" style="1004" customWidth="1"/>
    <col min="5126" max="5126" width="8" style="1004" bestFit="1" customWidth="1"/>
    <col min="5127" max="5127" width="8.42578125" style="1004" bestFit="1" customWidth="1"/>
    <col min="5128" max="5128" width="7" style="1004" bestFit="1" customWidth="1"/>
    <col min="5129" max="5129" width="8" style="1004" bestFit="1" customWidth="1"/>
    <col min="5130" max="5130" width="10.7109375" style="1004" customWidth="1"/>
    <col min="5131" max="5376" width="11.42578125" style="1004"/>
    <col min="5377" max="5377" width="58.140625" style="1004" customWidth="1"/>
    <col min="5378" max="5381" width="9.85546875" style="1004" customWidth="1"/>
    <col min="5382" max="5382" width="8" style="1004" bestFit="1" customWidth="1"/>
    <col min="5383" max="5383" width="8.42578125" style="1004" bestFit="1" customWidth="1"/>
    <col min="5384" max="5384" width="7" style="1004" bestFit="1" customWidth="1"/>
    <col min="5385" max="5385" width="8" style="1004" bestFit="1" customWidth="1"/>
    <col min="5386" max="5386" width="10.7109375" style="1004" customWidth="1"/>
    <col min="5387" max="5632" width="11.42578125" style="1004"/>
    <col min="5633" max="5633" width="58.140625" style="1004" customWidth="1"/>
    <col min="5634" max="5637" width="9.85546875" style="1004" customWidth="1"/>
    <col min="5638" max="5638" width="8" style="1004" bestFit="1" customWidth="1"/>
    <col min="5639" max="5639" width="8.42578125" style="1004" bestFit="1" customWidth="1"/>
    <col min="5640" max="5640" width="7" style="1004" bestFit="1" customWidth="1"/>
    <col min="5641" max="5641" width="8" style="1004" bestFit="1" customWidth="1"/>
    <col min="5642" max="5642" width="10.7109375" style="1004" customWidth="1"/>
    <col min="5643" max="5888" width="11.42578125" style="1004"/>
    <col min="5889" max="5889" width="58.140625" style="1004" customWidth="1"/>
    <col min="5890" max="5893" width="9.85546875" style="1004" customWidth="1"/>
    <col min="5894" max="5894" width="8" style="1004" bestFit="1" customWidth="1"/>
    <col min="5895" max="5895" width="8.42578125" style="1004" bestFit="1" customWidth="1"/>
    <col min="5896" max="5896" width="7" style="1004" bestFit="1" customWidth="1"/>
    <col min="5897" max="5897" width="8" style="1004" bestFit="1" customWidth="1"/>
    <col min="5898" max="5898" width="10.7109375" style="1004" customWidth="1"/>
    <col min="5899" max="6144" width="11.42578125" style="1004"/>
    <col min="6145" max="6145" width="58.140625" style="1004" customWidth="1"/>
    <col min="6146" max="6149" width="9.85546875" style="1004" customWidth="1"/>
    <col min="6150" max="6150" width="8" style="1004" bestFit="1" customWidth="1"/>
    <col min="6151" max="6151" width="8.42578125" style="1004" bestFit="1" customWidth="1"/>
    <col min="6152" max="6152" width="7" style="1004" bestFit="1" customWidth="1"/>
    <col min="6153" max="6153" width="8" style="1004" bestFit="1" customWidth="1"/>
    <col min="6154" max="6154" width="10.7109375" style="1004" customWidth="1"/>
    <col min="6155" max="6400" width="11.42578125" style="1004"/>
    <col min="6401" max="6401" width="58.140625" style="1004" customWidth="1"/>
    <col min="6402" max="6405" width="9.85546875" style="1004" customWidth="1"/>
    <col min="6406" max="6406" width="8" style="1004" bestFit="1" customWidth="1"/>
    <col min="6407" max="6407" width="8.42578125" style="1004" bestFit="1" customWidth="1"/>
    <col min="6408" max="6408" width="7" style="1004" bestFit="1" customWidth="1"/>
    <col min="6409" max="6409" width="8" style="1004" bestFit="1" customWidth="1"/>
    <col min="6410" max="6410" width="10.7109375" style="1004" customWidth="1"/>
    <col min="6411" max="6656" width="11.42578125" style="1004"/>
    <col min="6657" max="6657" width="58.140625" style="1004" customWidth="1"/>
    <col min="6658" max="6661" width="9.85546875" style="1004" customWidth="1"/>
    <col min="6662" max="6662" width="8" style="1004" bestFit="1" customWidth="1"/>
    <col min="6663" max="6663" width="8.42578125" style="1004" bestFit="1" customWidth="1"/>
    <col min="6664" max="6664" width="7" style="1004" bestFit="1" customWidth="1"/>
    <col min="6665" max="6665" width="8" style="1004" bestFit="1" customWidth="1"/>
    <col min="6666" max="6666" width="10.7109375" style="1004" customWidth="1"/>
    <col min="6667" max="6912" width="11.42578125" style="1004"/>
    <col min="6913" max="6913" width="58.140625" style="1004" customWidth="1"/>
    <col min="6914" max="6917" width="9.85546875" style="1004" customWidth="1"/>
    <col min="6918" max="6918" width="8" style="1004" bestFit="1" customWidth="1"/>
    <col min="6919" max="6919" width="8.42578125" style="1004" bestFit="1" customWidth="1"/>
    <col min="6920" max="6920" width="7" style="1004" bestFit="1" customWidth="1"/>
    <col min="6921" max="6921" width="8" style="1004" bestFit="1" customWidth="1"/>
    <col min="6922" max="6922" width="10.7109375" style="1004" customWidth="1"/>
    <col min="6923" max="7168" width="11.42578125" style="1004"/>
    <col min="7169" max="7169" width="58.140625" style="1004" customWidth="1"/>
    <col min="7170" max="7173" width="9.85546875" style="1004" customWidth="1"/>
    <col min="7174" max="7174" width="8" style="1004" bestFit="1" customWidth="1"/>
    <col min="7175" max="7175" width="8.42578125" style="1004" bestFit="1" customWidth="1"/>
    <col min="7176" max="7176" width="7" style="1004" bestFit="1" customWidth="1"/>
    <col min="7177" max="7177" width="8" style="1004" bestFit="1" customWidth="1"/>
    <col min="7178" max="7178" width="10.7109375" style="1004" customWidth="1"/>
    <col min="7179" max="7424" width="11.42578125" style="1004"/>
    <col min="7425" max="7425" width="58.140625" style="1004" customWidth="1"/>
    <col min="7426" max="7429" width="9.85546875" style="1004" customWidth="1"/>
    <col min="7430" max="7430" width="8" style="1004" bestFit="1" customWidth="1"/>
    <col min="7431" max="7431" width="8.42578125" style="1004" bestFit="1" customWidth="1"/>
    <col min="7432" max="7432" width="7" style="1004" bestFit="1" customWidth="1"/>
    <col min="7433" max="7433" width="8" style="1004" bestFit="1" customWidth="1"/>
    <col min="7434" max="7434" width="10.7109375" style="1004" customWidth="1"/>
    <col min="7435" max="7680" width="11.42578125" style="1004"/>
    <col min="7681" max="7681" width="58.140625" style="1004" customWidth="1"/>
    <col min="7682" max="7685" width="9.85546875" style="1004" customWidth="1"/>
    <col min="7686" max="7686" width="8" style="1004" bestFit="1" customWidth="1"/>
    <col min="7687" max="7687" width="8.42578125" style="1004" bestFit="1" customWidth="1"/>
    <col min="7688" max="7688" width="7" style="1004" bestFit="1" customWidth="1"/>
    <col min="7689" max="7689" width="8" style="1004" bestFit="1" customWidth="1"/>
    <col min="7690" max="7690" width="10.7109375" style="1004" customWidth="1"/>
    <col min="7691" max="7936" width="11.42578125" style="1004"/>
    <col min="7937" max="7937" width="58.140625" style="1004" customWidth="1"/>
    <col min="7938" max="7941" width="9.85546875" style="1004" customWidth="1"/>
    <col min="7942" max="7942" width="8" style="1004" bestFit="1" customWidth="1"/>
    <col min="7943" max="7943" width="8.42578125" style="1004" bestFit="1" customWidth="1"/>
    <col min="7944" max="7944" width="7" style="1004" bestFit="1" customWidth="1"/>
    <col min="7945" max="7945" width="8" style="1004" bestFit="1" customWidth="1"/>
    <col min="7946" max="7946" width="10.7109375" style="1004" customWidth="1"/>
    <col min="7947" max="8192" width="11.42578125" style="1004"/>
    <col min="8193" max="8193" width="58.140625" style="1004" customWidth="1"/>
    <col min="8194" max="8197" width="9.85546875" style="1004" customWidth="1"/>
    <col min="8198" max="8198" width="8" style="1004" bestFit="1" customWidth="1"/>
    <col min="8199" max="8199" width="8.42578125" style="1004" bestFit="1" customWidth="1"/>
    <col min="8200" max="8200" width="7" style="1004" bestFit="1" customWidth="1"/>
    <col min="8201" max="8201" width="8" style="1004" bestFit="1" customWidth="1"/>
    <col min="8202" max="8202" width="10.7109375" style="1004" customWidth="1"/>
    <col min="8203" max="8448" width="11.42578125" style="1004"/>
    <col min="8449" max="8449" width="58.140625" style="1004" customWidth="1"/>
    <col min="8450" max="8453" width="9.85546875" style="1004" customWidth="1"/>
    <col min="8454" max="8454" width="8" style="1004" bestFit="1" customWidth="1"/>
    <col min="8455" max="8455" width="8.42578125" style="1004" bestFit="1" customWidth="1"/>
    <col min="8456" max="8456" width="7" style="1004" bestFit="1" customWidth="1"/>
    <col min="8457" max="8457" width="8" style="1004" bestFit="1" customWidth="1"/>
    <col min="8458" max="8458" width="10.7109375" style="1004" customWidth="1"/>
    <col min="8459" max="8704" width="11.42578125" style="1004"/>
    <col min="8705" max="8705" width="58.140625" style="1004" customWidth="1"/>
    <col min="8706" max="8709" width="9.85546875" style="1004" customWidth="1"/>
    <col min="8710" max="8710" width="8" style="1004" bestFit="1" customWidth="1"/>
    <col min="8711" max="8711" width="8.42578125" style="1004" bestFit="1" customWidth="1"/>
    <col min="8712" max="8712" width="7" style="1004" bestFit="1" customWidth="1"/>
    <col min="8713" max="8713" width="8" style="1004" bestFit="1" customWidth="1"/>
    <col min="8714" max="8714" width="10.7109375" style="1004" customWidth="1"/>
    <col min="8715" max="8960" width="11.42578125" style="1004"/>
    <col min="8961" max="8961" width="58.140625" style="1004" customWidth="1"/>
    <col min="8962" max="8965" width="9.85546875" style="1004" customWidth="1"/>
    <col min="8966" max="8966" width="8" style="1004" bestFit="1" customWidth="1"/>
    <col min="8967" max="8967" width="8.42578125" style="1004" bestFit="1" customWidth="1"/>
    <col min="8968" max="8968" width="7" style="1004" bestFit="1" customWidth="1"/>
    <col min="8969" max="8969" width="8" style="1004" bestFit="1" customWidth="1"/>
    <col min="8970" max="8970" width="10.7109375" style="1004" customWidth="1"/>
    <col min="8971" max="9216" width="11.42578125" style="1004"/>
    <col min="9217" max="9217" width="58.140625" style="1004" customWidth="1"/>
    <col min="9218" max="9221" width="9.85546875" style="1004" customWidth="1"/>
    <col min="9222" max="9222" width="8" style="1004" bestFit="1" customWidth="1"/>
    <col min="9223" max="9223" width="8.42578125" style="1004" bestFit="1" customWidth="1"/>
    <col min="9224" max="9224" width="7" style="1004" bestFit="1" customWidth="1"/>
    <col min="9225" max="9225" width="8" style="1004" bestFit="1" customWidth="1"/>
    <col min="9226" max="9226" width="10.7109375" style="1004" customWidth="1"/>
    <col min="9227" max="9472" width="11.42578125" style="1004"/>
    <col min="9473" max="9473" width="58.140625" style="1004" customWidth="1"/>
    <col min="9474" max="9477" width="9.85546875" style="1004" customWidth="1"/>
    <col min="9478" max="9478" width="8" style="1004" bestFit="1" customWidth="1"/>
    <col min="9479" max="9479" width="8.42578125" style="1004" bestFit="1" customWidth="1"/>
    <col min="9480" max="9480" width="7" style="1004" bestFit="1" customWidth="1"/>
    <col min="9481" max="9481" width="8" style="1004" bestFit="1" customWidth="1"/>
    <col min="9482" max="9482" width="10.7109375" style="1004" customWidth="1"/>
    <col min="9483" max="9728" width="11.42578125" style="1004"/>
    <col min="9729" max="9729" width="58.140625" style="1004" customWidth="1"/>
    <col min="9730" max="9733" width="9.85546875" style="1004" customWidth="1"/>
    <col min="9734" max="9734" width="8" style="1004" bestFit="1" customWidth="1"/>
    <col min="9735" max="9735" width="8.42578125" style="1004" bestFit="1" customWidth="1"/>
    <col min="9736" max="9736" width="7" style="1004" bestFit="1" customWidth="1"/>
    <col min="9737" max="9737" width="8" style="1004" bestFit="1" customWidth="1"/>
    <col min="9738" max="9738" width="10.7109375" style="1004" customWidth="1"/>
    <col min="9739" max="9984" width="11.42578125" style="1004"/>
    <col min="9985" max="9985" width="58.140625" style="1004" customWidth="1"/>
    <col min="9986" max="9989" width="9.85546875" style="1004" customWidth="1"/>
    <col min="9990" max="9990" width="8" style="1004" bestFit="1" customWidth="1"/>
    <col min="9991" max="9991" width="8.42578125" style="1004" bestFit="1" customWidth="1"/>
    <col min="9992" max="9992" width="7" style="1004" bestFit="1" customWidth="1"/>
    <col min="9993" max="9993" width="8" style="1004" bestFit="1" customWidth="1"/>
    <col min="9994" max="9994" width="10.7109375" style="1004" customWidth="1"/>
    <col min="9995" max="10240" width="11.42578125" style="1004"/>
    <col min="10241" max="10241" width="58.140625" style="1004" customWidth="1"/>
    <col min="10242" max="10245" width="9.85546875" style="1004" customWidth="1"/>
    <col min="10246" max="10246" width="8" style="1004" bestFit="1" customWidth="1"/>
    <col min="10247" max="10247" width="8.42578125" style="1004" bestFit="1" customWidth="1"/>
    <col min="10248" max="10248" width="7" style="1004" bestFit="1" customWidth="1"/>
    <col min="10249" max="10249" width="8" style="1004" bestFit="1" customWidth="1"/>
    <col min="10250" max="10250" width="10.7109375" style="1004" customWidth="1"/>
    <col min="10251" max="10496" width="11.42578125" style="1004"/>
    <col min="10497" max="10497" width="58.140625" style="1004" customWidth="1"/>
    <col min="10498" max="10501" width="9.85546875" style="1004" customWidth="1"/>
    <col min="10502" max="10502" width="8" style="1004" bestFit="1" customWidth="1"/>
    <col min="10503" max="10503" width="8.42578125" style="1004" bestFit="1" customWidth="1"/>
    <col min="10504" max="10504" width="7" style="1004" bestFit="1" customWidth="1"/>
    <col min="10505" max="10505" width="8" style="1004" bestFit="1" customWidth="1"/>
    <col min="10506" max="10506" width="10.7109375" style="1004" customWidth="1"/>
    <col min="10507" max="10752" width="11.42578125" style="1004"/>
    <col min="10753" max="10753" width="58.140625" style="1004" customWidth="1"/>
    <col min="10754" max="10757" width="9.85546875" style="1004" customWidth="1"/>
    <col min="10758" max="10758" width="8" style="1004" bestFit="1" customWidth="1"/>
    <col min="10759" max="10759" width="8.42578125" style="1004" bestFit="1" customWidth="1"/>
    <col min="10760" max="10760" width="7" style="1004" bestFit="1" customWidth="1"/>
    <col min="10761" max="10761" width="8" style="1004" bestFit="1" customWidth="1"/>
    <col min="10762" max="10762" width="10.7109375" style="1004" customWidth="1"/>
    <col min="10763" max="11008" width="11.42578125" style="1004"/>
    <col min="11009" max="11009" width="58.140625" style="1004" customWidth="1"/>
    <col min="11010" max="11013" width="9.85546875" style="1004" customWidth="1"/>
    <col min="11014" max="11014" width="8" style="1004" bestFit="1" customWidth="1"/>
    <col min="11015" max="11015" width="8.42578125" style="1004" bestFit="1" customWidth="1"/>
    <col min="11016" max="11016" width="7" style="1004" bestFit="1" customWidth="1"/>
    <col min="11017" max="11017" width="8" style="1004" bestFit="1" customWidth="1"/>
    <col min="11018" max="11018" width="10.7109375" style="1004" customWidth="1"/>
    <col min="11019" max="11264" width="11.42578125" style="1004"/>
    <col min="11265" max="11265" width="58.140625" style="1004" customWidth="1"/>
    <col min="11266" max="11269" width="9.85546875" style="1004" customWidth="1"/>
    <col min="11270" max="11270" width="8" style="1004" bestFit="1" customWidth="1"/>
    <col min="11271" max="11271" width="8.42578125" style="1004" bestFit="1" customWidth="1"/>
    <col min="11272" max="11272" width="7" style="1004" bestFit="1" customWidth="1"/>
    <col min="11273" max="11273" width="8" style="1004" bestFit="1" customWidth="1"/>
    <col min="11274" max="11274" width="10.7109375" style="1004" customWidth="1"/>
    <col min="11275" max="11520" width="11.42578125" style="1004"/>
    <col min="11521" max="11521" width="58.140625" style="1004" customWidth="1"/>
    <col min="11522" max="11525" width="9.85546875" style="1004" customWidth="1"/>
    <col min="11526" max="11526" width="8" style="1004" bestFit="1" customWidth="1"/>
    <col min="11527" max="11527" width="8.42578125" style="1004" bestFit="1" customWidth="1"/>
    <col min="11528" max="11528" width="7" style="1004" bestFit="1" customWidth="1"/>
    <col min="11529" max="11529" width="8" style="1004" bestFit="1" customWidth="1"/>
    <col min="11530" max="11530" width="10.7109375" style="1004" customWidth="1"/>
    <col min="11531" max="11776" width="11.42578125" style="1004"/>
    <col min="11777" max="11777" width="58.140625" style="1004" customWidth="1"/>
    <col min="11778" max="11781" width="9.85546875" style="1004" customWidth="1"/>
    <col min="11782" max="11782" width="8" style="1004" bestFit="1" customWidth="1"/>
    <col min="11783" max="11783" width="8.42578125" style="1004" bestFit="1" customWidth="1"/>
    <col min="11784" max="11784" width="7" style="1004" bestFit="1" customWidth="1"/>
    <col min="11785" max="11785" width="8" style="1004" bestFit="1" customWidth="1"/>
    <col min="11786" max="11786" width="10.7109375" style="1004" customWidth="1"/>
    <col min="11787" max="12032" width="11.42578125" style="1004"/>
    <col min="12033" max="12033" width="58.140625" style="1004" customWidth="1"/>
    <col min="12034" max="12037" width="9.85546875" style="1004" customWidth="1"/>
    <col min="12038" max="12038" width="8" style="1004" bestFit="1" customWidth="1"/>
    <col min="12039" max="12039" width="8.42578125" style="1004" bestFit="1" customWidth="1"/>
    <col min="12040" max="12040" width="7" style="1004" bestFit="1" customWidth="1"/>
    <col min="12041" max="12041" width="8" style="1004" bestFit="1" customWidth="1"/>
    <col min="12042" max="12042" width="10.7109375" style="1004" customWidth="1"/>
    <col min="12043" max="12288" width="11.42578125" style="1004"/>
    <col min="12289" max="12289" width="58.140625" style="1004" customWidth="1"/>
    <col min="12290" max="12293" width="9.85546875" style="1004" customWidth="1"/>
    <col min="12294" max="12294" width="8" style="1004" bestFit="1" customWidth="1"/>
    <col min="12295" max="12295" width="8.42578125" style="1004" bestFit="1" customWidth="1"/>
    <col min="12296" max="12296" width="7" style="1004" bestFit="1" customWidth="1"/>
    <col min="12297" max="12297" width="8" style="1004" bestFit="1" customWidth="1"/>
    <col min="12298" max="12298" width="10.7109375" style="1004" customWidth="1"/>
    <col min="12299" max="12544" width="11.42578125" style="1004"/>
    <col min="12545" max="12545" width="58.140625" style="1004" customWidth="1"/>
    <col min="12546" max="12549" width="9.85546875" style="1004" customWidth="1"/>
    <col min="12550" max="12550" width="8" style="1004" bestFit="1" customWidth="1"/>
    <col min="12551" max="12551" width="8.42578125" style="1004" bestFit="1" customWidth="1"/>
    <col min="12552" max="12552" width="7" style="1004" bestFit="1" customWidth="1"/>
    <col min="12553" max="12553" width="8" style="1004" bestFit="1" customWidth="1"/>
    <col min="12554" max="12554" width="10.7109375" style="1004" customWidth="1"/>
    <col min="12555" max="12800" width="11.42578125" style="1004"/>
    <col min="12801" max="12801" width="58.140625" style="1004" customWidth="1"/>
    <col min="12802" max="12805" width="9.85546875" style="1004" customWidth="1"/>
    <col min="12806" max="12806" width="8" style="1004" bestFit="1" customWidth="1"/>
    <col min="12807" max="12807" width="8.42578125" style="1004" bestFit="1" customWidth="1"/>
    <col min="12808" max="12808" width="7" style="1004" bestFit="1" customWidth="1"/>
    <col min="12809" max="12809" width="8" style="1004" bestFit="1" customWidth="1"/>
    <col min="12810" max="12810" width="10.7109375" style="1004" customWidth="1"/>
    <col min="12811" max="13056" width="11.42578125" style="1004"/>
    <col min="13057" max="13057" width="58.140625" style="1004" customWidth="1"/>
    <col min="13058" max="13061" width="9.85546875" style="1004" customWidth="1"/>
    <col min="13062" max="13062" width="8" style="1004" bestFit="1" customWidth="1"/>
    <col min="13063" max="13063" width="8.42578125" style="1004" bestFit="1" customWidth="1"/>
    <col min="13064" max="13064" width="7" style="1004" bestFit="1" customWidth="1"/>
    <col min="13065" max="13065" width="8" style="1004" bestFit="1" customWidth="1"/>
    <col min="13066" max="13066" width="10.7109375" style="1004" customWidth="1"/>
    <col min="13067" max="13312" width="11.42578125" style="1004"/>
    <col min="13313" max="13313" width="58.140625" style="1004" customWidth="1"/>
    <col min="13314" max="13317" width="9.85546875" style="1004" customWidth="1"/>
    <col min="13318" max="13318" width="8" style="1004" bestFit="1" customWidth="1"/>
    <col min="13319" max="13319" width="8.42578125" style="1004" bestFit="1" customWidth="1"/>
    <col min="13320" max="13320" width="7" style="1004" bestFit="1" customWidth="1"/>
    <col min="13321" max="13321" width="8" style="1004" bestFit="1" customWidth="1"/>
    <col min="13322" max="13322" width="10.7109375" style="1004" customWidth="1"/>
    <col min="13323" max="13568" width="11.42578125" style="1004"/>
    <col min="13569" max="13569" width="58.140625" style="1004" customWidth="1"/>
    <col min="13570" max="13573" width="9.85546875" style="1004" customWidth="1"/>
    <col min="13574" max="13574" width="8" style="1004" bestFit="1" customWidth="1"/>
    <col min="13575" max="13575" width="8.42578125" style="1004" bestFit="1" customWidth="1"/>
    <col min="13576" max="13576" width="7" style="1004" bestFit="1" customWidth="1"/>
    <col min="13577" max="13577" width="8" style="1004" bestFit="1" customWidth="1"/>
    <col min="13578" max="13578" width="10.7109375" style="1004" customWidth="1"/>
    <col min="13579" max="13824" width="11.42578125" style="1004"/>
    <col min="13825" max="13825" width="58.140625" style="1004" customWidth="1"/>
    <col min="13826" max="13829" width="9.85546875" style="1004" customWidth="1"/>
    <col min="13830" max="13830" width="8" style="1004" bestFit="1" customWidth="1"/>
    <col min="13831" max="13831" width="8.42578125" style="1004" bestFit="1" customWidth="1"/>
    <col min="13832" max="13832" width="7" style="1004" bestFit="1" customWidth="1"/>
    <col min="13833" max="13833" width="8" style="1004" bestFit="1" customWidth="1"/>
    <col min="13834" max="13834" width="10.7109375" style="1004" customWidth="1"/>
    <col min="13835" max="14080" width="11.42578125" style="1004"/>
    <col min="14081" max="14081" width="58.140625" style="1004" customWidth="1"/>
    <col min="14082" max="14085" width="9.85546875" style="1004" customWidth="1"/>
    <col min="14086" max="14086" width="8" style="1004" bestFit="1" customWidth="1"/>
    <col min="14087" max="14087" width="8.42578125" style="1004" bestFit="1" customWidth="1"/>
    <col min="14088" max="14088" width="7" style="1004" bestFit="1" customWidth="1"/>
    <col min="14089" max="14089" width="8" style="1004" bestFit="1" customWidth="1"/>
    <col min="14090" max="14090" width="10.7109375" style="1004" customWidth="1"/>
    <col min="14091" max="14336" width="11.42578125" style="1004"/>
    <col min="14337" max="14337" width="58.140625" style="1004" customWidth="1"/>
    <col min="14338" max="14341" width="9.85546875" style="1004" customWidth="1"/>
    <col min="14342" max="14342" width="8" style="1004" bestFit="1" customWidth="1"/>
    <col min="14343" max="14343" width="8.42578125" style="1004" bestFit="1" customWidth="1"/>
    <col min="14344" max="14344" width="7" style="1004" bestFit="1" customWidth="1"/>
    <col min="14345" max="14345" width="8" style="1004" bestFit="1" customWidth="1"/>
    <col min="14346" max="14346" width="10.7109375" style="1004" customWidth="1"/>
    <col min="14347" max="14592" width="11.42578125" style="1004"/>
    <col min="14593" max="14593" width="58.140625" style="1004" customWidth="1"/>
    <col min="14594" max="14597" width="9.85546875" style="1004" customWidth="1"/>
    <col min="14598" max="14598" width="8" style="1004" bestFit="1" customWidth="1"/>
    <col min="14599" max="14599" width="8.42578125" style="1004" bestFit="1" customWidth="1"/>
    <col min="14600" max="14600" width="7" style="1004" bestFit="1" customWidth="1"/>
    <col min="14601" max="14601" width="8" style="1004" bestFit="1" customWidth="1"/>
    <col min="14602" max="14602" width="10.7109375" style="1004" customWidth="1"/>
    <col min="14603" max="14848" width="11.42578125" style="1004"/>
    <col min="14849" max="14849" width="58.140625" style="1004" customWidth="1"/>
    <col min="14850" max="14853" width="9.85546875" style="1004" customWidth="1"/>
    <col min="14854" max="14854" width="8" style="1004" bestFit="1" customWidth="1"/>
    <col min="14855" max="14855" width="8.42578125" style="1004" bestFit="1" customWidth="1"/>
    <col min="14856" max="14856" width="7" style="1004" bestFit="1" customWidth="1"/>
    <col min="14857" max="14857" width="8" style="1004" bestFit="1" customWidth="1"/>
    <col min="14858" max="14858" width="10.7109375" style="1004" customWidth="1"/>
    <col min="14859" max="15104" width="11.42578125" style="1004"/>
    <col min="15105" max="15105" width="58.140625" style="1004" customWidth="1"/>
    <col min="15106" max="15109" width="9.85546875" style="1004" customWidth="1"/>
    <col min="15110" max="15110" width="8" style="1004" bestFit="1" customWidth="1"/>
    <col min="15111" max="15111" width="8.42578125" style="1004" bestFit="1" customWidth="1"/>
    <col min="15112" max="15112" width="7" style="1004" bestFit="1" customWidth="1"/>
    <col min="15113" max="15113" width="8" style="1004" bestFit="1" customWidth="1"/>
    <col min="15114" max="15114" width="10.7109375" style="1004" customWidth="1"/>
    <col min="15115" max="15360" width="11.42578125" style="1004"/>
    <col min="15361" max="15361" width="58.140625" style="1004" customWidth="1"/>
    <col min="15362" max="15365" width="9.85546875" style="1004" customWidth="1"/>
    <col min="15366" max="15366" width="8" style="1004" bestFit="1" customWidth="1"/>
    <col min="15367" max="15367" width="8.42578125" style="1004" bestFit="1" customWidth="1"/>
    <col min="15368" max="15368" width="7" style="1004" bestFit="1" customWidth="1"/>
    <col min="15369" max="15369" width="8" style="1004" bestFit="1" customWidth="1"/>
    <col min="15370" max="15370" width="10.7109375" style="1004" customWidth="1"/>
    <col min="15371" max="15616" width="11.42578125" style="1004"/>
    <col min="15617" max="15617" width="58.140625" style="1004" customWidth="1"/>
    <col min="15618" max="15621" width="9.85546875" style="1004" customWidth="1"/>
    <col min="15622" max="15622" width="8" style="1004" bestFit="1" customWidth="1"/>
    <col min="15623" max="15623" width="8.42578125" style="1004" bestFit="1" customWidth="1"/>
    <col min="15624" max="15624" width="7" style="1004" bestFit="1" customWidth="1"/>
    <col min="15625" max="15625" width="8" style="1004" bestFit="1" customWidth="1"/>
    <col min="15626" max="15626" width="10.7109375" style="1004" customWidth="1"/>
    <col min="15627" max="15872" width="11.42578125" style="1004"/>
    <col min="15873" max="15873" width="58.140625" style="1004" customWidth="1"/>
    <col min="15874" max="15877" width="9.85546875" style="1004" customWidth="1"/>
    <col min="15878" max="15878" width="8" style="1004" bestFit="1" customWidth="1"/>
    <col min="15879" max="15879" width="8.42578125" style="1004" bestFit="1" customWidth="1"/>
    <col min="15880" max="15880" width="7" style="1004" bestFit="1" customWidth="1"/>
    <col min="15881" max="15881" width="8" style="1004" bestFit="1" customWidth="1"/>
    <col min="15882" max="15882" width="10.7109375" style="1004" customWidth="1"/>
    <col min="15883" max="16128" width="11.42578125" style="1004"/>
    <col min="16129" max="16129" width="58.140625" style="1004" customWidth="1"/>
    <col min="16130" max="16133" width="9.85546875" style="1004" customWidth="1"/>
    <col min="16134" max="16134" width="8" style="1004" bestFit="1" customWidth="1"/>
    <col min="16135" max="16135" width="8.42578125" style="1004" bestFit="1" customWidth="1"/>
    <col min="16136" max="16136" width="7" style="1004" bestFit="1" customWidth="1"/>
    <col min="16137" max="16137" width="8" style="1004" bestFit="1" customWidth="1"/>
    <col min="16138" max="16138" width="10.7109375" style="1004" customWidth="1"/>
    <col min="16139" max="16384" width="11.42578125" style="1004"/>
  </cols>
  <sheetData>
    <row r="1" spans="1:10" s="52" customFormat="1" ht="3.75" customHeight="1">
      <c r="A1" s="1180" t="s">
        <v>1273</v>
      </c>
      <c r="B1" s="1180"/>
      <c r="C1" s="1180"/>
      <c r="D1" s="1180"/>
      <c r="E1" s="1180"/>
      <c r="F1" s="1180"/>
      <c r="G1" s="1180"/>
      <c r="H1" s="1180"/>
      <c r="I1" s="1180"/>
      <c r="J1" s="1180"/>
    </row>
    <row r="2" spans="1:10" s="42" customFormat="1" ht="37.5" customHeight="1">
      <c r="A2" s="1180"/>
      <c r="B2" s="1180"/>
      <c r="C2" s="1180"/>
      <c r="D2" s="1180"/>
      <c r="E2" s="1180"/>
      <c r="F2" s="1180"/>
      <c r="G2" s="1180"/>
      <c r="H2" s="1180"/>
      <c r="I2" s="1180"/>
      <c r="J2" s="1180"/>
    </row>
    <row r="3" spans="1:10" s="42" customFormat="1" ht="24.75" customHeight="1">
      <c r="A3" s="1180" t="s">
        <v>1159</v>
      </c>
      <c r="B3" s="1180"/>
      <c r="C3" s="1180"/>
      <c r="D3" s="1180"/>
      <c r="E3" s="1180"/>
      <c r="F3" s="1180"/>
      <c r="G3" s="1180"/>
      <c r="H3" s="1180"/>
      <c r="I3" s="1180"/>
      <c r="J3" s="1180"/>
    </row>
    <row r="4" spans="1:10" s="42" customFormat="1" ht="24.75" customHeight="1">
      <c r="A4" s="1180" t="s">
        <v>1432</v>
      </c>
      <c r="B4" s="1180"/>
      <c r="C4" s="1180"/>
      <c r="D4" s="1180"/>
      <c r="E4" s="1180"/>
      <c r="F4" s="1180"/>
      <c r="G4" s="1180"/>
      <c r="H4" s="1180"/>
      <c r="I4" s="1180"/>
      <c r="J4" s="1180"/>
    </row>
    <row r="5" spans="1:10" s="43" customFormat="1" ht="36" customHeight="1">
      <c r="A5" s="1181" t="s">
        <v>1256</v>
      </c>
      <c r="B5" s="1181"/>
      <c r="C5" s="1181"/>
      <c r="D5" s="1181"/>
      <c r="E5" s="1181"/>
      <c r="F5" s="1181"/>
      <c r="G5" s="1181"/>
      <c r="H5" s="1181"/>
      <c r="I5" s="1181"/>
      <c r="J5" s="1181"/>
    </row>
    <row r="6" spans="1:10" ht="6" hidden="1" customHeight="1">
      <c r="A6" s="776"/>
      <c r="B6" s="777"/>
      <c r="C6" s="777"/>
      <c r="D6" s="777"/>
      <c r="E6" s="777"/>
      <c r="F6" s="1004"/>
    </row>
    <row r="7" spans="1:10" ht="2.25" customHeight="1" thickBot="1">
      <c r="A7" s="776"/>
      <c r="B7" s="778"/>
      <c r="C7" s="778"/>
      <c r="D7" s="778"/>
      <c r="E7" s="778"/>
      <c r="F7" s="1004"/>
    </row>
    <row r="8" spans="1:10" s="48" customFormat="1" ht="23.25" customHeight="1" thickTop="1" thickBot="1">
      <c r="A8" s="755"/>
      <c r="B8" s="755" t="s">
        <v>1274</v>
      </c>
      <c r="C8" s="755" t="s">
        <v>1275</v>
      </c>
      <c r="D8" s="755" t="s">
        <v>1276</v>
      </c>
      <c r="E8" s="755" t="s">
        <v>1277</v>
      </c>
      <c r="F8" s="755" t="s">
        <v>1278</v>
      </c>
      <c r="G8" s="755" t="s">
        <v>1279</v>
      </c>
      <c r="H8" s="755" t="s">
        <v>1280</v>
      </c>
      <c r="I8" s="755" t="s">
        <v>1399</v>
      </c>
      <c r="J8" s="756" t="s">
        <v>309</v>
      </c>
    </row>
    <row r="9" spans="1:10" ht="14.25" customHeight="1" thickTop="1" thickBot="1">
      <c r="A9" s="690" t="s">
        <v>7</v>
      </c>
      <c r="B9" s="685">
        <v>703089.13222999999</v>
      </c>
      <c r="C9" s="685">
        <v>1751050.1335799999</v>
      </c>
      <c r="D9" s="685">
        <v>1213109.4110300001</v>
      </c>
      <c r="E9" s="685">
        <v>96520.211190000002</v>
      </c>
      <c r="F9" s="685">
        <v>262007.79206000001</v>
      </c>
      <c r="G9" s="685">
        <v>372971.21382999996</v>
      </c>
      <c r="H9" s="685">
        <v>30625.32588</v>
      </c>
      <c r="I9" s="685">
        <v>558398.07483000006</v>
      </c>
      <c r="J9" s="685">
        <v>4987771.2946300004</v>
      </c>
    </row>
    <row r="10" spans="1:10" ht="14.25" customHeight="1" thickTop="1" thickBot="1">
      <c r="A10" s="691" t="s">
        <v>8</v>
      </c>
      <c r="B10" s="686">
        <v>26547.877370000002</v>
      </c>
      <c r="C10" s="686">
        <v>36949.81162</v>
      </c>
      <c r="D10" s="686">
        <v>111974.50602</v>
      </c>
      <c r="E10" s="686">
        <v>2137.7903500000002</v>
      </c>
      <c r="F10" s="686">
        <v>20006.502559999997</v>
      </c>
      <c r="G10" s="686">
        <v>9743.0153100000007</v>
      </c>
      <c r="H10" s="686">
        <v>240.89263</v>
      </c>
      <c r="I10" s="686">
        <v>37244.310909999993</v>
      </c>
      <c r="J10" s="686">
        <v>244844.70677000002</v>
      </c>
    </row>
    <row r="11" spans="1:10" ht="14.25" customHeight="1" thickTop="1">
      <c r="A11" s="46" t="s">
        <v>9</v>
      </c>
      <c r="B11" s="417">
        <v>3402.3264199999999</v>
      </c>
      <c r="C11" s="417">
        <v>17498.683100000002</v>
      </c>
      <c r="D11" s="417">
        <v>26036.324579999997</v>
      </c>
      <c r="E11" s="417">
        <v>1060.19947</v>
      </c>
      <c r="F11" s="417">
        <v>5501.1387699999996</v>
      </c>
      <c r="G11" s="417">
        <v>968.9529</v>
      </c>
      <c r="H11" s="417">
        <v>89.673940000000002</v>
      </c>
      <c r="I11" s="417">
        <v>7947.5157099999997</v>
      </c>
      <c r="J11" s="417">
        <v>62504.814890000001</v>
      </c>
    </row>
    <row r="12" spans="1:10" ht="14.25" customHeight="1">
      <c r="A12" s="46" t="s">
        <v>10</v>
      </c>
      <c r="B12" s="417">
        <v>12.86815</v>
      </c>
      <c r="C12" s="417">
        <v>3130.0977900000003</v>
      </c>
      <c r="D12" s="417">
        <v>291.6567</v>
      </c>
      <c r="E12" s="417">
        <v>35.458309999999997</v>
      </c>
      <c r="F12" s="417">
        <v>0</v>
      </c>
      <c r="G12" s="417">
        <v>19.95693</v>
      </c>
      <c r="H12" s="417">
        <v>9.6970000000000001E-2</v>
      </c>
      <c r="I12" s="417">
        <v>1195.6092699999999</v>
      </c>
      <c r="J12" s="417">
        <v>4685.7441200000003</v>
      </c>
    </row>
    <row r="13" spans="1:10" ht="14.25" customHeight="1">
      <c r="A13" s="46" t="s">
        <v>11</v>
      </c>
      <c r="B13" s="417">
        <v>23132.682800000002</v>
      </c>
      <c r="C13" s="417">
        <v>16321.03073</v>
      </c>
      <c r="D13" s="417">
        <v>85646.524739999993</v>
      </c>
      <c r="E13" s="417">
        <v>1042.13257</v>
      </c>
      <c r="F13" s="417">
        <v>14505.363789999999</v>
      </c>
      <c r="G13" s="417">
        <v>8754.1054800000002</v>
      </c>
      <c r="H13" s="417">
        <v>151.12172000000001</v>
      </c>
      <c r="I13" s="417">
        <v>28101.18593</v>
      </c>
      <c r="J13" s="417">
        <v>177654.14775999999</v>
      </c>
    </row>
    <row r="14" spans="1:10" ht="14.25" customHeight="1">
      <c r="A14" s="46" t="s">
        <v>12</v>
      </c>
      <c r="B14" s="417">
        <v>0</v>
      </c>
      <c r="C14" s="417">
        <v>0</v>
      </c>
      <c r="D14" s="417">
        <v>0</v>
      </c>
      <c r="E14" s="417">
        <v>0</v>
      </c>
      <c r="F14" s="417">
        <v>0</v>
      </c>
      <c r="G14" s="417">
        <v>0</v>
      </c>
      <c r="H14" s="417">
        <v>0</v>
      </c>
      <c r="I14" s="417">
        <v>0</v>
      </c>
      <c r="J14" s="417">
        <v>0</v>
      </c>
    </row>
    <row r="15" spans="1:10" ht="14.25" customHeight="1">
      <c r="A15" s="46" t="s">
        <v>13</v>
      </c>
      <c r="B15" s="417">
        <v>0</v>
      </c>
      <c r="C15" s="417">
        <v>0</v>
      </c>
      <c r="D15" s="417">
        <v>0</v>
      </c>
      <c r="E15" s="417">
        <v>0</v>
      </c>
      <c r="F15" s="417">
        <v>0</v>
      </c>
      <c r="G15" s="417">
        <v>0</v>
      </c>
      <c r="H15" s="417">
        <v>0</v>
      </c>
      <c r="I15" s="417">
        <v>0</v>
      </c>
      <c r="J15" s="417">
        <v>0</v>
      </c>
    </row>
    <row r="16" spans="1:10" ht="14.25" customHeight="1">
      <c r="A16" s="46" t="s">
        <v>14</v>
      </c>
      <c r="B16" s="417">
        <v>0</v>
      </c>
      <c r="C16" s="417">
        <v>0</v>
      </c>
      <c r="D16" s="417">
        <v>0</v>
      </c>
      <c r="E16" s="417">
        <v>0</v>
      </c>
      <c r="F16" s="417">
        <v>0</v>
      </c>
      <c r="G16" s="417">
        <v>0</v>
      </c>
      <c r="H16" s="417">
        <v>0</v>
      </c>
      <c r="I16" s="417">
        <v>0</v>
      </c>
      <c r="J16" s="417">
        <v>0</v>
      </c>
    </row>
    <row r="17" spans="1:10" ht="14.25" customHeight="1">
      <c r="A17" s="46" t="s">
        <v>15</v>
      </c>
      <c r="B17" s="417">
        <v>0</v>
      </c>
      <c r="C17" s="417">
        <v>0</v>
      </c>
      <c r="D17" s="417">
        <v>0</v>
      </c>
      <c r="E17" s="417">
        <v>0</v>
      </c>
      <c r="F17" s="417">
        <v>0</v>
      </c>
      <c r="G17" s="417">
        <v>0</v>
      </c>
      <c r="H17" s="417">
        <v>0</v>
      </c>
      <c r="I17" s="417">
        <v>0</v>
      </c>
      <c r="J17" s="417">
        <v>0</v>
      </c>
    </row>
    <row r="18" spans="1:10" ht="14.25" customHeight="1" thickBot="1">
      <c r="A18" s="46" t="s">
        <v>16</v>
      </c>
      <c r="B18" s="417">
        <v>0</v>
      </c>
      <c r="C18" s="417">
        <v>0</v>
      </c>
      <c r="D18" s="417">
        <v>0</v>
      </c>
      <c r="E18" s="417">
        <v>0</v>
      </c>
      <c r="F18" s="417">
        <v>0</v>
      </c>
      <c r="G18" s="417">
        <v>0</v>
      </c>
      <c r="H18" s="417">
        <v>0</v>
      </c>
      <c r="I18" s="417">
        <v>0</v>
      </c>
      <c r="J18" s="417">
        <v>0</v>
      </c>
    </row>
    <row r="19" spans="1:10" ht="14.25" customHeight="1" thickTop="1" thickBot="1">
      <c r="A19" s="691" t="s">
        <v>17</v>
      </c>
      <c r="B19" s="686">
        <v>10500.069310000001</v>
      </c>
      <c r="C19" s="686">
        <v>53604.69298</v>
      </c>
      <c r="D19" s="686">
        <v>21491.589079999998</v>
      </c>
      <c r="E19" s="686">
        <v>24.869029999999999</v>
      </c>
      <c r="F19" s="686">
        <v>39.76849</v>
      </c>
      <c r="G19" s="686">
        <v>7705.6112199999998</v>
      </c>
      <c r="H19" s="686">
        <v>20.38589</v>
      </c>
      <c r="I19" s="686">
        <v>2883.4824399999998</v>
      </c>
      <c r="J19" s="686">
        <v>96270.468439999997</v>
      </c>
    </row>
    <row r="20" spans="1:10" ht="14.25" customHeight="1" thickTop="1">
      <c r="A20" s="46" t="s">
        <v>18</v>
      </c>
      <c r="B20" s="417">
        <v>0</v>
      </c>
      <c r="C20" s="417">
        <v>0</v>
      </c>
      <c r="D20" s="417">
        <v>0</v>
      </c>
      <c r="E20" s="417">
        <v>0</v>
      </c>
      <c r="F20" s="417">
        <v>0</v>
      </c>
      <c r="G20" s="417">
        <v>0</v>
      </c>
      <c r="H20" s="417">
        <v>0</v>
      </c>
      <c r="I20" s="417">
        <v>0</v>
      </c>
      <c r="J20" s="417">
        <v>0</v>
      </c>
    </row>
    <row r="21" spans="1:10" ht="14.25" customHeight="1">
      <c r="A21" s="46" t="s">
        <v>19</v>
      </c>
      <c r="B21" s="417">
        <v>10495.547119999999</v>
      </c>
      <c r="C21" s="417">
        <v>47244.887920000001</v>
      </c>
      <c r="D21" s="417">
        <v>21036.66734</v>
      </c>
      <c r="E21" s="417">
        <v>3.8891100000000001</v>
      </c>
      <c r="F21" s="417">
        <v>0</v>
      </c>
      <c r="G21" s="417">
        <v>7581.9212699999998</v>
      </c>
      <c r="H21" s="417">
        <v>0.63696000000000008</v>
      </c>
      <c r="I21" s="417">
        <v>2866.0741899999998</v>
      </c>
      <c r="J21" s="417">
        <v>89229.623909999995</v>
      </c>
    </row>
    <row r="22" spans="1:10" ht="14.25" customHeight="1">
      <c r="A22" s="46" t="s">
        <v>20</v>
      </c>
      <c r="B22" s="417">
        <v>0</v>
      </c>
      <c r="C22" s="417">
        <v>0</v>
      </c>
      <c r="D22" s="417">
        <v>0</v>
      </c>
      <c r="E22" s="417">
        <v>0</v>
      </c>
      <c r="F22" s="417">
        <v>0</v>
      </c>
      <c r="G22" s="417">
        <v>0</v>
      </c>
      <c r="H22" s="417">
        <v>0</v>
      </c>
      <c r="I22" s="417">
        <v>0</v>
      </c>
      <c r="J22" s="417">
        <v>0</v>
      </c>
    </row>
    <row r="23" spans="1:10" ht="14.25" customHeight="1">
      <c r="A23" s="46" t="s">
        <v>21</v>
      </c>
      <c r="B23" s="417">
        <v>0</v>
      </c>
      <c r="C23" s="417">
        <v>0</v>
      </c>
      <c r="D23" s="417">
        <v>0</v>
      </c>
      <c r="E23" s="417">
        <v>0</v>
      </c>
      <c r="F23" s="417">
        <v>0</v>
      </c>
      <c r="G23" s="417">
        <v>0</v>
      </c>
      <c r="H23" s="417">
        <v>0</v>
      </c>
      <c r="I23" s="417">
        <v>0</v>
      </c>
      <c r="J23" s="417">
        <v>0</v>
      </c>
    </row>
    <row r="24" spans="1:10" ht="14.25" customHeight="1">
      <c r="A24" s="46" t="s">
        <v>22</v>
      </c>
      <c r="B24" s="417">
        <v>4.5221899999999993</v>
      </c>
      <c r="C24" s="417">
        <v>5098.5602900000004</v>
      </c>
      <c r="D24" s="417">
        <v>442.41280999999998</v>
      </c>
      <c r="E24" s="417">
        <v>14.054600000000001</v>
      </c>
      <c r="F24" s="417">
        <v>39.76849</v>
      </c>
      <c r="G24" s="417">
        <v>123.68995</v>
      </c>
      <c r="H24" s="417">
        <v>19.748930000000001</v>
      </c>
      <c r="I24" s="417">
        <v>17.40821</v>
      </c>
      <c r="J24" s="417">
        <v>5760.1654699999999</v>
      </c>
    </row>
    <row r="25" spans="1:10" ht="14.25" customHeight="1">
      <c r="A25" s="46" t="s">
        <v>23</v>
      </c>
      <c r="B25" s="417">
        <v>0</v>
      </c>
      <c r="C25" s="417">
        <v>1259.58249</v>
      </c>
      <c r="D25" s="417">
        <v>12.508929999999999</v>
      </c>
      <c r="E25" s="417">
        <v>6.9253200000000001</v>
      </c>
      <c r="F25" s="417">
        <v>0</v>
      </c>
      <c r="G25" s="417">
        <v>0</v>
      </c>
      <c r="H25" s="417">
        <v>0</v>
      </c>
      <c r="I25" s="417">
        <v>4.0000000000000003E-5</v>
      </c>
      <c r="J25" s="417">
        <v>1279.0167799999999</v>
      </c>
    </row>
    <row r="26" spans="1:10" ht="14.25" customHeight="1">
      <c r="A26" s="46" t="s">
        <v>24</v>
      </c>
      <c r="B26" s="417">
        <v>0</v>
      </c>
      <c r="C26" s="417">
        <v>1.66228</v>
      </c>
      <c r="D26" s="417">
        <v>0</v>
      </c>
      <c r="E26" s="417">
        <v>0</v>
      </c>
      <c r="F26" s="417">
        <v>0</v>
      </c>
      <c r="G26" s="417">
        <v>0</v>
      </c>
      <c r="H26" s="417">
        <v>0</v>
      </c>
      <c r="I26" s="417">
        <v>0</v>
      </c>
      <c r="J26" s="417">
        <v>1.66228</v>
      </c>
    </row>
    <row r="27" spans="1:10" ht="14.25" customHeight="1" thickBot="1">
      <c r="A27" s="46" t="s">
        <v>25</v>
      </c>
      <c r="B27" s="417">
        <v>0</v>
      </c>
      <c r="C27" s="417">
        <v>0</v>
      </c>
      <c r="D27" s="417">
        <v>0</v>
      </c>
      <c r="E27" s="417">
        <v>0</v>
      </c>
      <c r="F27" s="417">
        <v>0</v>
      </c>
      <c r="G27" s="417">
        <v>0</v>
      </c>
      <c r="H27" s="417">
        <v>0</v>
      </c>
      <c r="I27" s="417">
        <v>0</v>
      </c>
      <c r="J27" s="417">
        <v>0</v>
      </c>
    </row>
    <row r="28" spans="1:10" ht="14.25" customHeight="1" thickTop="1" thickBot="1">
      <c r="A28" s="691" t="s">
        <v>26</v>
      </c>
      <c r="B28" s="686">
        <v>646530.99612000003</v>
      </c>
      <c r="C28" s="686">
        <v>1593775.3950199999</v>
      </c>
      <c r="D28" s="686">
        <v>994719.72404999996</v>
      </c>
      <c r="E28" s="686">
        <v>84864.22368000001</v>
      </c>
      <c r="F28" s="686">
        <v>234557.69579</v>
      </c>
      <c r="G28" s="686">
        <v>347041.99981000001</v>
      </c>
      <c r="H28" s="686">
        <v>28413.072620000003</v>
      </c>
      <c r="I28" s="686">
        <v>504014.62719999999</v>
      </c>
      <c r="J28" s="686">
        <v>4433917.7342900001</v>
      </c>
    </row>
    <row r="29" spans="1:10" ht="14.25" customHeight="1" thickTop="1">
      <c r="A29" s="695" t="s">
        <v>27</v>
      </c>
      <c r="B29" s="417">
        <v>639575.97411000007</v>
      </c>
      <c r="C29" s="417">
        <v>1626830.35937</v>
      </c>
      <c r="D29" s="417">
        <v>1030781.3244500001</v>
      </c>
      <c r="E29" s="417">
        <v>83637.516610000006</v>
      </c>
      <c r="F29" s="417">
        <v>238547.82005000001</v>
      </c>
      <c r="G29" s="417">
        <v>340546.31279</v>
      </c>
      <c r="H29" s="417">
        <v>28988.857100000001</v>
      </c>
      <c r="I29" s="417">
        <v>518914.72242000001</v>
      </c>
      <c r="J29" s="417">
        <v>4507822.8868999993</v>
      </c>
    </row>
    <row r="30" spans="1:10" ht="14.25" customHeight="1">
      <c r="A30" s="46" t="s">
        <v>28</v>
      </c>
      <c r="B30" s="417">
        <v>617756.57750999997</v>
      </c>
      <c r="C30" s="417">
        <v>1616916.4305799999</v>
      </c>
      <c r="D30" s="417">
        <v>1029134.3691799999</v>
      </c>
      <c r="E30" s="417">
        <v>62024.132259999998</v>
      </c>
      <c r="F30" s="417">
        <v>238355.24849</v>
      </c>
      <c r="G30" s="417">
        <v>325899.75075999997</v>
      </c>
      <c r="H30" s="417">
        <v>28106.069460000002</v>
      </c>
      <c r="I30" s="417">
        <v>518914.72242000001</v>
      </c>
      <c r="J30" s="417">
        <v>4437107.3006600002</v>
      </c>
    </row>
    <row r="31" spans="1:10" ht="14.25" customHeight="1">
      <c r="A31" s="46" t="s">
        <v>29</v>
      </c>
      <c r="B31" s="417">
        <v>21819.3966</v>
      </c>
      <c r="C31" s="417">
        <v>9913.9287899999999</v>
      </c>
      <c r="D31" s="417">
        <v>1646.9552699999999</v>
      </c>
      <c r="E31" s="417">
        <v>21613.38435</v>
      </c>
      <c r="F31" s="417">
        <v>192.57156000000001</v>
      </c>
      <c r="G31" s="417">
        <v>14646.562029999999</v>
      </c>
      <c r="H31" s="417">
        <v>882.78764000000001</v>
      </c>
      <c r="I31" s="417">
        <v>0</v>
      </c>
      <c r="J31" s="417">
        <v>70715.58623999999</v>
      </c>
    </row>
    <row r="32" spans="1:10" ht="14.25" customHeight="1">
      <c r="A32" s="46" t="s">
        <v>30</v>
      </c>
      <c r="B32" s="417">
        <v>0</v>
      </c>
      <c r="C32" s="417">
        <v>0</v>
      </c>
      <c r="D32" s="417">
        <v>0</v>
      </c>
      <c r="E32" s="417">
        <v>0</v>
      </c>
      <c r="F32" s="417">
        <v>0</v>
      </c>
      <c r="G32" s="417">
        <v>0</v>
      </c>
      <c r="H32" s="417">
        <v>0</v>
      </c>
      <c r="I32" s="417">
        <v>0</v>
      </c>
      <c r="J32" s="417">
        <v>0</v>
      </c>
    </row>
    <row r="33" spans="1:10" ht="14.25" customHeight="1">
      <c r="A33" s="695" t="s">
        <v>31</v>
      </c>
      <c r="B33" s="417">
        <v>12586.678749999999</v>
      </c>
      <c r="C33" s="417">
        <v>8707.6415799999995</v>
      </c>
      <c r="D33" s="417">
        <v>10513.015509999999</v>
      </c>
      <c r="E33" s="417">
        <v>2203.9566</v>
      </c>
      <c r="F33" s="417">
        <v>2816.8257599999997</v>
      </c>
      <c r="G33" s="417">
        <v>6308.4010399999997</v>
      </c>
      <c r="H33" s="417">
        <v>881.80608999999993</v>
      </c>
      <c r="I33" s="417">
        <v>10397.157740000001</v>
      </c>
      <c r="J33" s="417">
        <v>54415.483070000002</v>
      </c>
    </row>
    <row r="34" spans="1:10" ht="14.25" customHeight="1">
      <c r="A34" s="46" t="s">
        <v>32</v>
      </c>
      <c r="B34" s="417">
        <v>10997.871640000001</v>
      </c>
      <c r="C34" s="417">
        <v>8189.7621200000003</v>
      </c>
      <c r="D34" s="417">
        <v>10433.20717</v>
      </c>
      <c r="E34" s="417">
        <v>1945.5782899999999</v>
      </c>
      <c r="F34" s="417">
        <v>2816.8257599999997</v>
      </c>
      <c r="G34" s="417">
        <v>5566.6772799999999</v>
      </c>
      <c r="H34" s="417">
        <v>823.49006999999995</v>
      </c>
      <c r="I34" s="417">
        <v>10397.157740000001</v>
      </c>
      <c r="J34" s="417">
        <v>51170.570070000002</v>
      </c>
    </row>
    <row r="35" spans="1:10" ht="14.25" customHeight="1">
      <c r="A35" s="46" t="s">
        <v>33</v>
      </c>
      <c r="B35" s="417">
        <v>1588.8071100000002</v>
      </c>
      <c r="C35" s="417">
        <v>517.87945999999999</v>
      </c>
      <c r="D35" s="417">
        <v>79.808340000000001</v>
      </c>
      <c r="E35" s="417">
        <v>258.37831</v>
      </c>
      <c r="F35" s="417">
        <v>0</v>
      </c>
      <c r="G35" s="417">
        <v>741.72375999999997</v>
      </c>
      <c r="H35" s="417">
        <v>58.316019999999995</v>
      </c>
      <c r="I35" s="417">
        <v>0</v>
      </c>
      <c r="J35" s="417">
        <v>3244.913</v>
      </c>
    </row>
    <row r="36" spans="1:10" ht="14.25" customHeight="1">
      <c r="A36" s="692" t="s">
        <v>34</v>
      </c>
      <c r="B36" s="417">
        <v>0</v>
      </c>
      <c r="C36" s="417">
        <v>0</v>
      </c>
      <c r="D36" s="417">
        <v>0</v>
      </c>
      <c r="E36" s="417">
        <v>0</v>
      </c>
      <c r="F36" s="417">
        <v>0</v>
      </c>
      <c r="G36" s="417">
        <v>0</v>
      </c>
      <c r="H36" s="417">
        <v>0</v>
      </c>
      <c r="I36" s="417">
        <v>0</v>
      </c>
      <c r="J36" s="417">
        <v>0</v>
      </c>
    </row>
    <row r="37" spans="1:10" ht="14.25" customHeight="1">
      <c r="A37" s="695" t="s">
        <v>35</v>
      </c>
      <c r="B37" s="417">
        <v>6900.3028899999999</v>
      </c>
      <c r="C37" s="417">
        <v>7455.0543399999997</v>
      </c>
      <c r="D37" s="417">
        <v>13151.523140000001</v>
      </c>
      <c r="E37" s="417">
        <v>2802.5070699999997</v>
      </c>
      <c r="F37" s="417">
        <v>5796.48387</v>
      </c>
      <c r="G37" s="417">
        <v>6136.7716300000002</v>
      </c>
      <c r="H37" s="417">
        <v>0</v>
      </c>
      <c r="I37" s="417">
        <v>51.134800000000006</v>
      </c>
      <c r="J37" s="417">
        <v>42293.777740000005</v>
      </c>
    </row>
    <row r="38" spans="1:10" ht="14.25" customHeight="1">
      <c r="A38" s="46" t="s">
        <v>36</v>
      </c>
      <c r="B38" s="417">
        <v>4985.0107800000005</v>
      </c>
      <c r="C38" s="417">
        <v>6958.8600700000006</v>
      </c>
      <c r="D38" s="417">
        <v>13065.76209</v>
      </c>
      <c r="E38" s="417">
        <v>1399.2241399999998</v>
      </c>
      <c r="F38" s="417">
        <v>5777.0063200000004</v>
      </c>
      <c r="G38" s="417">
        <v>3868.4677700000002</v>
      </c>
      <c r="H38" s="417">
        <v>0</v>
      </c>
      <c r="I38" s="417">
        <v>51.134800000000006</v>
      </c>
      <c r="J38" s="417">
        <v>36105.465969999997</v>
      </c>
    </row>
    <row r="39" spans="1:10" ht="14.25" customHeight="1">
      <c r="A39" s="46" t="s">
        <v>37</v>
      </c>
      <c r="B39" s="417">
        <v>1915.2921100000001</v>
      </c>
      <c r="C39" s="417">
        <v>496.19427000000002</v>
      </c>
      <c r="D39" s="417">
        <v>85.761049999999997</v>
      </c>
      <c r="E39" s="417">
        <v>1403.2829299999999</v>
      </c>
      <c r="F39" s="417">
        <v>19.477550000000001</v>
      </c>
      <c r="G39" s="417">
        <v>2268.30386</v>
      </c>
      <c r="H39" s="417">
        <v>0</v>
      </c>
      <c r="I39" s="417">
        <v>0</v>
      </c>
      <c r="J39" s="417">
        <v>6188.3117699999993</v>
      </c>
    </row>
    <row r="40" spans="1:10" ht="14.25" customHeight="1">
      <c r="A40" s="46" t="s">
        <v>38</v>
      </c>
      <c r="B40" s="417">
        <v>0</v>
      </c>
      <c r="C40" s="417">
        <v>0</v>
      </c>
      <c r="D40" s="417">
        <v>0</v>
      </c>
      <c r="E40" s="417">
        <v>0</v>
      </c>
      <c r="F40" s="417">
        <v>0</v>
      </c>
      <c r="G40" s="417">
        <v>0</v>
      </c>
      <c r="H40" s="417">
        <v>0</v>
      </c>
      <c r="I40" s="417">
        <v>0</v>
      </c>
      <c r="J40" s="417">
        <v>0</v>
      </c>
    </row>
    <row r="41" spans="1:10" ht="14.25" customHeight="1">
      <c r="A41" s="695" t="s">
        <v>39</v>
      </c>
      <c r="B41" s="417">
        <v>16747.344239999999</v>
      </c>
      <c r="C41" s="417">
        <v>21448.18939</v>
      </c>
      <c r="D41" s="417">
        <v>11356.424849999999</v>
      </c>
      <c r="E41" s="417">
        <v>2255.11877</v>
      </c>
      <c r="F41" s="417">
        <v>4083.9312300000001</v>
      </c>
      <c r="G41" s="417">
        <v>5609.1255999999994</v>
      </c>
      <c r="H41" s="417">
        <v>276.44799</v>
      </c>
      <c r="I41" s="417">
        <v>7094.7416700000003</v>
      </c>
      <c r="J41" s="417">
        <v>68871.323739999993</v>
      </c>
    </row>
    <row r="42" spans="1:10" ht="14.25" customHeight="1">
      <c r="A42" s="692" t="s">
        <v>40</v>
      </c>
      <c r="B42" s="417">
        <v>16176.496800000001</v>
      </c>
      <c r="C42" s="417">
        <v>21231.051239999997</v>
      </c>
      <c r="D42" s="417">
        <v>11318.77043</v>
      </c>
      <c r="E42" s="417">
        <v>1369.9607100000001</v>
      </c>
      <c r="F42" s="417">
        <v>4067.5586899999998</v>
      </c>
      <c r="G42" s="417">
        <v>5298.4954000000007</v>
      </c>
      <c r="H42" s="417">
        <v>256.19317999999998</v>
      </c>
      <c r="I42" s="417">
        <v>7094.7416700000003</v>
      </c>
      <c r="J42" s="417">
        <v>66813.268119999993</v>
      </c>
    </row>
    <row r="43" spans="1:10" ht="14.25" customHeight="1">
      <c r="A43" s="46" t="s">
        <v>41</v>
      </c>
      <c r="B43" s="417">
        <v>461.24728000000005</v>
      </c>
      <c r="C43" s="417">
        <v>116.51563</v>
      </c>
      <c r="D43" s="417">
        <v>11.453149999999999</v>
      </c>
      <c r="E43" s="417">
        <v>855.48115000000007</v>
      </c>
      <c r="F43" s="417">
        <v>1.2673399999999999</v>
      </c>
      <c r="G43" s="417">
        <v>270.04371000000003</v>
      </c>
      <c r="H43" s="417">
        <v>6.3404600000000002</v>
      </c>
      <c r="I43" s="417">
        <v>0</v>
      </c>
      <c r="J43" s="417">
        <v>1722.34872</v>
      </c>
    </row>
    <row r="44" spans="1:10" ht="14.25" customHeight="1">
      <c r="A44" s="46" t="s">
        <v>42</v>
      </c>
      <c r="B44" s="417">
        <v>94.061320000000009</v>
      </c>
      <c r="C44" s="417">
        <v>89.826440000000005</v>
      </c>
      <c r="D44" s="417">
        <v>26.201270000000001</v>
      </c>
      <c r="E44" s="417">
        <v>28.684529999999999</v>
      </c>
      <c r="F44" s="417">
        <v>15.1052</v>
      </c>
      <c r="G44" s="417">
        <v>33.999250000000004</v>
      </c>
      <c r="H44" s="417">
        <v>12.502270000000001</v>
      </c>
      <c r="I44" s="417">
        <v>0</v>
      </c>
      <c r="J44" s="417">
        <v>300.38028000000003</v>
      </c>
    </row>
    <row r="45" spans="1:10" ht="14.25" customHeight="1">
      <c r="A45" s="46" t="s">
        <v>43</v>
      </c>
      <c r="B45" s="417">
        <v>14.372920000000001</v>
      </c>
      <c r="C45" s="417">
        <v>5.2738199999999997</v>
      </c>
      <c r="D45" s="417">
        <v>0</v>
      </c>
      <c r="E45" s="417">
        <v>0.99238000000000004</v>
      </c>
      <c r="F45" s="417">
        <v>0</v>
      </c>
      <c r="G45" s="417">
        <v>6.5872399999999995</v>
      </c>
      <c r="H45" s="417">
        <v>1.41208</v>
      </c>
      <c r="I45" s="417">
        <v>0</v>
      </c>
      <c r="J45" s="417">
        <v>28.638439999999999</v>
      </c>
    </row>
    <row r="46" spans="1:10" ht="14.25" customHeight="1">
      <c r="A46" s="46" t="s">
        <v>44</v>
      </c>
      <c r="B46" s="417">
        <v>1.1659200000000001</v>
      </c>
      <c r="C46" s="417">
        <v>3.87696</v>
      </c>
      <c r="D46" s="417">
        <v>0</v>
      </c>
      <c r="E46" s="417">
        <v>0</v>
      </c>
      <c r="F46" s="417">
        <v>0</v>
      </c>
      <c r="G46" s="417">
        <v>0</v>
      </c>
      <c r="H46" s="417">
        <v>0</v>
      </c>
      <c r="I46" s="417">
        <v>0</v>
      </c>
      <c r="J46" s="417">
        <v>5.0428800000000003</v>
      </c>
    </row>
    <row r="47" spans="1:10" ht="14.25" customHeight="1">
      <c r="A47" s="54" t="s">
        <v>45</v>
      </c>
      <c r="B47" s="417">
        <v>0</v>
      </c>
      <c r="C47" s="417">
        <v>1.6453</v>
      </c>
      <c r="D47" s="417">
        <v>0</v>
      </c>
      <c r="E47" s="417">
        <v>0</v>
      </c>
      <c r="F47" s="417">
        <v>0</v>
      </c>
      <c r="G47" s="417">
        <v>0</v>
      </c>
      <c r="H47" s="417">
        <v>0</v>
      </c>
      <c r="I47" s="417">
        <v>0</v>
      </c>
      <c r="J47" s="417">
        <v>1.6453</v>
      </c>
    </row>
    <row r="48" spans="1:10" ht="14.25" customHeight="1">
      <c r="A48" s="286" t="s">
        <v>46</v>
      </c>
      <c r="B48" s="417">
        <v>-29279.30387</v>
      </c>
      <c r="C48" s="417">
        <v>-70665.849659999993</v>
      </c>
      <c r="D48" s="417">
        <v>-71082.563900000008</v>
      </c>
      <c r="E48" s="417">
        <v>-6034.8753699999997</v>
      </c>
      <c r="F48" s="417">
        <v>-16687.365119999999</v>
      </c>
      <c r="G48" s="417">
        <v>-11558.61125</v>
      </c>
      <c r="H48" s="417">
        <v>-1734.03856</v>
      </c>
      <c r="I48" s="417">
        <v>-32443.129430000001</v>
      </c>
      <c r="J48" s="417">
        <v>-239485.73715999999</v>
      </c>
    </row>
    <row r="49" spans="1:10" ht="14.25" customHeight="1">
      <c r="A49" s="46" t="s">
        <v>47</v>
      </c>
      <c r="B49" s="417">
        <v>-5896.2518</v>
      </c>
      <c r="C49" s="417">
        <v>-8852.504789999999</v>
      </c>
      <c r="D49" s="417">
        <v>-16043.49216</v>
      </c>
      <c r="E49" s="417">
        <v>-681.29836999999998</v>
      </c>
      <c r="F49" s="417">
        <v>-660.61081000000001</v>
      </c>
      <c r="G49" s="417">
        <v>-1940.00056</v>
      </c>
      <c r="H49" s="417">
        <v>-376.27461</v>
      </c>
      <c r="I49" s="417">
        <v>-3121.4404300000001</v>
      </c>
      <c r="J49" s="417">
        <v>-37571.873530000004</v>
      </c>
    </row>
    <row r="50" spans="1:10" ht="14.25" customHeight="1">
      <c r="A50" s="46" t="s">
        <v>48</v>
      </c>
      <c r="B50" s="417">
        <v>-341.50956000000002</v>
      </c>
      <c r="C50" s="417">
        <v>-240.03190000000001</v>
      </c>
      <c r="D50" s="417">
        <v>-20.17399</v>
      </c>
      <c r="E50" s="417">
        <v>-187.64572000000001</v>
      </c>
      <c r="F50" s="417">
        <v>-0.14908000000000002</v>
      </c>
      <c r="G50" s="417">
        <v>-295.48928000000001</v>
      </c>
      <c r="H50" s="417">
        <v>-15.715729999999999</v>
      </c>
      <c r="I50" s="417">
        <v>0</v>
      </c>
      <c r="J50" s="417">
        <v>-1100.7152599999999</v>
      </c>
    </row>
    <row r="51" spans="1:10" ht="14.25" customHeight="1">
      <c r="A51" s="46" t="s">
        <v>49</v>
      </c>
      <c r="B51" s="417">
        <v>-7194.5735800000002</v>
      </c>
      <c r="C51" s="417">
        <v>-4421.1234899999999</v>
      </c>
      <c r="D51" s="417">
        <v>-8637.5132599999997</v>
      </c>
      <c r="E51" s="417">
        <v>-925.41167000000007</v>
      </c>
      <c r="F51" s="417">
        <v>-2210.15308</v>
      </c>
      <c r="G51" s="417">
        <v>-3982.84591</v>
      </c>
      <c r="H51" s="417">
        <v>-445.07420000000002</v>
      </c>
      <c r="I51" s="417">
        <v>-8724.1281500000005</v>
      </c>
      <c r="J51" s="417">
        <v>-36540.823340000003</v>
      </c>
    </row>
    <row r="52" spans="1:10" ht="14.25" customHeight="1">
      <c r="A52" s="46" t="s">
        <v>50</v>
      </c>
      <c r="B52" s="417">
        <v>-1267.56411</v>
      </c>
      <c r="C52" s="417">
        <v>-169.82238000000001</v>
      </c>
      <c r="D52" s="417">
        <v>-60.628900000000002</v>
      </c>
      <c r="E52" s="417">
        <v>-58.506260000000005</v>
      </c>
      <c r="F52" s="417">
        <v>0</v>
      </c>
      <c r="G52" s="417">
        <v>-514.20074999999997</v>
      </c>
      <c r="H52" s="417">
        <v>-52.738019999999999</v>
      </c>
      <c r="I52" s="417">
        <v>0</v>
      </c>
      <c r="J52" s="417">
        <v>-2123.4604199999999</v>
      </c>
    </row>
    <row r="53" spans="1:10" ht="14.25" customHeight="1">
      <c r="A53" s="46" t="s">
        <v>51</v>
      </c>
      <c r="B53" s="417">
        <v>-2965.3706499999998</v>
      </c>
      <c r="C53" s="417">
        <v>-6052.8464599999998</v>
      </c>
      <c r="D53" s="417">
        <v>-11158.622380000001</v>
      </c>
      <c r="E53" s="417">
        <v>-1025.83089</v>
      </c>
      <c r="F53" s="417">
        <v>-5717.8035999999993</v>
      </c>
      <c r="G53" s="417">
        <v>-2344.3023800000001</v>
      </c>
      <c r="H53" s="417">
        <v>0</v>
      </c>
      <c r="I53" s="417">
        <v>-51.134800000000006</v>
      </c>
      <c r="J53" s="417">
        <v>-29315.91116</v>
      </c>
    </row>
    <row r="54" spans="1:10" ht="14.25" customHeight="1">
      <c r="A54" s="46" t="s">
        <v>52</v>
      </c>
      <c r="B54" s="417">
        <v>-1109.4511699999998</v>
      </c>
      <c r="C54" s="417">
        <v>-422.53814</v>
      </c>
      <c r="D54" s="417">
        <v>-17.15221</v>
      </c>
      <c r="E54" s="417">
        <v>-701.64159999999993</v>
      </c>
      <c r="F54" s="417">
        <v>-19.477550000000001</v>
      </c>
      <c r="G54" s="417">
        <v>-1288.1323400000001</v>
      </c>
      <c r="H54" s="417">
        <v>0</v>
      </c>
      <c r="I54" s="417">
        <v>0</v>
      </c>
      <c r="J54" s="417">
        <v>-3558.3930099999998</v>
      </c>
    </row>
    <row r="55" spans="1:10" ht="14.25" customHeight="1">
      <c r="A55" s="46" t="s">
        <v>53</v>
      </c>
      <c r="B55" s="417">
        <v>-10504.583000000001</v>
      </c>
      <c r="C55" s="417">
        <v>-28721.370210000001</v>
      </c>
      <c r="D55" s="417">
        <v>-35144.981</v>
      </c>
      <c r="E55" s="417">
        <v>-2454.5408600000001</v>
      </c>
      <c r="F55" s="417">
        <v>-7084.08</v>
      </c>
      <c r="G55" s="417">
        <v>0</v>
      </c>
      <c r="H55" s="417">
        <v>-844.23599999999999</v>
      </c>
      <c r="I55" s="417">
        <v>-18746.425999999999</v>
      </c>
      <c r="J55" s="417">
        <v>-103500.21707</v>
      </c>
    </row>
    <row r="56" spans="1:10" ht="14.25" customHeight="1">
      <c r="A56" s="46" t="s">
        <v>54</v>
      </c>
      <c r="B56" s="417">
        <v>0</v>
      </c>
      <c r="C56" s="417">
        <v>-21785.612289999997</v>
      </c>
      <c r="D56" s="417">
        <v>0</v>
      </c>
      <c r="E56" s="417">
        <v>0</v>
      </c>
      <c r="F56" s="417">
        <v>-995.09100000000001</v>
      </c>
      <c r="G56" s="417">
        <v>-1193.64003</v>
      </c>
      <c r="H56" s="417">
        <v>0</v>
      </c>
      <c r="I56" s="417">
        <v>-1800.0000500000001</v>
      </c>
      <c r="J56" s="417">
        <v>-25774.343370000002</v>
      </c>
    </row>
    <row r="57" spans="1:10" ht="14.25" customHeight="1">
      <c r="A57" s="46" t="s">
        <v>55</v>
      </c>
      <c r="B57" s="417">
        <v>0</v>
      </c>
      <c r="C57" s="417">
        <v>0</v>
      </c>
      <c r="D57" s="417">
        <v>0</v>
      </c>
      <c r="E57" s="417">
        <v>0</v>
      </c>
      <c r="F57" s="417">
        <v>0</v>
      </c>
      <c r="G57" s="417">
        <v>0</v>
      </c>
      <c r="H57" s="417">
        <v>0</v>
      </c>
      <c r="I57" s="417">
        <v>0</v>
      </c>
      <c r="J57" s="417">
        <v>0</v>
      </c>
    </row>
    <row r="58" spans="1:10" ht="14.25" customHeight="1" thickBot="1">
      <c r="A58" s="46" t="s">
        <v>56</v>
      </c>
      <c r="B58" s="417">
        <v>0</v>
      </c>
      <c r="C58" s="417">
        <v>0</v>
      </c>
      <c r="D58" s="417">
        <v>0</v>
      </c>
      <c r="E58" s="417">
        <v>0</v>
      </c>
      <c r="F58" s="417">
        <v>0</v>
      </c>
      <c r="G58" s="417">
        <v>0</v>
      </c>
      <c r="H58" s="417">
        <v>0</v>
      </c>
      <c r="I58" s="417">
        <v>0</v>
      </c>
      <c r="J58" s="417">
        <v>0</v>
      </c>
    </row>
    <row r="59" spans="1:10" ht="14.25" customHeight="1" thickTop="1" thickBot="1">
      <c r="A59" s="691" t="s">
        <v>57</v>
      </c>
      <c r="B59" s="686">
        <v>6245.30962</v>
      </c>
      <c r="C59" s="686">
        <v>18434.11073</v>
      </c>
      <c r="D59" s="686">
        <v>13019.6538</v>
      </c>
      <c r="E59" s="686">
        <v>1921.2768600000002</v>
      </c>
      <c r="F59" s="686">
        <v>1898.9258</v>
      </c>
      <c r="G59" s="686">
        <v>872.55307999999991</v>
      </c>
      <c r="H59" s="686">
        <v>570.55286000000001</v>
      </c>
      <c r="I59" s="686">
        <v>5860.60563</v>
      </c>
      <c r="J59" s="686">
        <v>48822.988380000003</v>
      </c>
    </row>
    <row r="60" spans="1:10" ht="14.25" customHeight="1" thickTop="1">
      <c r="A60" s="46" t="s">
        <v>58</v>
      </c>
      <c r="B60" s="417">
        <v>0</v>
      </c>
      <c r="C60" s="417">
        <v>0</v>
      </c>
      <c r="D60" s="417">
        <v>0</v>
      </c>
      <c r="E60" s="417">
        <v>0</v>
      </c>
      <c r="F60" s="417">
        <v>0</v>
      </c>
      <c r="G60" s="417">
        <v>0</v>
      </c>
      <c r="H60" s="417">
        <v>0</v>
      </c>
      <c r="I60" s="417">
        <v>0</v>
      </c>
      <c r="J60" s="417">
        <v>0</v>
      </c>
    </row>
    <row r="61" spans="1:10" ht="14.25" customHeight="1">
      <c r="A61" s="46" t="s">
        <v>59</v>
      </c>
      <c r="B61" s="417">
        <v>2544.7228999999998</v>
      </c>
      <c r="C61" s="417">
        <v>16786.671190000001</v>
      </c>
      <c r="D61" s="417">
        <v>12374.649300000001</v>
      </c>
      <c r="E61" s="417">
        <v>310.07428000000004</v>
      </c>
      <c r="F61" s="417">
        <v>1383.1171000000002</v>
      </c>
      <c r="G61" s="417">
        <v>416.30016999999998</v>
      </c>
      <c r="H61" s="417">
        <v>101.35305</v>
      </c>
      <c r="I61" s="417">
        <v>5055.1612500000001</v>
      </c>
      <c r="J61" s="417">
        <v>38972.04924</v>
      </c>
    </row>
    <row r="62" spans="1:10" ht="14.25" customHeight="1">
      <c r="A62" s="46" t="s">
        <v>60</v>
      </c>
      <c r="B62" s="417">
        <v>3732.9627500000001</v>
      </c>
      <c r="C62" s="417">
        <v>2039.2358999999999</v>
      </c>
      <c r="D62" s="417">
        <v>966.00094999999999</v>
      </c>
      <c r="E62" s="417">
        <v>3448.8771699999998</v>
      </c>
      <c r="F62" s="417">
        <v>1403.75838</v>
      </c>
      <c r="G62" s="417">
        <v>4093.3416400000001</v>
      </c>
      <c r="H62" s="417">
        <v>469.19981000000001</v>
      </c>
      <c r="I62" s="417">
        <v>1032.5404699999999</v>
      </c>
      <c r="J62" s="417">
        <v>17185.91707</v>
      </c>
    </row>
    <row r="63" spans="1:10" ht="14.25" customHeight="1">
      <c r="A63" s="46" t="s">
        <v>61</v>
      </c>
      <c r="B63" s="417">
        <v>0</v>
      </c>
      <c r="C63" s="417">
        <v>0</v>
      </c>
      <c r="D63" s="417">
        <v>0</v>
      </c>
      <c r="E63" s="417">
        <v>0</v>
      </c>
      <c r="F63" s="417">
        <v>0</v>
      </c>
      <c r="G63" s="417">
        <v>0</v>
      </c>
      <c r="H63" s="417">
        <v>0</v>
      </c>
      <c r="I63" s="417">
        <v>0</v>
      </c>
      <c r="J63" s="417">
        <v>0</v>
      </c>
    </row>
    <row r="64" spans="1:10" ht="14.25" customHeight="1" thickBot="1">
      <c r="A64" s="46" t="s">
        <v>62</v>
      </c>
      <c r="B64" s="417">
        <v>-32.37603</v>
      </c>
      <c r="C64" s="417">
        <v>-391.79635999999999</v>
      </c>
      <c r="D64" s="417">
        <v>-320.99645000000004</v>
      </c>
      <c r="E64" s="417">
        <v>-1837.6745900000001</v>
      </c>
      <c r="F64" s="417">
        <v>-887.94968000000006</v>
      </c>
      <c r="G64" s="417">
        <v>-3637.0887299999999</v>
      </c>
      <c r="H64" s="417">
        <v>0</v>
      </c>
      <c r="I64" s="417">
        <v>-227.09609</v>
      </c>
      <c r="J64" s="417">
        <v>-7334.97793</v>
      </c>
    </row>
    <row r="65" spans="1:10" ht="14.25" customHeight="1" thickTop="1" thickBot="1">
      <c r="A65" s="691" t="s">
        <v>63</v>
      </c>
      <c r="B65" s="686">
        <v>737.32971999999995</v>
      </c>
      <c r="C65" s="686">
        <v>3.0000000000000001E-3</v>
      </c>
      <c r="D65" s="686">
        <v>4.0000000000000001E-3</v>
      </c>
      <c r="E65" s="686">
        <v>1.2E-2</v>
      </c>
      <c r="F65" s="686">
        <v>0</v>
      </c>
      <c r="G65" s="686">
        <v>133.75541000000001</v>
      </c>
      <c r="H65" s="686">
        <v>0</v>
      </c>
      <c r="I65" s="686">
        <v>2.0000000000000002E-5</v>
      </c>
      <c r="J65" s="686">
        <v>871.10415</v>
      </c>
    </row>
    <row r="66" spans="1:10" ht="14.25" customHeight="1" thickTop="1">
      <c r="A66" s="46" t="s">
        <v>64</v>
      </c>
      <c r="B66" s="417">
        <v>0</v>
      </c>
      <c r="C66" s="417">
        <v>0</v>
      </c>
      <c r="D66" s="417">
        <v>0</v>
      </c>
      <c r="E66" s="417">
        <v>0</v>
      </c>
      <c r="F66" s="417">
        <v>0</v>
      </c>
      <c r="G66" s="417">
        <v>0</v>
      </c>
      <c r="H66" s="417">
        <v>0</v>
      </c>
      <c r="I66" s="417">
        <v>0</v>
      </c>
      <c r="J66" s="417">
        <v>0</v>
      </c>
    </row>
    <row r="67" spans="1:10" ht="14.25" customHeight="1">
      <c r="A67" s="46" t="s">
        <v>65</v>
      </c>
      <c r="B67" s="417">
        <v>1474.6594399999999</v>
      </c>
      <c r="C67" s="417">
        <v>2E-3</v>
      </c>
      <c r="D67" s="417">
        <v>188.38211999999999</v>
      </c>
      <c r="E67" s="417">
        <v>350.35915999999997</v>
      </c>
      <c r="F67" s="417">
        <v>0</v>
      </c>
      <c r="G67" s="417">
        <v>882.17610000000002</v>
      </c>
      <c r="H67" s="417">
        <v>0</v>
      </c>
      <c r="I67" s="417">
        <v>0</v>
      </c>
      <c r="J67" s="417">
        <v>2895.5788199999997</v>
      </c>
    </row>
    <row r="68" spans="1:10" ht="14.25" customHeight="1">
      <c r="A68" s="46" t="s">
        <v>66</v>
      </c>
      <c r="B68" s="417">
        <v>108.04771000000001</v>
      </c>
      <c r="C68" s="417">
        <v>0</v>
      </c>
      <c r="D68" s="417">
        <v>100.04275</v>
      </c>
      <c r="E68" s="417">
        <v>0</v>
      </c>
      <c r="F68" s="417">
        <v>0</v>
      </c>
      <c r="G68" s="417">
        <v>0</v>
      </c>
      <c r="H68" s="417">
        <v>0</v>
      </c>
      <c r="I68" s="417">
        <v>36.029290000000003</v>
      </c>
      <c r="J68" s="417">
        <v>244.11975000000001</v>
      </c>
    </row>
    <row r="69" spans="1:10" ht="14.25" customHeight="1">
      <c r="A69" s="46" t="s">
        <v>67</v>
      </c>
      <c r="B69" s="417">
        <v>0</v>
      </c>
      <c r="C69" s="417">
        <v>1E-3</v>
      </c>
      <c r="D69" s="417">
        <v>0</v>
      </c>
      <c r="E69" s="417">
        <v>0</v>
      </c>
      <c r="F69" s="417">
        <v>0</v>
      </c>
      <c r="G69" s="417">
        <v>0</v>
      </c>
      <c r="H69" s="417">
        <v>0</v>
      </c>
      <c r="I69" s="417">
        <v>0</v>
      </c>
      <c r="J69" s="417">
        <v>1E-3</v>
      </c>
    </row>
    <row r="70" spans="1:10" ht="14.25" customHeight="1" thickBot="1">
      <c r="A70" s="46" t="s">
        <v>68</v>
      </c>
      <c r="B70" s="417">
        <v>-845.37743</v>
      </c>
      <c r="C70" s="417">
        <v>0</v>
      </c>
      <c r="D70" s="417">
        <v>-288.42086999999998</v>
      </c>
      <c r="E70" s="417">
        <v>-350.34715999999997</v>
      </c>
      <c r="F70" s="417">
        <v>0</v>
      </c>
      <c r="G70" s="417">
        <v>-748.42068999999992</v>
      </c>
      <c r="H70" s="417">
        <v>0</v>
      </c>
      <c r="I70" s="417">
        <v>-36.029269999999997</v>
      </c>
      <c r="J70" s="417">
        <v>-2268.5954200000001</v>
      </c>
    </row>
    <row r="71" spans="1:10" ht="14.25" customHeight="1" thickTop="1" thickBot="1">
      <c r="A71" s="691" t="s">
        <v>69</v>
      </c>
      <c r="B71" s="686">
        <v>78.546999999999997</v>
      </c>
      <c r="C71" s="686">
        <v>11659.34482</v>
      </c>
      <c r="D71" s="686">
        <v>2599.5585000000001</v>
      </c>
      <c r="E71" s="686">
        <v>452.40371000000005</v>
      </c>
      <c r="F71" s="686">
        <v>76.260000000000005</v>
      </c>
      <c r="G71" s="686">
        <v>1984.05782</v>
      </c>
      <c r="H71" s="686">
        <v>10.976000000000001</v>
      </c>
      <c r="I71" s="686">
        <v>602.29999999999995</v>
      </c>
      <c r="J71" s="686">
        <v>17463.44785</v>
      </c>
    </row>
    <row r="72" spans="1:10" ht="14.25" customHeight="1" thickTop="1">
      <c r="A72" s="46" t="s">
        <v>18</v>
      </c>
      <c r="B72" s="417">
        <v>0</v>
      </c>
      <c r="C72" s="417">
        <v>0</v>
      </c>
      <c r="D72" s="417">
        <v>0</v>
      </c>
      <c r="E72" s="417">
        <v>0</v>
      </c>
      <c r="F72" s="417">
        <v>0</v>
      </c>
      <c r="G72" s="417">
        <v>0</v>
      </c>
      <c r="H72" s="417">
        <v>0</v>
      </c>
      <c r="I72" s="417">
        <v>0</v>
      </c>
      <c r="J72" s="417">
        <v>0</v>
      </c>
    </row>
    <row r="73" spans="1:10" ht="14.25" customHeight="1">
      <c r="A73" s="46" t="s">
        <v>19</v>
      </c>
      <c r="B73" s="417">
        <v>0</v>
      </c>
      <c r="C73" s="417">
        <v>2000</v>
      </c>
      <c r="D73" s="417">
        <v>500</v>
      </c>
      <c r="E73" s="417">
        <v>0</v>
      </c>
      <c r="F73" s="417">
        <v>0</v>
      </c>
      <c r="G73" s="417">
        <v>1600</v>
      </c>
      <c r="H73" s="417">
        <v>0</v>
      </c>
      <c r="I73" s="417">
        <v>0</v>
      </c>
      <c r="J73" s="417">
        <v>4100</v>
      </c>
    </row>
    <row r="74" spans="1:10" ht="14.25" customHeight="1">
      <c r="A74" s="46" t="s">
        <v>20</v>
      </c>
      <c r="B74" s="417">
        <v>0</v>
      </c>
      <c r="C74" s="417">
        <v>0</v>
      </c>
      <c r="D74" s="417">
        <v>0</v>
      </c>
      <c r="E74" s="417">
        <v>0</v>
      </c>
      <c r="F74" s="417">
        <v>0</v>
      </c>
      <c r="G74" s="417">
        <v>0</v>
      </c>
      <c r="H74" s="417">
        <v>0</v>
      </c>
      <c r="I74" s="417">
        <v>0</v>
      </c>
      <c r="J74" s="417">
        <v>0</v>
      </c>
    </row>
    <row r="75" spans="1:10" ht="14.25" customHeight="1">
      <c r="A75" s="46" t="s">
        <v>21</v>
      </c>
      <c r="B75" s="417">
        <v>0</v>
      </c>
      <c r="C75" s="417">
        <v>0</v>
      </c>
      <c r="D75" s="417">
        <v>0</v>
      </c>
      <c r="E75" s="417">
        <v>0</v>
      </c>
      <c r="F75" s="417">
        <v>0</v>
      </c>
      <c r="G75" s="417">
        <v>0</v>
      </c>
      <c r="H75" s="417">
        <v>0</v>
      </c>
      <c r="I75" s="417">
        <v>0</v>
      </c>
      <c r="J75" s="417">
        <v>0</v>
      </c>
    </row>
    <row r="76" spans="1:10" ht="14.25" customHeight="1">
      <c r="A76" s="46" t="s">
        <v>70</v>
      </c>
      <c r="B76" s="417">
        <v>0</v>
      </c>
      <c r="C76" s="417">
        <v>326.22115000000002</v>
      </c>
      <c r="D76" s="417">
        <v>495.6</v>
      </c>
      <c r="E76" s="417">
        <v>342.1</v>
      </c>
      <c r="F76" s="417">
        <v>0</v>
      </c>
      <c r="G76" s="417">
        <v>466.34740999999997</v>
      </c>
      <c r="H76" s="417">
        <v>2.2496</v>
      </c>
      <c r="I76" s="417">
        <v>602.29999999999995</v>
      </c>
      <c r="J76" s="417">
        <v>2234.8181600000003</v>
      </c>
    </row>
    <row r="77" spans="1:10" ht="14.25" customHeight="1">
      <c r="A77" s="46" t="s">
        <v>71</v>
      </c>
      <c r="B77" s="417">
        <v>175.54104999999998</v>
      </c>
      <c r="C77" s="417">
        <v>53.507989999999999</v>
      </c>
      <c r="D77" s="417">
        <v>125.98922</v>
      </c>
      <c r="E77" s="417">
        <v>109.83722999999999</v>
      </c>
      <c r="F77" s="417">
        <v>76.260000000000005</v>
      </c>
      <c r="G77" s="417">
        <v>328.01837</v>
      </c>
      <c r="H77" s="417">
        <v>12.603540000000001</v>
      </c>
      <c r="I77" s="417">
        <v>0</v>
      </c>
      <c r="J77" s="417">
        <v>881.75740000000008</v>
      </c>
    </row>
    <row r="78" spans="1:10" ht="14.25" customHeight="1">
      <c r="A78" s="46" t="s">
        <v>23</v>
      </c>
      <c r="B78" s="417">
        <v>0</v>
      </c>
      <c r="C78" s="417">
        <v>9000</v>
      </c>
      <c r="D78" s="417">
        <v>1500</v>
      </c>
      <c r="E78" s="417">
        <v>0.46648000000000001</v>
      </c>
      <c r="F78" s="417">
        <v>0</v>
      </c>
      <c r="G78" s="417">
        <v>0</v>
      </c>
      <c r="H78" s="417">
        <v>0</v>
      </c>
      <c r="I78" s="417">
        <v>0</v>
      </c>
      <c r="J78" s="417">
        <v>10500.466480000001</v>
      </c>
    </row>
    <row r="79" spans="1:10" ht="14.25" customHeight="1">
      <c r="A79" s="46" t="s">
        <v>72</v>
      </c>
      <c r="B79" s="417">
        <v>0</v>
      </c>
      <c r="C79" s="417">
        <v>282.01668000000001</v>
      </c>
      <c r="D79" s="417">
        <v>25.86806</v>
      </c>
      <c r="E79" s="417">
        <v>0</v>
      </c>
      <c r="F79" s="417">
        <v>0</v>
      </c>
      <c r="G79" s="417">
        <v>0</v>
      </c>
      <c r="H79" s="417">
        <v>0</v>
      </c>
      <c r="I79" s="417">
        <v>0</v>
      </c>
      <c r="J79" s="417">
        <v>307.88473999999997</v>
      </c>
    </row>
    <row r="80" spans="1:10" ht="14.25" customHeight="1" thickBot="1">
      <c r="A80" s="46" t="s">
        <v>73</v>
      </c>
      <c r="B80" s="417">
        <v>-96.994050000000001</v>
      </c>
      <c r="C80" s="417">
        <v>-2.4009999999999998</v>
      </c>
      <c r="D80" s="417">
        <v>-47.898780000000002</v>
      </c>
      <c r="E80" s="417">
        <v>0</v>
      </c>
      <c r="F80" s="417">
        <v>0</v>
      </c>
      <c r="G80" s="417">
        <v>-410.30796000000004</v>
      </c>
      <c r="H80" s="417">
        <v>-3.8771399999999998</v>
      </c>
      <c r="I80" s="417">
        <v>0</v>
      </c>
      <c r="J80" s="417">
        <v>-561.4789300000001</v>
      </c>
    </row>
    <row r="81" spans="1:10" ht="14.25" customHeight="1" thickTop="1" thickBot="1">
      <c r="A81" s="691" t="s">
        <v>74</v>
      </c>
      <c r="B81" s="686">
        <v>8837.9062300000005</v>
      </c>
      <c r="C81" s="686">
        <v>27015.479829999997</v>
      </c>
      <c r="D81" s="686">
        <v>59809.815299999995</v>
      </c>
      <c r="E81" s="686">
        <v>5948.85214</v>
      </c>
      <c r="F81" s="686">
        <v>4747.6822199999997</v>
      </c>
      <c r="G81" s="686">
        <v>5157.7304599999998</v>
      </c>
      <c r="H81" s="686">
        <v>1210.15906</v>
      </c>
      <c r="I81" s="686">
        <v>7217.3962699999993</v>
      </c>
      <c r="J81" s="686">
        <v>119945.02151000001</v>
      </c>
    </row>
    <row r="82" spans="1:10" ht="14.25" customHeight="1" thickTop="1">
      <c r="A82" s="46" t="s">
        <v>75</v>
      </c>
      <c r="B82" s="417">
        <v>148.40985000000001</v>
      </c>
      <c r="C82" s="417">
        <v>1447.0838100000001</v>
      </c>
      <c r="D82" s="417">
        <v>10631.103560000001</v>
      </c>
      <c r="E82" s="417">
        <v>1803.92912</v>
      </c>
      <c r="F82" s="417">
        <v>0</v>
      </c>
      <c r="G82" s="417">
        <v>733.55200000000002</v>
      </c>
      <c r="H82" s="417">
        <v>359</v>
      </c>
      <c r="I82" s="417">
        <v>0</v>
      </c>
      <c r="J82" s="417">
        <v>15123.07834</v>
      </c>
    </row>
    <row r="83" spans="1:10" ht="14.25" customHeight="1">
      <c r="A83" s="46" t="s">
        <v>76</v>
      </c>
      <c r="B83" s="417">
        <v>707.04370999999992</v>
      </c>
      <c r="C83" s="417">
        <v>12823.991029999999</v>
      </c>
      <c r="D83" s="417">
        <v>29002.188890000001</v>
      </c>
      <c r="E83" s="417">
        <v>2082.9770800000001</v>
      </c>
      <c r="F83" s="417">
        <v>0</v>
      </c>
      <c r="G83" s="417">
        <v>1658.8247900000001</v>
      </c>
      <c r="H83" s="417">
        <v>547.18772000000001</v>
      </c>
      <c r="I83" s="417">
        <v>2014.9154900000001</v>
      </c>
      <c r="J83" s="417">
        <v>48837.128710000005</v>
      </c>
    </row>
    <row r="84" spans="1:10" ht="14.25" customHeight="1">
      <c r="A84" s="46" t="s">
        <v>77</v>
      </c>
      <c r="B84" s="417">
        <v>2016.3996499999998</v>
      </c>
      <c r="C84" s="417">
        <v>4420.2169199999998</v>
      </c>
      <c r="D84" s="417">
        <v>3718.0866299999998</v>
      </c>
      <c r="E84" s="417">
        <v>489.56491999999997</v>
      </c>
      <c r="F84" s="417">
        <v>1809.0980900000002</v>
      </c>
      <c r="G84" s="417">
        <v>1058.2441100000001</v>
      </c>
      <c r="H84" s="417">
        <v>63.852989999999998</v>
      </c>
      <c r="I84" s="417">
        <v>1677.57404</v>
      </c>
      <c r="J84" s="417">
        <v>15253.037350000001</v>
      </c>
    </row>
    <row r="85" spans="1:10" ht="14.25" customHeight="1">
      <c r="A85" s="46" t="s">
        <v>78</v>
      </c>
      <c r="B85" s="417">
        <v>1702.83322</v>
      </c>
      <c r="C85" s="417">
        <v>3207.70397</v>
      </c>
      <c r="D85" s="417">
        <v>5897.2790100000002</v>
      </c>
      <c r="E85" s="417">
        <v>749.63989000000004</v>
      </c>
      <c r="F85" s="417">
        <v>881.80221999999992</v>
      </c>
      <c r="G85" s="417">
        <v>535.04373999999996</v>
      </c>
      <c r="H85" s="417">
        <v>42.006050000000002</v>
      </c>
      <c r="I85" s="417">
        <v>2818.5733399999999</v>
      </c>
      <c r="J85" s="417">
        <v>15834.881439999999</v>
      </c>
    </row>
    <row r="86" spans="1:10" ht="14.25" customHeight="1">
      <c r="A86" s="46" t="s">
        <v>79</v>
      </c>
      <c r="B86" s="417">
        <v>2698.8895000000002</v>
      </c>
      <c r="C86" s="417">
        <v>2565.68127</v>
      </c>
      <c r="D86" s="417">
        <v>8255.8414900000007</v>
      </c>
      <c r="E86" s="417">
        <v>503.50828000000001</v>
      </c>
      <c r="F86" s="417">
        <v>1098.11239</v>
      </c>
      <c r="G86" s="417">
        <v>615.19806999999992</v>
      </c>
      <c r="H86" s="417">
        <v>75.166210000000007</v>
      </c>
      <c r="I86" s="417">
        <v>290.72388000000001</v>
      </c>
      <c r="J86" s="417">
        <v>16103.121090000001</v>
      </c>
    </row>
    <row r="87" spans="1:10" ht="14.25" customHeight="1">
      <c r="A87" s="46" t="s">
        <v>80</v>
      </c>
      <c r="B87" s="417">
        <v>1564.3303000000001</v>
      </c>
      <c r="C87" s="417">
        <v>2550.8028300000001</v>
      </c>
      <c r="D87" s="417">
        <v>2305.3157200000001</v>
      </c>
      <c r="E87" s="417">
        <v>319.23284999999998</v>
      </c>
      <c r="F87" s="417">
        <v>958.66952000000003</v>
      </c>
      <c r="G87" s="417">
        <v>556.86775</v>
      </c>
      <c r="H87" s="417">
        <v>121.09158000000001</v>
      </c>
      <c r="I87" s="417">
        <v>415.60952000000003</v>
      </c>
      <c r="J87" s="417">
        <v>8791.9200700000001</v>
      </c>
    </row>
    <row r="88" spans="1:10" ht="14.25" customHeight="1">
      <c r="A88" s="46" t="s">
        <v>81</v>
      </c>
      <c r="B88" s="417">
        <v>0</v>
      </c>
      <c r="C88" s="417">
        <v>0</v>
      </c>
      <c r="D88" s="417">
        <v>0</v>
      </c>
      <c r="E88" s="417">
        <v>0</v>
      </c>
      <c r="F88" s="417">
        <v>0</v>
      </c>
      <c r="G88" s="417">
        <v>0</v>
      </c>
      <c r="H88" s="417">
        <v>1.8545099999999999</v>
      </c>
      <c r="I88" s="417">
        <v>0</v>
      </c>
      <c r="J88" s="417">
        <v>1.8545099999999999</v>
      </c>
    </row>
    <row r="89" spans="1:10" ht="14.25" customHeight="1">
      <c r="A89" s="46" t="s">
        <v>82</v>
      </c>
      <c r="B89" s="417">
        <v>0</v>
      </c>
      <c r="C89" s="417">
        <v>0</v>
      </c>
      <c r="D89" s="417">
        <v>0</v>
      </c>
      <c r="E89" s="417">
        <v>0</v>
      </c>
      <c r="F89" s="417">
        <v>0</v>
      </c>
      <c r="G89" s="417">
        <v>0</v>
      </c>
      <c r="H89" s="417">
        <v>0</v>
      </c>
      <c r="I89" s="417">
        <v>0</v>
      </c>
      <c r="J89" s="417">
        <v>0</v>
      </c>
    </row>
    <row r="90" spans="1:10" ht="14.25" customHeight="1" thickBot="1">
      <c r="A90" s="46" t="s">
        <v>83</v>
      </c>
      <c r="B90" s="417">
        <v>0</v>
      </c>
      <c r="C90" s="417">
        <v>0</v>
      </c>
      <c r="D90" s="417">
        <v>0</v>
      </c>
      <c r="E90" s="417">
        <v>0</v>
      </c>
      <c r="F90" s="417">
        <v>0</v>
      </c>
      <c r="G90" s="417">
        <v>0</v>
      </c>
      <c r="H90" s="417">
        <v>0</v>
      </c>
      <c r="I90" s="417">
        <v>0</v>
      </c>
      <c r="J90" s="417">
        <v>0</v>
      </c>
    </row>
    <row r="91" spans="1:10" ht="14.25" customHeight="1" thickTop="1" thickBot="1">
      <c r="A91" s="691" t="s">
        <v>84</v>
      </c>
      <c r="B91" s="686">
        <v>3611.0968599999997</v>
      </c>
      <c r="C91" s="686">
        <v>9611.29558</v>
      </c>
      <c r="D91" s="686">
        <v>9494.5602799999997</v>
      </c>
      <c r="E91" s="686">
        <v>1170.78342</v>
      </c>
      <c r="F91" s="686">
        <v>680.95719999999994</v>
      </c>
      <c r="G91" s="686">
        <v>332.49071999999995</v>
      </c>
      <c r="H91" s="686">
        <v>159.28682000000001</v>
      </c>
      <c r="I91" s="686">
        <v>575.35235999999998</v>
      </c>
      <c r="J91" s="686">
        <v>25635.823239999998</v>
      </c>
    </row>
    <row r="92" spans="1:10" ht="14.25" customHeight="1" thickTop="1">
      <c r="A92" s="46" t="s">
        <v>85</v>
      </c>
      <c r="B92" s="417">
        <v>252.78542000000002</v>
      </c>
      <c r="C92" s="417">
        <v>2331.2567599999998</v>
      </c>
      <c r="D92" s="417">
        <v>873.2631899999999</v>
      </c>
      <c r="E92" s="417">
        <v>50.930730000000004</v>
      </c>
      <c r="F92" s="417">
        <v>374.15012000000002</v>
      </c>
      <c r="G92" s="417">
        <v>0</v>
      </c>
      <c r="H92" s="417">
        <v>29.886279999999999</v>
      </c>
      <c r="I92" s="417">
        <v>101.21825</v>
      </c>
      <c r="J92" s="417">
        <v>4013.4907499999999</v>
      </c>
    </row>
    <row r="93" spans="1:10" ht="14.25" customHeight="1">
      <c r="A93" s="46" t="s">
        <v>86</v>
      </c>
      <c r="B93" s="417">
        <v>902.47028</v>
      </c>
      <c r="C93" s="417">
        <v>2009.82574</v>
      </c>
      <c r="D93" s="417">
        <v>5810.2174199999999</v>
      </c>
      <c r="E93" s="417">
        <v>137.07858999999999</v>
      </c>
      <c r="F93" s="417">
        <v>0</v>
      </c>
      <c r="G93" s="417">
        <v>94.01446</v>
      </c>
      <c r="H93" s="417">
        <v>105.13047999999999</v>
      </c>
      <c r="I93" s="417">
        <v>116.31592999999999</v>
      </c>
      <c r="J93" s="417">
        <v>9175.0529000000006</v>
      </c>
    </row>
    <row r="94" spans="1:10" ht="14.25" customHeight="1">
      <c r="A94" s="46" t="s">
        <v>87</v>
      </c>
      <c r="B94" s="417">
        <v>14.000819999999999</v>
      </c>
      <c r="C94" s="417">
        <v>4476.1066000000001</v>
      </c>
      <c r="D94" s="417">
        <v>0</v>
      </c>
      <c r="E94" s="417">
        <v>804.85954000000004</v>
      </c>
      <c r="F94" s="417">
        <v>3.9120300000000001</v>
      </c>
      <c r="G94" s="417">
        <v>0</v>
      </c>
      <c r="H94" s="417">
        <v>20.399999999999999</v>
      </c>
      <c r="I94" s="417">
        <v>30</v>
      </c>
      <c r="J94" s="417">
        <v>5349.2789899999998</v>
      </c>
    </row>
    <row r="95" spans="1:10" ht="14.25" customHeight="1">
      <c r="A95" s="46" t="s">
        <v>88</v>
      </c>
      <c r="B95" s="417">
        <v>2441.8403399999997</v>
      </c>
      <c r="C95" s="417">
        <v>794.10648000000003</v>
      </c>
      <c r="D95" s="417">
        <v>2811.0796700000001</v>
      </c>
      <c r="E95" s="417">
        <v>177.91455999999999</v>
      </c>
      <c r="F95" s="417">
        <v>302.89504999999997</v>
      </c>
      <c r="G95" s="417">
        <v>238.47626</v>
      </c>
      <c r="H95" s="417">
        <v>3.8700600000000001</v>
      </c>
      <c r="I95" s="417">
        <v>327.81817999999998</v>
      </c>
      <c r="J95" s="417">
        <v>7098.0005999999994</v>
      </c>
    </row>
    <row r="96" spans="1:10" s="54" customFormat="1" ht="14.25" customHeight="1" thickBot="1">
      <c r="A96" s="391" t="s">
        <v>89</v>
      </c>
      <c r="B96" s="408">
        <v>0</v>
      </c>
      <c r="C96" s="408">
        <v>0</v>
      </c>
      <c r="D96" s="408">
        <v>0</v>
      </c>
      <c r="E96" s="408">
        <v>0</v>
      </c>
      <c r="F96" s="408">
        <v>0</v>
      </c>
      <c r="G96" s="408">
        <v>0</v>
      </c>
      <c r="H96" s="408">
        <v>0</v>
      </c>
      <c r="I96" s="408">
        <v>0</v>
      </c>
      <c r="J96" s="408">
        <v>0</v>
      </c>
    </row>
    <row r="97" spans="1:10" ht="14.25" customHeight="1" thickTop="1" thickBot="1">
      <c r="A97" s="691" t="s">
        <v>1359</v>
      </c>
      <c r="B97" s="686">
        <v>0</v>
      </c>
      <c r="C97" s="686">
        <v>0</v>
      </c>
      <c r="D97" s="686">
        <v>0</v>
      </c>
      <c r="E97" s="686">
        <v>0</v>
      </c>
      <c r="F97" s="686">
        <v>0</v>
      </c>
      <c r="G97" s="686">
        <v>0</v>
      </c>
      <c r="H97" s="686">
        <v>0</v>
      </c>
      <c r="I97" s="686">
        <v>0</v>
      </c>
      <c r="J97" s="686">
        <v>0</v>
      </c>
    </row>
    <row r="98" spans="1:10" ht="14.25" customHeight="1" thickTop="1">
      <c r="A98" s="46" t="s">
        <v>1360</v>
      </c>
      <c r="B98" s="417">
        <v>0</v>
      </c>
      <c r="C98" s="417">
        <v>0</v>
      </c>
      <c r="D98" s="417">
        <v>0</v>
      </c>
      <c r="E98" s="417">
        <v>0</v>
      </c>
      <c r="F98" s="417">
        <v>0</v>
      </c>
      <c r="G98" s="417">
        <v>0</v>
      </c>
      <c r="H98" s="417">
        <v>0</v>
      </c>
      <c r="I98" s="417">
        <v>0</v>
      </c>
      <c r="J98" s="417">
        <v>0</v>
      </c>
    </row>
    <row r="99" spans="1:10" ht="14.25" customHeight="1">
      <c r="A99" s="46" t="s">
        <v>1361</v>
      </c>
      <c r="B99" s="417">
        <v>0</v>
      </c>
      <c r="C99" s="417">
        <v>0</v>
      </c>
      <c r="D99" s="417">
        <v>0</v>
      </c>
      <c r="E99" s="417">
        <v>0</v>
      </c>
      <c r="F99" s="417">
        <v>0</v>
      </c>
      <c r="G99" s="417">
        <v>0</v>
      </c>
      <c r="H99" s="417">
        <v>0</v>
      </c>
      <c r="I99" s="417">
        <v>0</v>
      </c>
      <c r="J99" s="417">
        <v>0</v>
      </c>
    </row>
    <row r="100" spans="1:10" ht="14.25" customHeight="1">
      <c r="A100" s="46" t="s">
        <v>1362</v>
      </c>
      <c r="B100" s="417">
        <v>0</v>
      </c>
      <c r="C100" s="417">
        <v>0</v>
      </c>
      <c r="D100" s="417">
        <v>0</v>
      </c>
      <c r="E100" s="417">
        <v>0</v>
      </c>
      <c r="F100" s="417">
        <v>0</v>
      </c>
      <c r="G100" s="417">
        <v>0</v>
      </c>
      <c r="H100" s="417">
        <v>0</v>
      </c>
      <c r="I100" s="417">
        <v>0</v>
      </c>
      <c r="J100" s="417">
        <v>0</v>
      </c>
    </row>
    <row r="101" spans="1:10" ht="14.25" customHeight="1">
      <c r="A101" s="46" t="s">
        <v>1363</v>
      </c>
      <c r="B101" s="417">
        <v>0</v>
      </c>
      <c r="C101" s="417">
        <v>0</v>
      </c>
      <c r="D101" s="417">
        <v>0</v>
      </c>
      <c r="E101" s="417">
        <v>0</v>
      </c>
      <c r="F101" s="417">
        <v>0</v>
      </c>
      <c r="G101" s="417">
        <v>0</v>
      </c>
      <c r="H101" s="417">
        <v>0</v>
      </c>
      <c r="I101" s="417">
        <v>0</v>
      </c>
      <c r="J101" s="417">
        <v>0</v>
      </c>
    </row>
    <row r="102" spans="1:10" ht="14.25" customHeight="1">
      <c r="A102" s="46" t="s">
        <v>1367</v>
      </c>
      <c r="B102" s="417">
        <v>0</v>
      </c>
      <c r="C102" s="417">
        <v>0</v>
      </c>
      <c r="D102" s="417">
        <v>0</v>
      </c>
      <c r="E102" s="417">
        <v>0</v>
      </c>
      <c r="F102" s="417">
        <v>0</v>
      </c>
      <c r="G102" s="417">
        <v>0</v>
      </c>
      <c r="H102" s="417">
        <v>0</v>
      </c>
      <c r="I102" s="417">
        <v>0</v>
      </c>
      <c r="J102" s="417">
        <v>0</v>
      </c>
    </row>
    <row r="103" spans="1:10" s="54" customFormat="1" ht="14.25" customHeight="1" thickBot="1">
      <c r="A103" s="391" t="s">
        <v>1365</v>
      </c>
      <c r="B103" s="408">
        <v>0</v>
      </c>
      <c r="C103" s="408">
        <v>0</v>
      </c>
      <c r="D103" s="408">
        <v>0</v>
      </c>
      <c r="E103" s="408">
        <v>0</v>
      </c>
      <c r="F103" s="408">
        <v>0</v>
      </c>
      <c r="G103" s="408">
        <v>0</v>
      </c>
      <c r="H103" s="408">
        <v>0</v>
      </c>
      <c r="I103" s="408">
        <v>0</v>
      </c>
      <c r="J103" s="408">
        <v>0</v>
      </c>
    </row>
    <row r="104" spans="1:10" ht="14.25" customHeight="1" thickTop="1" thickBot="1">
      <c r="A104" s="693" t="s">
        <v>90</v>
      </c>
      <c r="B104" s="685">
        <v>631574.51769000001</v>
      </c>
      <c r="C104" s="685">
        <v>1432415.0274400001</v>
      </c>
      <c r="D104" s="685">
        <v>786626.04697999998</v>
      </c>
      <c r="E104" s="685">
        <v>73093.151729999998</v>
      </c>
      <c r="F104" s="685">
        <v>206162.51708000002</v>
      </c>
      <c r="G104" s="685">
        <v>321689.71322000003</v>
      </c>
      <c r="H104" s="685">
        <v>25331.36363</v>
      </c>
      <c r="I104" s="685">
        <v>425299.31844999996</v>
      </c>
      <c r="J104" s="685">
        <v>3902191.6562199998</v>
      </c>
    </row>
    <row r="105" spans="1:10" ht="14.25" customHeight="1" thickTop="1" thickBot="1">
      <c r="A105" s="691" t="s">
        <v>743</v>
      </c>
      <c r="B105" s="686">
        <v>0</v>
      </c>
      <c r="C105" s="686">
        <v>0</v>
      </c>
      <c r="D105" s="686">
        <v>299.20184</v>
      </c>
      <c r="E105" s="686">
        <v>118.45819999999999</v>
      </c>
      <c r="F105" s="686">
        <v>0</v>
      </c>
      <c r="G105" s="686">
        <v>0</v>
      </c>
      <c r="H105" s="686">
        <v>0</v>
      </c>
      <c r="I105" s="686">
        <v>0</v>
      </c>
      <c r="J105" s="686">
        <v>417.66003999999998</v>
      </c>
    </row>
    <row r="106" spans="1:10" ht="14.25" customHeight="1" thickTop="1">
      <c r="A106" s="46" t="s">
        <v>92</v>
      </c>
      <c r="B106" s="417">
        <v>0</v>
      </c>
      <c r="C106" s="417">
        <v>0</v>
      </c>
      <c r="D106" s="417">
        <v>299.20184</v>
      </c>
      <c r="E106" s="417">
        <v>118.45819999999999</v>
      </c>
      <c r="F106" s="417">
        <v>0</v>
      </c>
      <c r="G106" s="417">
        <v>0</v>
      </c>
      <c r="H106" s="417">
        <v>0</v>
      </c>
      <c r="I106" s="417">
        <v>0</v>
      </c>
      <c r="J106" s="417">
        <v>417.66003999999998</v>
      </c>
    </row>
    <row r="107" spans="1:10" ht="14.25" customHeight="1">
      <c r="A107" s="46" t="s">
        <v>93</v>
      </c>
      <c r="B107" s="417">
        <v>0</v>
      </c>
      <c r="C107" s="417">
        <v>0</v>
      </c>
      <c r="D107" s="417">
        <v>0</v>
      </c>
      <c r="E107" s="417">
        <v>0</v>
      </c>
      <c r="F107" s="417">
        <v>0</v>
      </c>
      <c r="G107" s="417">
        <v>0</v>
      </c>
      <c r="H107" s="417">
        <v>0</v>
      </c>
      <c r="I107" s="417">
        <v>0</v>
      </c>
      <c r="J107" s="417">
        <v>0</v>
      </c>
    </row>
    <row r="108" spans="1:10" ht="14.25" customHeight="1">
      <c r="A108" s="46" t="s">
        <v>94</v>
      </c>
      <c r="B108" s="417">
        <v>0</v>
      </c>
      <c r="C108" s="417">
        <v>0</v>
      </c>
      <c r="D108" s="417">
        <v>299.20184</v>
      </c>
      <c r="E108" s="417">
        <v>118.45819999999999</v>
      </c>
      <c r="F108" s="417">
        <v>0</v>
      </c>
      <c r="G108" s="417">
        <v>0</v>
      </c>
      <c r="H108" s="417">
        <v>0</v>
      </c>
      <c r="I108" s="417">
        <v>0</v>
      </c>
      <c r="J108" s="417">
        <v>417.66003999999998</v>
      </c>
    </row>
    <row r="109" spans="1:10" ht="14.25" customHeight="1">
      <c r="A109" s="46" t="s">
        <v>95</v>
      </c>
      <c r="B109" s="417">
        <v>0</v>
      </c>
      <c r="C109" s="417">
        <v>0</v>
      </c>
      <c r="D109" s="417">
        <v>0</v>
      </c>
      <c r="E109" s="417">
        <v>0</v>
      </c>
      <c r="F109" s="417">
        <v>0</v>
      </c>
      <c r="G109" s="417">
        <v>0</v>
      </c>
      <c r="H109" s="417">
        <v>0</v>
      </c>
      <c r="I109" s="417">
        <v>0</v>
      </c>
      <c r="J109" s="417">
        <v>0</v>
      </c>
    </row>
    <row r="110" spans="1:10" ht="14.25" customHeight="1">
      <c r="A110" s="46" t="s">
        <v>96</v>
      </c>
      <c r="B110" s="417">
        <v>0</v>
      </c>
      <c r="C110" s="417">
        <v>0</v>
      </c>
      <c r="D110" s="417">
        <v>0</v>
      </c>
      <c r="E110" s="417">
        <v>0</v>
      </c>
      <c r="F110" s="417">
        <v>0</v>
      </c>
      <c r="G110" s="417">
        <v>0</v>
      </c>
      <c r="H110" s="417">
        <v>0</v>
      </c>
      <c r="I110" s="417">
        <v>0</v>
      </c>
      <c r="J110" s="417">
        <v>0</v>
      </c>
    </row>
    <row r="111" spans="1:10" ht="14.25" customHeight="1">
      <c r="A111" s="692" t="s">
        <v>97</v>
      </c>
      <c r="B111" s="417">
        <v>0</v>
      </c>
      <c r="C111" s="417">
        <v>0</v>
      </c>
      <c r="D111" s="417">
        <v>0</v>
      </c>
      <c r="E111" s="417">
        <v>0</v>
      </c>
      <c r="F111" s="417">
        <v>0</v>
      </c>
      <c r="G111" s="417">
        <v>0</v>
      </c>
      <c r="H111" s="417">
        <v>0</v>
      </c>
      <c r="I111" s="417">
        <v>0</v>
      </c>
      <c r="J111" s="417">
        <v>0</v>
      </c>
    </row>
    <row r="112" spans="1:10" ht="14.25" customHeight="1">
      <c r="A112" s="54" t="s">
        <v>98</v>
      </c>
      <c r="B112" s="417">
        <v>0</v>
      </c>
      <c r="C112" s="417">
        <v>0</v>
      </c>
      <c r="D112" s="417">
        <v>0</v>
      </c>
      <c r="E112" s="417">
        <v>0</v>
      </c>
      <c r="F112" s="417">
        <v>0</v>
      </c>
      <c r="G112" s="417">
        <v>0</v>
      </c>
      <c r="H112" s="417">
        <v>0</v>
      </c>
      <c r="I112" s="417">
        <v>0</v>
      </c>
      <c r="J112" s="417">
        <v>0</v>
      </c>
    </row>
    <row r="113" spans="1:10" ht="14.25" customHeight="1">
      <c r="A113" s="54" t="s">
        <v>99</v>
      </c>
      <c r="B113" s="417">
        <v>0</v>
      </c>
      <c r="C113" s="417">
        <v>0</v>
      </c>
      <c r="D113" s="417">
        <v>0</v>
      </c>
      <c r="E113" s="417">
        <v>0</v>
      </c>
      <c r="F113" s="417">
        <v>0</v>
      </c>
      <c r="G113" s="417">
        <v>0</v>
      </c>
      <c r="H113" s="417">
        <v>0</v>
      </c>
      <c r="I113" s="417">
        <v>0</v>
      </c>
      <c r="J113" s="417">
        <v>0</v>
      </c>
    </row>
    <row r="114" spans="1:10" ht="14.25" customHeight="1">
      <c r="A114" s="54" t="s">
        <v>100</v>
      </c>
      <c r="B114" s="417">
        <v>0</v>
      </c>
      <c r="C114" s="417">
        <v>0</v>
      </c>
      <c r="D114" s="417">
        <v>0</v>
      </c>
      <c r="E114" s="417">
        <v>0</v>
      </c>
      <c r="F114" s="417">
        <v>0</v>
      </c>
      <c r="G114" s="417">
        <v>0</v>
      </c>
      <c r="H114" s="417">
        <v>0</v>
      </c>
      <c r="I114" s="417">
        <v>0</v>
      </c>
      <c r="J114" s="417">
        <v>0</v>
      </c>
    </row>
    <row r="115" spans="1:10" ht="14.25" customHeight="1">
      <c r="A115" s="54" t="s">
        <v>101</v>
      </c>
      <c r="B115" s="417">
        <v>0</v>
      </c>
      <c r="C115" s="417">
        <v>0</v>
      </c>
      <c r="D115" s="417">
        <v>0</v>
      </c>
      <c r="E115" s="417">
        <v>0</v>
      </c>
      <c r="F115" s="417">
        <v>0</v>
      </c>
      <c r="G115" s="417">
        <v>0</v>
      </c>
      <c r="H115" s="417">
        <v>0</v>
      </c>
      <c r="I115" s="417">
        <v>0</v>
      </c>
      <c r="J115" s="417">
        <v>0</v>
      </c>
    </row>
    <row r="116" spans="1:10" ht="14.25" customHeight="1">
      <c r="A116" s="54" t="s">
        <v>102</v>
      </c>
      <c r="B116" s="417">
        <v>0</v>
      </c>
      <c r="C116" s="417">
        <v>0</v>
      </c>
      <c r="D116" s="417">
        <v>0</v>
      </c>
      <c r="E116" s="417">
        <v>0</v>
      </c>
      <c r="F116" s="417">
        <v>0</v>
      </c>
      <c r="G116" s="417">
        <v>0</v>
      </c>
      <c r="H116" s="417">
        <v>0</v>
      </c>
      <c r="I116" s="417">
        <v>0</v>
      </c>
      <c r="J116" s="417">
        <v>0</v>
      </c>
    </row>
    <row r="117" spans="1:10" ht="14.25" customHeight="1">
      <c r="A117" s="54" t="s">
        <v>103</v>
      </c>
      <c r="B117" s="417">
        <v>0</v>
      </c>
      <c r="C117" s="417">
        <v>0</v>
      </c>
      <c r="D117" s="417">
        <v>0</v>
      </c>
      <c r="E117" s="417">
        <v>0</v>
      </c>
      <c r="F117" s="417">
        <v>0</v>
      </c>
      <c r="G117" s="417">
        <v>0</v>
      </c>
      <c r="H117" s="417">
        <v>0</v>
      </c>
      <c r="I117" s="417">
        <v>0</v>
      </c>
      <c r="J117" s="417">
        <v>0</v>
      </c>
    </row>
    <row r="118" spans="1:10" ht="14.25" customHeight="1">
      <c r="A118" s="388" t="s">
        <v>104</v>
      </c>
      <c r="B118" s="417">
        <v>0</v>
      </c>
      <c r="C118" s="417">
        <v>0</v>
      </c>
      <c r="D118" s="417">
        <v>0</v>
      </c>
      <c r="E118" s="417">
        <v>0</v>
      </c>
      <c r="F118" s="417">
        <v>0</v>
      </c>
      <c r="G118" s="417">
        <v>0</v>
      </c>
      <c r="H118" s="417">
        <v>0</v>
      </c>
      <c r="I118" s="417">
        <v>0</v>
      </c>
      <c r="J118" s="417">
        <v>0</v>
      </c>
    </row>
    <row r="119" spans="1:10" ht="14.25" customHeight="1">
      <c r="A119" s="388" t="s">
        <v>105</v>
      </c>
      <c r="B119" s="417">
        <v>0</v>
      </c>
      <c r="C119" s="417">
        <v>0</v>
      </c>
      <c r="D119" s="417">
        <v>0</v>
      </c>
      <c r="E119" s="417">
        <v>0</v>
      </c>
      <c r="F119" s="417">
        <v>0</v>
      </c>
      <c r="G119" s="417">
        <v>0</v>
      </c>
      <c r="H119" s="417">
        <v>0</v>
      </c>
      <c r="I119" s="417">
        <v>0</v>
      </c>
      <c r="J119" s="417">
        <v>0</v>
      </c>
    </row>
    <row r="120" spans="1:10" ht="14.25" customHeight="1">
      <c r="A120" s="46" t="s">
        <v>106</v>
      </c>
      <c r="B120" s="417">
        <v>0</v>
      </c>
      <c r="C120" s="417">
        <v>0</v>
      </c>
      <c r="D120" s="417">
        <v>0</v>
      </c>
      <c r="E120" s="417">
        <v>0</v>
      </c>
      <c r="F120" s="417">
        <v>0</v>
      </c>
      <c r="G120" s="417">
        <v>0</v>
      </c>
      <c r="H120" s="417">
        <v>0</v>
      </c>
      <c r="I120" s="417">
        <v>0</v>
      </c>
      <c r="J120" s="417">
        <v>0</v>
      </c>
    </row>
    <row r="121" spans="1:10" ht="14.25" customHeight="1" thickBot="1">
      <c r="A121" s="46" t="s">
        <v>107</v>
      </c>
      <c r="B121" s="417">
        <v>0</v>
      </c>
      <c r="C121" s="417">
        <v>0</v>
      </c>
      <c r="D121" s="417">
        <v>0</v>
      </c>
      <c r="E121" s="417">
        <v>0</v>
      </c>
      <c r="F121" s="417">
        <v>0</v>
      </c>
      <c r="G121" s="417">
        <v>0</v>
      </c>
      <c r="H121" s="417">
        <v>0</v>
      </c>
      <c r="I121" s="417">
        <v>0</v>
      </c>
      <c r="J121" s="417">
        <v>0</v>
      </c>
    </row>
    <row r="122" spans="1:10" ht="14.25" customHeight="1" thickTop="1" thickBot="1">
      <c r="A122" s="693" t="s">
        <v>108</v>
      </c>
      <c r="B122" s="685">
        <v>0</v>
      </c>
      <c r="C122" s="685">
        <v>0</v>
      </c>
      <c r="D122" s="685">
        <v>0</v>
      </c>
      <c r="E122" s="685">
        <v>0</v>
      </c>
      <c r="F122" s="685">
        <v>0</v>
      </c>
      <c r="G122" s="685">
        <v>0</v>
      </c>
      <c r="H122" s="685">
        <v>0</v>
      </c>
      <c r="I122" s="685">
        <v>0</v>
      </c>
      <c r="J122" s="685">
        <v>0</v>
      </c>
    </row>
    <row r="123" spans="1:10" ht="14.25" customHeight="1" thickTop="1" thickBot="1">
      <c r="A123" s="691" t="s">
        <v>109</v>
      </c>
      <c r="B123" s="686">
        <v>0</v>
      </c>
      <c r="C123" s="686">
        <v>0</v>
      </c>
      <c r="D123" s="686">
        <v>0</v>
      </c>
      <c r="E123" s="686">
        <v>0</v>
      </c>
      <c r="F123" s="686">
        <v>0</v>
      </c>
      <c r="G123" s="686">
        <v>0</v>
      </c>
      <c r="H123" s="686">
        <v>0</v>
      </c>
      <c r="I123" s="686">
        <v>0</v>
      </c>
      <c r="J123" s="686">
        <v>0</v>
      </c>
    </row>
    <row r="124" spans="1:10" ht="14.25" customHeight="1" thickTop="1">
      <c r="A124" s="46" t="s">
        <v>110</v>
      </c>
      <c r="B124" s="417">
        <v>0</v>
      </c>
      <c r="C124" s="417">
        <v>0</v>
      </c>
      <c r="D124" s="417">
        <v>0</v>
      </c>
      <c r="E124" s="417">
        <v>0</v>
      </c>
      <c r="F124" s="417">
        <v>0</v>
      </c>
      <c r="G124" s="417">
        <v>0</v>
      </c>
      <c r="H124" s="417">
        <v>0</v>
      </c>
      <c r="I124" s="417">
        <v>0</v>
      </c>
      <c r="J124" s="417">
        <v>0</v>
      </c>
    </row>
    <row r="125" spans="1:10" ht="14.25" customHeight="1">
      <c r="A125" s="46" t="s">
        <v>111</v>
      </c>
      <c r="B125" s="417">
        <v>0</v>
      </c>
      <c r="C125" s="417">
        <v>0</v>
      </c>
      <c r="D125" s="417">
        <v>0</v>
      </c>
      <c r="E125" s="417">
        <v>0</v>
      </c>
      <c r="F125" s="417">
        <v>0</v>
      </c>
      <c r="G125" s="417">
        <v>0</v>
      </c>
      <c r="H125" s="417">
        <v>0</v>
      </c>
      <c r="I125" s="417">
        <v>0</v>
      </c>
      <c r="J125" s="417">
        <v>0</v>
      </c>
    </row>
    <row r="126" spans="1:10" ht="14.25" customHeight="1">
      <c r="A126" s="46" t="s">
        <v>112</v>
      </c>
      <c r="B126" s="417">
        <v>0</v>
      </c>
      <c r="C126" s="417">
        <v>0</v>
      </c>
      <c r="D126" s="417">
        <v>0</v>
      </c>
      <c r="E126" s="417">
        <v>0</v>
      </c>
      <c r="F126" s="417">
        <v>0</v>
      </c>
      <c r="G126" s="417">
        <v>0</v>
      </c>
      <c r="H126" s="417">
        <v>0</v>
      </c>
      <c r="I126" s="417">
        <v>0</v>
      </c>
      <c r="J126" s="417">
        <v>0</v>
      </c>
    </row>
    <row r="127" spans="1:10" ht="14.25" customHeight="1">
      <c r="A127" s="46" t="s">
        <v>113</v>
      </c>
      <c r="B127" s="417">
        <v>0</v>
      </c>
      <c r="C127" s="417">
        <v>0</v>
      </c>
      <c r="D127" s="417">
        <v>0</v>
      </c>
      <c r="E127" s="417">
        <v>0</v>
      </c>
      <c r="F127" s="417">
        <v>0</v>
      </c>
      <c r="G127" s="417">
        <v>0</v>
      </c>
      <c r="H127" s="417">
        <v>0</v>
      </c>
      <c r="I127" s="417">
        <v>0</v>
      </c>
      <c r="J127" s="417">
        <v>0</v>
      </c>
    </row>
    <row r="128" spans="1:10" ht="14.25" customHeight="1">
      <c r="A128" s="46" t="s">
        <v>114</v>
      </c>
      <c r="B128" s="417">
        <v>0</v>
      </c>
      <c r="C128" s="417">
        <v>0</v>
      </c>
      <c r="D128" s="417">
        <v>0</v>
      </c>
      <c r="E128" s="417">
        <v>0</v>
      </c>
      <c r="F128" s="417">
        <v>0</v>
      </c>
      <c r="G128" s="417">
        <v>0</v>
      </c>
      <c r="H128" s="417">
        <v>0</v>
      </c>
      <c r="I128" s="417">
        <v>0</v>
      </c>
      <c r="J128" s="417">
        <v>0</v>
      </c>
    </row>
    <row r="129" spans="1:10" ht="14.25" customHeight="1" thickBot="1">
      <c r="A129" s="46" t="s">
        <v>115</v>
      </c>
      <c r="B129" s="417">
        <v>0</v>
      </c>
      <c r="C129" s="417">
        <v>0</v>
      </c>
      <c r="D129" s="417">
        <v>0</v>
      </c>
      <c r="E129" s="417">
        <v>0</v>
      </c>
      <c r="F129" s="417">
        <v>0</v>
      </c>
      <c r="G129" s="417">
        <v>0</v>
      </c>
      <c r="H129" s="417">
        <v>0</v>
      </c>
      <c r="I129" s="417">
        <v>0</v>
      </c>
      <c r="J129" s="417">
        <v>0</v>
      </c>
    </row>
    <row r="130" spans="1:10" ht="14.25" customHeight="1" thickTop="1" thickBot="1">
      <c r="A130" s="691" t="s">
        <v>116</v>
      </c>
      <c r="B130" s="686">
        <v>579390.81291999994</v>
      </c>
      <c r="C130" s="686">
        <v>1326469.3130300001</v>
      </c>
      <c r="D130" s="686">
        <v>743601.94147000008</v>
      </c>
      <c r="E130" s="686">
        <v>64777.321899999995</v>
      </c>
      <c r="F130" s="686">
        <v>195667.18862</v>
      </c>
      <c r="G130" s="686">
        <v>302071.68379000004</v>
      </c>
      <c r="H130" s="686">
        <v>24452.534090000001</v>
      </c>
      <c r="I130" s="686">
        <v>383463.14536000002</v>
      </c>
      <c r="J130" s="686">
        <v>3619893.9411799996</v>
      </c>
    </row>
    <row r="131" spans="1:10" ht="14.25" customHeight="1" thickTop="1">
      <c r="A131" s="46" t="s">
        <v>117</v>
      </c>
      <c r="B131" s="417">
        <v>0</v>
      </c>
      <c r="C131" s="417">
        <v>0</v>
      </c>
      <c r="D131" s="417">
        <v>0</v>
      </c>
      <c r="E131" s="417">
        <v>0</v>
      </c>
      <c r="F131" s="417">
        <v>0</v>
      </c>
      <c r="G131" s="417">
        <v>0</v>
      </c>
      <c r="H131" s="417">
        <v>0</v>
      </c>
      <c r="I131" s="417">
        <v>0</v>
      </c>
      <c r="J131" s="417">
        <v>0</v>
      </c>
    </row>
    <row r="132" spans="1:10" ht="14.25" customHeight="1">
      <c r="A132" s="46" t="s">
        <v>1368</v>
      </c>
      <c r="B132" s="417">
        <v>0</v>
      </c>
      <c r="C132" s="417">
        <v>0</v>
      </c>
      <c r="D132" s="417">
        <v>0</v>
      </c>
      <c r="E132" s="417">
        <v>0</v>
      </c>
      <c r="F132" s="417">
        <v>0</v>
      </c>
      <c r="G132" s="417">
        <v>0</v>
      </c>
      <c r="H132" s="417">
        <v>0</v>
      </c>
      <c r="I132" s="417">
        <v>0</v>
      </c>
      <c r="J132" s="417">
        <v>0</v>
      </c>
    </row>
    <row r="133" spans="1:10" ht="14.25" customHeight="1">
      <c r="A133" s="46" t="s">
        <v>119</v>
      </c>
      <c r="B133" s="417">
        <v>0</v>
      </c>
      <c r="C133" s="417">
        <v>0</v>
      </c>
      <c r="D133" s="417">
        <v>0</v>
      </c>
      <c r="E133" s="417">
        <v>311.81792999999999</v>
      </c>
      <c r="F133" s="417">
        <v>0</v>
      </c>
      <c r="G133" s="417">
        <v>0</v>
      </c>
      <c r="H133" s="417">
        <v>0</v>
      </c>
      <c r="I133" s="417">
        <v>0</v>
      </c>
      <c r="J133" s="417">
        <v>311.81792999999999</v>
      </c>
    </row>
    <row r="134" spans="1:10" ht="14.25" customHeight="1">
      <c r="A134" s="46" t="s">
        <v>1236</v>
      </c>
      <c r="B134" s="417">
        <v>154927.96432</v>
      </c>
      <c r="C134" s="417">
        <v>166103.46666000001</v>
      </c>
      <c r="D134" s="417">
        <v>0</v>
      </c>
      <c r="E134" s="417">
        <v>24171.261309999998</v>
      </c>
      <c r="F134" s="417">
        <v>52725</v>
      </c>
      <c r="G134" s="417">
        <v>66704.800000000003</v>
      </c>
      <c r="H134" s="417">
        <v>6215</v>
      </c>
      <c r="I134" s="417">
        <v>0</v>
      </c>
      <c r="J134" s="417">
        <v>470847.49229000002</v>
      </c>
    </row>
    <row r="135" spans="1:10" ht="14.25" customHeight="1">
      <c r="A135" s="46" t="s">
        <v>120</v>
      </c>
      <c r="B135" s="417">
        <v>173603.12359</v>
      </c>
      <c r="C135" s="417">
        <v>317084.85993999999</v>
      </c>
      <c r="D135" s="417">
        <v>265892.90396999998</v>
      </c>
      <c r="E135" s="417">
        <v>17000</v>
      </c>
      <c r="F135" s="417">
        <v>41601.920600000005</v>
      </c>
      <c r="G135" s="417">
        <v>101449.38193999999</v>
      </c>
      <c r="H135" s="417">
        <v>5743.13951</v>
      </c>
      <c r="I135" s="417">
        <v>150376.03247000001</v>
      </c>
      <c r="J135" s="417">
        <v>1072751.3620199999</v>
      </c>
    </row>
    <row r="136" spans="1:10" ht="14.25" customHeight="1">
      <c r="A136" s="46" t="s">
        <v>121</v>
      </c>
      <c r="B136" s="417">
        <v>31000</v>
      </c>
      <c r="C136" s="417">
        <v>580353.02783000004</v>
      </c>
      <c r="D136" s="417">
        <v>199015.07949999999</v>
      </c>
      <c r="E136" s="417">
        <v>7109.2</v>
      </c>
      <c r="F136" s="417">
        <v>28071.221140000001</v>
      </c>
      <c r="G136" s="417">
        <v>15909.61491</v>
      </c>
      <c r="H136" s="417">
        <v>0</v>
      </c>
      <c r="I136" s="417">
        <v>107920</v>
      </c>
      <c r="J136" s="417">
        <v>969378.14338000002</v>
      </c>
    </row>
    <row r="137" spans="1:10" ht="14.25" customHeight="1">
      <c r="A137" s="46" t="s">
        <v>122</v>
      </c>
      <c r="B137" s="417">
        <v>210719.07146000001</v>
      </c>
      <c r="C137" s="417">
        <v>209713.92841999998</v>
      </c>
      <c r="D137" s="417">
        <v>249119.14169999998</v>
      </c>
      <c r="E137" s="417">
        <v>15590.934660000001</v>
      </c>
      <c r="F137" s="417">
        <v>68580.143260000012</v>
      </c>
      <c r="G137" s="417">
        <v>111740.046</v>
      </c>
      <c r="H137" s="417">
        <v>12232.097320000001</v>
      </c>
      <c r="I137" s="417">
        <v>112413.17518999999</v>
      </c>
      <c r="J137" s="417">
        <v>990108.53801000002</v>
      </c>
    </row>
    <row r="138" spans="1:10" ht="14.25" customHeight="1" thickBot="1">
      <c r="A138" s="46" t="s">
        <v>123</v>
      </c>
      <c r="B138" s="417">
        <v>9140.6535500000009</v>
      </c>
      <c r="C138" s="417">
        <v>53214.030180000002</v>
      </c>
      <c r="D138" s="417">
        <v>29574.816300000002</v>
      </c>
      <c r="E138" s="417">
        <v>594.10799999999995</v>
      </c>
      <c r="F138" s="417">
        <v>4688.90362</v>
      </c>
      <c r="G138" s="417">
        <v>6267.84094</v>
      </c>
      <c r="H138" s="417">
        <v>262.29725999999999</v>
      </c>
      <c r="I138" s="417">
        <v>12753.937699999999</v>
      </c>
      <c r="J138" s="417">
        <v>116496.58755</v>
      </c>
    </row>
    <row r="139" spans="1:10" ht="14.25" customHeight="1" thickTop="1" thickBot="1">
      <c r="A139" s="691" t="s">
        <v>124</v>
      </c>
      <c r="B139" s="686">
        <v>15022.06472</v>
      </c>
      <c r="C139" s="686">
        <v>67666.829180000001</v>
      </c>
      <c r="D139" s="686">
        <v>31595.415699999998</v>
      </c>
      <c r="E139" s="686">
        <v>5156.1023499999992</v>
      </c>
      <c r="F139" s="686">
        <v>7900.7150799999999</v>
      </c>
      <c r="G139" s="686">
        <v>7278.9910599999994</v>
      </c>
      <c r="H139" s="686">
        <v>490.80040000000002</v>
      </c>
      <c r="I139" s="686">
        <v>30544.95693</v>
      </c>
      <c r="J139" s="686">
        <v>165655.87542</v>
      </c>
    </row>
    <row r="140" spans="1:10" ht="14.25" customHeight="1" thickTop="1">
      <c r="A140" s="46" t="s">
        <v>58</v>
      </c>
      <c r="B140" s="417">
        <v>0</v>
      </c>
      <c r="C140" s="417">
        <v>0</v>
      </c>
      <c r="D140" s="417">
        <v>0</v>
      </c>
      <c r="E140" s="417">
        <v>0</v>
      </c>
      <c r="F140" s="417">
        <v>0</v>
      </c>
      <c r="G140" s="417">
        <v>0</v>
      </c>
      <c r="H140" s="417">
        <v>0</v>
      </c>
      <c r="I140" s="417">
        <v>0</v>
      </c>
      <c r="J140" s="417">
        <v>0</v>
      </c>
    </row>
    <row r="141" spans="1:10" ht="14.25" customHeight="1">
      <c r="A141" s="46" t="s">
        <v>60</v>
      </c>
      <c r="B141" s="417">
        <v>3716.1219799999999</v>
      </c>
      <c r="C141" s="417">
        <v>15363.497029999999</v>
      </c>
      <c r="D141" s="417">
        <v>5374.6941799999995</v>
      </c>
      <c r="E141" s="417">
        <v>3824.4798599999999</v>
      </c>
      <c r="F141" s="417">
        <v>2039.9986100000001</v>
      </c>
      <c r="G141" s="417">
        <v>1887.53963</v>
      </c>
      <c r="H141" s="417">
        <v>91.950820000000007</v>
      </c>
      <c r="I141" s="417">
        <v>2405.61589</v>
      </c>
      <c r="J141" s="417">
        <v>34703.898000000001</v>
      </c>
    </row>
    <row r="142" spans="1:10" ht="14.25" customHeight="1">
      <c r="A142" s="46" t="s">
        <v>125</v>
      </c>
      <c r="B142" s="417">
        <v>11100.017310000001</v>
      </c>
      <c r="C142" s="417">
        <v>50635.218150000001</v>
      </c>
      <c r="D142" s="417">
        <v>26204.681920000003</v>
      </c>
      <c r="E142" s="417">
        <v>1328.35439</v>
      </c>
      <c r="F142" s="417">
        <v>5323.1265999999996</v>
      </c>
      <c r="G142" s="417">
        <v>5390.6374100000003</v>
      </c>
      <c r="H142" s="417">
        <v>360.11756000000003</v>
      </c>
      <c r="I142" s="417">
        <v>28126.970929999999</v>
      </c>
      <c r="J142" s="417">
        <v>128469.12427</v>
      </c>
    </row>
    <row r="143" spans="1:10" ht="14.25" customHeight="1">
      <c r="A143" s="46" t="s">
        <v>87</v>
      </c>
      <c r="B143" s="417">
        <v>205.92543000000001</v>
      </c>
      <c r="C143" s="417">
        <v>1668.114</v>
      </c>
      <c r="D143" s="417">
        <v>16.0396</v>
      </c>
      <c r="E143" s="417">
        <v>3.2681</v>
      </c>
      <c r="F143" s="417">
        <v>537.58987000000002</v>
      </c>
      <c r="G143" s="417">
        <v>0.81401999999999997</v>
      </c>
      <c r="H143" s="417">
        <v>38.732019999999999</v>
      </c>
      <c r="I143" s="417">
        <v>12.37011</v>
      </c>
      <c r="J143" s="417">
        <v>2482.8531499999999</v>
      </c>
    </row>
    <row r="144" spans="1:10" ht="14.25" customHeight="1" thickBot="1">
      <c r="A144" s="46" t="s">
        <v>126</v>
      </c>
      <c r="B144" s="417">
        <v>0</v>
      </c>
      <c r="C144" s="417">
        <v>0</v>
      </c>
      <c r="D144" s="417">
        <v>0</v>
      </c>
      <c r="E144" s="417">
        <v>0</v>
      </c>
      <c r="F144" s="417">
        <v>0</v>
      </c>
      <c r="G144" s="417">
        <v>0</v>
      </c>
      <c r="H144" s="417">
        <v>0</v>
      </c>
      <c r="I144" s="417">
        <v>0</v>
      </c>
      <c r="J144" s="417">
        <v>0</v>
      </c>
    </row>
    <row r="145" spans="1:10" ht="14.25" customHeight="1" thickTop="1" thickBot="1">
      <c r="A145" s="691" t="s">
        <v>127</v>
      </c>
      <c r="B145" s="686">
        <v>6389.8150900000001</v>
      </c>
      <c r="C145" s="686">
        <v>38278.88523</v>
      </c>
      <c r="D145" s="686">
        <v>11129.48797</v>
      </c>
      <c r="E145" s="686">
        <v>303.6628</v>
      </c>
      <c r="F145" s="686">
        <v>2594.6133799999998</v>
      </c>
      <c r="G145" s="686">
        <v>1319.93651</v>
      </c>
      <c r="H145" s="686">
        <v>388.02914000000004</v>
      </c>
      <c r="I145" s="686">
        <v>11291.21616</v>
      </c>
      <c r="J145" s="686">
        <v>71695.646280000001</v>
      </c>
    </row>
    <row r="146" spans="1:10" ht="14.25" customHeight="1" thickTop="1">
      <c r="A146" s="46" t="s">
        <v>128</v>
      </c>
      <c r="B146" s="417">
        <v>0</v>
      </c>
      <c r="C146" s="417">
        <v>0</v>
      </c>
      <c r="D146" s="417">
        <v>0</v>
      </c>
      <c r="E146" s="417">
        <v>0</v>
      </c>
      <c r="F146" s="417">
        <v>0</v>
      </c>
      <c r="G146" s="417">
        <v>0</v>
      </c>
      <c r="H146" s="417">
        <v>0</v>
      </c>
      <c r="I146" s="417">
        <v>0</v>
      </c>
      <c r="J146" s="417">
        <v>0</v>
      </c>
    </row>
    <row r="147" spans="1:10" ht="14.25" customHeight="1">
      <c r="A147" s="46" t="s">
        <v>129</v>
      </c>
      <c r="B147" s="417">
        <v>0</v>
      </c>
      <c r="C147" s="417">
        <v>0</v>
      </c>
      <c r="D147" s="417">
        <v>0</v>
      </c>
      <c r="E147" s="417">
        <v>0</v>
      </c>
      <c r="F147" s="417">
        <v>0</v>
      </c>
      <c r="G147" s="417">
        <v>0</v>
      </c>
      <c r="H147" s="417">
        <v>0</v>
      </c>
      <c r="I147" s="417">
        <v>0</v>
      </c>
      <c r="J147" s="417">
        <v>0</v>
      </c>
    </row>
    <row r="148" spans="1:10" ht="14.25" customHeight="1">
      <c r="A148" s="46" t="s">
        <v>130</v>
      </c>
      <c r="B148" s="417">
        <v>4909.9071900000008</v>
      </c>
      <c r="C148" s="417">
        <v>8268.6210599999995</v>
      </c>
      <c r="D148" s="417">
        <v>0</v>
      </c>
      <c r="E148" s="417">
        <v>0</v>
      </c>
      <c r="F148" s="417">
        <v>0</v>
      </c>
      <c r="G148" s="417">
        <v>0</v>
      </c>
      <c r="H148" s="417">
        <v>0</v>
      </c>
      <c r="I148" s="417">
        <v>5705.3987900000002</v>
      </c>
      <c r="J148" s="417">
        <v>18883.927039999999</v>
      </c>
    </row>
    <row r="149" spans="1:10" ht="14.25" customHeight="1">
      <c r="A149" s="46" t="s">
        <v>131</v>
      </c>
      <c r="B149" s="417">
        <v>1479.9078999999999</v>
      </c>
      <c r="C149" s="417">
        <v>17777.499629999998</v>
      </c>
      <c r="D149" s="417">
        <v>11129.48797</v>
      </c>
      <c r="E149" s="417">
        <v>303.6628</v>
      </c>
      <c r="F149" s="417">
        <v>2594.6133799999998</v>
      </c>
      <c r="G149" s="417">
        <v>1319.93651</v>
      </c>
      <c r="H149" s="417">
        <v>388.02914000000004</v>
      </c>
      <c r="I149" s="417">
        <v>5585.8173699999998</v>
      </c>
      <c r="J149" s="417">
        <v>40578.954700000002</v>
      </c>
    </row>
    <row r="150" spans="1:10" ht="14.25" customHeight="1" thickBot="1">
      <c r="A150" s="46" t="s">
        <v>132</v>
      </c>
      <c r="B150" s="417">
        <v>0</v>
      </c>
      <c r="C150" s="417">
        <v>12232.764539999998</v>
      </c>
      <c r="D150" s="417">
        <v>0</v>
      </c>
      <c r="E150" s="417">
        <v>0</v>
      </c>
      <c r="F150" s="417">
        <v>0</v>
      </c>
      <c r="G150" s="417">
        <v>0</v>
      </c>
      <c r="H150" s="417">
        <v>0</v>
      </c>
      <c r="I150" s="417">
        <v>0</v>
      </c>
      <c r="J150" s="417">
        <v>12232.764539999998</v>
      </c>
    </row>
    <row r="151" spans="1:10" ht="14.25" customHeight="1" thickTop="1" thickBot="1">
      <c r="A151" s="691" t="s">
        <v>133</v>
      </c>
      <c r="B151" s="686">
        <v>0</v>
      </c>
      <c r="C151" s="686">
        <v>0</v>
      </c>
      <c r="D151" s="686">
        <v>0</v>
      </c>
      <c r="E151" s="686">
        <v>0</v>
      </c>
      <c r="F151" s="686">
        <v>0</v>
      </c>
      <c r="G151" s="686">
        <v>0</v>
      </c>
      <c r="H151" s="686">
        <v>0</v>
      </c>
      <c r="I151" s="686">
        <v>0</v>
      </c>
      <c r="J151" s="686">
        <v>0</v>
      </c>
    </row>
    <row r="152" spans="1:10" ht="14.25" customHeight="1" thickTop="1">
      <c r="A152" s="46" t="s">
        <v>134</v>
      </c>
      <c r="B152" s="417">
        <v>0</v>
      </c>
      <c r="C152" s="417">
        <v>0</v>
      </c>
      <c r="D152" s="417">
        <v>0</v>
      </c>
      <c r="E152" s="417">
        <v>0</v>
      </c>
      <c r="F152" s="417">
        <v>0</v>
      </c>
      <c r="G152" s="417">
        <v>0</v>
      </c>
      <c r="H152" s="417">
        <v>0</v>
      </c>
      <c r="I152" s="417">
        <v>0</v>
      </c>
      <c r="J152" s="417">
        <v>0</v>
      </c>
    </row>
    <row r="153" spans="1:10" ht="14.25" customHeight="1">
      <c r="A153" s="46" t="s">
        <v>135</v>
      </c>
      <c r="B153" s="417">
        <v>0</v>
      </c>
      <c r="C153" s="417">
        <v>0</v>
      </c>
      <c r="D153" s="417">
        <v>0</v>
      </c>
      <c r="E153" s="417">
        <v>0</v>
      </c>
      <c r="F153" s="417">
        <v>0</v>
      </c>
      <c r="G153" s="417">
        <v>0</v>
      </c>
      <c r="H153" s="417">
        <v>0</v>
      </c>
      <c r="I153" s="417">
        <v>0</v>
      </c>
      <c r="J153" s="417">
        <v>0</v>
      </c>
    </row>
    <row r="154" spans="1:10" ht="14.25" customHeight="1">
      <c r="A154" s="46" t="s">
        <v>136</v>
      </c>
      <c r="B154" s="417">
        <v>0</v>
      </c>
      <c r="C154" s="417">
        <v>0</v>
      </c>
      <c r="D154" s="417">
        <v>0</v>
      </c>
      <c r="E154" s="417">
        <v>0</v>
      </c>
      <c r="F154" s="417">
        <v>0</v>
      </c>
      <c r="G154" s="417">
        <v>0</v>
      </c>
      <c r="H154" s="417">
        <v>0</v>
      </c>
      <c r="I154" s="417">
        <v>0</v>
      </c>
      <c r="J154" s="417">
        <v>0</v>
      </c>
    </row>
    <row r="155" spans="1:10" ht="14.25" customHeight="1" thickBot="1">
      <c r="A155" s="46" t="s">
        <v>137</v>
      </c>
      <c r="B155" s="417">
        <v>0</v>
      </c>
      <c r="C155" s="417">
        <v>0</v>
      </c>
      <c r="D155" s="417">
        <v>0</v>
      </c>
      <c r="E155" s="417">
        <v>0</v>
      </c>
      <c r="F155" s="417">
        <v>0</v>
      </c>
      <c r="G155" s="417">
        <v>0</v>
      </c>
      <c r="H155" s="417">
        <v>0</v>
      </c>
      <c r="I155" s="417">
        <v>0</v>
      </c>
      <c r="J155" s="417">
        <v>0</v>
      </c>
    </row>
    <row r="156" spans="1:10" ht="14.25" customHeight="1" thickTop="1" thickBot="1">
      <c r="A156" s="691" t="s">
        <v>138</v>
      </c>
      <c r="B156" s="686">
        <v>30771.824960000002</v>
      </c>
      <c r="C156" s="686">
        <v>0</v>
      </c>
      <c r="D156" s="686">
        <v>0</v>
      </c>
      <c r="E156" s="686">
        <v>2737.6064799999999</v>
      </c>
      <c r="F156" s="686">
        <v>0</v>
      </c>
      <c r="G156" s="686">
        <v>11019.101859999999</v>
      </c>
      <c r="H156" s="686">
        <v>0</v>
      </c>
      <c r="I156" s="686">
        <v>0</v>
      </c>
      <c r="J156" s="686">
        <v>44528.533299999996</v>
      </c>
    </row>
    <row r="157" spans="1:10" ht="14.25" customHeight="1" thickTop="1">
      <c r="A157" s="46" t="s">
        <v>139</v>
      </c>
      <c r="B157" s="417">
        <v>30738.082200000001</v>
      </c>
      <c r="C157" s="417">
        <v>0</v>
      </c>
      <c r="D157" s="417">
        <v>0</v>
      </c>
      <c r="E157" s="417">
        <v>2737.6064799999999</v>
      </c>
      <c r="F157" s="417">
        <v>0</v>
      </c>
      <c r="G157" s="417">
        <v>10910.479519999999</v>
      </c>
      <c r="H157" s="417">
        <v>0</v>
      </c>
      <c r="I157" s="417">
        <v>0</v>
      </c>
      <c r="J157" s="417">
        <v>44386.1682</v>
      </c>
    </row>
    <row r="158" spans="1:10" ht="14.25" customHeight="1">
      <c r="A158" s="46" t="s">
        <v>140</v>
      </c>
      <c r="B158" s="417">
        <v>0</v>
      </c>
      <c r="C158" s="417">
        <v>0</v>
      </c>
      <c r="D158" s="417">
        <v>0</v>
      </c>
      <c r="E158" s="417">
        <v>0</v>
      </c>
      <c r="F158" s="417">
        <v>0</v>
      </c>
      <c r="G158" s="417">
        <v>0</v>
      </c>
      <c r="H158" s="417">
        <v>0</v>
      </c>
      <c r="I158" s="417">
        <v>0</v>
      </c>
      <c r="J158" s="417">
        <v>0</v>
      </c>
    </row>
    <row r="159" spans="1:10" ht="14.25" customHeight="1">
      <c r="A159" s="46" t="s">
        <v>141</v>
      </c>
      <c r="B159" s="417">
        <v>0</v>
      </c>
      <c r="C159" s="417">
        <v>0</v>
      </c>
      <c r="D159" s="417">
        <v>0</v>
      </c>
      <c r="E159" s="417">
        <v>2737.6064799999999</v>
      </c>
      <c r="F159" s="417">
        <v>0</v>
      </c>
      <c r="G159" s="417">
        <v>620.47951999999998</v>
      </c>
      <c r="H159" s="417">
        <v>0</v>
      </c>
      <c r="I159" s="417">
        <v>0</v>
      </c>
      <c r="J159" s="417">
        <v>3358.0859999999998</v>
      </c>
    </row>
    <row r="160" spans="1:10" ht="14.25" customHeight="1">
      <c r="A160" s="46" t="s">
        <v>142</v>
      </c>
      <c r="B160" s="417">
        <v>30738.082200000001</v>
      </c>
      <c r="C160" s="417">
        <v>0</v>
      </c>
      <c r="D160" s="417">
        <v>0</v>
      </c>
      <c r="E160" s="417">
        <v>0</v>
      </c>
      <c r="F160" s="417">
        <v>0</v>
      </c>
      <c r="G160" s="417">
        <v>10290</v>
      </c>
      <c r="H160" s="417">
        <v>0</v>
      </c>
      <c r="I160" s="417">
        <v>0</v>
      </c>
      <c r="J160" s="417">
        <v>41028.082200000004</v>
      </c>
    </row>
    <row r="161" spans="1:10" ht="14.25" customHeight="1">
      <c r="A161" s="46" t="s">
        <v>143</v>
      </c>
      <c r="B161" s="417">
        <v>0</v>
      </c>
      <c r="C161" s="417">
        <v>0</v>
      </c>
      <c r="D161" s="417">
        <v>0</v>
      </c>
      <c r="E161" s="417">
        <v>0</v>
      </c>
      <c r="F161" s="417">
        <v>0</v>
      </c>
      <c r="G161" s="417">
        <v>0</v>
      </c>
      <c r="H161" s="417">
        <v>0</v>
      </c>
      <c r="I161" s="417">
        <v>0</v>
      </c>
      <c r="J161" s="417">
        <v>0</v>
      </c>
    </row>
    <row r="162" spans="1:10" ht="14.25" customHeight="1">
      <c r="A162" s="46" t="s">
        <v>144</v>
      </c>
      <c r="B162" s="417">
        <v>0</v>
      </c>
      <c r="C162" s="417">
        <v>0</v>
      </c>
      <c r="D162" s="417">
        <v>0</v>
      </c>
      <c r="E162" s="417">
        <v>0</v>
      </c>
      <c r="F162" s="417">
        <v>0</v>
      </c>
      <c r="G162" s="417">
        <v>0</v>
      </c>
      <c r="H162" s="417">
        <v>0</v>
      </c>
      <c r="I162" s="417">
        <v>0</v>
      </c>
      <c r="J162" s="417">
        <v>0</v>
      </c>
    </row>
    <row r="163" spans="1:10" ht="14.25" customHeight="1">
      <c r="A163" s="46" t="s">
        <v>145</v>
      </c>
      <c r="B163" s="417">
        <v>0</v>
      </c>
      <c r="C163" s="417">
        <v>0</v>
      </c>
      <c r="D163" s="417">
        <v>0</v>
      </c>
      <c r="E163" s="417">
        <v>0</v>
      </c>
      <c r="F163" s="417">
        <v>0</v>
      </c>
      <c r="G163" s="417">
        <v>0</v>
      </c>
      <c r="H163" s="417">
        <v>0</v>
      </c>
      <c r="I163" s="417">
        <v>0</v>
      </c>
      <c r="J163" s="417">
        <v>0</v>
      </c>
    </row>
    <row r="164" spans="1:10" ht="14.25" customHeight="1" thickBot="1">
      <c r="A164" s="46" t="s">
        <v>146</v>
      </c>
      <c r="B164" s="417">
        <v>33.742760000000004</v>
      </c>
      <c r="C164" s="417">
        <v>0</v>
      </c>
      <c r="D164" s="417">
        <v>0</v>
      </c>
      <c r="E164" s="417">
        <v>0</v>
      </c>
      <c r="F164" s="408">
        <v>0</v>
      </c>
      <c r="G164" s="408">
        <v>108.62233999999999</v>
      </c>
      <c r="H164" s="408">
        <v>0</v>
      </c>
      <c r="I164" s="408">
        <v>0</v>
      </c>
      <c r="J164" s="408">
        <v>142.36510000000001</v>
      </c>
    </row>
    <row r="165" spans="1:10" ht="14.25" customHeight="1" thickTop="1" thickBot="1">
      <c r="A165" s="691" t="s">
        <v>147</v>
      </c>
      <c r="B165" s="686">
        <v>71514.61454000001</v>
      </c>
      <c r="C165" s="686">
        <v>318635.10613999999</v>
      </c>
      <c r="D165" s="686">
        <v>426483.36405000003</v>
      </c>
      <c r="E165" s="686">
        <v>23427.05946</v>
      </c>
      <c r="F165" s="686">
        <v>55845.274979999995</v>
      </c>
      <c r="G165" s="686">
        <v>51281.500610000003</v>
      </c>
      <c r="H165" s="686">
        <v>5293.9622499999996</v>
      </c>
      <c r="I165" s="686">
        <v>133098.75630000001</v>
      </c>
      <c r="J165" s="686">
        <v>1085579.63833</v>
      </c>
    </row>
    <row r="166" spans="1:10" ht="14.25" customHeight="1" thickTop="1">
      <c r="A166" s="695" t="s">
        <v>148</v>
      </c>
      <c r="B166" s="417">
        <v>59626.972500000003</v>
      </c>
      <c r="C166" s="417">
        <v>288165.41201999999</v>
      </c>
      <c r="D166" s="417">
        <v>386643.18356999999</v>
      </c>
      <c r="E166" s="417">
        <v>23522.267960000001</v>
      </c>
      <c r="F166" s="417">
        <v>49906.816590000002</v>
      </c>
      <c r="G166" s="417">
        <v>55997.683870000001</v>
      </c>
      <c r="H166" s="417">
        <v>4857.7885199999992</v>
      </c>
      <c r="I166" s="417">
        <v>117693.68889</v>
      </c>
      <c r="J166" s="417">
        <v>986413.81391999999</v>
      </c>
    </row>
    <row r="167" spans="1:10" ht="14.25" customHeight="1">
      <c r="A167" s="46" t="s">
        <v>149</v>
      </c>
      <c r="B167" s="417">
        <v>59626.972500000003</v>
      </c>
      <c r="C167" s="417">
        <v>288165.41201999999</v>
      </c>
      <c r="D167" s="417">
        <v>386643.18356999999</v>
      </c>
      <c r="E167" s="417">
        <v>23522.267960000001</v>
      </c>
      <c r="F167" s="417">
        <v>49906.816590000002</v>
      </c>
      <c r="G167" s="417">
        <v>55997.683870000001</v>
      </c>
      <c r="H167" s="417">
        <v>4857.7885199999992</v>
      </c>
      <c r="I167" s="417">
        <v>117693.68889</v>
      </c>
      <c r="J167" s="417">
        <v>986413.81391999999</v>
      </c>
    </row>
    <row r="168" spans="1:10" ht="14.25" customHeight="1">
      <c r="A168" s="46" t="s">
        <v>150</v>
      </c>
      <c r="B168" s="417">
        <v>0</v>
      </c>
      <c r="C168" s="417">
        <v>0</v>
      </c>
      <c r="D168" s="417">
        <v>0</v>
      </c>
      <c r="E168" s="417">
        <v>0</v>
      </c>
      <c r="F168" s="417">
        <v>0</v>
      </c>
      <c r="G168" s="417">
        <v>0</v>
      </c>
      <c r="H168" s="417">
        <v>0</v>
      </c>
      <c r="I168" s="417">
        <v>0</v>
      </c>
      <c r="J168" s="417">
        <v>0</v>
      </c>
    </row>
    <row r="169" spans="1:10" ht="14.25" customHeight="1">
      <c r="A169" s="46" t="s">
        <v>151</v>
      </c>
      <c r="B169" s="417">
        <v>0</v>
      </c>
      <c r="C169" s="417">
        <v>0</v>
      </c>
      <c r="D169" s="417">
        <v>0</v>
      </c>
      <c r="E169" s="417">
        <v>0</v>
      </c>
      <c r="F169" s="417">
        <v>0</v>
      </c>
      <c r="G169" s="417">
        <v>0</v>
      </c>
      <c r="H169" s="417">
        <v>0</v>
      </c>
      <c r="I169" s="417">
        <v>0</v>
      </c>
      <c r="J169" s="417">
        <v>0</v>
      </c>
    </row>
    <row r="170" spans="1:10" ht="14.25" customHeight="1">
      <c r="A170" s="695" t="s">
        <v>152</v>
      </c>
      <c r="B170" s="417">
        <v>1591.7623999999998</v>
      </c>
      <c r="C170" s="417">
        <v>0</v>
      </c>
      <c r="D170" s="417">
        <v>0</v>
      </c>
      <c r="E170" s="417">
        <v>1264.3640399999999</v>
      </c>
      <c r="F170" s="417">
        <v>0</v>
      </c>
      <c r="G170" s="417">
        <v>0</v>
      </c>
      <c r="H170" s="417">
        <v>24.395</v>
      </c>
      <c r="I170" s="417">
        <v>0</v>
      </c>
      <c r="J170" s="417">
        <v>2880.52144</v>
      </c>
    </row>
    <row r="171" spans="1:10" ht="14.25" customHeight="1">
      <c r="A171" s="46" t="s">
        <v>153</v>
      </c>
      <c r="B171" s="417">
        <v>0</v>
      </c>
      <c r="C171" s="417">
        <v>0</v>
      </c>
      <c r="D171" s="417">
        <v>0</v>
      </c>
      <c r="E171" s="417">
        <v>0</v>
      </c>
      <c r="F171" s="417">
        <v>0</v>
      </c>
      <c r="G171" s="417">
        <v>0</v>
      </c>
      <c r="H171" s="417">
        <v>0</v>
      </c>
      <c r="I171" s="417">
        <v>0</v>
      </c>
      <c r="J171" s="417">
        <v>0</v>
      </c>
    </row>
    <row r="172" spans="1:10" ht="14.25" customHeight="1">
      <c r="A172" s="46" t="s">
        <v>154</v>
      </c>
      <c r="B172" s="417">
        <v>0</v>
      </c>
      <c r="C172" s="417">
        <v>0</v>
      </c>
      <c r="D172" s="417">
        <v>0</v>
      </c>
      <c r="E172" s="417">
        <v>0</v>
      </c>
      <c r="F172" s="417">
        <v>0</v>
      </c>
      <c r="G172" s="417">
        <v>0</v>
      </c>
      <c r="H172" s="417">
        <v>0</v>
      </c>
      <c r="I172" s="417">
        <v>0</v>
      </c>
      <c r="J172" s="417">
        <v>0</v>
      </c>
    </row>
    <row r="173" spans="1:10" ht="14.25" customHeight="1">
      <c r="A173" s="46" t="s">
        <v>155</v>
      </c>
      <c r="B173" s="417">
        <v>1591.7623999999998</v>
      </c>
      <c r="C173" s="417">
        <v>0</v>
      </c>
      <c r="D173" s="417">
        <v>0</v>
      </c>
      <c r="E173" s="417">
        <v>1264.3640399999999</v>
      </c>
      <c r="F173" s="417">
        <v>0</v>
      </c>
      <c r="G173" s="417">
        <v>0</v>
      </c>
      <c r="H173" s="417">
        <v>24.395</v>
      </c>
      <c r="I173" s="417">
        <v>0</v>
      </c>
      <c r="J173" s="417">
        <v>2880.52144</v>
      </c>
    </row>
    <row r="174" spans="1:10" ht="14.25" customHeight="1">
      <c r="A174" s="695" t="s">
        <v>156</v>
      </c>
      <c r="B174" s="417">
        <v>0</v>
      </c>
      <c r="C174" s="417">
        <v>0</v>
      </c>
      <c r="D174" s="417">
        <v>0</v>
      </c>
      <c r="E174" s="417">
        <v>0</v>
      </c>
      <c r="F174" s="417">
        <v>0</v>
      </c>
      <c r="G174" s="417">
        <v>0</v>
      </c>
      <c r="H174" s="417">
        <v>0</v>
      </c>
      <c r="I174" s="417">
        <v>0</v>
      </c>
      <c r="J174" s="417">
        <v>0</v>
      </c>
    </row>
    <row r="175" spans="1:10" ht="14.25" customHeight="1">
      <c r="A175" s="46" t="s">
        <v>157</v>
      </c>
      <c r="B175" s="417">
        <v>0</v>
      </c>
      <c r="C175" s="417">
        <v>0</v>
      </c>
      <c r="D175" s="417">
        <v>0</v>
      </c>
      <c r="E175" s="417">
        <v>0</v>
      </c>
      <c r="F175" s="417">
        <v>0</v>
      </c>
      <c r="G175" s="417">
        <v>0</v>
      </c>
      <c r="H175" s="417">
        <v>0</v>
      </c>
      <c r="I175" s="417">
        <v>0</v>
      </c>
      <c r="J175" s="417">
        <v>0</v>
      </c>
    </row>
    <row r="176" spans="1:10" ht="14.25" customHeight="1">
      <c r="A176" s="46" t="s">
        <v>158</v>
      </c>
      <c r="B176" s="417">
        <v>0</v>
      </c>
      <c r="C176" s="417">
        <v>0</v>
      </c>
      <c r="D176" s="417">
        <v>0</v>
      </c>
      <c r="E176" s="417">
        <v>0</v>
      </c>
      <c r="F176" s="417">
        <v>0</v>
      </c>
      <c r="G176" s="417">
        <v>0</v>
      </c>
      <c r="H176" s="417">
        <v>0</v>
      </c>
      <c r="I176" s="417">
        <v>0</v>
      </c>
      <c r="J176" s="417">
        <v>0</v>
      </c>
    </row>
    <row r="177" spans="1:10" ht="14.25" customHeight="1">
      <c r="A177" s="46" t="s">
        <v>159</v>
      </c>
      <c r="B177" s="417">
        <v>0</v>
      </c>
      <c r="C177" s="417">
        <v>0</v>
      </c>
      <c r="D177" s="417">
        <v>0</v>
      </c>
      <c r="E177" s="417">
        <v>0</v>
      </c>
      <c r="F177" s="417">
        <v>0</v>
      </c>
      <c r="G177" s="417">
        <v>0</v>
      </c>
      <c r="H177" s="417">
        <v>0</v>
      </c>
      <c r="I177" s="417">
        <v>0</v>
      </c>
      <c r="J177" s="417">
        <v>0</v>
      </c>
    </row>
    <row r="178" spans="1:10" ht="14.25" customHeight="1">
      <c r="A178" s="695" t="s">
        <v>160</v>
      </c>
      <c r="B178" s="417">
        <v>4748.2841100000005</v>
      </c>
      <c r="C178" s="417">
        <v>21614.600019999998</v>
      </c>
      <c r="D178" s="417">
        <v>26821.90094</v>
      </c>
      <c r="E178" s="417">
        <v>964.64743999999996</v>
      </c>
      <c r="F178" s="417">
        <v>4794.1428399999995</v>
      </c>
      <c r="G178" s="417">
        <v>700.99540000000002</v>
      </c>
      <c r="H178" s="417">
        <v>539.91705000000002</v>
      </c>
      <c r="I178" s="417">
        <v>4700.1593700000003</v>
      </c>
      <c r="J178" s="417">
        <v>64884.647170000004</v>
      </c>
    </row>
    <row r="179" spans="1:10" ht="14.25" customHeight="1">
      <c r="A179" s="46" t="s">
        <v>161</v>
      </c>
      <c r="B179" s="417">
        <v>4390.0048299999999</v>
      </c>
      <c r="C179" s="417">
        <v>10807.300009999999</v>
      </c>
      <c r="D179" s="417">
        <v>14304.27211</v>
      </c>
      <c r="E179" s="417">
        <v>215.79397</v>
      </c>
      <c r="F179" s="417">
        <v>4794.1428399999995</v>
      </c>
      <c r="G179" s="417">
        <v>449.1087</v>
      </c>
      <c r="H179" s="417">
        <v>525.46368000000007</v>
      </c>
      <c r="I179" s="417">
        <v>3436.3892700000001</v>
      </c>
      <c r="J179" s="417">
        <v>38922.475409999999</v>
      </c>
    </row>
    <row r="180" spans="1:10" ht="14.25" customHeight="1">
      <c r="A180" s="46" t="s">
        <v>162</v>
      </c>
      <c r="B180" s="417">
        <v>358.27928000000003</v>
      </c>
      <c r="C180" s="417">
        <v>10807.300009999999</v>
      </c>
      <c r="D180" s="417">
        <v>12517.62883</v>
      </c>
      <c r="E180" s="417">
        <v>748.85347000000002</v>
      </c>
      <c r="F180" s="417">
        <v>0</v>
      </c>
      <c r="G180" s="417">
        <v>251.88670000000002</v>
      </c>
      <c r="H180" s="417">
        <v>0</v>
      </c>
      <c r="I180" s="417">
        <v>1263.7701000000002</v>
      </c>
      <c r="J180" s="417">
        <v>25947.718390000002</v>
      </c>
    </row>
    <row r="181" spans="1:10" ht="14.25" customHeight="1">
      <c r="A181" s="46" t="s">
        <v>163</v>
      </c>
      <c r="B181" s="417">
        <v>0</v>
      </c>
      <c r="C181" s="417">
        <v>0</v>
      </c>
      <c r="D181" s="417">
        <v>0</v>
      </c>
      <c r="E181" s="417">
        <v>0</v>
      </c>
      <c r="F181" s="417">
        <v>0</v>
      </c>
      <c r="G181" s="417">
        <v>0</v>
      </c>
      <c r="H181" s="417">
        <v>14.453370000000001</v>
      </c>
      <c r="I181" s="417">
        <v>0</v>
      </c>
      <c r="J181" s="417">
        <v>14.453370000000001</v>
      </c>
    </row>
    <row r="182" spans="1:10" ht="14.25" customHeight="1">
      <c r="A182" s="695" t="s">
        <v>164</v>
      </c>
      <c r="B182" s="417">
        <v>5547.5955300000005</v>
      </c>
      <c r="C182" s="417">
        <v>8855.0941000000003</v>
      </c>
      <c r="D182" s="417">
        <v>13018.27954</v>
      </c>
      <c r="E182" s="417">
        <v>-2324.2199799999999</v>
      </c>
      <c r="F182" s="417">
        <v>1144.31555</v>
      </c>
      <c r="G182" s="417">
        <v>-5417.1786600000005</v>
      </c>
      <c r="H182" s="417">
        <v>-128.13831999999999</v>
      </c>
      <c r="I182" s="417">
        <v>10704.908039999998</v>
      </c>
      <c r="J182" s="417">
        <v>31400.6558</v>
      </c>
    </row>
    <row r="183" spans="1:10" ht="14.25" customHeight="1">
      <c r="A183" s="46" t="s">
        <v>165</v>
      </c>
      <c r="B183" s="417">
        <v>4188.4673599999996</v>
      </c>
      <c r="C183" s="417">
        <v>0</v>
      </c>
      <c r="D183" s="417">
        <v>0</v>
      </c>
      <c r="E183" s="417">
        <v>0</v>
      </c>
      <c r="F183" s="417">
        <v>0</v>
      </c>
      <c r="G183" s="417">
        <v>-3872.1011200000003</v>
      </c>
      <c r="H183" s="417">
        <v>0</v>
      </c>
      <c r="I183" s="417">
        <v>0</v>
      </c>
      <c r="J183" s="417">
        <v>316.36624</v>
      </c>
    </row>
    <row r="184" spans="1:10" ht="14.25" customHeight="1" thickBot="1">
      <c r="A184" s="707" t="s">
        <v>166</v>
      </c>
      <c r="B184" s="417">
        <v>1359.12817</v>
      </c>
      <c r="C184" s="417">
        <v>8855.0941000000003</v>
      </c>
      <c r="D184" s="417">
        <v>13018.27954</v>
      </c>
      <c r="E184" s="417">
        <v>-2324.2199799999999</v>
      </c>
      <c r="F184" s="417">
        <v>1144.31555</v>
      </c>
      <c r="G184" s="417">
        <v>-1545.07754</v>
      </c>
      <c r="H184" s="417">
        <v>-128.13831999999999</v>
      </c>
      <c r="I184" s="417">
        <v>10704.908039999998</v>
      </c>
      <c r="J184" s="417">
        <v>31084.289559999997</v>
      </c>
    </row>
    <row r="185" spans="1:10" ht="14.25" customHeight="1" thickTop="1" thickBot="1">
      <c r="A185" s="690" t="s">
        <v>167</v>
      </c>
      <c r="B185" s="685">
        <v>703089.13222999999</v>
      </c>
      <c r="C185" s="685">
        <v>1751050.1335799999</v>
      </c>
      <c r="D185" s="685">
        <v>1213109.4110300001</v>
      </c>
      <c r="E185" s="685">
        <v>96520.211190000002</v>
      </c>
      <c r="F185" s="685">
        <v>262007.79206000001</v>
      </c>
      <c r="G185" s="685">
        <v>372971.21382999996</v>
      </c>
      <c r="H185" s="685">
        <v>30625.32588</v>
      </c>
      <c r="I185" s="685">
        <v>558398.07475000003</v>
      </c>
      <c r="J185" s="685">
        <v>4987771.2945499998</v>
      </c>
    </row>
    <row r="186" spans="1:10" ht="14.25" customHeight="1" thickTop="1" thickBot="1">
      <c r="A186" s="691" t="s">
        <v>168</v>
      </c>
      <c r="B186" s="686">
        <v>0</v>
      </c>
      <c r="C186" s="686">
        <v>0</v>
      </c>
      <c r="D186" s="686">
        <v>0</v>
      </c>
      <c r="E186" s="686">
        <v>0</v>
      </c>
      <c r="F186" s="686">
        <v>0</v>
      </c>
      <c r="G186" s="686">
        <v>0</v>
      </c>
      <c r="H186" s="686">
        <v>0</v>
      </c>
      <c r="I186" s="686">
        <v>0</v>
      </c>
      <c r="J186" s="686">
        <v>0</v>
      </c>
    </row>
    <row r="187" spans="1:10" ht="14.25" customHeight="1" thickTop="1">
      <c r="A187" s="695" t="s">
        <v>169</v>
      </c>
      <c r="B187" s="417">
        <v>0</v>
      </c>
      <c r="C187" s="417">
        <v>0</v>
      </c>
      <c r="D187" s="417">
        <v>0</v>
      </c>
      <c r="E187" s="417">
        <v>0</v>
      </c>
      <c r="F187" s="417">
        <v>0</v>
      </c>
      <c r="G187" s="417">
        <v>0</v>
      </c>
      <c r="H187" s="417">
        <v>0</v>
      </c>
      <c r="I187" s="417">
        <v>0</v>
      </c>
      <c r="J187" s="417">
        <v>0</v>
      </c>
    </row>
    <row r="188" spans="1:10" ht="14.25" customHeight="1">
      <c r="A188" s="46" t="s">
        <v>170</v>
      </c>
      <c r="B188" s="417">
        <v>0</v>
      </c>
      <c r="C188" s="417">
        <v>0</v>
      </c>
      <c r="D188" s="417">
        <v>0</v>
      </c>
      <c r="E188" s="417">
        <v>0</v>
      </c>
      <c r="F188" s="417">
        <v>0</v>
      </c>
      <c r="G188" s="417">
        <v>0</v>
      </c>
      <c r="H188" s="417">
        <v>0</v>
      </c>
      <c r="I188" s="417">
        <v>0</v>
      </c>
      <c r="J188" s="417">
        <v>0</v>
      </c>
    </row>
    <row r="189" spans="1:10" ht="14.25" customHeight="1">
      <c r="A189" s="46" t="s">
        <v>171</v>
      </c>
      <c r="B189" s="417">
        <v>0</v>
      </c>
      <c r="C189" s="417">
        <v>0</v>
      </c>
      <c r="D189" s="417">
        <v>0</v>
      </c>
      <c r="E189" s="417">
        <v>0</v>
      </c>
      <c r="F189" s="417">
        <v>0</v>
      </c>
      <c r="G189" s="417">
        <v>0</v>
      </c>
      <c r="H189" s="417">
        <v>0</v>
      </c>
      <c r="I189" s="417">
        <v>0</v>
      </c>
      <c r="J189" s="417">
        <v>0</v>
      </c>
    </row>
    <row r="190" spans="1:10" ht="14.25" customHeight="1">
      <c r="A190" s="46" t="s">
        <v>172</v>
      </c>
      <c r="B190" s="417">
        <v>0</v>
      </c>
      <c r="C190" s="417">
        <v>0</v>
      </c>
      <c r="D190" s="417">
        <v>0</v>
      </c>
      <c r="E190" s="417">
        <v>0</v>
      </c>
      <c r="F190" s="417">
        <v>0</v>
      </c>
      <c r="G190" s="417">
        <v>0</v>
      </c>
      <c r="H190" s="417">
        <v>0</v>
      </c>
      <c r="I190" s="417">
        <v>0</v>
      </c>
      <c r="J190" s="417">
        <v>0</v>
      </c>
    </row>
    <row r="191" spans="1:10" ht="14.25" customHeight="1">
      <c r="A191" s="46" t="s">
        <v>173</v>
      </c>
      <c r="B191" s="417">
        <v>0</v>
      </c>
      <c r="C191" s="417">
        <v>0</v>
      </c>
      <c r="D191" s="417">
        <v>0</v>
      </c>
      <c r="E191" s="417">
        <v>0</v>
      </c>
      <c r="F191" s="417">
        <v>0</v>
      </c>
      <c r="G191" s="417">
        <v>0</v>
      </c>
      <c r="H191" s="417">
        <v>0</v>
      </c>
      <c r="I191" s="417">
        <v>0</v>
      </c>
      <c r="J191" s="417">
        <v>0</v>
      </c>
    </row>
    <row r="192" spans="1:10" ht="14.25" customHeight="1">
      <c r="A192" s="46" t="s">
        <v>174</v>
      </c>
      <c r="B192" s="417">
        <v>0</v>
      </c>
      <c r="C192" s="417">
        <v>0</v>
      </c>
      <c r="D192" s="417">
        <v>0</v>
      </c>
      <c r="E192" s="417">
        <v>0</v>
      </c>
      <c r="F192" s="417">
        <v>0</v>
      </c>
      <c r="G192" s="417">
        <v>0</v>
      </c>
      <c r="H192" s="417">
        <v>0</v>
      </c>
      <c r="I192" s="417">
        <v>0</v>
      </c>
      <c r="J192" s="417">
        <v>0</v>
      </c>
    </row>
    <row r="193" spans="1:10" ht="14.25" customHeight="1">
      <c r="A193" s="695" t="s">
        <v>175</v>
      </c>
      <c r="B193" s="417">
        <v>0</v>
      </c>
      <c r="C193" s="417">
        <v>0</v>
      </c>
      <c r="D193" s="417">
        <v>0</v>
      </c>
      <c r="E193" s="417">
        <v>0</v>
      </c>
      <c r="F193" s="417">
        <v>0</v>
      </c>
      <c r="G193" s="417">
        <v>0</v>
      </c>
      <c r="H193" s="417">
        <v>0</v>
      </c>
      <c r="I193" s="417">
        <v>0</v>
      </c>
      <c r="J193" s="417">
        <v>0</v>
      </c>
    </row>
    <row r="194" spans="1:10" ht="14.25" customHeight="1">
      <c r="A194" s="46" t="s">
        <v>176</v>
      </c>
      <c r="B194" s="417">
        <v>0</v>
      </c>
      <c r="C194" s="417">
        <v>0</v>
      </c>
      <c r="D194" s="417">
        <v>0</v>
      </c>
      <c r="E194" s="417">
        <v>0</v>
      </c>
      <c r="F194" s="417">
        <v>0</v>
      </c>
      <c r="G194" s="417">
        <v>0</v>
      </c>
      <c r="H194" s="417">
        <v>0</v>
      </c>
      <c r="I194" s="417">
        <v>0</v>
      </c>
      <c r="J194" s="417">
        <v>0</v>
      </c>
    </row>
    <row r="195" spans="1:10" ht="14.25" customHeight="1">
      <c r="A195" s="46" t="s">
        <v>177</v>
      </c>
      <c r="B195" s="417">
        <v>0</v>
      </c>
      <c r="C195" s="417">
        <v>0</v>
      </c>
      <c r="D195" s="417">
        <v>0</v>
      </c>
      <c r="E195" s="417">
        <v>0</v>
      </c>
      <c r="F195" s="417">
        <v>0</v>
      </c>
      <c r="G195" s="417">
        <v>0</v>
      </c>
      <c r="H195" s="417">
        <v>0</v>
      </c>
      <c r="I195" s="417">
        <v>0</v>
      </c>
      <c r="J195" s="417">
        <v>0</v>
      </c>
    </row>
    <row r="196" spans="1:10" ht="14.25" customHeight="1">
      <c r="A196" s="46" t="s">
        <v>178</v>
      </c>
      <c r="B196" s="417">
        <v>0</v>
      </c>
      <c r="C196" s="417">
        <v>0</v>
      </c>
      <c r="D196" s="417">
        <v>0</v>
      </c>
      <c r="E196" s="417">
        <v>0</v>
      </c>
      <c r="F196" s="417">
        <v>0</v>
      </c>
      <c r="G196" s="417">
        <v>0</v>
      </c>
      <c r="H196" s="417">
        <v>0</v>
      </c>
      <c r="I196" s="417">
        <v>0</v>
      </c>
      <c r="J196" s="417">
        <v>0</v>
      </c>
    </row>
    <row r="197" spans="1:10" ht="14.25" customHeight="1">
      <c r="A197" s="46" t="s">
        <v>179</v>
      </c>
      <c r="B197" s="417">
        <v>0</v>
      </c>
      <c r="C197" s="417">
        <v>0</v>
      </c>
      <c r="D197" s="417">
        <v>0</v>
      </c>
      <c r="E197" s="417">
        <v>0</v>
      </c>
      <c r="F197" s="417">
        <v>0</v>
      </c>
      <c r="G197" s="417">
        <v>0</v>
      </c>
      <c r="H197" s="417">
        <v>0</v>
      </c>
      <c r="I197" s="417">
        <v>0</v>
      </c>
      <c r="J197" s="417">
        <v>0</v>
      </c>
    </row>
    <row r="198" spans="1:10" ht="14.25" customHeight="1">
      <c r="A198" s="46" t="s">
        <v>180</v>
      </c>
      <c r="B198" s="417">
        <v>0</v>
      </c>
      <c r="C198" s="417">
        <v>0</v>
      </c>
      <c r="D198" s="417">
        <v>0</v>
      </c>
      <c r="E198" s="417">
        <v>0</v>
      </c>
      <c r="F198" s="417">
        <v>0</v>
      </c>
      <c r="G198" s="417">
        <v>0</v>
      </c>
      <c r="H198" s="417">
        <v>0</v>
      </c>
      <c r="I198" s="417">
        <v>0</v>
      </c>
      <c r="J198" s="417">
        <v>0</v>
      </c>
    </row>
    <row r="199" spans="1:10" ht="14.25" customHeight="1">
      <c r="A199" s="695" t="s">
        <v>181</v>
      </c>
      <c r="B199" s="417">
        <v>0</v>
      </c>
      <c r="C199" s="417">
        <v>0</v>
      </c>
      <c r="D199" s="417">
        <v>0</v>
      </c>
      <c r="E199" s="417">
        <v>0</v>
      </c>
      <c r="F199" s="417">
        <v>0</v>
      </c>
      <c r="G199" s="417">
        <v>0</v>
      </c>
      <c r="H199" s="417">
        <v>0</v>
      </c>
      <c r="I199" s="417">
        <v>0</v>
      </c>
      <c r="J199" s="417">
        <v>0</v>
      </c>
    </row>
    <row r="200" spans="1:10" ht="14.25" customHeight="1">
      <c r="A200" s="695" t="s">
        <v>182</v>
      </c>
      <c r="B200" s="417">
        <v>0</v>
      </c>
      <c r="C200" s="417">
        <v>0</v>
      </c>
      <c r="D200" s="417">
        <v>0</v>
      </c>
      <c r="E200" s="417">
        <v>0</v>
      </c>
      <c r="F200" s="417">
        <v>0</v>
      </c>
      <c r="G200" s="417">
        <v>0</v>
      </c>
      <c r="H200" s="417">
        <v>0</v>
      </c>
      <c r="I200" s="417">
        <v>0</v>
      </c>
      <c r="J200" s="417">
        <v>0</v>
      </c>
    </row>
    <row r="201" spans="1:10" ht="14.25" customHeight="1">
      <c r="A201" s="46" t="s">
        <v>183</v>
      </c>
      <c r="B201" s="417">
        <v>0</v>
      </c>
      <c r="C201" s="417">
        <v>0</v>
      </c>
      <c r="D201" s="417">
        <v>0</v>
      </c>
      <c r="E201" s="417">
        <v>0</v>
      </c>
      <c r="F201" s="417">
        <v>0</v>
      </c>
      <c r="G201" s="417">
        <v>0</v>
      </c>
      <c r="H201" s="417">
        <v>0</v>
      </c>
      <c r="I201" s="417">
        <v>0</v>
      </c>
      <c r="J201" s="417">
        <v>0</v>
      </c>
    </row>
    <row r="202" spans="1:10" ht="14.25" customHeight="1">
      <c r="A202" s="46" t="s">
        <v>184</v>
      </c>
      <c r="B202" s="417">
        <v>0</v>
      </c>
      <c r="C202" s="417">
        <v>0</v>
      </c>
      <c r="D202" s="417">
        <v>0</v>
      </c>
      <c r="E202" s="417">
        <v>0</v>
      </c>
      <c r="F202" s="417">
        <v>0</v>
      </c>
      <c r="G202" s="417">
        <v>0</v>
      </c>
      <c r="H202" s="417">
        <v>0</v>
      </c>
      <c r="I202" s="417">
        <v>0</v>
      </c>
      <c r="J202" s="417">
        <v>0</v>
      </c>
    </row>
    <row r="203" spans="1:10" ht="14.25" customHeight="1">
      <c r="A203" s="46" t="s">
        <v>185</v>
      </c>
      <c r="B203" s="417">
        <v>0</v>
      </c>
      <c r="C203" s="417">
        <v>0</v>
      </c>
      <c r="D203" s="417">
        <v>0</v>
      </c>
      <c r="E203" s="417">
        <v>0</v>
      </c>
      <c r="F203" s="417">
        <v>0</v>
      </c>
      <c r="G203" s="417">
        <v>0</v>
      </c>
      <c r="H203" s="417">
        <v>0</v>
      </c>
      <c r="I203" s="417">
        <v>0</v>
      </c>
      <c r="J203" s="417">
        <v>0</v>
      </c>
    </row>
    <row r="204" spans="1:10" ht="14.25" customHeight="1">
      <c r="A204" s="46" t="s">
        <v>186</v>
      </c>
      <c r="B204" s="417">
        <v>0</v>
      </c>
      <c r="C204" s="417">
        <v>0</v>
      </c>
      <c r="D204" s="417">
        <v>0</v>
      </c>
      <c r="E204" s="417">
        <v>0</v>
      </c>
      <c r="F204" s="417">
        <v>0</v>
      </c>
      <c r="G204" s="417">
        <v>0</v>
      </c>
      <c r="H204" s="417">
        <v>0</v>
      </c>
      <c r="I204" s="417">
        <v>0</v>
      </c>
      <c r="J204" s="417">
        <v>0</v>
      </c>
    </row>
    <row r="205" spans="1:10" ht="14.25" customHeight="1" thickBot="1">
      <c r="A205" s="695" t="s">
        <v>187</v>
      </c>
      <c r="B205" s="417">
        <v>0</v>
      </c>
      <c r="C205" s="417">
        <v>0</v>
      </c>
      <c r="D205" s="417">
        <v>0</v>
      </c>
      <c r="E205" s="417">
        <v>0</v>
      </c>
      <c r="F205" s="417">
        <v>0</v>
      </c>
      <c r="G205" s="417">
        <v>0</v>
      </c>
      <c r="H205" s="417">
        <v>0</v>
      </c>
      <c r="I205" s="417">
        <v>0</v>
      </c>
      <c r="J205" s="417">
        <v>0</v>
      </c>
    </row>
    <row r="206" spans="1:10" ht="14.25" customHeight="1" thickTop="1" thickBot="1">
      <c r="A206" s="691" t="s">
        <v>188</v>
      </c>
      <c r="B206" s="686">
        <v>1445155.4488499998</v>
      </c>
      <c r="C206" s="686">
        <v>2284891.24945</v>
      </c>
      <c r="D206" s="686">
        <v>514356.89402000001</v>
      </c>
      <c r="E206" s="686">
        <v>423390.27013999998</v>
      </c>
      <c r="F206" s="686">
        <v>244326.22908000002</v>
      </c>
      <c r="G206" s="686">
        <v>1341637.5103900002</v>
      </c>
      <c r="H206" s="686">
        <v>3100.8832599999996</v>
      </c>
      <c r="I206" s="686">
        <v>115362.04175</v>
      </c>
      <c r="J206" s="686">
        <v>6372220.5269399993</v>
      </c>
    </row>
    <row r="207" spans="1:10" ht="14.25" customHeight="1" thickTop="1">
      <c r="A207" s="695" t="s">
        <v>189</v>
      </c>
      <c r="B207" s="417">
        <v>2.0991999999999997</v>
      </c>
      <c r="C207" s="417">
        <v>158169.51597000001</v>
      </c>
      <c r="D207" s="417">
        <v>4280.4899299999997</v>
      </c>
      <c r="E207" s="417">
        <v>2000</v>
      </c>
      <c r="F207" s="417">
        <v>31080.010019999998</v>
      </c>
      <c r="G207" s="417">
        <v>1.7999999999999999E-2</v>
      </c>
      <c r="H207" s="417">
        <v>0</v>
      </c>
      <c r="I207" s="417">
        <v>0.251</v>
      </c>
      <c r="J207" s="417">
        <v>195532.38412</v>
      </c>
    </row>
    <row r="208" spans="1:10" ht="14.25" customHeight="1">
      <c r="A208" s="46" t="s">
        <v>190</v>
      </c>
      <c r="B208" s="417">
        <v>0</v>
      </c>
      <c r="C208" s="417">
        <v>0</v>
      </c>
      <c r="D208" s="417">
        <v>0</v>
      </c>
      <c r="E208" s="417">
        <v>0</v>
      </c>
      <c r="F208" s="417">
        <v>0</v>
      </c>
      <c r="G208" s="417">
        <v>0</v>
      </c>
      <c r="H208" s="417">
        <v>0</v>
      </c>
      <c r="I208" s="417">
        <v>0</v>
      </c>
      <c r="J208" s="417">
        <v>0</v>
      </c>
    </row>
    <row r="209" spans="1:10" ht="14.25" customHeight="1">
      <c r="A209" s="46" t="s">
        <v>191</v>
      </c>
      <c r="B209" s="417">
        <v>0</v>
      </c>
      <c r="C209" s="417">
        <v>0</v>
      </c>
      <c r="D209" s="417">
        <v>0</v>
      </c>
      <c r="E209" s="417">
        <v>0</v>
      </c>
      <c r="F209" s="417">
        <v>0</v>
      </c>
      <c r="G209" s="417">
        <v>0</v>
      </c>
      <c r="H209" s="417">
        <v>0</v>
      </c>
      <c r="I209" s="417">
        <v>0</v>
      </c>
      <c r="J209" s="417">
        <v>0</v>
      </c>
    </row>
    <row r="210" spans="1:10" ht="14.25" customHeight="1">
      <c r="A210" s="46" t="s">
        <v>192</v>
      </c>
      <c r="B210" s="417">
        <v>2.0991999999999997</v>
      </c>
      <c r="C210" s="417">
        <v>158169.51597000001</v>
      </c>
      <c r="D210" s="417">
        <v>4280.4899299999997</v>
      </c>
      <c r="E210" s="417">
        <v>2000</v>
      </c>
      <c r="F210" s="417">
        <v>31080.010019999998</v>
      </c>
      <c r="G210" s="417">
        <v>1.7999999999999999E-2</v>
      </c>
      <c r="H210" s="417">
        <v>0</v>
      </c>
      <c r="I210" s="417">
        <v>0.251</v>
      </c>
      <c r="J210" s="417">
        <v>195532.38412</v>
      </c>
    </row>
    <row r="211" spans="1:10" ht="14.25" customHeight="1">
      <c r="A211" s="695" t="s">
        <v>193</v>
      </c>
      <c r="B211" s="417">
        <v>5409.88238</v>
      </c>
      <c r="C211" s="417">
        <v>0</v>
      </c>
      <c r="D211" s="417">
        <v>0</v>
      </c>
      <c r="E211" s="417">
        <v>157.77518000000001</v>
      </c>
      <c r="F211" s="417">
        <v>0</v>
      </c>
      <c r="G211" s="417">
        <v>230300.16368999999</v>
      </c>
      <c r="H211" s="417">
        <v>0</v>
      </c>
      <c r="I211" s="417">
        <v>0</v>
      </c>
      <c r="J211" s="417">
        <v>235867.82125000001</v>
      </c>
    </row>
    <row r="212" spans="1:10" ht="14.25" customHeight="1">
      <c r="A212" s="692" t="s">
        <v>194</v>
      </c>
      <c r="B212" s="417">
        <v>0</v>
      </c>
      <c r="C212" s="417">
        <v>0</v>
      </c>
      <c r="D212" s="417">
        <v>0</v>
      </c>
      <c r="E212" s="417">
        <v>0</v>
      </c>
      <c r="F212" s="417">
        <v>0</v>
      </c>
      <c r="G212" s="417">
        <v>0</v>
      </c>
      <c r="H212" s="417">
        <v>0</v>
      </c>
      <c r="I212" s="417">
        <v>0</v>
      </c>
      <c r="J212" s="417">
        <v>0</v>
      </c>
    </row>
    <row r="213" spans="1:10" ht="14.25" customHeight="1">
      <c r="A213" s="46" t="s">
        <v>195</v>
      </c>
      <c r="B213" s="417">
        <v>5409.88238</v>
      </c>
      <c r="C213" s="417">
        <v>0</v>
      </c>
      <c r="D213" s="417">
        <v>0</v>
      </c>
      <c r="E213" s="417">
        <v>0</v>
      </c>
      <c r="F213" s="417">
        <v>0</v>
      </c>
      <c r="G213" s="417">
        <v>230300.16368999999</v>
      </c>
      <c r="H213" s="417">
        <v>0</v>
      </c>
      <c r="I213" s="417">
        <v>0</v>
      </c>
      <c r="J213" s="417">
        <v>235710.04606999998</v>
      </c>
    </row>
    <row r="214" spans="1:10" ht="14.25" customHeight="1">
      <c r="A214" s="46" t="s">
        <v>196</v>
      </c>
      <c r="B214" s="417">
        <v>0</v>
      </c>
      <c r="C214" s="417">
        <v>0</v>
      </c>
      <c r="D214" s="417">
        <v>0</v>
      </c>
      <c r="E214" s="417">
        <v>0</v>
      </c>
      <c r="F214" s="417">
        <v>0</v>
      </c>
      <c r="G214" s="417">
        <v>0</v>
      </c>
      <c r="H214" s="417">
        <v>0</v>
      </c>
      <c r="I214" s="417">
        <v>0</v>
      </c>
      <c r="J214" s="417">
        <v>0</v>
      </c>
    </row>
    <row r="215" spans="1:10" ht="14.25" customHeight="1">
      <c r="A215" s="46" t="s">
        <v>1281</v>
      </c>
      <c r="B215" s="417">
        <v>0</v>
      </c>
      <c r="C215" s="417">
        <v>0</v>
      </c>
      <c r="D215" s="417">
        <v>0</v>
      </c>
      <c r="E215" s="417">
        <v>0</v>
      </c>
      <c r="F215" s="417">
        <v>0</v>
      </c>
      <c r="G215" s="417">
        <v>0</v>
      </c>
      <c r="H215" s="417">
        <v>0</v>
      </c>
      <c r="I215" s="417">
        <v>0</v>
      </c>
      <c r="J215" s="417">
        <v>0</v>
      </c>
    </row>
    <row r="216" spans="1:10" ht="14.25" customHeight="1">
      <c r="A216" s="46" t="s">
        <v>197</v>
      </c>
      <c r="B216" s="417">
        <v>0</v>
      </c>
      <c r="C216" s="417">
        <v>0</v>
      </c>
      <c r="D216" s="417">
        <v>0</v>
      </c>
      <c r="E216" s="417">
        <v>157.77518000000001</v>
      </c>
      <c r="F216" s="417">
        <v>0</v>
      </c>
      <c r="G216" s="417">
        <v>0</v>
      </c>
      <c r="H216" s="417">
        <v>0</v>
      </c>
      <c r="I216" s="417">
        <v>0</v>
      </c>
      <c r="J216" s="417">
        <v>157.77518000000001</v>
      </c>
    </row>
    <row r="217" spans="1:10" ht="14.25" customHeight="1">
      <c r="A217" s="695" t="s">
        <v>198</v>
      </c>
      <c r="B217" s="417">
        <v>159.82107999999999</v>
      </c>
      <c r="C217" s="417">
        <v>0</v>
      </c>
      <c r="D217" s="417">
        <v>0</v>
      </c>
      <c r="E217" s="417">
        <v>0</v>
      </c>
      <c r="F217" s="417">
        <v>0</v>
      </c>
      <c r="G217" s="417">
        <v>0</v>
      </c>
      <c r="H217" s="417">
        <v>0</v>
      </c>
      <c r="I217" s="417">
        <v>0</v>
      </c>
      <c r="J217" s="417">
        <v>159.82107999999999</v>
      </c>
    </row>
    <row r="218" spans="1:10" ht="14.25" customHeight="1">
      <c r="A218" s="46" t="s">
        <v>199</v>
      </c>
      <c r="B218" s="417">
        <v>159.82107999999999</v>
      </c>
      <c r="C218" s="417">
        <v>0</v>
      </c>
      <c r="D218" s="417">
        <v>0</v>
      </c>
      <c r="E218" s="417">
        <v>0</v>
      </c>
      <c r="F218" s="417">
        <v>0</v>
      </c>
      <c r="G218" s="417">
        <v>0</v>
      </c>
      <c r="H218" s="417">
        <v>0</v>
      </c>
      <c r="I218" s="417">
        <v>0</v>
      </c>
      <c r="J218" s="417">
        <v>159.82107999999999</v>
      </c>
    </row>
    <row r="219" spans="1:10" ht="14.25" customHeight="1">
      <c r="A219" s="46" t="s">
        <v>200</v>
      </c>
      <c r="B219" s="417">
        <v>0</v>
      </c>
      <c r="C219" s="417">
        <v>0</v>
      </c>
      <c r="D219" s="417">
        <v>0</v>
      </c>
      <c r="E219" s="417">
        <v>0</v>
      </c>
      <c r="F219" s="417">
        <v>0</v>
      </c>
      <c r="G219" s="417">
        <v>0</v>
      </c>
      <c r="H219" s="417">
        <v>0</v>
      </c>
      <c r="I219" s="417">
        <v>0</v>
      </c>
      <c r="J219" s="417">
        <v>0</v>
      </c>
    </row>
    <row r="220" spans="1:10" ht="14.25" customHeight="1">
      <c r="A220" s="695" t="s">
        <v>201</v>
      </c>
      <c r="B220" s="417">
        <v>0</v>
      </c>
      <c r="C220" s="417">
        <v>0</v>
      </c>
      <c r="D220" s="417">
        <v>0</v>
      </c>
      <c r="E220" s="417">
        <v>0</v>
      </c>
      <c r="F220" s="417">
        <v>0</v>
      </c>
      <c r="G220" s="417">
        <v>0</v>
      </c>
      <c r="H220" s="417">
        <v>0</v>
      </c>
      <c r="I220" s="417">
        <v>0</v>
      </c>
      <c r="J220" s="417">
        <v>0</v>
      </c>
    </row>
    <row r="221" spans="1:10" ht="14.25" customHeight="1">
      <c r="A221" s="46" t="s">
        <v>202</v>
      </c>
      <c r="B221" s="417">
        <v>0</v>
      </c>
      <c r="C221" s="417">
        <v>0</v>
      </c>
      <c r="D221" s="417">
        <v>0</v>
      </c>
      <c r="E221" s="417">
        <v>0</v>
      </c>
      <c r="F221" s="417">
        <v>0</v>
      </c>
      <c r="G221" s="417">
        <v>0</v>
      </c>
      <c r="H221" s="417">
        <v>0</v>
      </c>
      <c r="I221" s="417">
        <v>0</v>
      </c>
      <c r="J221" s="417">
        <v>0</v>
      </c>
    </row>
    <row r="222" spans="1:10" ht="14.25" customHeight="1">
      <c r="A222" s="46" t="s">
        <v>203</v>
      </c>
      <c r="B222" s="417">
        <v>0</v>
      </c>
      <c r="C222" s="417">
        <v>0</v>
      </c>
      <c r="D222" s="417">
        <v>0</v>
      </c>
      <c r="E222" s="417">
        <v>0</v>
      </c>
      <c r="F222" s="417">
        <v>0</v>
      </c>
      <c r="G222" s="417">
        <v>0</v>
      </c>
      <c r="H222" s="417">
        <v>0</v>
      </c>
      <c r="I222" s="417">
        <v>0</v>
      </c>
      <c r="J222" s="417">
        <v>0</v>
      </c>
    </row>
    <row r="223" spans="1:10" ht="14.25" customHeight="1">
      <c r="A223" s="695" t="s">
        <v>204</v>
      </c>
      <c r="B223" s="417">
        <v>1018722.19061</v>
      </c>
      <c r="C223" s="417">
        <v>1417487.1368499999</v>
      </c>
      <c r="D223" s="417">
        <v>491686.99142999999</v>
      </c>
      <c r="E223" s="417">
        <v>329143.29307999997</v>
      </c>
      <c r="F223" s="417">
        <v>145340.9142</v>
      </c>
      <c r="G223" s="417">
        <v>517905.94036000001</v>
      </c>
      <c r="H223" s="417">
        <v>1832.13795</v>
      </c>
      <c r="I223" s="417">
        <v>6207.34303</v>
      </c>
      <c r="J223" s="417">
        <v>3928325.9475100003</v>
      </c>
    </row>
    <row r="224" spans="1:10" ht="14.25" customHeight="1">
      <c r="A224" s="46" t="s">
        <v>205</v>
      </c>
      <c r="B224" s="417">
        <v>675298.97297999996</v>
      </c>
      <c r="C224" s="417">
        <v>257230.71703</v>
      </c>
      <c r="D224" s="417">
        <v>491686.99142999999</v>
      </c>
      <c r="E224" s="417">
        <v>146900.9345</v>
      </c>
      <c r="F224" s="417">
        <v>2486.9963399999997</v>
      </c>
      <c r="G224" s="417">
        <v>345354.84499999997</v>
      </c>
      <c r="H224" s="417">
        <v>647.11</v>
      </c>
      <c r="I224" s="417">
        <v>6207.34303</v>
      </c>
      <c r="J224" s="417">
        <v>1925813.9103099999</v>
      </c>
    </row>
    <row r="225" spans="1:10" ht="14.25" customHeight="1">
      <c r="A225" s="46" t="s">
        <v>206</v>
      </c>
      <c r="B225" s="417">
        <v>0</v>
      </c>
      <c r="C225" s="417">
        <v>0</v>
      </c>
      <c r="D225" s="417">
        <v>0</v>
      </c>
      <c r="E225" s="417">
        <v>0</v>
      </c>
      <c r="F225" s="417">
        <v>0</v>
      </c>
      <c r="G225" s="417">
        <v>0</v>
      </c>
      <c r="H225" s="417">
        <v>0</v>
      </c>
      <c r="I225" s="417">
        <v>0</v>
      </c>
      <c r="J225" s="417">
        <v>0</v>
      </c>
    </row>
    <row r="226" spans="1:10" ht="14.25" customHeight="1">
      <c r="A226" s="46" t="s">
        <v>207</v>
      </c>
      <c r="B226" s="417">
        <v>240924.77811000001</v>
      </c>
      <c r="C226" s="417">
        <v>1072883.59482</v>
      </c>
      <c r="D226" s="417">
        <v>0</v>
      </c>
      <c r="E226" s="417">
        <v>65463.985799999995</v>
      </c>
      <c r="F226" s="417">
        <v>132789.76546</v>
      </c>
      <c r="G226" s="417">
        <v>112744.30962999999</v>
      </c>
      <c r="H226" s="417">
        <v>6.7000000000000004E-2</v>
      </c>
      <c r="I226" s="417">
        <v>0</v>
      </c>
      <c r="J226" s="417">
        <v>1624806.50082</v>
      </c>
    </row>
    <row r="227" spans="1:10" ht="14.25" customHeight="1">
      <c r="A227" s="46" t="s">
        <v>208</v>
      </c>
      <c r="B227" s="417">
        <v>0</v>
      </c>
      <c r="C227" s="417">
        <v>0</v>
      </c>
      <c r="D227" s="417">
        <v>0</v>
      </c>
      <c r="E227" s="417">
        <v>0</v>
      </c>
      <c r="F227" s="417">
        <v>0</v>
      </c>
      <c r="G227" s="417">
        <v>0</v>
      </c>
      <c r="H227" s="417">
        <v>0</v>
      </c>
      <c r="I227" s="417">
        <v>0</v>
      </c>
      <c r="J227" s="417">
        <v>0</v>
      </c>
    </row>
    <row r="228" spans="1:10" ht="14.25" customHeight="1">
      <c r="A228" s="46" t="s">
        <v>209</v>
      </c>
      <c r="B228" s="705">
        <v>0</v>
      </c>
      <c r="C228" s="705">
        <v>0</v>
      </c>
      <c r="D228" s="705">
        <v>0</v>
      </c>
      <c r="E228" s="705">
        <v>0</v>
      </c>
      <c r="F228" s="417">
        <v>0</v>
      </c>
      <c r="G228" s="417">
        <v>0</v>
      </c>
      <c r="H228" s="417">
        <v>0</v>
      </c>
      <c r="I228" s="417">
        <v>0</v>
      </c>
      <c r="J228" s="417">
        <v>0</v>
      </c>
    </row>
    <row r="229" spans="1:10" ht="14.25" customHeight="1">
      <c r="A229" s="46" t="s">
        <v>210</v>
      </c>
      <c r="B229" s="705">
        <v>0</v>
      </c>
      <c r="C229" s="705">
        <v>0</v>
      </c>
      <c r="D229" s="705">
        <v>0</v>
      </c>
      <c r="E229" s="705">
        <v>0</v>
      </c>
      <c r="F229" s="705">
        <v>0</v>
      </c>
      <c r="G229" s="705">
        <v>0</v>
      </c>
      <c r="H229" s="705">
        <v>0</v>
      </c>
      <c r="I229" s="705">
        <v>0</v>
      </c>
      <c r="J229" s="705">
        <v>0</v>
      </c>
    </row>
    <row r="230" spans="1:10" ht="14.25" customHeight="1">
      <c r="A230" s="46" t="s">
        <v>211</v>
      </c>
      <c r="B230" s="705">
        <v>0</v>
      </c>
      <c r="C230" s="705">
        <v>0</v>
      </c>
      <c r="D230" s="705">
        <v>0</v>
      </c>
      <c r="E230" s="705">
        <v>0</v>
      </c>
      <c r="F230" s="705">
        <v>0</v>
      </c>
      <c r="G230" s="705">
        <v>0</v>
      </c>
      <c r="H230" s="705">
        <v>0</v>
      </c>
      <c r="I230" s="705">
        <v>0</v>
      </c>
      <c r="J230" s="705">
        <v>0</v>
      </c>
    </row>
    <row r="231" spans="1:10" ht="14.25" customHeight="1">
      <c r="A231" s="46" t="s">
        <v>212</v>
      </c>
      <c r="B231" s="705">
        <v>0</v>
      </c>
      <c r="C231" s="705">
        <v>0</v>
      </c>
      <c r="D231" s="705">
        <v>0</v>
      </c>
      <c r="E231" s="705">
        <v>0</v>
      </c>
      <c r="F231" s="705">
        <v>0</v>
      </c>
      <c r="G231" s="705">
        <v>0</v>
      </c>
      <c r="H231" s="705">
        <v>0</v>
      </c>
      <c r="I231" s="705">
        <v>0</v>
      </c>
      <c r="J231" s="705">
        <v>0</v>
      </c>
    </row>
    <row r="232" spans="1:10" ht="14.25" customHeight="1">
      <c r="A232" s="46" t="s">
        <v>213</v>
      </c>
      <c r="B232" s="705">
        <v>102498.43952</v>
      </c>
      <c r="C232" s="705">
        <v>87372.824999999997</v>
      </c>
      <c r="D232" s="705">
        <v>0</v>
      </c>
      <c r="E232" s="705">
        <v>116778.37278000001</v>
      </c>
      <c r="F232" s="705">
        <v>10064.152400000001</v>
      </c>
      <c r="G232" s="705">
        <v>59806.785729999996</v>
      </c>
      <c r="H232" s="705">
        <v>1184.9609499999999</v>
      </c>
      <c r="I232" s="705">
        <v>0</v>
      </c>
      <c r="J232" s="705">
        <v>377705.53638000001</v>
      </c>
    </row>
    <row r="233" spans="1:10" ht="14.25" customHeight="1">
      <c r="A233" s="695" t="s">
        <v>214</v>
      </c>
      <c r="B233" s="705">
        <v>182375.20641999997</v>
      </c>
      <c r="C233" s="705">
        <v>709234.59663000004</v>
      </c>
      <c r="D233" s="705">
        <v>18389.412660000002</v>
      </c>
      <c r="E233" s="705">
        <v>92089.201879999993</v>
      </c>
      <c r="F233" s="705">
        <v>67905.304860000004</v>
      </c>
      <c r="G233" s="705">
        <v>462098.23488</v>
      </c>
      <c r="H233" s="705">
        <v>1268.74531</v>
      </c>
      <c r="I233" s="705">
        <v>109154.44772</v>
      </c>
      <c r="J233" s="705">
        <v>1642515.1503599999</v>
      </c>
    </row>
    <row r="234" spans="1:10" ht="14.25" customHeight="1">
      <c r="A234" s="46" t="s">
        <v>215</v>
      </c>
      <c r="B234" s="705">
        <v>40608.014710000003</v>
      </c>
      <c r="C234" s="705">
        <v>0</v>
      </c>
      <c r="D234" s="705">
        <v>2525.0496600000001</v>
      </c>
      <c r="E234" s="705">
        <v>54858.099909999997</v>
      </c>
      <c r="F234" s="705">
        <v>0</v>
      </c>
      <c r="G234" s="705">
        <v>90861.450430000012</v>
      </c>
      <c r="H234" s="705">
        <v>0</v>
      </c>
      <c r="I234" s="705">
        <v>0</v>
      </c>
      <c r="J234" s="705">
        <v>188852.61470999999</v>
      </c>
    </row>
    <row r="235" spans="1:10" ht="14.25" customHeight="1">
      <c r="A235" s="46" t="s">
        <v>216</v>
      </c>
      <c r="B235" s="705">
        <v>0</v>
      </c>
      <c r="C235" s="705">
        <v>59893.29004</v>
      </c>
      <c r="D235" s="705">
        <v>0</v>
      </c>
      <c r="E235" s="705">
        <v>0</v>
      </c>
      <c r="F235" s="705">
        <v>0</v>
      </c>
      <c r="G235" s="705">
        <v>8802.0179800000005</v>
      </c>
      <c r="H235" s="705">
        <v>0</v>
      </c>
      <c r="I235" s="705">
        <v>0</v>
      </c>
      <c r="J235" s="705">
        <v>68695.308019999997</v>
      </c>
    </row>
    <row r="236" spans="1:10" ht="14.25" customHeight="1">
      <c r="A236" s="46" t="s">
        <v>217</v>
      </c>
      <c r="B236" s="705">
        <v>59654.879350000003</v>
      </c>
      <c r="C236" s="705">
        <v>89729.76376999999</v>
      </c>
      <c r="D236" s="705">
        <v>9485.7762500000008</v>
      </c>
      <c r="E236" s="705">
        <v>11942.707410000001</v>
      </c>
      <c r="F236" s="837">
        <v>9734.1976099999993</v>
      </c>
      <c r="G236" s="837">
        <v>44258.34506</v>
      </c>
      <c r="H236" s="705">
        <v>1257.3193799999999</v>
      </c>
      <c r="I236" s="705">
        <v>30533.677680000001</v>
      </c>
      <c r="J236" s="705">
        <v>256596.66650999998</v>
      </c>
    </row>
    <row r="237" spans="1:10" ht="14.25" customHeight="1">
      <c r="A237" s="46" t="s">
        <v>218</v>
      </c>
      <c r="B237" s="705">
        <v>4308.7065899999998</v>
      </c>
      <c r="C237" s="705">
        <v>917.82554000000005</v>
      </c>
      <c r="D237" s="705">
        <v>6207.07989</v>
      </c>
      <c r="E237" s="705">
        <v>1432.56068</v>
      </c>
      <c r="F237" s="837">
        <v>2810.8347899999999</v>
      </c>
      <c r="G237" s="837">
        <v>1932.6203</v>
      </c>
      <c r="H237" s="705">
        <v>11.425930000000001</v>
      </c>
      <c r="I237" s="705">
        <v>1830.1767</v>
      </c>
      <c r="J237" s="705">
        <v>19451.230420000004</v>
      </c>
    </row>
    <row r="238" spans="1:10" ht="14.25" customHeight="1">
      <c r="A238" s="46" t="s">
        <v>219</v>
      </c>
      <c r="B238" s="46">
        <v>0</v>
      </c>
      <c r="C238" s="46">
        <v>0</v>
      </c>
      <c r="D238" s="46">
        <v>0</v>
      </c>
      <c r="E238" s="46">
        <v>0</v>
      </c>
      <c r="F238" s="705">
        <v>0</v>
      </c>
      <c r="G238" s="705">
        <v>0</v>
      </c>
      <c r="H238" s="705">
        <v>0</v>
      </c>
      <c r="I238" s="705">
        <v>0</v>
      </c>
      <c r="J238" s="705">
        <v>0</v>
      </c>
    </row>
    <row r="239" spans="1:10" ht="14.25" customHeight="1">
      <c r="A239" s="46" t="s">
        <v>220</v>
      </c>
      <c r="B239" s="46">
        <v>77803.605769999995</v>
      </c>
      <c r="C239" s="46">
        <v>558693.71727999998</v>
      </c>
      <c r="D239" s="46">
        <v>171.50685999999999</v>
      </c>
      <c r="E239" s="46">
        <v>23855.833879999998</v>
      </c>
      <c r="F239" s="705">
        <v>55360.27246</v>
      </c>
      <c r="G239" s="705">
        <v>316243.80111</v>
      </c>
      <c r="H239" s="705">
        <v>0</v>
      </c>
      <c r="I239" s="705">
        <v>76790.593340000007</v>
      </c>
      <c r="J239" s="705">
        <v>1108919.3307</v>
      </c>
    </row>
    <row r="240" spans="1:10" ht="14.25" customHeight="1">
      <c r="A240" s="46" t="s">
        <v>221</v>
      </c>
      <c r="B240" s="46">
        <v>0</v>
      </c>
      <c r="C240" s="46">
        <v>0</v>
      </c>
      <c r="D240" s="46">
        <v>0</v>
      </c>
      <c r="E240" s="46">
        <v>0</v>
      </c>
      <c r="F240" s="705">
        <v>0</v>
      </c>
      <c r="G240" s="705">
        <v>0</v>
      </c>
      <c r="H240" s="705">
        <v>0</v>
      </c>
      <c r="I240" s="705">
        <v>0</v>
      </c>
      <c r="J240" s="705">
        <v>0</v>
      </c>
    </row>
    <row r="241" spans="1:10" ht="14.25" customHeight="1">
      <c r="A241" s="695" t="s">
        <v>1265</v>
      </c>
      <c r="B241" s="46">
        <v>238486.24916000001</v>
      </c>
      <c r="C241" s="46">
        <v>0</v>
      </c>
      <c r="D241" s="46">
        <v>0</v>
      </c>
      <c r="E241" s="46">
        <v>0</v>
      </c>
      <c r="F241" s="705">
        <v>0</v>
      </c>
      <c r="G241" s="705">
        <v>1119.0749499999999</v>
      </c>
      <c r="H241" s="705">
        <v>0</v>
      </c>
      <c r="I241" s="705">
        <v>0</v>
      </c>
      <c r="J241" s="705">
        <v>239605.32411000002</v>
      </c>
    </row>
    <row r="242" spans="1:10" ht="14.25" customHeight="1">
      <c r="A242" s="46" t="s">
        <v>1266</v>
      </c>
      <c r="B242" s="46">
        <v>232394.58633000002</v>
      </c>
      <c r="C242" s="46">
        <v>0</v>
      </c>
      <c r="D242" s="46">
        <v>0</v>
      </c>
      <c r="E242" s="46">
        <v>0</v>
      </c>
      <c r="F242" s="705">
        <v>0</v>
      </c>
      <c r="G242" s="705">
        <v>1076.1381699999999</v>
      </c>
      <c r="H242" s="705">
        <v>0</v>
      </c>
      <c r="I242" s="705">
        <v>0</v>
      </c>
      <c r="J242" s="705">
        <v>233470.72450000001</v>
      </c>
    </row>
    <row r="243" spans="1:10" ht="14.25" customHeight="1">
      <c r="A243" s="46" t="s">
        <v>1267</v>
      </c>
      <c r="B243" s="46">
        <v>6091.6628300000002</v>
      </c>
      <c r="C243" s="46">
        <v>0</v>
      </c>
      <c r="D243" s="46">
        <v>0</v>
      </c>
      <c r="E243" s="46">
        <v>0</v>
      </c>
      <c r="F243" s="705">
        <v>0</v>
      </c>
      <c r="G243" s="705">
        <v>42.936779999999999</v>
      </c>
      <c r="H243" s="705">
        <v>0</v>
      </c>
      <c r="I243" s="705">
        <v>0</v>
      </c>
      <c r="J243" s="705">
        <v>6134.5996100000002</v>
      </c>
    </row>
    <row r="244" spans="1:10" ht="14.25" customHeight="1">
      <c r="A244" s="695" t="s">
        <v>1268</v>
      </c>
      <c r="B244" s="46">
        <v>0</v>
      </c>
      <c r="C244" s="46">
        <v>0</v>
      </c>
      <c r="D244" s="46">
        <v>0</v>
      </c>
      <c r="E244" s="46">
        <v>0</v>
      </c>
      <c r="F244" s="705">
        <v>0</v>
      </c>
      <c r="G244" s="705">
        <v>130214.07851000001</v>
      </c>
      <c r="H244" s="705">
        <v>0</v>
      </c>
      <c r="I244" s="705">
        <v>0</v>
      </c>
      <c r="J244" s="705">
        <v>130214.07851000001</v>
      </c>
    </row>
    <row r="245" spans="1:10" ht="14.25" customHeight="1">
      <c r="A245" s="46" t="s">
        <v>1266</v>
      </c>
      <c r="B245" s="46">
        <v>0</v>
      </c>
      <c r="C245" s="46">
        <v>0</v>
      </c>
      <c r="D245" s="46">
        <v>0</v>
      </c>
      <c r="E245" s="46">
        <v>0</v>
      </c>
      <c r="F245" s="705">
        <v>0</v>
      </c>
      <c r="G245" s="705">
        <v>127243.56114000001</v>
      </c>
      <c r="H245" s="705">
        <v>0</v>
      </c>
      <c r="I245" s="705">
        <v>0</v>
      </c>
      <c r="J245" s="705">
        <v>127243.56114000001</v>
      </c>
    </row>
    <row r="246" spans="1:10" ht="14.25" customHeight="1">
      <c r="A246" s="46" t="s">
        <v>1267</v>
      </c>
      <c r="B246" s="46">
        <v>0</v>
      </c>
      <c r="C246" s="46">
        <v>0</v>
      </c>
      <c r="D246" s="46">
        <v>0</v>
      </c>
      <c r="E246" s="46">
        <v>0</v>
      </c>
      <c r="F246" s="705">
        <v>0</v>
      </c>
      <c r="G246" s="705">
        <v>2970.51737</v>
      </c>
      <c r="H246" s="705">
        <v>0</v>
      </c>
      <c r="I246" s="705">
        <v>0</v>
      </c>
      <c r="J246" s="705">
        <v>2970.51737</v>
      </c>
    </row>
    <row r="247" spans="1:10" ht="14.25" customHeight="1">
      <c r="A247" s="708" t="s">
        <v>1269</v>
      </c>
      <c r="B247" s="46">
        <v>238486.24916000001</v>
      </c>
      <c r="C247" s="46">
        <v>0</v>
      </c>
      <c r="D247" s="46">
        <v>0</v>
      </c>
      <c r="E247" s="46">
        <v>0</v>
      </c>
      <c r="F247" s="705">
        <v>0</v>
      </c>
      <c r="G247" s="705">
        <v>1119.0749499999999</v>
      </c>
      <c r="H247" s="705">
        <v>0</v>
      </c>
      <c r="I247" s="705">
        <v>0</v>
      </c>
      <c r="J247" s="705">
        <v>239605.32411000002</v>
      </c>
    </row>
    <row r="248" spans="1:10" ht="14.25" customHeight="1" thickBot="1">
      <c r="A248" s="695" t="s">
        <v>1270</v>
      </c>
      <c r="B248" s="46">
        <v>0</v>
      </c>
      <c r="C248" s="46">
        <v>0</v>
      </c>
      <c r="D248" s="46">
        <v>0</v>
      </c>
      <c r="E248" s="46">
        <v>0</v>
      </c>
      <c r="F248" s="46">
        <v>0</v>
      </c>
      <c r="G248" s="46">
        <v>130214.07851000001</v>
      </c>
      <c r="H248" s="46">
        <v>0</v>
      </c>
      <c r="I248" s="46">
        <v>0</v>
      </c>
      <c r="J248" s="46">
        <v>130214.07851000001</v>
      </c>
    </row>
    <row r="249" spans="1:10" ht="14.25" customHeight="1" thickTop="1" thickBot="1">
      <c r="A249" s="691" t="s">
        <v>222</v>
      </c>
      <c r="B249" s="686">
        <v>51818.372969999997</v>
      </c>
      <c r="C249" s="686">
        <v>169644.25279</v>
      </c>
      <c r="D249" s="686">
        <v>90207.463230000008</v>
      </c>
      <c r="E249" s="686">
        <v>7401.6472899999999</v>
      </c>
      <c r="F249" s="686">
        <v>26574.060530000002</v>
      </c>
      <c r="G249" s="686">
        <v>27225.482960000001</v>
      </c>
      <c r="H249" s="686">
        <v>2489.3091800000002</v>
      </c>
      <c r="I249" s="686">
        <v>76061.218290000004</v>
      </c>
      <c r="J249" s="686">
        <v>451421.80723999999</v>
      </c>
    </row>
    <row r="250" spans="1:10" ht="14.25" customHeight="1" thickTop="1">
      <c r="A250" s="46" t="s">
        <v>223</v>
      </c>
      <c r="B250" s="417">
        <v>1.6311500000000001</v>
      </c>
      <c r="C250" s="417">
        <v>10.59446</v>
      </c>
      <c r="D250" s="417">
        <v>0</v>
      </c>
      <c r="E250" s="417">
        <v>35.358919999999998</v>
      </c>
      <c r="F250" s="417">
        <v>0.11336</v>
      </c>
      <c r="G250" s="417">
        <v>0</v>
      </c>
      <c r="H250" s="417">
        <v>1.4048800000000001</v>
      </c>
      <c r="I250" s="417">
        <v>224.87058999999999</v>
      </c>
      <c r="J250" s="417">
        <v>273.97336000000001</v>
      </c>
    </row>
    <row r="251" spans="1:10" ht="14.25" customHeight="1">
      <c r="A251" s="46" t="s">
        <v>224</v>
      </c>
      <c r="B251" s="417">
        <v>0.79627999999999999</v>
      </c>
      <c r="C251" s="417">
        <v>67.712270000000004</v>
      </c>
      <c r="D251" s="417">
        <v>535.66057999999998</v>
      </c>
      <c r="E251" s="417">
        <v>0.10026</v>
      </c>
      <c r="F251" s="417">
        <v>1.8380000000000001E-2</v>
      </c>
      <c r="G251" s="417">
        <v>114.07471000000001</v>
      </c>
      <c r="H251" s="417">
        <v>2.5142500000000001</v>
      </c>
      <c r="I251" s="417">
        <v>199.83404999999999</v>
      </c>
      <c r="J251" s="417">
        <v>920.71078</v>
      </c>
    </row>
    <row r="252" spans="1:10" ht="14.25" customHeight="1">
      <c r="A252" s="46" t="s">
        <v>225</v>
      </c>
      <c r="B252" s="417">
        <v>48077.777179999997</v>
      </c>
      <c r="C252" s="417">
        <v>167698.83100999999</v>
      </c>
      <c r="D252" s="417">
        <v>88764.705959999992</v>
      </c>
      <c r="E252" s="417">
        <v>5789.5358799999995</v>
      </c>
      <c r="F252" s="417">
        <v>26305.77132</v>
      </c>
      <c r="G252" s="417">
        <v>25218.348550000002</v>
      </c>
      <c r="H252" s="417">
        <v>2356.23596</v>
      </c>
      <c r="I252" s="417">
        <v>75198.968970000002</v>
      </c>
      <c r="J252" s="417">
        <v>439410.17482999997</v>
      </c>
    </row>
    <row r="253" spans="1:10" ht="14.25" customHeight="1">
      <c r="A253" s="46" t="s">
        <v>226</v>
      </c>
      <c r="B253" s="417">
        <v>1389.15624</v>
      </c>
      <c r="C253" s="417">
        <v>707.94636000000003</v>
      </c>
      <c r="D253" s="417">
        <v>109.04228000000001</v>
      </c>
      <c r="E253" s="417">
        <v>1295.9233200000001</v>
      </c>
      <c r="F253" s="417">
        <v>2.8651900000000001</v>
      </c>
      <c r="G253" s="417">
        <v>904.77270999999996</v>
      </c>
      <c r="H253" s="417">
        <v>61.405389999999997</v>
      </c>
      <c r="I253" s="417">
        <v>0</v>
      </c>
      <c r="J253" s="417">
        <v>4471.1114900000002</v>
      </c>
    </row>
    <row r="254" spans="1:10" ht="14.25" customHeight="1">
      <c r="A254" s="46" t="s">
        <v>227</v>
      </c>
      <c r="B254" s="417">
        <v>1387.5223100000001</v>
      </c>
      <c r="C254" s="417">
        <v>470.78454999999997</v>
      </c>
      <c r="D254" s="417">
        <v>443.61023999999998</v>
      </c>
      <c r="E254" s="417">
        <v>210.54426999999998</v>
      </c>
      <c r="F254" s="417">
        <v>158.71120000000002</v>
      </c>
      <c r="G254" s="417">
        <v>547.19898999999998</v>
      </c>
      <c r="H254" s="417">
        <v>57.221849999999996</v>
      </c>
      <c r="I254" s="417">
        <v>437.54467999999997</v>
      </c>
      <c r="J254" s="417">
        <v>3713.1380899999999</v>
      </c>
    </row>
    <row r="255" spans="1:10" ht="14.25" customHeight="1">
      <c r="A255" s="46" t="s">
        <v>228</v>
      </c>
      <c r="B255" s="417">
        <v>308.33857</v>
      </c>
      <c r="C255" s="417">
        <v>30.11375</v>
      </c>
      <c r="D255" s="417">
        <v>3.1840300000000004</v>
      </c>
      <c r="E255" s="417">
        <v>22.758009999999999</v>
      </c>
      <c r="F255" s="417">
        <v>1.8760000000000002E-2</v>
      </c>
      <c r="G255" s="417">
        <v>75.443799999999996</v>
      </c>
      <c r="H255" s="417">
        <v>10.52685</v>
      </c>
      <c r="I255" s="417">
        <v>0</v>
      </c>
      <c r="J255" s="417">
        <v>450.38377000000003</v>
      </c>
    </row>
    <row r="256" spans="1:10" ht="14.25" customHeight="1">
      <c r="A256" s="46" t="s">
        <v>229</v>
      </c>
      <c r="B256" s="417">
        <v>557.81995999999992</v>
      </c>
      <c r="C256" s="417">
        <v>299.06209999999999</v>
      </c>
      <c r="D256" s="417">
        <v>333.77749999999997</v>
      </c>
      <c r="E256" s="417">
        <v>37.92633</v>
      </c>
      <c r="F256" s="417">
        <v>106.56232000000001</v>
      </c>
      <c r="G256" s="417">
        <v>355.83105999999998</v>
      </c>
      <c r="H256" s="417">
        <v>0</v>
      </c>
      <c r="I256" s="417">
        <v>0</v>
      </c>
      <c r="J256" s="417">
        <v>1690.97927</v>
      </c>
    </row>
    <row r="257" spans="1:10" ht="14.25" customHeight="1">
      <c r="A257" s="46" t="s">
        <v>230</v>
      </c>
      <c r="B257" s="417">
        <v>67.80247</v>
      </c>
      <c r="C257" s="417">
        <v>39.364190000000001</v>
      </c>
      <c r="D257" s="417">
        <v>0</v>
      </c>
      <c r="E257" s="417">
        <v>9.5002999999999993</v>
      </c>
      <c r="F257" s="417">
        <v>0</v>
      </c>
      <c r="G257" s="417">
        <v>9.8131399999999989</v>
      </c>
      <c r="H257" s="417">
        <v>0</v>
      </c>
      <c r="I257" s="417">
        <v>0</v>
      </c>
      <c r="J257" s="417">
        <v>126.48010000000001</v>
      </c>
    </row>
    <row r="258" spans="1:10" ht="14.25" customHeight="1">
      <c r="A258" s="46" t="s">
        <v>231</v>
      </c>
      <c r="B258" s="417">
        <v>0</v>
      </c>
      <c r="C258" s="417">
        <v>0</v>
      </c>
      <c r="D258" s="417">
        <v>0</v>
      </c>
      <c r="E258" s="417">
        <v>0</v>
      </c>
      <c r="F258" s="417">
        <v>0</v>
      </c>
      <c r="G258" s="417">
        <v>0</v>
      </c>
      <c r="H258" s="417">
        <v>0</v>
      </c>
      <c r="I258" s="417">
        <v>0</v>
      </c>
      <c r="J258" s="417">
        <v>0</v>
      </c>
    </row>
    <row r="259" spans="1:10" ht="14.25" customHeight="1">
      <c r="A259" s="46" t="s">
        <v>232</v>
      </c>
      <c r="B259" s="417">
        <v>0</v>
      </c>
      <c r="C259" s="417">
        <v>319.84409999999997</v>
      </c>
      <c r="D259" s="417">
        <v>17.48264</v>
      </c>
      <c r="E259" s="417">
        <v>0</v>
      </c>
      <c r="F259" s="417">
        <v>0</v>
      </c>
      <c r="G259" s="417">
        <v>0</v>
      </c>
      <c r="H259" s="417">
        <v>0</v>
      </c>
      <c r="I259" s="417">
        <v>0</v>
      </c>
      <c r="J259" s="417">
        <v>337.32673999999997</v>
      </c>
    </row>
    <row r="260" spans="1:10" ht="14.25" customHeight="1" thickBot="1">
      <c r="A260" s="46" t="s">
        <v>233</v>
      </c>
      <c r="B260" s="417">
        <v>27.52881</v>
      </c>
      <c r="C260" s="417">
        <v>0</v>
      </c>
      <c r="D260" s="417">
        <v>0</v>
      </c>
      <c r="E260" s="417">
        <v>0</v>
      </c>
      <c r="F260" s="417">
        <v>0</v>
      </c>
      <c r="G260" s="417">
        <v>0</v>
      </c>
      <c r="H260" s="417">
        <v>0</v>
      </c>
      <c r="I260" s="417">
        <v>0</v>
      </c>
      <c r="J260" s="417">
        <v>27.52881</v>
      </c>
    </row>
    <row r="261" spans="1:10" ht="14.25" customHeight="1" thickTop="1" thickBot="1">
      <c r="A261" s="691" t="s">
        <v>234</v>
      </c>
      <c r="B261" s="686">
        <v>-13672.090679999999</v>
      </c>
      <c r="C261" s="686">
        <v>-30369.04463</v>
      </c>
      <c r="D261" s="686">
        <v>-18376.955899999997</v>
      </c>
      <c r="E261" s="686">
        <v>-1853.70154</v>
      </c>
      <c r="F261" s="686">
        <v>-5500.9751799999995</v>
      </c>
      <c r="G261" s="686">
        <v>-9316.80602</v>
      </c>
      <c r="H261" s="686">
        <v>-639.32069999999999</v>
      </c>
      <c r="I261" s="686">
        <v>-11186.769789999998</v>
      </c>
      <c r="J261" s="686">
        <v>-90915.664439999993</v>
      </c>
    </row>
    <row r="262" spans="1:10" ht="14.25" customHeight="1" thickTop="1">
      <c r="A262" s="46" t="s">
        <v>235</v>
      </c>
      <c r="B262" s="417">
        <v>0</v>
      </c>
      <c r="C262" s="417">
        <v>0</v>
      </c>
      <c r="D262" s="417">
        <v>0</v>
      </c>
      <c r="E262" s="417">
        <v>0</v>
      </c>
      <c r="F262" s="417">
        <v>0</v>
      </c>
      <c r="G262" s="417">
        <v>0</v>
      </c>
      <c r="H262" s="417">
        <v>0</v>
      </c>
      <c r="I262" s="417">
        <v>0</v>
      </c>
      <c r="J262" s="417">
        <v>0</v>
      </c>
    </row>
    <row r="263" spans="1:10" ht="14.25" customHeight="1">
      <c r="A263" s="46" t="s">
        <v>236</v>
      </c>
      <c r="B263" s="417">
        <v>0</v>
      </c>
      <c r="C263" s="417">
        <v>0</v>
      </c>
      <c r="D263" s="417">
        <v>0</v>
      </c>
      <c r="E263" s="417">
        <v>0</v>
      </c>
      <c r="F263" s="417">
        <v>0</v>
      </c>
      <c r="G263" s="417">
        <v>0</v>
      </c>
      <c r="H263" s="417">
        <v>0</v>
      </c>
      <c r="I263" s="417">
        <v>0</v>
      </c>
      <c r="J263" s="417">
        <v>0</v>
      </c>
    </row>
    <row r="264" spans="1:10" ht="14.25" customHeight="1">
      <c r="A264" s="46" t="s">
        <v>237</v>
      </c>
      <c r="B264" s="417">
        <v>-12542.74561</v>
      </c>
      <c r="C264" s="417">
        <v>-30293.515629999998</v>
      </c>
      <c r="D264" s="417">
        <v>-18374.5288</v>
      </c>
      <c r="E264" s="417">
        <v>-1853.70154</v>
      </c>
      <c r="F264" s="417">
        <v>-5407.4434700000002</v>
      </c>
      <c r="G264" s="417">
        <v>-8765.9070900000006</v>
      </c>
      <c r="H264" s="417">
        <v>-626.90320999999994</v>
      </c>
      <c r="I264" s="417">
        <v>-11186.769789999998</v>
      </c>
      <c r="J264" s="417">
        <v>-89051.515140000003</v>
      </c>
    </row>
    <row r="265" spans="1:10" ht="14.25" customHeight="1">
      <c r="A265" s="46" t="s">
        <v>238</v>
      </c>
      <c r="B265" s="417">
        <v>0</v>
      </c>
      <c r="C265" s="417">
        <v>-75.528999999999996</v>
      </c>
      <c r="D265" s="417">
        <v>-2.4270999999999998</v>
      </c>
      <c r="E265" s="417">
        <v>0</v>
      </c>
      <c r="F265" s="417">
        <v>-93.531710000000004</v>
      </c>
      <c r="G265" s="417">
        <v>-98.518929999999997</v>
      </c>
      <c r="H265" s="417">
        <v>-12.417489999999999</v>
      </c>
      <c r="I265" s="417">
        <v>0</v>
      </c>
      <c r="J265" s="417">
        <v>-282.42422999999997</v>
      </c>
    </row>
    <row r="266" spans="1:10" ht="14.25" customHeight="1">
      <c r="A266" s="46" t="s">
        <v>239</v>
      </c>
      <c r="B266" s="417">
        <v>0</v>
      </c>
      <c r="C266" s="417">
        <v>0</v>
      </c>
      <c r="D266" s="417">
        <v>0</v>
      </c>
      <c r="E266" s="417">
        <v>0</v>
      </c>
      <c r="F266" s="417">
        <v>0</v>
      </c>
      <c r="G266" s="417">
        <v>0</v>
      </c>
      <c r="H266" s="417">
        <v>0</v>
      </c>
      <c r="I266" s="417">
        <v>0</v>
      </c>
      <c r="J266" s="417">
        <v>0</v>
      </c>
    </row>
    <row r="267" spans="1:10" ht="14.25" customHeight="1">
      <c r="A267" s="692" t="s">
        <v>240</v>
      </c>
      <c r="B267" s="417">
        <v>-1129.3450700000001</v>
      </c>
      <c r="C267" s="417">
        <v>0</v>
      </c>
      <c r="D267" s="417">
        <v>0</v>
      </c>
      <c r="E267" s="417">
        <v>0</v>
      </c>
      <c r="F267" s="417">
        <v>0</v>
      </c>
      <c r="G267" s="417">
        <v>-452.38</v>
      </c>
      <c r="H267" s="417">
        <v>0</v>
      </c>
      <c r="I267" s="417">
        <v>0</v>
      </c>
      <c r="J267" s="417">
        <v>-1581.72507</v>
      </c>
    </row>
    <row r="268" spans="1:10" ht="14.25" customHeight="1" thickBot="1">
      <c r="A268" s="692" t="s">
        <v>241</v>
      </c>
      <c r="B268" s="417">
        <v>0</v>
      </c>
      <c r="C268" s="417">
        <v>0</v>
      </c>
      <c r="D268" s="417">
        <v>0</v>
      </c>
      <c r="E268" s="417">
        <v>0</v>
      </c>
      <c r="F268" s="417">
        <v>0</v>
      </c>
      <c r="G268" s="417">
        <v>0</v>
      </c>
      <c r="H268" s="417">
        <v>0</v>
      </c>
      <c r="I268" s="417">
        <v>0</v>
      </c>
      <c r="J268" s="417">
        <v>0</v>
      </c>
    </row>
    <row r="269" spans="1:10" ht="14.25" customHeight="1" thickTop="1" thickBot="1">
      <c r="A269" s="693" t="s">
        <v>242</v>
      </c>
      <c r="B269" s="685">
        <v>38146.282289999996</v>
      </c>
      <c r="C269" s="685">
        <v>139275.20816000001</v>
      </c>
      <c r="D269" s="685">
        <v>71830.507329999993</v>
      </c>
      <c r="E269" s="685">
        <v>5547.9457499999999</v>
      </c>
      <c r="F269" s="685">
        <v>21073.085350000001</v>
      </c>
      <c r="G269" s="685">
        <v>17908.676940000001</v>
      </c>
      <c r="H269" s="685">
        <v>1849.98848</v>
      </c>
      <c r="I269" s="685">
        <v>64874.448499999999</v>
      </c>
      <c r="J269" s="685">
        <v>360506.14280000003</v>
      </c>
    </row>
    <row r="270" spans="1:10" ht="14.25" customHeight="1" thickTop="1" thickBot="1">
      <c r="A270" s="694" t="s">
        <v>243</v>
      </c>
      <c r="B270" s="686">
        <v>4693.9639500000003</v>
      </c>
      <c r="C270" s="686">
        <v>1606.64778</v>
      </c>
      <c r="D270" s="686">
        <v>3818.4949799999999</v>
      </c>
      <c r="E270" s="686">
        <v>360.97578999999996</v>
      </c>
      <c r="F270" s="686">
        <v>162.14218</v>
      </c>
      <c r="G270" s="686">
        <v>2513.8427700000002</v>
      </c>
      <c r="H270" s="686">
        <v>290.96557999999999</v>
      </c>
      <c r="I270" s="686">
        <v>507.51903000000004</v>
      </c>
      <c r="J270" s="686">
        <v>13954.55206</v>
      </c>
    </row>
    <row r="271" spans="1:10" ht="14.25" customHeight="1" thickTop="1">
      <c r="A271" s="46" t="s">
        <v>244</v>
      </c>
      <c r="B271" s="417">
        <v>3141.3760600000001</v>
      </c>
      <c r="C271" s="417">
        <v>778.28087000000005</v>
      </c>
      <c r="D271" s="417">
        <v>54.107559999999999</v>
      </c>
      <c r="E271" s="417">
        <v>170.64742000000001</v>
      </c>
      <c r="F271" s="417">
        <v>0</v>
      </c>
      <c r="G271" s="417">
        <v>2144.7714700000001</v>
      </c>
      <c r="H271" s="417">
        <v>0</v>
      </c>
      <c r="I271" s="417">
        <v>6.1924200000000003</v>
      </c>
      <c r="J271" s="417">
        <v>6295.3757999999998</v>
      </c>
    </row>
    <row r="272" spans="1:10" ht="14.25" customHeight="1">
      <c r="A272" s="46" t="s">
        <v>245</v>
      </c>
      <c r="B272" s="417">
        <v>637.81903</v>
      </c>
      <c r="C272" s="417">
        <v>214.76882999999998</v>
      </c>
      <c r="D272" s="417">
        <v>851.17207999999994</v>
      </c>
      <c r="E272" s="417">
        <v>89.36527000000001</v>
      </c>
      <c r="F272" s="417">
        <v>5.09415</v>
      </c>
      <c r="G272" s="417">
        <v>233.63421</v>
      </c>
      <c r="H272" s="417">
        <v>19.445029999999999</v>
      </c>
      <c r="I272" s="417">
        <v>52.855019999999996</v>
      </c>
      <c r="J272" s="417">
        <v>2104.15362</v>
      </c>
    </row>
    <row r="273" spans="1:10" ht="14.25" customHeight="1">
      <c r="A273" s="46" t="s">
        <v>246</v>
      </c>
      <c r="B273" s="417">
        <v>206.78614999999999</v>
      </c>
      <c r="C273" s="417">
        <v>0</v>
      </c>
      <c r="D273" s="417">
        <v>0</v>
      </c>
      <c r="E273" s="417">
        <v>12.21</v>
      </c>
      <c r="F273" s="417">
        <v>0</v>
      </c>
      <c r="G273" s="417">
        <v>0</v>
      </c>
      <c r="H273" s="417">
        <v>0</v>
      </c>
      <c r="I273" s="417">
        <v>0</v>
      </c>
      <c r="J273" s="417">
        <v>218.99615</v>
      </c>
    </row>
    <row r="274" spans="1:10" ht="14.25" customHeight="1">
      <c r="A274" s="46" t="s">
        <v>247</v>
      </c>
      <c r="B274" s="417">
        <v>0</v>
      </c>
      <c r="C274" s="417">
        <v>70.62594</v>
      </c>
      <c r="D274" s="417">
        <v>0</v>
      </c>
      <c r="E274" s="417">
        <v>76.604729999999989</v>
      </c>
      <c r="F274" s="417">
        <v>0</v>
      </c>
      <c r="G274" s="417">
        <v>65.40849</v>
      </c>
      <c r="H274" s="417">
        <v>0</v>
      </c>
      <c r="I274" s="417">
        <v>0</v>
      </c>
      <c r="J274" s="417">
        <v>212.63916</v>
      </c>
    </row>
    <row r="275" spans="1:10" ht="14.25" customHeight="1" thickBot="1">
      <c r="A275" s="709" t="s">
        <v>248</v>
      </c>
      <c r="B275" s="417">
        <v>707.98271</v>
      </c>
      <c r="C275" s="417">
        <v>542.97213999999997</v>
      </c>
      <c r="D275" s="417">
        <v>2913.2153399999997</v>
      </c>
      <c r="E275" s="417">
        <v>12.148370000000002</v>
      </c>
      <c r="F275" s="417">
        <v>157.04803000000001</v>
      </c>
      <c r="G275" s="417">
        <v>70.028600000000012</v>
      </c>
      <c r="H275" s="417">
        <v>271.52055000000001</v>
      </c>
      <c r="I275" s="417">
        <v>448.47159000000005</v>
      </c>
      <c r="J275" s="417">
        <v>5123.3873300000005</v>
      </c>
    </row>
    <row r="276" spans="1:10" ht="14.25" customHeight="1" thickTop="1" thickBot="1">
      <c r="A276" s="691" t="s">
        <v>249</v>
      </c>
      <c r="B276" s="686">
        <v>-2580.9591</v>
      </c>
      <c r="C276" s="686">
        <v>-4913.5943699999998</v>
      </c>
      <c r="D276" s="686">
        <v>-173.72087999999999</v>
      </c>
      <c r="E276" s="686">
        <v>-146.97592</v>
      </c>
      <c r="F276" s="686">
        <v>-197.60760000000002</v>
      </c>
      <c r="G276" s="686">
        <v>-536.47487000000001</v>
      </c>
      <c r="H276" s="686">
        <v>-105.58031</v>
      </c>
      <c r="I276" s="686">
        <v>-3028.8703599999999</v>
      </c>
      <c r="J276" s="686">
        <v>-11683.78341</v>
      </c>
    </row>
    <row r="277" spans="1:10" ht="14.25" customHeight="1" thickTop="1">
      <c r="A277" s="46" t="s">
        <v>244</v>
      </c>
      <c r="B277" s="417">
        <v>-1695.8210200000001</v>
      </c>
      <c r="C277" s="417">
        <v>-1099.48711</v>
      </c>
      <c r="D277" s="417">
        <v>-101.44739</v>
      </c>
      <c r="E277" s="417">
        <v>-91.489710000000002</v>
      </c>
      <c r="F277" s="417">
        <v>-35.284320000000001</v>
      </c>
      <c r="G277" s="417">
        <v>-261.74484999999999</v>
      </c>
      <c r="H277" s="417">
        <v>-68.046549999999996</v>
      </c>
      <c r="I277" s="417">
        <v>-401.03307000000001</v>
      </c>
      <c r="J277" s="417">
        <v>-3754.3540200000002</v>
      </c>
    </row>
    <row r="278" spans="1:10" ht="14.25" customHeight="1">
      <c r="A278" s="46" t="s">
        <v>250</v>
      </c>
      <c r="B278" s="417">
        <v>-304.88693999999998</v>
      </c>
      <c r="C278" s="417">
        <v>-3.7626599999999999</v>
      </c>
      <c r="D278" s="417">
        <v>0</v>
      </c>
      <c r="E278" s="417">
        <v>-7.5653199999999998</v>
      </c>
      <c r="F278" s="417">
        <v>0</v>
      </c>
      <c r="G278" s="417">
        <v>-145.38648999999998</v>
      </c>
      <c r="H278" s="417">
        <v>0</v>
      </c>
      <c r="I278" s="417">
        <v>0</v>
      </c>
      <c r="J278" s="417">
        <v>-461.60140999999999</v>
      </c>
    </row>
    <row r="279" spans="1:10" ht="14.25" customHeight="1">
      <c r="A279" s="46" t="s">
        <v>251</v>
      </c>
      <c r="B279" s="417">
        <v>0</v>
      </c>
      <c r="C279" s="417">
        <v>-0.19665000000000002</v>
      </c>
      <c r="D279" s="417">
        <v>0</v>
      </c>
      <c r="E279" s="417">
        <v>0</v>
      </c>
      <c r="F279" s="417">
        <v>0</v>
      </c>
      <c r="G279" s="417">
        <v>0</v>
      </c>
      <c r="H279" s="417">
        <v>0</v>
      </c>
      <c r="I279" s="417">
        <v>0</v>
      </c>
      <c r="J279" s="417">
        <v>-0.19665000000000002</v>
      </c>
    </row>
    <row r="280" spans="1:10" ht="14.25" customHeight="1">
      <c r="A280" s="46" t="s">
        <v>252</v>
      </c>
      <c r="B280" s="417">
        <v>0</v>
      </c>
      <c r="C280" s="417">
        <v>0</v>
      </c>
      <c r="D280" s="417">
        <v>0</v>
      </c>
      <c r="E280" s="417">
        <v>0</v>
      </c>
      <c r="F280" s="417">
        <v>0</v>
      </c>
      <c r="G280" s="417">
        <v>0</v>
      </c>
      <c r="H280" s="417">
        <v>0</v>
      </c>
      <c r="I280" s="417">
        <v>0</v>
      </c>
      <c r="J280" s="417">
        <v>0</v>
      </c>
    </row>
    <row r="281" spans="1:10" ht="14.25" customHeight="1" thickBot="1">
      <c r="A281" s="692" t="s">
        <v>253</v>
      </c>
      <c r="B281" s="417">
        <v>-580.25113999999996</v>
      </c>
      <c r="C281" s="417">
        <v>-3810.14795</v>
      </c>
      <c r="D281" s="417">
        <v>-72.27349000000001</v>
      </c>
      <c r="E281" s="417">
        <v>-47.92089</v>
      </c>
      <c r="F281" s="417">
        <v>-162.32328000000001</v>
      </c>
      <c r="G281" s="417">
        <v>-129.34352999999999</v>
      </c>
      <c r="H281" s="417">
        <v>-37.533760000000001</v>
      </c>
      <c r="I281" s="417">
        <v>-2627.8372899999999</v>
      </c>
      <c r="J281" s="417">
        <v>-7467.6313300000002</v>
      </c>
    </row>
    <row r="282" spans="1:10" ht="14.25" customHeight="1" thickTop="1" thickBot="1">
      <c r="A282" s="691" t="s">
        <v>254</v>
      </c>
      <c r="B282" s="686">
        <v>40259.28714</v>
      </c>
      <c r="C282" s="686">
        <v>135968.26157</v>
      </c>
      <c r="D282" s="686">
        <v>75475.281430000003</v>
      </c>
      <c r="E282" s="686">
        <v>5761.9456200000004</v>
      </c>
      <c r="F282" s="686">
        <v>21037.619930000001</v>
      </c>
      <c r="G282" s="686">
        <v>19886.044839999999</v>
      </c>
      <c r="H282" s="686">
        <v>2035.37375</v>
      </c>
      <c r="I282" s="686">
        <v>62353.097170000001</v>
      </c>
      <c r="J282" s="686">
        <v>362776.91145000001</v>
      </c>
    </row>
    <row r="283" spans="1:10" ht="14.25" customHeight="1" thickTop="1">
      <c r="A283" s="695" t="s">
        <v>255</v>
      </c>
      <c r="B283" s="417">
        <v>51600.491099999999</v>
      </c>
      <c r="C283" s="417">
        <v>22471.948179999999</v>
      </c>
      <c r="D283" s="417">
        <v>3791.24008</v>
      </c>
      <c r="E283" s="417">
        <v>2483.1962100000001</v>
      </c>
      <c r="F283" s="417">
        <v>23577.620719999999</v>
      </c>
      <c r="G283" s="417">
        <v>17561.52764</v>
      </c>
      <c r="H283" s="417">
        <v>14.94905</v>
      </c>
      <c r="I283" s="417">
        <v>7607.0119500000001</v>
      </c>
      <c r="J283" s="417">
        <v>129107.98493000001</v>
      </c>
    </row>
    <row r="284" spans="1:10" ht="14.25" customHeight="1">
      <c r="A284" s="46" t="s">
        <v>256</v>
      </c>
      <c r="B284" s="417">
        <v>708.09339999999997</v>
      </c>
      <c r="C284" s="417">
        <v>3583.61643</v>
      </c>
      <c r="D284" s="417">
        <v>347.31603000000001</v>
      </c>
      <c r="E284" s="417">
        <v>212.77627999999999</v>
      </c>
      <c r="F284" s="417">
        <v>126.79778</v>
      </c>
      <c r="G284" s="417">
        <v>1121.03025</v>
      </c>
      <c r="H284" s="417">
        <v>14.94905</v>
      </c>
      <c r="I284" s="417">
        <v>316.61827</v>
      </c>
      <c r="J284" s="417">
        <v>6431.1974900000005</v>
      </c>
    </row>
    <row r="285" spans="1:10" ht="14.25" customHeight="1">
      <c r="A285" s="46" t="s">
        <v>257</v>
      </c>
      <c r="B285" s="417">
        <v>50892.397700000001</v>
      </c>
      <c r="C285" s="417">
        <v>18888.331750000001</v>
      </c>
      <c r="D285" s="417">
        <v>3443.9240499999996</v>
      </c>
      <c r="E285" s="417">
        <v>2270.41993</v>
      </c>
      <c r="F285" s="417">
        <v>23450.822940000002</v>
      </c>
      <c r="G285" s="417">
        <v>16440.49739</v>
      </c>
      <c r="H285" s="417">
        <v>0</v>
      </c>
      <c r="I285" s="417">
        <v>7290.3936800000001</v>
      </c>
      <c r="J285" s="417">
        <v>122676.78744</v>
      </c>
    </row>
    <row r="286" spans="1:10" ht="14.25" customHeight="1">
      <c r="A286" s="46" t="s">
        <v>258</v>
      </c>
      <c r="B286" s="417">
        <v>0</v>
      </c>
      <c r="C286" s="417">
        <v>0</v>
      </c>
      <c r="D286" s="417">
        <v>0</v>
      </c>
      <c r="E286" s="417">
        <v>0</v>
      </c>
      <c r="F286" s="417">
        <v>0</v>
      </c>
      <c r="G286" s="417">
        <v>0</v>
      </c>
      <c r="H286" s="417">
        <v>0</v>
      </c>
      <c r="I286" s="417">
        <v>0</v>
      </c>
      <c r="J286" s="417">
        <v>0</v>
      </c>
    </row>
    <row r="287" spans="1:10" ht="14.25" customHeight="1">
      <c r="A287" s="46" t="s">
        <v>259</v>
      </c>
      <c r="B287" s="417">
        <v>0</v>
      </c>
      <c r="C287" s="417">
        <v>0</v>
      </c>
      <c r="D287" s="417">
        <v>0</v>
      </c>
      <c r="E287" s="417">
        <v>0</v>
      </c>
      <c r="F287" s="417">
        <v>0</v>
      </c>
      <c r="G287" s="417">
        <v>0</v>
      </c>
      <c r="H287" s="417">
        <v>0</v>
      </c>
      <c r="I287" s="417">
        <v>0</v>
      </c>
      <c r="J287" s="417">
        <v>0</v>
      </c>
    </row>
    <row r="288" spans="1:10" ht="14.25" customHeight="1">
      <c r="A288" s="46" t="s">
        <v>260</v>
      </c>
      <c r="B288" s="417">
        <v>0</v>
      </c>
      <c r="C288" s="417">
        <v>0</v>
      </c>
      <c r="D288" s="417">
        <v>0</v>
      </c>
      <c r="E288" s="417">
        <v>0</v>
      </c>
      <c r="F288" s="417">
        <v>0</v>
      </c>
      <c r="G288" s="417">
        <v>0</v>
      </c>
      <c r="H288" s="417">
        <v>0</v>
      </c>
      <c r="I288" s="417">
        <v>0</v>
      </c>
      <c r="J288" s="417">
        <v>0</v>
      </c>
    </row>
    <row r="289" spans="1:10" ht="14.25" customHeight="1">
      <c r="A289" s="46" t="s">
        <v>261</v>
      </c>
      <c r="B289" s="417">
        <v>0</v>
      </c>
      <c r="C289" s="417">
        <v>0</v>
      </c>
      <c r="D289" s="417">
        <v>0</v>
      </c>
      <c r="E289" s="417">
        <v>0</v>
      </c>
      <c r="F289" s="417">
        <v>0</v>
      </c>
      <c r="G289" s="417">
        <v>0</v>
      </c>
      <c r="H289" s="417">
        <v>0</v>
      </c>
      <c r="I289" s="417">
        <v>0</v>
      </c>
      <c r="J289" s="417">
        <v>0</v>
      </c>
    </row>
    <row r="290" spans="1:10" ht="14.25" customHeight="1">
      <c r="A290" s="695" t="s">
        <v>262</v>
      </c>
      <c r="B290" s="417">
        <v>-58617.379950000002</v>
      </c>
      <c r="C290" s="417">
        <v>-34640.963590000007</v>
      </c>
      <c r="D290" s="417">
        <v>-10350.646359999999</v>
      </c>
      <c r="E290" s="417">
        <v>-3801.2274199999997</v>
      </c>
      <c r="F290" s="417">
        <v>-25047.79103</v>
      </c>
      <c r="G290" s="417">
        <v>-23061.195230000001</v>
      </c>
      <c r="H290" s="417">
        <v>-344.62615999999997</v>
      </c>
      <c r="I290" s="417">
        <v>-12084.162420000001</v>
      </c>
      <c r="J290" s="417">
        <v>-167947.99215999999</v>
      </c>
    </row>
    <row r="291" spans="1:10" ht="14.25" customHeight="1">
      <c r="A291" s="46" t="s">
        <v>263</v>
      </c>
      <c r="B291" s="417">
        <v>-55891.133329999997</v>
      </c>
      <c r="C291" s="417">
        <v>-33050.061649999996</v>
      </c>
      <c r="D291" s="417">
        <v>-9663.602710000001</v>
      </c>
      <c r="E291" s="417">
        <v>-3268.0214700000001</v>
      </c>
      <c r="F291" s="417">
        <v>-25046.949989999997</v>
      </c>
      <c r="G291" s="417">
        <v>-22356.24411</v>
      </c>
      <c r="H291" s="417">
        <v>-344.62615999999997</v>
      </c>
      <c r="I291" s="417">
        <v>-12084.162269999999</v>
      </c>
      <c r="J291" s="417">
        <v>-161704.80168999999</v>
      </c>
    </row>
    <row r="292" spans="1:10" ht="14.25" customHeight="1">
      <c r="A292" s="46" t="s">
        <v>264</v>
      </c>
      <c r="B292" s="417">
        <v>0</v>
      </c>
      <c r="C292" s="417">
        <v>-0.80388000000000004</v>
      </c>
      <c r="D292" s="417">
        <v>-1.8440000000000002E-2</v>
      </c>
      <c r="E292" s="417">
        <v>0</v>
      </c>
      <c r="F292" s="417">
        <v>-7.9489999999999991E-2</v>
      </c>
      <c r="G292" s="417">
        <v>0</v>
      </c>
      <c r="H292" s="417">
        <v>0</v>
      </c>
      <c r="I292" s="417">
        <v>0</v>
      </c>
      <c r="J292" s="417">
        <v>-0.90181</v>
      </c>
    </row>
    <row r="293" spans="1:10" ht="14.25" customHeight="1">
      <c r="A293" s="46" t="s">
        <v>265</v>
      </c>
      <c r="B293" s="417">
        <v>0</v>
      </c>
      <c r="C293" s="417">
        <v>0</v>
      </c>
      <c r="D293" s="417">
        <v>0</v>
      </c>
      <c r="E293" s="417">
        <v>0</v>
      </c>
      <c r="F293" s="417">
        <v>0</v>
      </c>
      <c r="G293" s="417">
        <v>0</v>
      </c>
      <c r="H293" s="417">
        <v>0</v>
      </c>
      <c r="I293" s="417">
        <v>0</v>
      </c>
      <c r="J293" s="417">
        <v>0</v>
      </c>
    </row>
    <row r="294" spans="1:10" ht="14.25" customHeight="1">
      <c r="A294" s="692" t="s">
        <v>266</v>
      </c>
      <c r="B294" s="417">
        <v>-2726.2466199999999</v>
      </c>
      <c r="C294" s="417">
        <v>-1590.09806</v>
      </c>
      <c r="D294" s="417">
        <v>-687.02521000000002</v>
      </c>
      <c r="E294" s="417">
        <v>-533.20594999999992</v>
      </c>
      <c r="F294" s="417">
        <v>-0.76154999999999995</v>
      </c>
      <c r="G294" s="417">
        <v>-704.95111999999995</v>
      </c>
      <c r="H294" s="417">
        <v>0</v>
      </c>
      <c r="I294" s="417">
        <v>0</v>
      </c>
      <c r="J294" s="417">
        <v>-6242.2885099999994</v>
      </c>
    </row>
    <row r="295" spans="1:10" ht="14.25" customHeight="1">
      <c r="A295" s="692" t="s">
        <v>267</v>
      </c>
      <c r="B295" s="417">
        <v>0</v>
      </c>
      <c r="C295" s="417">
        <v>0</v>
      </c>
      <c r="D295" s="417">
        <v>0</v>
      </c>
      <c r="E295" s="417">
        <v>0</v>
      </c>
      <c r="F295" s="417">
        <v>0</v>
      </c>
      <c r="G295" s="417">
        <v>0</v>
      </c>
      <c r="H295" s="417">
        <v>0</v>
      </c>
      <c r="I295" s="417">
        <v>0</v>
      </c>
      <c r="J295" s="417">
        <v>0</v>
      </c>
    </row>
    <row r="296" spans="1:10" ht="14.25" customHeight="1" thickBot="1">
      <c r="A296" s="46" t="s">
        <v>268</v>
      </c>
      <c r="B296" s="417">
        <v>0</v>
      </c>
      <c r="C296" s="417">
        <v>0</v>
      </c>
      <c r="D296" s="417">
        <v>0</v>
      </c>
      <c r="E296" s="417">
        <v>0</v>
      </c>
      <c r="F296" s="417">
        <v>0</v>
      </c>
      <c r="G296" s="417">
        <v>0</v>
      </c>
      <c r="H296" s="417">
        <v>0</v>
      </c>
      <c r="I296" s="417">
        <v>-1.4999999999999999E-4</v>
      </c>
      <c r="J296" s="417">
        <v>-1.4999999999999999E-4</v>
      </c>
    </row>
    <row r="297" spans="1:10" ht="14.25" customHeight="1" thickTop="1" thickBot="1">
      <c r="A297" s="693" t="s">
        <v>269</v>
      </c>
      <c r="B297" s="685">
        <v>33242.398289999997</v>
      </c>
      <c r="C297" s="685">
        <v>123799.24616</v>
      </c>
      <c r="D297" s="685">
        <v>68915.875150000007</v>
      </c>
      <c r="E297" s="685">
        <v>4443.9144100000003</v>
      </c>
      <c r="F297" s="685">
        <v>19567.449619999999</v>
      </c>
      <c r="G297" s="685">
        <v>14386.37725</v>
      </c>
      <c r="H297" s="685">
        <v>1705.6966399999999</v>
      </c>
      <c r="I297" s="685">
        <v>57875.9467</v>
      </c>
      <c r="J297" s="685">
        <v>323936.90422000003</v>
      </c>
    </row>
    <row r="298" spans="1:10" ht="14.25" customHeight="1" thickTop="1" thickBot="1">
      <c r="A298" s="691" t="s">
        <v>270</v>
      </c>
      <c r="B298" s="686">
        <v>-31792.612870000001</v>
      </c>
      <c r="C298" s="686">
        <v>-98993.503830000001</v>
      </c>
      <c r="D298" s="686">
        <v>-49830.886939999997</v>
      </c>
      <c r="E298" s="686">
        <v>-6762.9631200000003</v>
      </c>
      <c r="F298" s="686">
        <v>-18754.235250000002</v>
      </c>
      <c r="G298" s="686">
        <v>-15931.45479</v>
      </c>
      <c r="H298" s="686">
        <v>-1833.49496</v>
      </c>
      <c r="I298" s="686">
        <v>-43550.560259999998</v>
      </c>
      <c r="J298" s="686">
        <v>-267449.71202000004</v>
      </c>
    </row>
    <row r="299" spans="1:10" ht="14.25" customHeight="1" thickTop="1">
      <c r="A299" s="46" t="s">
        <v>271</v>
      </c>
      <c r="B299" s="417">
        <v>-20039.071110000001</v>
      </c>
      <c r="C299" s="417">
        <v>-76747.812720000002</v>
      </c>
      <c r="D299" s="417">
        <v>-34569.31192</v>
      </c>
      <c r="E299" s="417">
        <v>-3965.8703300000002</v>
      </c>
      <c r="F299" s="417">
        <v>-13188.385460000001</v>
      </c>
      <c r="G299" s="417">
        <v>-10607.346230000001</v>
      </c>
      <c r="H299" s="417">
        <v>-1021.9421600000001</v>
      </c>
      <c r="I299" s="417">
        <v>-30133.27694</v>
      </c>
      <c r="J299" s="417">
        <v>-190273.01686999999</v>
      </c>
    </row>
    <row r="300" spans="1:10" ht="14.25" customHeight="1">
      <c r="A300" s="46" t="s">
        <v>272</v>
      </c>
      <c r="B300" s="417">
        <v>-1591.4443200000001</v>
      </c>
      <c r="C300" s="417">
        <v>-3984.2605400000002</v>
      </c>
      <c r="D300" s="417">
        <v>-2009.7977100000001</v>
      </c>
      <c r="E300" s="417">
        <v>-774.59549000000004</v>
      </c>
      <c r="F300" s="417">
        <v>-901.15129000000002</v>
      </c>
      <c r="G300" s="417">
        <v>-1083.6145900000001</v>
      </c>
      <c r="H300" s="417">
        <v>-165.32329000000001</v>
      </c>
      <c r="I300" s="417">
        <v>-3205.8795499999997</v>
      </c>
      <c r="J300" s="417">
        <v>-13716.066779999999</v>
      </c>
    </row>
    <row r="301" spans="1:10" ht="14.25" customHeight="1">
      <c r="A301" s="46" t="s">
        <v>273</v>
      </c>
      <c r="B301" s="417">
        <v>-140.83462</v>
      </c>
      <c r="C301" s="417">
        <v>-965.22792000000004</v>
      </c>
      <c r="D301" s="417">
        <v>-165.97901999999999</v>
      </c>
      <c r="E301" s="417">
        <v>-92.123589999999993</v>
      </c>
      <c r="F301" s="417">
        <v>-84.613990000000001</v>
      </c>
      <c r="G301" s="417">
        <v>-134.31547</v>
      </c>
      <c r="H301" s="417">
        <v>-18.206499999999998</v>
      </c>
      <c r="I301" s="417">
        <v>-150.51883999999998</v>
      </c>
      <c r="J301" s="417">
        <v>-1751.8199500000001</v>
      </c>
    </row>
    <row r="302" spans="1:10" ht="14.25" customHeight="1">
      <c r="A302" s="46" t="s">
        <v>274</v>
      </c>
      <c r="B302" s="417">
        <v>-1180.0684199999998</v>
      </c>
      <c r="C302" s="417">
        <v>-2916.2398499999999</v>
      </c>
      <c r="D302" s="417">
        <v>-1659.9214299999999</v>
      </c>
      <c r="E302" s="417">
        <v>-271.32958000000002</v>
      </c>
      <c r="F302" s="417">
        <v>-787.55606</v>
      </c>
      <c r="G302" s="417">
        <v>-578.93461000000002</v>
      </c>
      <c r="H302" s="417">
        <v>-67.109570000000005</v>
      </c>
      <c r="I302" s="417">
        <v>-1612.7512300000001</v>
      </c>
      <c r="J302" s="417">
        <v>-9073.9107499999991</v>
      </c>
    </row>
    <row r="303" spans="1:10" ht="14.25" customHeight="1">
      <c r="A303" s="46" t="s">
        <v>275</v>
      </c>
      <c r="B303" s="417">
        <v>-2947.6666299999997</v>
      </c>
      <c r="C303" s="417">
        <v>-583.19202000000007</v>
      </c>
      <c r="D303" s="417">
        <v>-66.975520000000003</v>
      </c>
      <c r="E303" s="417">
        <v>-243.03581</v>
      </c>
      <c r="F303" s="417">
        <v>-897.37081000000001</v>
      </c>
      <c r="G303" s="417">
        <v>-1016.14852</v>
      </c>
      <c r="H303" s="417">
        <v>-175.51152999999999</v>
      </c>
      <c r="I303" s="417">
        <v>-2432.5508599999998</v>
      </c>
      <c r="J303" s="417">
        <v>-8362.4516999999996</v>
      </c>
    </row>
    <row r="304" spans="1:10" ht="14.25" customHeight="1">
      <c r="A304" s="46" t="s">
        <v>276</v>
      </c>
      <c r="B304" s="417">
        <v>-405.79327000000001</v>
      </c>
      <c r="C304" s="417">
        <v>-1271.4568899999999</v>
      </c>
      <c r="D304" s="417">
        <v>-729.80157999999994</v>
      </c>
      <c r="E304" s="417">
        <v>-112.3878</v>
      </c>
      <c r="F304" s="417">
        <v>-257.91007999999999</v>
      </c>
      <c r="G304" s="417">
        <v>-182.30646999999999</v>
      </c>
      <c r="H304" s="417">
        <v>-112.84936</v>
      </c>
      <c r="I304" s="417">
        <v>-1072.1363100000001</v>
      </c>
      <c r="J304" s="417">
        <v>-4144.6417599999995</v>
      </c>
    </row>
    <row r="305" spans="1:10" ht="14.25" customHeight="1">
      <c r="A305" s="46" t="s">
        <v>277</v>
      </c>
      <c r="B305" s="417">
        <v>-1162.2816</v>
      </c>
      <c r="C305" s="417">
        <v>-2238.30521</v>
      </c>
      <c r="D305" s="417">
        <v>-3079.7509</v>
      </c>
      <c r="E305" s="417">
        <v>-326.38852000000003</v>
      </c>
      <c r="F305" s="417">
        <v>-576.38088000000005</v>
      </c>
      <c r="G305" s="417">
        <v>-409.34571</v>
      </c>
      <c r="H305" s="417">
        <v>-65.072389999999999</v>
      </c>
      <c r="I305" s="417">
        <v>-660.41327999999999</v>
      </c>
      <c r="J305" s="417">
        <v>-8517.9384900000005</v>
      </c>
    </row>
    <row r="306" spans="1:10" ht="14.25" customHeight="1">
      <c r="A306" s="46" t="s">
        <v>278</v>
      </c>
      <c r="B306" s="417">
        <v>-1014.04867</v>
      </c>
      <c r="C306" s="417">
        <v>-1033.16894</v>
      </c>
      <c r="D306" s="417">
        <v>-830.01735999999994</v>
      </c>
      <c r="E306" s="417">
        <v>-104.74424</v>
      </c>
      <c r="F306" s="417">
        <v>-60.930800000000005</v>
      </c>
      <c r="G306" s="417">
        <v>-153.13451999999998</v>
      </c>
      <c r="H306" s="417">
        <v>-44.879550000000002</v>
      </c>
      <c r="I306" s="417">
        <v>-354.25842999999998</v>
      </c>
      <c r="J306" s="417">
        <v>-3595.1825099999996</v>
      </c>
    </row>
    <row r="307" spans="1:10" ht="14.25" customHeight="1" thickBot="1">
      <c r="A307" s="46" t="s">
        <v>279</v>
      </c>
      <c r="B307" s="417">
        <v>-3311.4042300000001</v>
      </c>
      <c r="C307" s="417">
        <v>-9253.8397399999994</v>
      </c>
      <c r="D307" s="417">
        <v>-6719.3315000000002</v>
      </c>
      <c r="E307" s="417">
        <v>-872.48775999999998</v>
      </c>
      <c r="F307" s="417">
        <v>-1999.93588</v>
      </c>
      <c r="G307" s="417">
        <v>-1766.3086699999999</v>
      </c>
      <c r="H307" s="417">
        <v>-162.60060999999999</v>
      </c>
      <c r="I307" s="417">
        <v>-3928.7748199999996</v>
      </c>
      <c r="J307" s="417">
        <v>-28014.683209999999</v>
      </c>
    </row>
    <row r="308" spans="1:10" ht="14.25" customHeight="1" thickTop="1" thickBot="1">
      <c r="A308" s="694" t="s">
        <v>280</v>
      </c>
      <c r="B308" s="686">
        <v>1449.7854199999999</v>
      </c>
      <c r="C308" s="686">
        <v>24805.742329999997</v>
      </c>
      <c r="D308" s="686">
        <v>19084.98821</v>
      </c>
      <c r="E308" s="686">
        <v>-2319.04871</v>
      </c>
      <c r="F308" s="686">
        <v>813.21437000000003</v>
      </c>
      <c r="G308" s="686">
        <v>-1545.07754</v>
      </c>
      <c r="H308" s="686">
        <v>-127.79832</v>
      </c>
      <c r="I308" s="686">
        <v>14325.38644</v>
      </c>
      <c r="J308" s="686">
        <v>56487.192200000005</v>
      </c>
    </row>
    <row r="309" spans="1:10" ht="14.25" customHeight="1" thickTop="1">
      <c r="A309" s="698" t="s">
        <v>281</v>
      </c>
      <c r="B309" s="417">
        <v>0</v>
      </c>
      <c r="C309" s="417">
        <v>54.331530000000001</v>
      </c>
      <c r="D309" s="417">
        <v>10.41192</v>
      </c>
      <c r="E309" s="417">
        <v>0</v>
      </c>
      <c r="F309" s="417">
        <v>3.5E-4</v>
      </c>
      <c r="G309" s="417">
        <v>0</v>
      </c>
      <c r="H309" s="417">
        <v>0</v>
      </c>
      <c r="I309" s="417">
        <v>2.4039999999999999E-2</v>
      </c>
      <c r="J309" s="417">
        <v>64.767839999999993</v>
      </c>
    </row>
    <row r="310" spans="1:10" ht="14.25" customHeight="1">
      <c r="A310" s="692" t="s">
        <v>282</v>
      </c>
      <c r="B310" s="417">
        <v>0</v>
      </c>
      <c r="C310" s="417">
        <v>54.22045</v>
      </c>
      <c r="D310" s="417">
        <v>10.382459999999998</v>
      </c>
      <c r="E310" s="417">
        <v>0</v>
      </c>
      <c r="F310" s="417">
        <v>3.5E-4</v>
      </c>
      <c r="G310" s="417">
        <v>0</v>
      </c>
      <c r="H310" s="417">
        <v>0</v>
      </c>
      <c r="I310" s="417">
        <v>2.4039999999999999E-2</v>
      </c>
      <c r="J310" s="417">
        <v>64.627300000000005</v>
      </c>
    </row>
    <row r="311" spans="1:10" ht="14.25" customHeight="1">
      <c r="A311" s="692" t="s">
        <v>283</v>
      </c>
      <c r="B311" s="417">
        <v>0</v>
      </c>
      <c r="C311" s="417">
        <v>0.11108</v>
      </c>
      <c r="D311" s="417">
        <v>2.946E-2</v>
      </c>
      <c r="E311" s="417">
        <v>0</v>
      </c>
      <c r="F311" s="417">
        <v>0</v>
      </c>
      <c r="G311" s="417">
        <v>0</v>
      </c>
      <c r="H311" s="417">
        <v>0</v>
      </c>
      <c r="I311" s="417">
        <v>0</v>
      </c>
      <c r="J311" s="417">
        <v>0.14054</v>
      </c>
    </row>
    <row r="312" spans="1:10" ht="14.25" customHeight="1">
      <c r="A312" s="698" t="s">
        <v>284</v>
      </c>
      <c r="B312" s="417">
        <v>0</v>
      </c>
      <c r="C312" s="417">
        <v>-19.989279999999997</v>
      </c>
      <c r="D312" s="417">
        <v>-165.13623999999999</v>
      </c>
      <c r="E312" s="417">
        <v>0</v>
      </c>
      <c r="F312" s="417">
        <v>0</v>
      </c>
      <c r="G312" s="417">
        <v>0</v>
      </c>
      <c r="H312" s="417">
        <v>0</v>
      </c>
      <c r="I312" s="417">
        <v>-1.8700000000000001E-3</v>
      </c>
      <c r="J312" s="417">
        <v>-185.12739000000002</v>
      </c>
    </row>
    <row r="313" spans="1:10" ht="14.25" customHeight="1">
      <c r="A313" s="692" t="s">
        <v>285</v>
      </c>
      <c r="B313" s="417">
        <v>0</v>
      </c>
      <c r="C313" s="417">
        <v>-19.989279999999997</v>
      </c>
      <c r="D313" s="417">
        <v>-165.13623999999999</v>
      </c>
      <c r="E313" s="417">
        <v>0</v>
      </c>
      <c r="F313" s="417">
        <v>0</v>
      </c>
      <c r="G313" s="417">
        <v>0</v>
      </c>
      <c r="H313" s="417">
        <v>0</v>
      </c>
      <c r="I313" s="417">
        <v>-1.8700000000000001E-3</v>
      </c>
      <c r="J313" s="417">
        <v>-185.12739000000002</v>
      </c>
    </row>
    <row r="314" spans="1:10" ht="14.25" customHeight="1" thickBot="1">
      <c r="A314" s="692" t="s">
        <v>286</v>
      </c>
      <c r="B314" s="417">
        <v>0</v>
      </c>
      <c r="C314" s="417">
        <v>0</v>
      </c>
      <c r="D314" s="417">
        <v>0</v>
      </c>
      <c r="E314" s="417">
        <v>0</v>
      </c>
      <c r="F314" s="417">
        <v>0</v>
      </c>
      <c r="G314" s="417">
        <v>0</v>
      </c>
      <c r="H314" s="417">
        <v>0</v>
      </c>
      <c r="I314" s="417">
        <v>0</v>
      </c>
      <c r="J314" s="417">
        <v>0</v>
      </c>
    </row>
    <row r="315" spans="1:10" ht="14.25" customHeight="1" thickTop="1" thickBot="1">
      <c r="A315" s="691" t="s">
        <v>287</v>
      </c>
      <c r="B315" s="273">
        <v>1449.7854199999999</v>
      </c>
      <c r="C315" s="273">
        <v>24840.084579999999</v>
      </c>
      <c r="D315" s="273">
        <v>18930.263890000002</v>
      </c>
      <c r="E315" s="273">
        <v>-2319.04871</v>
      </c>
      <c r="F315" s="273">
        <v>813.21471999999994</v>
      </c>
      <c r="G315" s="273">
        <v>-1545.07754</v>
      </c>
      <c r="H315" s="273">
        <v>-127.79832</v>
      </c>
      <c r="I315" s="273">
        <v>14325.408609999999</v>
      </c>
      <c r="J315" s="273">
        <v>56366.832649999997</v>
      </c>
    </row>
    <row r="316" spans="1:10" ht="14.25" customHeight="1" thickTop="1" thickBot="1">
      <c r="A316" s="692" t="s">
        <v>288</v>
      </c>
      <c r="B316" s="705">
        <v>1.7100000000000001E-2</v>
      </c>
      <c r="C316" s="705">
        <v>-1669.25197</v>
      </c>
      <c r="D316" s="705">
        <v>5.3628800000000005</v>
      </c>
      <c r="E316" s="705">
        <v>0</v>
      </c>
      <c r="F316" s="705">
        <v>0</v>
      </c>
      <c r="G316" s="705">
        <v>0</v>
      </c>
      <c r="H316" s="705">
        <v>0</v>
      </c>
      <c r="I316" s="705">
        <v>23.467929999999999</v>
      </c>
      <c r="J316" s="705">
        <v>-1640.4040600000001</v>
      </c>
    </row>
    <row r="317" spans="1:10" ht="14.25" customHeight="1" thickTop="1" thickBot="1">
      <c r="A317" s="694" t="s">
        <v>289</v>
      </c>
      <c r="B317" s="273">
        <v>1449.80252</v>
      </c>
      <c r="C317" s="273">
        <v>23170.832609999998</v>
      </c>
      <c r="D317" s="273">
        <v>18935.626769999999</v>
      </c>
      <c r="E317" s="273">
        <v>-2319.04871</v>
      </c>
      <c r="F317" s="273">
        <v>813.21471999999994</v>
      </c>
      <c r="G317" s="273">
        <v>-1545.07754</v>
      </c>
      <c r="H317" s="273">
        <v>-127.79832</v>
      </c>
      <c r="I317" s="273">
        <v>14348.876539999999</v>
      </c>
      <c r="J317" s="273">
        <v>54726.428590000003</v>
      </c>
    </row>
    <row r="318" spans="1:10" ht="14.25" customHeight="1" thickTop="1" thickBot="1">
      <c r="A318" s="46" t="s">
        <v>290</v>
      </c>
      <c r="B318" s="705">
        <v>-90.674350000000004</v>
      </c>
      <c r="C318" s="705">
        <v>60.638030000000001</v>
      </c>
      <c r="D318" s="705">
        <v>314.10277000000002</v>
      </c>
      <c r="E318" s="705">
        <v>-5.1712700000000007</v>
      </c>
      <c r="F318" s="705">
        <v>331.10083000000003</v>
      </c>
      <c r="G318" s="705">
        <v>0</v>
      </c>
      <c r="H318" s="705">
        <v>-0.34</v>
      </c>
      <c r="I318" s="705">
        <v>-75.030789999999996</v>
      </c>
      <c r="J318" s="705">
        <v>534.62522000000001</v>
      </c>
    </row>
    <row r="319" spans="1:10" ht="14.25" customHeight="1" thickTop="1" thickBot="1">
      <c r="A319" s="691" t="s">
        <v>291</v>
      </c>
      <c r="B319" s="273">
        <v>1359.12817</v>
      </c>
      <c r="C319" s="273">
        <v>23231.47064</v>
      </c>
      <c r="D319" s="273">
        <v>19249.72954</v>
      </c>
      <c r="E319" s="273">
        <v>-2324.2199799999999</v>
      </c>
      <c r="F319" s="273">
        <v>1144.31555</v>
      </c>
      <c r="G319" s="273">
        <v>-1545.07754</v>
      </c>
      <c r="H319" s="273">
        <v>-128.13831999999999</v>
      </c>
      <c r="I319" s="273">
        <v>14273.84575</v>
      </c>
      <c r="J319" s="273">
        <v>55261.053810000005</v>
      </c>
    </row>
    <row r="320" spans="1:10" ht="14.25" customHeight="1" thickTop="1" thickBot="1">
      <c r="A320" s="46" t="s">
        <v>292</v>
      </c>
      <c r="B320" s="705">
        <v>0</v>
      </c>
      <c r="C320" s="705">
        <v>0</v>
      </c>
      <c r="D320" s="705">
        <v>0</v>
      </c>
      <c r="E320" s="705">
        <v>0</v>
      </c>
      <c r="F320" s="705">
        <v>0</v>
      </c>
      <c r="G320" s="705">
        <v>0</v>
      </c>
      <c r="H320" s="705">
        <v>0</v>
      </c>
      <c r="I320" s="705">
        <v>0</v>
      </c>
      <c r="J320" s="705">
        <v>0</v>
      </c>
    </row>
    <row r="321" spans="1:10" ht="14.25" customHeight="1" thickTop="1" thickBot="1">
      <c r="A321" s="694" t="s">
        <v>293</v>
      </c>
      <c r="B321" s="273">
        <v>1359.12817</v>
      </c>
      <c r="C321" s="273">
        <v>23231.47064</v>
      </c>
      <c r="D321" s="273">
        <v>19249.72954</v>
      </c>
      <c r="E321" s="273">
        <v>-2324.2199799999999</v>
      </c>
      <c r="F321" s="273">
        <v>1144.31555</v>
      </c>
      <c r="G321" s="273">
        <v>-1545.07754</v>
      </c>
      <c r="H321" s="273">
        <v>-128.13831999999999</v>
      </c>
      <c r="I321" s="273">
        <v>14273.84575</v>
      </c>
      <c r="J321" s="273">
        <v>55261.053810000005</v>
      </c>
    </row>
    <row r="322" spans="1:10" ht="14.25" customHeight="1" thickTop="1" thickBot="1">
      <c r="A322" s="698" t="s">
        <v>294</v>
      </c>
      <c r="B322" s="705">
        <v>0</v>
      </c>
      <c r="C322" s="705">
        <v>-14376.376539999999</v>
      </c>
      <c r="D322" s="705">
        <v>-6231.45</v>
      </c>
      <c r="E322" s="705">
        <v>0</v>
      </c>
      <c r="F322" s="705">
        <v>0</v>
      </c>
      <c r="G322" s="705">
        <v>0</v>
      </c>
      <c r="H322" s="705">
        <v>0</v>
      </c>
      <c r="I322" s="705">
        <v>-3568.93768</v>
      </c>
      <c r="J322" s="705">
        <v>-24176.764219999997</v>
      </c>
    </row>
    <row r="323" spans="1:10" ht="14.25" customHeight="1" thickTop="1" thickBot="1">
      <c r="A323" s="694" t="s">
        <v>295</v>
      </c>
      <c r="B323" s="273">
        <v>1359.12817</v>
      </c>
      <c r="C323" s="273">
        <v>8855.0941000000003</v>
      </c>
      <c r="D323" s="273">
        <v>13018.27954</v>
      </c>
      <c r="E323" s="273">
        <v>-2324.2199799999999</v>
      </c>
      <c r="F323" s="273">
        <v>1144.31555</v>
      </c>
      <c r="G323" s="273">
        <v>-1545.07754</v>
      </c>
      <c r="H323" s="273">
        <v>-128.13831999999999</v>
      </c>
      <c r="I323" s="273">
        <v>10704.908069999999</v>
      </c>
      <c r="J323" s="273">
        <v>31084.28959</v>
      </c>
    </row>
    <row r="324" spans="1:10" ht="16.5" thickTop="1">
      <c r="A324" s="47"/>
    </row>
    <row r="325" spans="1:10" ht="15.75">
      <c r="A325" s="47"/>
    </row>
    <row r="326" spans="1:10" ht="15.75">
      <c r="A326" s="47"/>
    </row>
    <row r="327" spans="1:10" ht="15.75">
      <c r="A327" s="47"/>
    </row>
    <row r="328" spans="1:10" ht="15.75">
      <c r="A328" s="47"/>
    </row>
    <row r="329" spans="1:10" ht="15.75">
      <c r="A329" s="47"/>
    </row>
    <row r="330" spans="1:10" ht="15.75">
      <c r="A330" s="47"/>
    </row>
    <row r="331" spans="1:10" ht="15.75">
      <c r="A331" s="47"/>
    </row>
    <row r="332" spans="1:10" ht="15.75">
      <c r="A332" s="47"/>
    </row>
    <row r="333" spans="1:10" ht="15.75">
      <c r="A333" s="47"/>
    </row>
    <row r="334" spans="1:10" ht="15.75">
      <c r="A334" s="47"/>
    </row>
    <row r="335" spans="1:10" ht="15.75">
      <c r="A335" s="47"/>
    </row>
    <row r="336" spans="1:10"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row r="650" spans="1:1" ht="15.75">
      <c r="A650" s="47"/>
    </row>
    <row r="651" spans="1:1" ht="15.75">
      <c r="A651" s="47"/>
    </row>
    <row r="652" spans="1:1" ht="15.75">
      <c r="A652" s="47"/>
    </row>
    <row r="653" spans="1:1" ht="15.75">
      <c r="A653" s="47"/>
    </row>
    <row r="654" spans="1:1" ht="15.75">
      <c r="A654" s="47"/>
    </row>
    <row r="655" spans="1:1" ht="15.75">
      <c r="A655" s="47"/>
    </row>
    <row r="656" spans="1:1" ht="15.75">
      <c r="A656" s="47"/>
    </row>
  </sheetData>
  <mergeCells count="4">
    <mergeCell ref="A3:J3"/>
    <mergeCell ref="A4:J4"/>
    <mergeCell ref="A5:J5"/>
    <mergeCell ref="A1:J2"/>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X616"/>
  <sheetViews>
    <sheetView showGridLines="0" zoomScaleNormal="100" workbookViewId="0">
      <selection activeCell="M7" sqref="M7"/>
    </sheetView>
  </sheetViews>
  <sheetFormatPr baseColWidth="10" defaultRowHeight="15"/>
  <cols>
    <col min="1" max="1" width="77.28515625" style="49" customWidth="1"/>
    <col min="2" max="3" width="8.140625" style="1004" bestFit="1" customWidth="1"/>
    <col min="4" max="4" width="10.85546875" style="1004" bestFit="1" customWidth="1"/>
    <col min="5" max="5" width="9.85546875" style="1004" bestFit="1" customWidth="1"/>
    <col min="6" max="6" width="8.140625" style="110" bestFit="1" customWidth="1"/>
    <col min="7" max="7" width="7.5703125" style="1004" bestFit="1" customWidth="1"/>
    <col min="8" max="9" width="8.140625" style="1004" bestFit="1" customWidth="1"/>
    <col min="10" max="10" width="11.85546875" style="1004" customWidth="1"/>
    <col min="11" max="256" width="11.42578125" style="1004"/>
    <col min="257" max="257" width="77.28515625" style="1004" customWidth="1"/>
    <col min="258" max="259" width="8.140625" style="1004" bestFit="1" customWidth="1"/>
    <col min="260" max="260" width="10.85546875" style="1004" bestFit="1" customWidth="1"/>
    <col min="261" max="261" width="9.85546875" style="1004" bestFit="1" customWidth="1"/>
    <col min="262" max="262" width="8.140625" style="1004" bestFit="1" customWidth="1"/>
    <col min="263" max="263" width="7.5703125" style="1004" bestFit="1" customWidth="1"/>
    <col min="264" max="265" width="8.140625" style="1004" bestFit="1" customWidth="1"/>
    <col min="266" max="266" width="11.85546875" style="1004" customWidth="1"/>
    <col min="267" max="512" width="11.42578125" style="1004"/>
    <col min="513" max="513" width="77.28515625" style="1004" customWidth="1"/>
    <col min="514" max="515" width="8.140625" style="1004" bestFit="1" customWidth="1"/>
    <col min="516" max="516" width="10.85546875" style="1004" bestFit="1" customWidth="1"/>
    <col min="517" max="517" width="9.85546875" style="1004" bestFit="1" customWidth="1"/>
    <col min="518" max="518" width="8.140625" style="1004" bestFit="1" customWidth="1"/>
    <col min="519" max="519" width="7.5703125" style="1004" bestFit="1" customWidth="1"/>
    <col min="520" max="521" width="8.140625" style="1004" bestFit="1" customWidth="1"/>
    <col min="522" max="522" width="11.85546875" style="1004" customWidth="1"/>
    <col min="523" max="768" width="11.42578125" style="1004"/>
    <col min="769" max="769" width="77.28515625" style="1004" customWidth="1"/>
    <col min="770" max="771" width="8.140625" style="1004" bestFit="1" customWidth="1"/>
    <col min="772" max="772" width="10.85546875" style="1004" bestFit="1" customWidth="1"/>
    <col min="773" max="773" width="9.85546875" style="1004" bestFit="1" customWidth="1"/>
    <col min="774" max="774" width="8.140625" style="1004" bestFit="1" customWidth="1"/>
    <col min="775" max="775" width="7.5703125" style="1004" bestFit="1" customWidth="1"/>
    <col min="776" max="777" width="8.140625" style="1004" bestFit="1" customWidth="1"/>
    <col min="778" max="778" width="11.85546875" style="1004" customWidth="1"/>
    <col min="779" max="1024" width="11.42578125" style="1004"/>
    <col min="1025" max="1025" width="77.28515625" style="1004" customWidth="1"/>
    <col min="1026" max="1027" width="8.140625" style="1004" bestFit="1" customWidth="1"/>
    <col min="1028" max="1028" width="10.85546875" style="1004" bestFit="1" customWidth="1"/>
    <col min="1029" max="1029" width="9.85546875" style="1004" bestFit="1" customWidth="1"/>
    <col min="1030" max="1030" width="8.140625" style="1004" bestFit="1" customWidth="1"/>
    <col min="1031" max="1031" width="7.5703125" style="1004" bestFit="1" customWidth="1"/>
    <col min="1032" max="1033" width="8.140625" style="1004" bestFit="1" customWidth="1"/>
    <col min="1034" max="1034" width="11.85546875" style="1004" customWidth="1"/>
    <col min="1035" max="1280" width="11.42578125" style="1004"/>
    <col min="1281" max="1281" width="77.28515625" style="1004" customWidth="1"/>
    <col min="1282" max="1283" width="8.140625" style="1004" bestFit="1" customWidth="1"/>
    <col min="1284" max="1284" width="10.85546875" style="1004" bestFit="1" customWidth="1"/>
    <col min="1285" max="1285" width="9.85546875" style="1004" bestFit="1" customWidth="1"/>
    <col min="1286" max="1286" width="8.140625" style="1004" bestFit="1" customWidth="1"/>
    <col min="1287" max="1287" width="7.5703125" style="1004" bestFit="1" customWidth="1"/>
    <col min="1288" max="1289" width="8.140625" style="1004" bestFit="1" customWidth="1"/>
    <col min="1290" max="1290" width="11.85546875" style="1004" customWidth="1"/>
    <col min="1291" max="1536" width="11.42578125" style="1004"/>
    <col min="1537" max="1537" width="77.28515625" style="1004" customWidth="1"/>
    <col min="1538" max="1539" width="8.140625" style="1004" bestFit="1" customWidth="1"/>
    <col min="1540" max="1540" width="10.85546875" style="1004" bestFit="1" customWidth="1"/>
    <col min="1541" max="1541" width="9.85546875" style="1004" bestFit="1" customWidth="1"/>
    <col min="1542" max="1542" width="8.140625" style="1004" bestFit="1" customWidth="1"/>
    <col min="1543" max="1543" width="7.5703125" style="1004" bestFit="1" customWidth="1"/>
    <col min="1544" max="1545" width="8.140625" style="1004" bestFit="1" customWidth="1"/>
    <col min="1546" max="1546" width="11.85546875" style="1004" customWidth="1"/>
    <col min="1547" max="1792" width="11.42578125" style="1004"/>
    <col min="1793" max="1793" width="77.28515625" style="1004" customWidth="1"/>
    <col min="1794" max="1795" width="8.140625" style="1004" bestFit="1" customWidth="1"/>
    <col min="1796" max="1796" width="10.85546875" style="1004" bestFit="1" customWidth="1"/>
    <col min="1797" max="1797" width="9.85546875" style="1004" bestFit="1" customWidth="1"/>
    <col min="1798" max="1798" width="8.140625" style="1004" bestFit="1" customWidth="1"/>
    <col min="1799" max="1799" width="7.5703125" style="1004" bestFit="1" customWidth="1"/>
    <col min="1800" max="1801" width="8.140625" style="1004" bestFit="1" customWidth="1"/>
    <col min="1802" max="1802" width="11.85546875" style="1004" customWidth="1"/>
    <col min="1803" max="2048" width="11.42578125" style="1004"/>
    <col min="2049" max="2049" width="77.28515625" style="1004" customWidth="1"/>
    <col min="2050" max="2051" width="8.140625" style="1004" bestFit="1" customWidth="1"/>
    <col min="2052" max="2052" width="10.85546875" style="1004" bestFit="1" customWidth="1"/>
    <col min="2053" max="2053" width="9.85546875" style="1004" bestFit="1" customWidth="1"/>
    <col min="2054" max="2054" width="8.140625" style="1004" bestFit="1" customWidth="1"/>
    <col min="2055" max="2055" width="7.5703125" style="1004" bestFit="1" customWidth="1"/>
    <col min="2056" max="2057" width="8.140625" style="1004" bestFit="1" customWidth="1"/>
    <col min="2058" max="2058" width="11.85546875" style="1004" customWidth="1"/>
    <col min="2059" max="2304" width="11.42578125" style="1004"/>
    <col min="2305" max="2305" width="77.28515625" style="1004" customWidth="1"/>
    <col min="2306" max="2307" width="8.140625" style="1004" bestFit="1" customWidth="1"/>
    <col min="2308" max="2308" width="10.85546875" style="1004" bestFit="1" customWidth="1"/>
    <col min="2309" max="2309" width="9.85546875" style="1004" bestFit="1" customWidth="1"/>
    <col min="2310" max="2310" width="8.140625" style="1004" bestFit="1" customWidth="1"/>
    <col min="2311" max="2311" width="7.5703125" style="1004" bestFit="1" customWidth="1"/>
    <col min="2312" max="2313" width="8.140625" style="1004" bestFit="1" customWidth="1"/>
    <col min="2314" max="2314" width="11.85546875" style="1004" customWidth="1"/>
    <col min="2315" max="2560" width="11.42578125" style="1004"/>
    <col min="2561" max="2561" width="77.28515625" style="1004" customWidth="1"/>
    <col min="2562" max="2563" width="8.140625" style="1004" bestFit="1" customWidth="1"/>
    <col min="2564" max="2564" width="10.85546875" style="1004" bestFit="1" customWidth="1"/>
    <col min="2565" max="2565" width="9.85546875" style="1004" bestFit="1" customWidth="1"/>
    <col min="2566" max="2566" width="8.140625" style="1004" bestFit="1" customWidth="1"/>
    <col min="2567" max="2567" width="7.5703125" style="1004" bestFit="1" customWidth="1"/>
    <col min="2568" max="2569" width="8.140625" style="1004" bestFit="1" customWidth="1"/>
    <col min="2570" max="2570" width="11.85546875" style="1004" customWidth="1"/>
    <col min="2571" max="2816" width="11.42578125" style="1004"/>
    <col min="2817" max="2817" width="77.28515625" style="1004" customWidth="1"/>
    <col min="2818" max="2819" width="8.140625" style="1004" bestFit="1" customWidth="1"/>
    <col min="2820" max="2820" width="10.85546875" style="1004" bestFit="1" customWidth="1"/>
    <col min="2821" max="2821" width="9.85546875" style="1004" bestFit="1" customWidth="1"/>
    <col min="2822" max="2822" width="8.140625" style="1004" bestFit="1" customWidth="1"/>
    <col min="2823" max="2823" width="7.5703125" style="1004" bestFit="1" customWidth="1"/>
    <col min="2824" max="2825" width="8.140625" style="1004" bestFit="1" customWidth="1"/>
    <col min="2826" max="2826" width="11.85546875" style="1004" customWidth="1"/>
    <col min="2827" max="3072" width="11.42578125" style="1004"/>
    <col min="3073" max="3073" width="77.28515625" style="1004" customWidth="1"/>
    <col min="3074" max="3075" width="8.140625" style="1004" bestFit="1" customWidth="1"/>
    <col min="3076" max="3076" width="10.85546875" style="1004" bestFit="1" customWidth="1"/>
    <col min="3077" max="3077" width="9.85546875" style="1004" bestFit="1" customWidth="1"/>
    <col min="3078" max="3078" width="8.140625" style="1004" bestFit="1" customWidth="1"/>
    <col min="3079" max="3079" width="7.5703125" style="1004" bestFit="1" customWidth="1"/>
    <col min="3080" max="3081" width="8.140625" style="1004" bestFit="1" customWidth="1"/>
    <col min="3082" max="3082" width="11.85546875" style="1004" customWidth="1"/>
    <col min="3083" max="3328" width="11.42578125" style="1004"/>
    <col min="3329" max="3329" width="77.28515625" style="1004" customWidth="1"/>
    <col min="3330" max="3331" width="8.140625" style="1004" bestFit="1" customWidth="1"/>
    <col min="3332" max="3332" width="10.85546875" style="1004" bestFit="1" customWidth="1"/>
    <col min="3333" max="3333" width="9.85546875" style="1004" bestFit="1" customWidth="1"/>
    <col min="3334" max="3334" width="8.140625" style="1004" bestFit="1" customWidth="1"/>
    <col min="3335" max="3335" width="7.5703125" style="1004" bestFit="1" customWidth="1"/>
    <col min="3336" max="3337" width="8.140625" style="1004" bestFit="1" customWidth="1"/>
    <col min="3338" max="3338" width="11.85546875" style="1004" customWidth="1"/>
    <col min="3339" max="3584" width="11.42578125" style="1004"/>
    <col min="3585" max="3585" width="77.28515625" style="1004" customWidth="1"/>
    <col min="3586" max="3587" width="8.140625" style="1004" bestFit="1" customWidth="1"/>
    <col min="3588" max="3588" width="10.85546875" style="1004" bestFit="1" customWidth="1"/>
    <col min="3589" max="3589" width="9.85546875" style="1004" bestFit="1" customWidth="1"/>
    <col min="3590" max="3590" width="8.140625" style="1004" bestFit="1" customWidth="1"/>
    <col min="3591" max="3591" width="7.5703125" style="1004" bestFit="1" customWidth="1"/>
    <col min="3592" max="3593" width="8.140625" style="1004" bestFit="1" customWidth="1"/>
    <col min="3594" max="3594" width="11.85546875" style="1004" customWidth="1"/>
    <col min="3595" max="3840" width="11.42578125" style="1004"/>
    <col min="3841" max="3841" width="77.28515625" style="1004" customWidth="1"/>
    <col min="3842" max="3843" width="8.140625" style="1004" bestFit="1" customWidth="1"/>
    <col min="3844" max="3844" width="10.85546875" style="1004" bestFit="1" customWidth="1"/>
    <col min="3845" max="3845" width="9.85546875" style="1004" bestFit="1" customWidth="1"/>
    <col min="3846" max="3846" width="8.140625" style="1004" bestFit="1" customWidth="1"/>
    <col min="3847" max="3847" width="7.5703125" style="1004" bestFit="1" customWidth="1"/>
    <col min="3848" max="3849" width="8.140625" style="1004" bestFit="1" customWidth="1"/>
    <col min="3850" max="3850" width="11.85546875" style="1004" customWidth="1"/>
    <col min="3851" max="4096" width="11.42578125" style="1004"/>
    <col min="4097" max="4097" width="77.28515625" style="1004" customWidth="1"/>
    <col min="4098" max="4099" width="8.140625" style="1004" bestFit="1" customWidth="1"/>
    <col min="4100" max="4100" width="10.85546875" style="1004" bestFit="1" customWidth="1"/>
    <col min="4101" max="4101" width="9.85546875" style="1004" bestFit="1" customWidth="1"/>
    <col min="4102" max="4102" width="8.140625" style="1004" bestFit="1" customWidth="1"/>
    <col min="4103" max="4103" width="7.5703125" style="1004" bestFit="1" customWidth="1"/>
    <col min="4104" max="4105" width="8.140625" style="1004" bestFit="1" customWidth="1"/>
    <col min="4106" max="4106" width="11.85546875" style="1004" customWidth="1"/>
    <col min="4107" max="4352" width="11.42578125" style="1004"/>
    <col min="4353" max="4353" width="77.28515625" style="1004" customWidth="1"/>
    <col min="4354" max="4355" width="8.140625" style="1004" bestFit="1" customWidth="1"/>
    <col min="4356" max="4356" width="10.85546875" style="1004" bestFit="1" customWidth="1"/>
    <col min="4357" max="4357" width="9.85546875" style="1004" bestFit="1" customWidth="1"/>
    <col min="4358" max="4358" width="8.140625" style="1004" bestFit="1" customWidth="1"/>
    <col min="4359" max="4359" width="7.5703125" style="1004" bestFit="1" customWidth="1"/>
    <col min="4360" max="4361" width="8.140625" style="1004" bestFit="1" customWidth="1"/>
    <col min="4362" max="4362" width="11.85546875" style="1004" customWidth="1"/>
    <col min="4363" max="4608" width="11.42578125" style="1004"/>
    <col min="4609" max="4609" width="77.28515625" style="1004" customWidth="1"/>
    <col min="4610" max="4611" width="8.140625" style="1004" bestFit="1" customWidth="1"/>
    <col min="4612" max="4612" width="10.85546875" style="1004" bestFit="1" customWidth="1"/>
    <col min="4613" max="4613" width="9.85546875" style="1004" bestFit="1" customWidth="1"/>
    <col min="4614" max="4614" width="8.140625" style="1004" bestFit="1" customWidth="1"/>
    <col min="4615" max="4615" width="7.5703125" style="1004" bestFit="1" customWidth="1"/>
    <col min="4616" max="4617" width="8.140625" style="1004" bestFit="1" customWidth="1"/>
    <col min="4618" max="4618" width="11.85546875" style="1004" customWidth="1"/>
    <col min="4619" max="4864" width="11.42578125" style="1004"/>
    <col min="4865" max="4865" width="77.28515625" style="1004" customWidth="1"/>
    <col min="4866" max="4867" width="8.140625" style="1004" bestFit="1" customWidth="1"/>
    <col min="4868" max="4868" width="10.85546875" style="1004" bestFit="1" customWidth="1"/>
    <col min="4869" max="4869" width="9.85546875" style="1004" bestFit="1" customWidth="1"/>
    <col min="4870" max="4870" width="8.140625" style="1004" bestFit="1" customWidth="1"/>
    <col min="4871" max="4871" width="7.5703125" style="1004" bestFit="1" customWidth="1"/>
    <col min="4872" max="4873" width="8.140625" style="1004" bestFit="1" customWidth="1"/>
    <col min="4874" max="4874" width="11.85546875" style="1004" customWidth="1"/>
    <col min="4875" max="5120" width="11.42578125" style="1004"/>
    <col min="5121" max="5121" width="77.28515625" style="1004" customWidth="1"/>
    <col min="5122" max="5123" width="8.140625" style="1004" bestFit="1" customWidth="1"/>
    <col min="5124" max="5124" width="10.85546875" style="1004" bestFit="1" customWidth="1"/>
    <col min="5125" max="5125" width="9.85546875" style="1004" bestFit="1" customWidth="1"/>
    <col min="5126" max="5126" width="8.140625" style="1004" bestFit="1" customWidth="1"/>
    <col min="5127" max="5127" width="7.5703125" style="1004" bestFit="1" customWidth="1"/>
    <col min="5128" max="5129" width="8.140625" style="1004" bestFit="1" customWidth="1"/>
    <col min="5130" max="5130" width="11.85546875" style="1004" customWidth="1"/>
    <col min="5131" max="5376" width="11.42578125" style="1004"/>
    <col min="5377" max="5377" width="77.28515625" style="1004" customWidth="1"/>
    <col min="5378" max="5379" width="8.140625" style="1004" bestFit="1" customWidth="1"/>
    <col min="5380" max="5380" width="10.85546875" style="1004" bestFit="1" customWidth="1"/>
    <col min="5381" max="5381" width="9.85546875" style="1004" bestFit="1" customWidth="1"/>
    <col min="5382" max="5382" width="8.140625" style="1004" bestFit="1" customWidth="1"/>
    <col min="5383" max="5383" width="7.5703125" style="1004" bestFit="1" customWidth="1"/>
    <col min="5384" max="5385" width="8.140625" style="1004" bestFit="1" customWidth="1"/>
    <col min="5386" max="5386" width="11.85546875" style="1004" customWidth="1"/>
    <col min="5387" max="5632" width="11.42578125" style="1004"/>
    <col min="5633" max="5633" width="77.28515625" style="1004" customWidth="1"/>
    <col min="5634" max="5635" width="8.140625" style="1004" bestFit="1" customWidth="1"/>
    <col min="5636" max="5636" width="10.85546875" style="1004" bestFit="1" customWidth="1"/>
    <col min="5637" max="5637" width="9.85546875" style="1004" bestFit="1" customWidth="1"/>
    <col min="5638" max="5638" width="8.140625" style="1004" bestFit="1" customWidth="1"/>
    <col min="5639" max="5639" width="7.5703125" style="1004" bestFit="1" customWidth="1"/>
    <col min="5640" max="5641" width="8.140625" style="1004" bestFit="1" customWidth="1"/>
    <col min="5642" max="5642" width="11.85546875" style="1004" customWidth="1"/>
    <col min="5643" max="5888" width="11.42578125" style="1004"/>
    <col min="5889" max="5889" width="77.28515625" style="1004" customWidth="1"/>
    <col min="5890" max="5891" width="8.140625" style="1004" bestFit="1" customWidth="1"/>
    <col min="5892" max="5892" width="10.85546875" style="1004" bestFit="1" customWidth="1"/>
    <col min="5893" max="5893" width="9.85546875" style="1004" bestFit="1" customWidth="1"/>
    <col min="5894" max="5894" width="8.140625" style="1004" bestFit="1" customWidth="1"/>
    <col min="5895" max="5895" width="7.5703125" style="1004" bestFit="1" customWidth="1"/>
    <col min="5896" max="5897" width="8.140625" style="1004" bestFit="1" customWidth="1"/>
    <col min="5898" max="5898" width="11.85546875" style="1004" customWidth="1"/>
    <col min="5899" max="6144" width="11.42578125" style="1004"/>
    <col min="6145" max="6145" width="77.28515625" style="1004" customWidth="1"/>
    <col min="6146" max="6147" width="8.140625" style="1004" bestFit="1" customWidth="1"/>
    <col min="6148" max="6148" width="10.85546875" style="1004" bestFit="1" customWidth="1"/>
    <col min="6149" max="6149" width="9.85546875" style="1004" bestFit="1" customWidth="1"/>
    <col min="6150" max="6150" width="8.140625" style="1004" bestFit="1" customWidth="1"/>
    <col min="6151" max="6151" width="7.5703125" style="1004" bestFit="1" customWidth="1"/>
    <col min="6152" max="6153" width="8.140625" style="1004" bestFit="1" customWidth="1"/>
    <col min="6154" max="6154" width="11.85546875" style="1004" customWidth="1"/>
    <col min="6155" max="6400" width="11.42578125" style="1004"/>
    <col min="6401" max="6401" width="77.28515625" style="1004" customWidth="1"/>
    <col min="6402" max="6403" width="8.140625" style="1004" bestFit="1" customWidth="1"/>
    <col min="6404" max="6404" width="10.85546875" style="1004" bestFit="1" customWidth="1"/>
    <col min="6405" max="6405" width="9.85546875" style="1004" bestFit="1" customWidth="1"/>
    <col min="6406" max="6406" width="8.140625" style="1004" bestFit="1" customWidth="1"/>
    <col min="6407" max="6407" width="7.5703125" style="1004" bestFit="1" customWidth="1"/>
    <col min="6408" max="6409" width="8.140625" style="1004" bestFit="1" customWidth="1"/>
    <col min="6410" max="6410" width="11.85546875" style="1004" customWidth="1"/>
    <col min="6411" max="6656" width="11.42578125" style="1004"/>
    <col min="6657" max="6657" width="77.28515625" style="1004" customWidth="1"/>
    <col min="6658" max="6659" width="8.140625" style="1004" bestFit="1" customWidth="1"/>
    <col min="6660" max="6660" width="10.85546875" style="1004" bestFit="1" customWidth="1"/>
    <col min="6661" max="6661" width="9.85546875" style="1004" bestFit="1" customWidth="1"/>
    <col min="6662" max="6662" width="8.140625" style="1004" bestFit="1" customWidth="1"/>
    <col min="6663" max="6663" width="7.5703125" style="1004" bestFit="1" customWidth="1"/>
    <col min="6664" max="6665" width="8.140625" style="1004" bestFit="1" customWidth="1"/>
    <col min="6666" max="6666" width="11.85546875" style="1004" customWidth="1"/>
    <col min="6667" max="6912" width="11.42578125" style="1004"/>
    <col min="6913" max="6913" width="77.28515625" style="1004" customWidth="1"/>
    <col min="6914" max="6915" width="8.140625" style="1004" bestFit="1" customWidth="1"/>
    <col min="6916" max="6916" width="10.85546875" style="1004" bestFit="1" customWidth="1"/>
    <col min="6917" max="6917" width="9.85546875" style="1004" bestFit="1" customWidth="1"/>
    <col min="6918" max="6918" width="8.140625" style="1004" bestFit="1" customWidth="1"/>
    <col min="6919" max="6919" width="7.5703125" style="1004" bestFit="1" customWidth="1"/>
    <col min="6920" max="6921" width="8.140625" style="1004" bestFit="1" customWidth="1"/>
    <col min="6922" max="6922" width="11.85546875" style="1004" customWidth="1"/>
    <col min="6923" max="7168" width="11.42578125" style="1004"/>
    <col min="7169" max="7169" width="77.28515625" style="1004" customWidth="1"/>
    <col min="7170" max="7171" width="8.140625" style="1004" bestFit="1" customWidth="1"/>
    <col min="7172" max="7172" width="10.85546875" style="1004" bestFit="1" customWidth="1"/>
    <col min="7173" max="7173" width="9.85546875" style="1004" bestFit="1" customWidth="1"/>
    <col min="7174" max="7174" width="8.140625" style="1004" bestFit="1" customWidth="1"/>
    <col min="7175" max="7175" width="7.5703125" style="1004" bestFit="1" customWidth="1"/>
    <col min="7176" max="7177" width="8.140625" style="1004" bestFit="1" customWidth="1"/>
    <col min="7178" max="7178" width="11.85546875" style="1004" customWidth="1"/>
    <col min="7179" max="7424" width="11.42578125" style="1004"/>
    <col min="7425" max="7425" width="77.28515625" style="1004" customWidth="1"/>
    <col min="7426" max="7427" width="8.140625" style="1004" bestFit="1" customWidth="1"/>
    <col min="7428" max="7428" width="10.85546875" style="1004" bestFit="1" customWidth="1"/>
    <col min="7429" max="7429" width="9.85546875" style="1004" bestFit="1" customWidth="1"/>
    <col min="7430" max="7430" width="8.140625" style="1004" bestFit="1" customWidth="1"/>
    <col min="7431" max="7431" width="7.5703125" style="1004" bestFit="1" customWidth="1"/>
    <col min="7432" max="7433" width="8.140625" style="1004" bestFit="1" customWidth="1"/>
    <col min="7434" max="7434" width="11.85546875" style="1004" customWidth="1"/>
    <col min="7435" max="7680" width="11.42578125" style="1004"/>
    <col min="7681" max="7681" width="77.28515625" style="1004" customWidth="1"/>
    <col min="7682" max="7683" width="8.140625" style="1004" bestFit="1" customWidth="1"/>
    <col min="7684" max="7684" width="10.85546875" style="1004" bestFit="1" customWidth="1"/>
    <col min="7685" max="7685" width="9.85546875" style="1004" bestFit="1" customWidth="1"/>
    <col min="7686" max="7686" width="8.140625" style="1004" bestFit="1" customWidth="1"/>
    <col min="7687" max="7687" width="7.5703125" style="1004" bestFit="1" customWidth="1"/>
    <col min="7688" max="7689" width="8.140625" style="1004" bestFit="1" customWidth="1"/>
    <col min="7690" max="7690" width="11.85546875" style="1004" customWidth="1"/>
    <col min="7691" max="7936" width="11.42578125" style="1004"/>
    <col min="7937" max="7937" width="77.28515625" style="1004" customWidth="1"/>
    <col min="7938" max="7939" width="8.140625" style="1004" bestFit="1" customWidth="1"/>
    <col min="7940" max="7940" width="10.85546875" style="1004" bestFit="1" customWidth="1"/>
    <col min="7941" max="7941" width="9.85546875" style="1004" bestFit="1" customWidth="1"/>
    <col min="7942" max="7942" width="8.140625" style="1004" bestFit="1" customWidth="1"/>
    <col min="7943" max="7943" width="7.5703125" style="1004" bestFit="1" customWidth="1"/>
    <col min="7944" max="7945" width="8.140625" style="1004" bestFit="1" customWidth="1"/>
    <col min="7946" max="7946" width="11.85546875" style="1004" customWidth="1"/>
    <col min="7947" max="8192" width="11.42578125" style="1004"/>
    <col min="8193" max="8193" width="77.28515625" style="1004" customWidth="1"/>
    <col min="8194" max="8195" width="8.140625" style="1004" bestFit="1" customWidth="1"/>
    <col min="8196" max="8196" width="10.85546875" style="1004" bestFit="1" customWidth="1"/>
    <col min="8197" max="8197" width="9.85546875" style="1004" bestFit="1" customWidth="1"/>
    <col min="8198" max="8198" width="8.140625" style="1004" bestFit="1" customWidth="1"/>
    <col min="8199" max="8199" width="7.5703125" style="1004" bestFit="1" customWidth="1"/>
    <col min="8200" max="8201" width="8.140625" style="1004" bestFit="1" customWidth="1"/>
    <col min="8202" max="8202" width="11.85546875" style="1004" customWidth="1"/>
    <col min="8203" max="8448" width="11.42578125" style="1004"/>
    <col min="8449" max="8449" width="77.28515625" style="1004" customWidth="1"/>
    <col min="8450" max="8451" width="8.140625" style="1004" bestFit="1" customWidth="1"/>
    <col min="8452" max="8452" width="10.85546875" style="1004" bestFit="1" customWidth="1"/>
    <col min="8453" max="8453" width="9.85546875" style="1004" bestFit="1" customWidth="1"/>
    <col min="8454" max="8454" width="8.140625" style="1004" bestFit="1" customWidth="1"/>
    <col min="8455" max="8455" width="7.5703125" style="1004" bestFit="1" customWidth="1"/>
    <col min="8456" max="8457" width="8.140625" style="1004" bestFit="1" customWidth="1"/>
    <col min="8458" max="8458" width="11.85546875" style="1004" customWidth="1"/>
    <col min="8459" max="8704" width="11.42578125" style="1004"/>
    <col min="8705" max="8705" width="77.28515625" style="1004" customWidth="1"/>
    <col min="8706" max="8707" width="8.140625" style="1004" bestFit="1" customWidth="1"/>
    <col min="8708" max="8708" width="10.85546875" style="1004" bestFit="1" customWidth="1"/>
    <col min="8709" max="8709" width="9.85546875" style="1004" bestFit="1" customWidth="1"/>
    <col min="8710" max="8710" width="8.140625" style="1004" bestFit="1" customWidth="1"/>
    <col min="8711" max="8711" width="7.5703125" style="1004" bestFit="1" customWidth="1"/>
    <col min="8712" max="8713" width="8.140625" style="1004" bestFit="1" customWidth="1"/>
    <col min="8714" max="8714" width="11.85546875" style="1004" customWidth="1"/>
    <col min="8715" max="8960" width="11.42578125" style="1004"/>
    <col min="8961" max="8961" width="77.28515625" style="1004" customWidth="1"/>
    <col min="8962" max="8963" width="8.140625" style="1004" bestFit="1" customWidth="1"/>
    <col min="8964" max="8964" width="10.85546875" style="1004" bestFit="1" customWidth="1"/>
    <col min="8965" max="8965" width="9.85546875" style="1004" bestFit="1" customWidth="1"/>
    <col min="8966" max="8966" width="8.140625" style="1004" bestFit="1" customWidth="1"/>
    <col min="8967" max="8967" width="7.5703125" style="1004" bestFit="1" customWidth="1"/>
    <col min="8968" max="8969" width="8.140625" style="1004" bestFit="1" customWidth="1"/>
    <col min="8970" max="8970" width="11.85546875" style="1004" customWidth="1"/>
    <col min="8971" max="9216" width="11.42578125" style="1004"/>
    <col min="9217" max="9217" width="77.28515625" style="1004" customWidth="1"/>
    <col min="9218" max="9219" width="8.140625" style="1004" bestFit="1" customWidth="1"/>
    <col min="9220" max="9220" width="10.85546875" style="1004" bestFit="1" customWidth="1"/>
    <col min="9221" max="9221" width="9.85546875" style="1004" bestFit="1" customWidth="1"/>
    <col min="9222" max="9222" width="8.140625" style="1004" bestFit="1" customWidth="1"/>
    <col min="9223" max="9223" width="7.5703125" style="1004" bestFit="1" customWidth="1"/>
    <col min="9224" max="9225" width="8.140625" style="1004" bestFit="1" customWidth="1"/>
    <col min="9226" max="9226" width="11.85546875" style="1004" customWidth="1"/>
    <col min="9227" max="9472" width="11.42578125" style="1004"/>
    <col min="9473" max="9473" width="77.28515625" style="1004" customWidth="1"/>
    <col min="9474" max="9475" width="8.140625" style="1004" bestFit="1" customWidth="1"/>
    <col min="9476" max="9476" width="10.85546875" style="1004" bestFit="1" customWidth="1"/>
    <col min="9477" max="9477" width="9.85546875" style="1004" bestFit="1" customWidth="1"/>
    <col min="9478" max="9478" width="8.140625" style="1004" bestFit="1" customWidth="1"/>
    <col min="9479" max="9479" width="7.5703125" style="1004" bestFit="1" customWidth="1"/>
    <col min="9480" max="9481" width="8.140625" style="1004" bestFit="1" customWidth="1"/>
    <col min="9482" max="9482" width="11.85546875" style="1004" customWidth="1"/>
    <col min="9483" max="9728" width="11.42578125" style="1004"/>
    <col min="9729" max="9729" width="77.28515625" style="1004" customWidth="1"/>
    <col min="9730" max="9731" width="8.140625" style="1004" bestFit="1" customWidth="1"/>
    <col min="9732" max="9732" width="10.85546875" style="1004" bestFit="1" customWidth="1"/>
    <col min="9733" max="9733" width="9.85546875" style="1004" bestFit="1" customWidth="1"/>
    <col min="9734" max="9734" width="8.140625" style="1004" bestFit="1" customWidth="1"/>
    <col min="9735" max="9735" width="7.5703125" style="1004" bestFit="1" customWidth="1"/>
    <col min="9736" max="9737" width="8.140625" style="1004" bestFit="1" customWidth="1"/>
    <col min="9738" max="9738" width="11.85546875" style="1004" customWidth="1"/>
    <col min="9739" max="9984" width="11.42578125" style="1004"/>
    <col min="9985" max="9985" width="77.28515625" style="1004" customWidth="1"/>
    <col min="9986" max="9987" width="8.140625" style="1004" bestFit="1" customWidth="1"/>
    <col min="9988" max="9988" width="10.85546875" style="1004" bestFit="1" customWidth="1"/>
    <col min="9989" max="9989" width="9.85546875" style="1004" bestFit="1" customWidth="1"/>
    <col min="9990" max="9990" width="8.140625" style="1004" bestFit="1" customWidth="1"/>
    <col min="9991" max="9991" width="7.5703125" style="1004" bestFit="1" customWidth="1"/>
    <col min="9992" max="9993" width="8.140625" style="1004" bestFit="1" customWidth="1"/>
    <col min="9994" max="9994" width="11.85546875" style="1004" customWidth="1"/>
    <col min="9995" max="10240" width="11.42578125" style="1004"/>
    <col min="10241" max="10241" width="77.28515625" style="1004" customWidth="1"/>
    <col min="10242" max="10243" width="8.140625" style="1004" bestFit="1" customWidth="1"/>
    <col min="10244" max="10244" width="10.85546875" style="1004" bestFit="1" customWidth="1"/>
    <col min="10245" max="10245" width="9.85546875" style="1004" bestFit="1" customWidth="1"/>
    <col min="10246" max="10246" width="8.140625" style="1004" bestFit="1" customWidth="1"/>
    <col min="10247" max="10247" width="7.5703125" style="1004" bestFit="1" customWidth="1"/>
    <col min="10248" max="10249" width="8.140625" style="1004" bestFit="1" customWidth="1"/>
    <col min="10250" max="10250" width="11.85546875" style="1004" customWidth="1"/>
    <col min="10251" max="10496" width="11.42578125" style="1004"/>
    <col min="10497" max="10497" width="77.28515625" style="1004" customWidth="1"/>
    <col min="10498" max="10499" width="8.140625" style="1004" bestFit="1" customWidth="1"/>
    <col min="10500" max="10500" width="10.85546875" style="1004" bestFit="1" customWidth="1"/>
    <col min="10501" max="10501" width="9.85546875" style="1004" bestFit="1" customWidth="1"/>
    <col min="10502" max="10502" width="8.140625" style="1004" bestFit="1" customWidth="1"/>
    <col min="10503" max="10503" width="7.5703125" style="1004" bestFit="1" customWidth="1"/>
    <col min="10504" max="10505" width="8.140625" style="1004" bestFit="1" customWidth="1"/>
    <col min="10506" max="10506" width="11.85546875" style="1004" customWidth="1"/>
    <col min="10507" max="10752" width="11.42578125" style="1004"/>
    <col min="10753" max="10753" width="77.28515625" style="1004" customWidth="1"/>
    <col min="10754" max="10755" width="8.140625" style="1004" bestFit="1" customWidth="1"/>
    <col min="10756" max="10756" width="10.85546875" style="1004" bestFit="1" customWidth="1"/>
    <col min="10757" max="10757" width="9.85546875" style="1004" bestFit="1" customWidth="1"/>
    <col min="10758" max="10758" width="8.140625" style="1004" bestFit="1" customWidth="1"/>
    <col min="10759" max="10759" width="7.5703125" style="1004" bestFit="1" customWidth="1"/>
    <col min="10760" max="10761" width="8.140625" style="1004" bestFit="1" customWidth="1"/>
    <col min="10762" max="10762" width="11.85546875" style="1004" customWidth="1"/>
    <col min="10763" max="11008" width="11.42578125" style="1004"/>
    <col min="11009" max="11009" width="77.28515625" style="1004" customWidth="1"/>
    <col min="11010" max="11011" width="8.140625" style="1004" bestFit="1" customWidth="1"/>
    <col min="11012" max="11012" width="10.85546875" style="1004" bestFit="1" customWidth="1"/>
    <col min="11013" max="11013" width="9.85546875" style="1004" bestFit="1" customWidth="1"/>
    <col min="11014" max="11014" width="8.140625" style="1004" bestFit="1" customWidth="1"/>
    <col min="11015" max="11015" width="7.5703125" style="1004" bestFit="1" customWidth="1"/>
    <col min="11016" max="11017" width="8.140625" style="1004" bestFit="1" customWidth="1"/>
    <col min="11018" max="11018" width="11.85546875" style="1004" customWidth="1"/>
    <col min="11019" max="11264" width="11.42578125" style="1004"/>
    <col min="11265" max="11265" width="77.28515625" style="1004" customWidth="1"/>
    <col min="11266" max="11267" width="8.140625" style="1004" bestFit="1" customWidth="1"/>
    <col min="11268" max="11268" width="10.85546875" style="1004" bestFit="1" customWidth="1"/>
    <col min="11269" max="11269" width="9.85546875" style="1004" bestFit="1" customWidth="1"/>
    <col min="11270" max="11270" width="8.140625" style="1004" bestFit="1" customWidth="1"/>
    <col min="11271" max="11271" width="7.5703125" style="1004" bestFit="1" customWidth="1"/>
    <col min="11272" max="11273" width="8.140625" style="1004" bestFit="1" customWidth="1"/>
    <col min="11274" max="11274" width="11.85546875" style="1004" customWidth="1"/>
    <col min="11275" max="11520" width="11.42578125" style="1004"/>
    <col min="11521" max="11521" width="77.28515625" style="1004" customWidth="1"/>
    <col min="11522" max="11523" width="8.140625" style="1004" bestFit="1" customWidth="1"/>
    <col min="11524" max="11524" width="10.85546875" style="1004" bestFit="1" customWidth="1"/>
    <col min="11525" max="11525" width="9.85546875" style="1004" bestFit="1" customWidth="1"/>
    <col min="11526" max="11526" width="8.140625" style="1004" bestFit="1" customWidth="1"/>
    <col min="11527" max="11527" width="7.5703125" style="1004" bestFit="1" customWidth="1"/>
    <col min="11528" max="11529" width="8.140625" style="1004" bestFit="1" customWidth="1"/>
    <col min="11530" max="11530" width="11.85546875" style="1004" customWidth="1"/>
    <col min="11531" max="11776" width="11.42578125" style="1004"/>
    <col min="11777" max="11777" width="77.28515625" style="1004" customWidth="1"/>
    <col min="11778" max="11779" width="8.140625" style="1004" bestFit="1" customWidth="1"/>
    <col min="11780" max="11780" width="10.85546875" style="1004" bestFit="1" customWidth="1"/>
    <col min="11781" max="11781" width="9.85546875" style="1004" bestFit="1" customWidth="1"/>
    <col min="11782" max="11782" width="8.140625" style="1004" bestFit="1" customWidth="1"/>
    <col min="11783" max="11783" width="7.5703125" style="1004" bestFit="1" customWidth="1"/>
    <col min="11784" max="11785" width="8.140625" style="1004" bestFit="1" customWidth="1"/>
    <col min="11786" max="11786" width="11.85546875" style="1004" customWidth="1"/>
    <col min="11787" max="12032" width="11.42578125" style="1004"/>
    <col min="12033" max="12033" width="77.28515625" style="1004" customWidth="1"/>
    <col min="12034" max="12035" width="8.140625" style="1004" bestFit="1" customWidth="1"/>
    <col min="12036" max="12036" width="10.85546875" style="1004" bestFit="1" customWidth="1"/>
    <col min="12037" max="12037" width="9.85546875" style="1004" bestFit="1" customWidth="1"/>
    <col min="12038" max="12038" width="8.140625" style="1004" bestFit="1" customWidth="1"/>
    <col min="12039" max="12039" width="7.5703125" style="1004" bestFit="1" customWidth="1"/>
    <col min="12040" max="12041" width="8.140625" style="1004" bestFit="1" customWidth="1"/>
    <col min="12042" max="12042" width="11.85546875" style="1004" customWidth="1"/>
    <col min="12043" max="12288" width="11.42578125" style="1004"/>
    <col min="12289" max="12289" width="77.28515625" style="1004" customWidth="1"/>
    <col min="12290" max="12291" width="8.140625" style="1004" bestFit="1" customWidth="1"/>
    <col min="12292" max="12292" width="10.85546875" style="1004" bestFit="1" customWidth="1"/>
    <col min="12293" max="12293" width="9.85546875" style="1004" bestFit="1" customWidth="1"/>
    <col min="12294" max="12294" width="8.140625" style="1004" bestFit="1" customWidth="1"/>
    <col min="12295" max="12295" width="7.5703125" style="1004" bestFit="1" customWidth="1"/>
    <col min="12296" max="12297" width="8.140625" style="1004" bestFit="1" customWidth="1"/>
    <col min="12298" max="12298" width="11.85546875" style="1004" customWidth="1"/>
    <col min="12299" max="12544" width="11.42578125" style="1004"/>
    <col min="12545" max="12545" width="77.28515625" style="1004" customWidth="1"/>
    <col min="12546" max="12547" width="8.140625" style="1004" bestFit="1" customWidth="1"/>
    <col min="12548" max="12548" width="10.85546875" style="1004" bestFit="1" customWidth="1"/>
    <col min="12549" max="12549" width="9.85546875" style="1004" bestFit="1" customWidth="1"/>
    <col min="12550" max="12550" width="8.140625" style="1004" bestFit="1" customWidth="1"/>
    <col min="12551" max="12551" width="7.5703125" style="1004" bestFit="1" customWidth="1"/>
    <col min="12552" max="12553" width="8.140625" style="1004" bestFit="1" customWidth="1"/>
    <col min="12554" max="12554" width="11.85546875" style="1004" customWidth="1"/>
    <col min="12555" max="12800" width="11.42578125" style="1004"/>
    <col min="12801" max="12801" width="77.28515625" style="1004" customWidth="1"/>
    <col min="12802" max="12803" width="8.140625" style="1004" bestFit="1" customWidth="1"/>
    <col min="12804" max="12804" width="10.85546875" style="1004" bestFit="1" customWidth="1"/>
    <col min="12805" max="12805" width="9.85546875" style="1004" bestFit="1" customWidth="1"/>
    <col min="12806" max="12806" width="8.140625" style="1004" bestFit="1" customWidth="1"/>
    <col min="12807" max="12807" width="7.5703125" style="1004" bestFit="1" customWidth="1"/>
    <col min="12808" max="12809" width="8.140625" style="1004" bestFit="1" customWidth="1"/>
    <col min="12810" max="12810" width="11.85546875" style="1004" customWidth="1"/>
    <col min="12811" max="13056" width="11.42578125" style="1004"/>
    <col min="13057" max="13057" width="77.28515625" style="1004" customWidth="1"/>
    <col min="13058" max="13059" width="8.140625" style="1004" bestFit="1" customWidth="1"/>
    <col min="13060" max="13060" width="10.85546875" style="1004" bestFit="1" customWidth="1"/>
    <col min="13061" max="13061" width="9.85546875" style="1004" bestFit="1" customWidth="1"/>
    <col min="13062" max="13062" width="8.140625" style="1004" bestFit="1" customWidth="1"/>
    <col min="13063" max="13063" width="7.5703125" style="1004" bestFit="1" customWidth="1"/>
    <col min="13064" max="13065" width="8.140625" style="1004" bestFit="1" customWidth="1"/>
    <col min="13066" max="13066" width="11.85546875" style="1004" customWidth="1"/>
    <col min="13067" max="13312" width="11.42578125" style="1004"/>
    <col min="13313" max="13313" width="77.28515625" style="1004" customWidth="1"/>
    <col min="13314" max="13315" width="8.140625" style="1004" bestFit="1" customWidth="1"/>
    <col min="13316" max="13316" width="10.85546875" style="1004" bestFit="1" customWidth="1"/>
    <col min="13317" max="13317" width="9.85546875" style="1004" bestFit="1" customWidth="1"/>
    <col min="13318" max="13318" width="8.140625" style="1004" bestFit="1" customWidth="1"/>
    <col min="13319" max="13319" width="7.5703125" style="1004" bestFit="1" customWidth="1"/>
    <col min="13320" max="13321" width="8.140625" style="1004" bestFit="1" customWidth="1"/>
    <col min="13322" max="13322" width="11.85546875" style="1004" customWidth="1"/>
    <col min="13323" max="13568" width="11.42578125" style="1004"/>
    <col min="13569" max="13569" width="77.28515625" style="1004" customWidth="1"/>
    <col min="13570" max="13571" width="8.140625" style="1004" bestFit="1" customWidth="1"/>
    <col min="13572" max="13572" width="10.85546875" style="1004" bestFit="1" customWidth="1"/>
    <col min="13573" max="13573" width="9.85546875" style="1004" bestFit="1" customWidth="1"/>
    <col min="13574" max="13574" width="8.140625" style="1004" bestFit="1" customWidth="1"/>
    <col min="13575" max="13575" width="7.5703125" style="1004" bestFit="1" customWidth="1"/>
    <col min="13576" max="13577" width="8.140625" style="1004" bestFit="1" customWidth="1"/>
    <col min="13578" max="13578" width="11.85546875" style="1004" customWidth="1"/>
    <col min="13579" max="13824" width="11.42578125" style="1004"/>
    <col min="13825" max="13825" width="77.28515625" style="1004" customWidth="1"/>
    <col min="13826" max="13827" width="8.140625" style="1004" bestFit="1" customWidth="1"/>
    <col min="13828" max="13828" width="10.85546875" style="1004" bestFit="1" customWidth="1"/>
    <col min="13829" max="13829" width="9.85546875" style="1004" bestFit="1" customWidth="1"/>
    <col min="13830" max="13830" width="8.140625" style="1004" bestFit="1" customWidth="1"/>
    <col min="13831" max="13831" width="7.5703125" style="1004" bestFit="1" customWidth="1"/>
    <col min="13832" max="13833" width="8.140625" style="1004" bestFit="1" customWidth="1"/>
    <col min="13834" max="13834" width="11.85546875" style="1004" customWidth="1"/>
    <col min="13835" max="14080" width="11.42578125" style="1004"/>
    <col min="14081" max="14081" width="77.28515625" style="1004" customWidth="1"/>
    <col min="14082" max="14083" width="8.140625" style="1004" bestFit="1" customWidth="1"/>
    <col min="14084" max="14084" width="10.85546875" style="1004" bestFit="1" customWidth="1"/>
    <col min="14085" max="14085" width="9.85546875" style="1004" bestFit="1" customWidth="1"/>
    <col min="14086" max="14086" width="8.140625" style="1004" bestFit="1" customWidth="1"/>
    <col min="14087" max="14087" width="7.5703125" style="1004" bestFit="1" customWidth="1"/>
    <col min="14088" max="14089" width="8.140625" style="1004" bestFit="1" customWidth="1"/>
    <col min="14090" max="14090" width="11.85546875" style="1004" customWidth="1"/>
    <col min="14091" max="14336" width="11.42578125" style="1004"/>
    <col min="14337" max="14337" width="77.28515625" style="1004" customWidth="1"/>
    <col min="14338" max="14339" width="8.140625" style="1004" bestFit="1" customWidth="1"/>
    <col min="14340" max="14340" width="10.85546875" style="1004" bestFit="1" customWidth="1"/>
    <col min="14341" max="14341" width="9.85546875" style="1004" bestFit="1" customWidth="1"/>
    <col min="14342" max="14342" width="8.140625" style="1004" bestFit="1" customWidth="1"/>
    <col min="14343" max="14343" width="7.5703125" style="1004" bestFit="1" customWidth="1"/>
    <col min="14344" max="14345" width="8.140625" style="1004" bestFit="1" customWidth="1"/>
    <col min="14346" max="14346" width="11.85546875" style="1004" customWidth="1"/>
    <col min="14347" max="14592" width="11.42578125" style="1004"/>
    <col min="14593" max="14593" width="77.28515625" style="1004" customWidth="1"/>
    <col min="14594" max="14595" width="8.140625" style="1004" bestFit="1" customWidth="1"/>
    <col min="14596" max="14596" width="10.85546875" style="1004" bestFit="1" customWidth="1"/>
    <col min="14597" max="14597" width="9.85546875" style="1004" bestFit="1" customWidth="1"/>
    <col min="14598" max="14598" width="8.140625" style="1004" bestFit="1" customWidth="1"/>
    <col min="14599" max="14599" width="7.5703125" style="1004" bestFit="1" customWidth="1"/>
    <col min="14600" max="14601" width="8.140625" style="1004" bestFit="1" customWidth="1"/>
    <col min="14602" max="14602" width="11.85546875" style="1004" customWidth="1"/>
    <col min="14603" max="14848" width="11.42578125" style="1004"/>
    <col min="14849" max="14849" width="77.28515625" style="1004" customWidth="1"/>
    <col min="14850" max="14851" width="8.140625" style="1004" bestFit="1" customWidth="1"/>
    <col min="14852" max="14852" width="10.85546875" style="1004" bestFit="1" customWidth="1"/>
    <col min="14853" max="14853" width="9.85546875" style="1004" bestFit="1" customWidth="1"/>
    <col min="14854" max="14854" width="8.140625" style="1004" bestFit="1" customWidth="1"/>
    <col min="14855" max="14855" width="7.5703125" style="1004" bestFit="1" customWidth="1"/>
    <col min="14856" max="14857" width="8.140625" style="1004" bestFit="1" customWidth="1"/>
    <col min="14858" max="14858" width="11.85546875" style="1004" customWidth="1"/>
    <col min="14859" max="15104" width="11.42578125" style="1004"/>
    <col min="15105" max="15105" width="77.28515625" style="1004" customWidth="1"/>
    <col min="15106" max="15107" width="8.140625" style="1004" bestFit="1" customWidth="1"/>
    <col min="15108" max="15108" width="10.85546875" style="1004" bestFit="1" customWidth="1"/>
    <col min="15109" max="15109" width="9.85546875" style="1004" bestFit="1" customWidth="1"/>
    <col min="15110" max="15110" width="8.140625" style="1004" bestFit="1" customWidth="1"/>
    <col min="15111" max="15111" width="7.5703125" style="1004" bestFit="1" customWidth="1"/>
    <col min="15112" max="15113" width="8.140625" style="1004" bestFit="1" customWidth="1"/>
    <col min="15114" max="15114" width="11.85546875" style="1004" customWidth="1"/>
    <col min="15115" max="15360" width="11.42578125" style="1004"/>
    <col min="15361" max="15361" width="77.28515625" style="1004" customWidth="1"/>
    <col min="15362" max="15363" width="8.140625" style="1004" bestFit="1" customWidth="1"/>
    <col min="15364" max="15364" width="10.85546875" style="1004" bestFit="1" customWidth="1"/>
    <col min="15365" max="15365" width="9.85546875" style="1004" bestFit="1" customWidth="1"/>
    <col min="15366" max="15366" width="8.140625" style="1004" bestFit="1" customWidth="1"/>
    <col min="15367" max="15367" width="7.5703125" style="1004" bestFit="1" customWidth="1"/>
    <col min="15368" max="15369" width="8.140625" style="1004" bestFit="1" customWidth="1"/>
    <col min="15370" max="15370" width="11.85546875" style="1004" customWidth="1"/>
    <col min="15371" max="15616" width="11.42578125" style="1004"/>
    <col min="15617" max="15617" width="77.28515625" style="1004" customWidth="1"/>
    <col min="15618" max="15619" width="8.140625" style="1004" bestFit="1" customWidth="1"/>
    <col min="15620" max="15620" width="10.85546875" style="1004" bestFit="1" customWidth="1"/>
    <col min="15621" max="15621" width="9.85546875" style="1004" bestFit="1" customWidth="1"/>
    <col min="15622" max="15622" width="8.140625" style="1004" bestFit="1" customWidth="1"/>
    <col min="15623" max="15623" width="7.5703125" style="1004" bestFit="1" customWidth="1"/>
    <col min="15624" max="15625" width="8.140625" style="1004" bestFit="1" customWidth="1"/>
    <col min="15626" max="15626" width="11.85546875" style="1004" customWidth="1"/>
    <col min="15627" max="15872" width="11.42578125" style="1004"/>
    <col min="15873" max="15873" width="77.28515625" style="1004" customWidth="1"/>
    <col min="15874" max="15875" width="8.140625" style="1004" bestFit="1" customWidth="1"/>
    <col min="15876" max="15876" width="10.85546875" style="1004" bestFit="1" customWidth="1"/>
    <col min="15877" max="15877" width="9.85546875" style="1004" bestFit="1" customWidth="1"/>
    <col min="15878" max="15878" width="8.140625" style="1004" bestFit="1" customWidth="1"/>
    <col min="15879" max="15879" width="7.5703125" style="1004" bestFit="1" customWidth="1"/>
    <col min="15880" max="15881" width="8.140625" style="1004" bestFit="1" customWidth="1"/>
    <col min="15882" max="15882" width="11.85546875" style="1004" customWidth="1"/>
    <col min="15883" max="16128" width="11.42578125" style="1004"/>
    <col min="16129" max="16129" width="77.28515625" style="1004" customWidth="1"/>
    <col min="16130" max="16131" width="8.140625" style="1004" bestFit="1" customWidth="1"/>
    <col min="16132" max="16132" width="10.85546875" style="1004" bestFit="1" customWidth="1"/>
    <col min="16133" max="16133" width="9.85546875" style="1004" bestFit="1" customWidth="1"/>
    <col min="16134" max="16134" width="8.140625" style="1004" bestFit="1" customWidth="1"/>
    <col min="16135" max="16135" width="7.5703125" style="1004" bestFit="1" customWidth="1"/>
    <col min="16136" max="16137" width="8.140625" style="1004" bestFit="1" customWidth="1"/>
    <col min="16138" max="16138" width="11.85546875" style="1004" customWidth="1"/>
    <col min="16139" max="16384" width="11.42578125" style="1004"/>
  </cols>
  <sheetData>
    <row r="1" spans="1:206" s="52" customFormat="1" ht="17.25" customHeight="1">
      <c r="A1" s="1166"/>
      <c r="B1" s="1166"/>
      <c r="C1" s="1166"/>
      <c r="D1" s="1166"/>
      <c r="E1" s="1166"/>
      <c r="F1" s="1166"/>
      <c r="G1" s="1166"/>
      <c r="H1" s="1166"/>
      <c r="I1" s="1166"/>
      <c r="J1" s="1166"/>
    </row>
    <row r="2" spans="1:206" s="42" customFormat="1" ht="27" customHeight="1">
      <c r="A2" s="1091" t="s">
        <v>1273</v>
      </c>
      <c r="B2" s="1091"/>
      <c r="C2" s="1091"/>
      <c r="D2" s="1091"/>
      <c r="E2" s="1091"/>
      <c r="F2" s="1091"/>
      <c r="G2" s="1091"/>
      <c r="H2" s="1091"/>
      <c r="I2" s="1091"/>
      <c r="J2" s="1091"/>
    </row>
    <row r="3" spans="1:206" s="42" customFormat="1" ht="27.75" customHeight="1">
      <c r="A3" s="1091" t="s">
        <v>1339</v>
      </c>
      <c r="B3" s="1091"/>
      <c r="C3" s="1091"/>
      <c r="D3" s="1091"/>
      <c r="E3" s="1091"/>
      <c r="F3" s="1091"/>
      <c r="G3" s="1091"/>
      <c r="H3" s="1091"/>
      <c r="I3" s="1091"/>
      <c r="J3" s="1091"/>
    </row>
    <row r="4" spans="1:206" s="56" customFormat="1" ht="28.5" customHeight="1">
      <c r="A4" s="1101" t="s">
        <v>1432</v>
      </c>
      <c r="B4" s="1101"/>
      <c r="C4" s="1101"/>
      <c r="D4" s="1101"/>
      <c r="E4" s="1101"/>
      <c r="F4" s="1101"/>
      <c r="G4" s="1101"/>
      <c r="H4" s="1101"/>
      <c r="I4" s="1101"/>
      <c r="J4" s="1101"/>
    </row>
    <row r="5" spans="1:206" s="42" customFormat="1" ht="9" customHeight="1">
      <c r="A5" s="1101"/>
      <c r="B5" s="1101"/>
      <c r="C5" s="1101"/>
      <c r="D5" s="1101"/>
      <c r="E5" s="1101"/>
      <c r="F5" s="1101"/>
      <c r="G5" s="1101"/>
      <c r="H5" s="1101"/>
      <c r="I5" s="1101"/>
      <c r="J5" s="1101"/>
    </row>
    <row r="6" spans="1:206" ht="6.75" customHeight="1">
      <c r="A6" s="203"/>
      <c r="F6" s="1004"/>
    </row>
    <row r="7" spans="1:206" ht="5.25" customHeight="1" thickBot="1">
      <c r="A7" s="203"/>
      <c r="B7" s="574"/>
      <c r="C7" s="574"/>
      <c r="D7" s="574"/>
      <c r="E7" s="574"/>
      <c r="F7" s="1004"/>
    </row>
    <row r="8" spans="1:206" ht="28.5" customHeight="1" thickTop="1" thickBot="1">
      <c r="A8" s="315"/>
      <c r="B8" s="1003" t="s">
        <v>1274</v>
      </c>
      <c r="C8" s="1003" t="s">
        <v>1275</v>
      </c>
      <c r="D8" s="1003" t="s">
        <v>1276</v>
      </c>
      <c r="E8" s="1003" t="s">
        <v>1277</v>
      </c>
      <c r="F8" s="1003" t="s">
        <v>1278</v>
      </c>
      <c r="G8" s="1003" t="s">
        <v>1279</v>
      </c>
      <c r="H8" s="1003" t="s">
        <v>1280</v>
      </c>
      <c r="I8" s="1003" t="s">
        <v>1399</v>
      </c>
      <c r="J8" s="575" t="s">
        <v>309</v>
      </c>
    </row>
    <row r="9" spans="1:206" ht="12" customHeight="1" thickTop="1" thickBot="1">
      <c r="A9" s="316"/>
      <c r="B9" s="576"/>
      <c r="C9" s="576"/>
      <c r="D9" s="576"/>
      <c r="E9" s="576"/>
      <c r="F9" s="576"/>
      <c r="G9" s="576"/>
      <c r="H9" s="576"/>
      <c r="I9" s="576"/>
      <c r="J9" s="576"/>
    </row>
    <row r="10" spans="1:206" ht="18" customHeight="1" thickTop="1" thickBot="1">
      <c r="A10" s="57" t="s">
        <v>310</v>
      </c>
      <c r="B10" s="1003"/>
      <c r="C10" s="1003"/>
      <c r="D10" s="1003"/>
      <c r="E10" s="1003"/>
      <c r="F10" s="1003"/>
      <c r="G10" s="1003"/>
      <c r="H10" s="1003"/>
      <c r="I10" s="1003"/>
      <c r="J10" s="1003"/>
    </row>
    <row r="11" spans="1:206" ht="18" customHeight="1" thickTop="1">
      <c r="A11" s="316" t="s">
        <v>311</v>
      </c>
      <c r="B11" s="334">
        <v>3.78E-2</v>
      </c>
      <c r="C11" s="334">
        <v>2.1100000000000001E-2</v>
      </c>
      <c r="D11" s="334">
        <v>9.2299999999999993E-2</v>
      </c>
      <c r="E11" s="334">
        <v>2.2100000000000002E-2</v>
      </c>
      <c r="F11" s="334">
        <v>7.6399999999999996E-2</v>
      </c>
      <c r="G11" s="334">
        <v>2.6100000000000002E-2</v>
      </c>
      <c r="H11" s="334">
        <v>7.9000000000000008E-3</v>
      </c>
      <c r="I11" s="334">
        <v>6.6699999999999995E-2</v>
      </c>
      <c r="J11" s="334">
        <v>4.9099999999999998E-2</v>
      </c>
      <c r="K11" s="58"/>
      <c r="L11" s="58"/>
      <c r="M11" s="58"/>
      <c r="N11" s="58"/>
      <c r="O11" s="58"/>
      <c r="P11" s="58"/>
      <c r="Q11" s="58"/>
      <c r="R11" s="58"/>
      <c r="S11" s="58"/>
      <c r="T11" s="58"/>
      <c r="U11" s="58"/>
      <c r="V11" s="58"/>
      <c r="W11" s="58"/>
      <c r="X11" s="58"/>
      <c r="Y11" s="58"/>
      <c r="Z11" s="58"/>
      <c r="AA11" s="58"/>
      <c r="AB11" s="58"/>
      <c r="AC11" s="58"/>
      <c r="AD11" s="58"/>
      <c r="AE11" s="58"/>
      <c r="AF11" s="58"/>
      <c r="AG11" s="58"/>
      <c r="AH11" s="58"/>
      <c r="AI11" s="58"/>
      <c r="AJ11" s="58"/>
      <c r="AK11" s="58"/>
      <c r="AL11" s="58"/>
      <c r="AM11" s="58"/>
      <c r="AN11" s="58"/>
      <c r="AO11" s="58"/>
      <c r="AP11" s="58"/>
      <c r="AQ11" s="58"/>
      <c r="AR11" s="58"/>
      <c r="AS11" s="58"/>
      <c r="AT11" s="58"/>
      <c r="AU11" s="58"/>
      <c r="AV11" s="58"/>
      <c r="AW11" s="58"/>
      <c r="AX11" s="58"/>
      <c r="AY11" s="58"/>
      <c r="AZ11" s="58"/>
      <c r="BA11" s="58"/>
      <c r="BB11" s="58"/>
      <c r="BC11" s="58"/>
      <c r="BD11" s="58"/>
      <c r="BE11" s="58"/>
      <c r="BF11" s="58"/>
      <c r="BG11" s="58"/>
      <c r="BH11" s="58"/>
      <c r="BI11" s="58"/>
      <c r="BJ11" s="58"/>
      <c r="BK11" s="58"/>
      <c r="BL11" s="58"/>
      <c r="BM11" s="58"/>
      <c r="BN11" s="58"/>
      <c r="BO11" s="58"/>
      <c r="BP11" s="58"/>
      <c r="BQ11" s="58"/>
      <c r="BR11" s="58"/>
      <c r="BS11" s="58"/>
      <c r="BT11" s="58"/>
      <c r="BU11" s="58"/>
      <c r="BV11" s="58"/>
      <c r="BW11" s="58"/>
      <c r="BX11" s="58"/>
      <c r="BY11" s="58"/>
      <c r="BZ11" s="58"/>
      <c r="CA11" s="58"/>
      <c r="CB11" s="58"/>
      <c r="CC11" s="58"/>
      <c r="CD11" s="58"/>
      <c r="CE11" s="58"/>
      <c r="CF11" s="58"/>
      <c r="CG11" s="58"/>
      <c r="CH11" s="58"/>
      <c r="CI11" s="58"/>
      <c r="CJ11" s="58"/>
      <c r="CK11" s="58"/>
      <c r="CL11" s="58"/>
      <c r="CM11" s="58"/>
      <c r="CN11" s="58"/>
      <c r="CO11" s="58"/>
      <c r="CP11" s="58"/>
      <c r="CQ11" s="58"/>
      <c r="CR11" s="58"/>
      <c r="CS11" s="58"/>
      <c r="CT11" s="58"/>
      <c r="CU11" s="58"/>
      <c r="CV11" s="58"/>
      <c r="CW11" s="58"/>
      <c r="CX11" s="58"/>
      <c r="CY11" s="58"/>
      <c r="CZ11" s="58"/>
      <c r="DA11" s="58"/>
      <c r="DB11" s="58"/>
      <c r="DC11" s="58"/>
      <c r="DD11" s="58"/>
      <c r="DE11" s="58"/>
      <c r="DF11" s="58"/>
      <c r="DG11" s="58"/>
      <c r="DH11" s="58"/>
      <c r="DI11" s="58"/>
      <c r="DJ11" s="58"/>
      <c r="DK11" s="58"/>
      <c r="DL11" s="58"/>
      <c r="DM11" s="58"/>
      <c r="DN11" s="58"/>
      <c r="DO11" s="58"/>
      <c r="DP11" s="58"/>
      <c r="DQ11" s="58"/>
      <c r="DR11" s="58"/>
      <c r="DS11" s="58"/>
      <c r="DT11" s="58"/>
      <c r="DU11" s="58"/>
      <c r="DV11" s="58"/>
      <c r="DW11" s="58"/>
      <c r="DX11" s="58"/>
      <c r="DY11" s="58"/>
      <c r="DZ11" s="58"/>
      <c r="EA11" s="58"/>
      <c r="EB11" s="58"/>
      <c r="EC11" s="58"/>
      <c r="ED11" s="58"/>
      <c r="EE11" s="58"/>
      <c r="EF11" s="58"/>
      <c r="EG11" s="58"/>
      <c r="EH11" s="58"/>
      <c r="EI11" s="58"/>
      <c r="EJ11" s="58"/>
      <c r="EK11" s="58"/>
      <c r="EL11" s="58"/>
      <c r="EM11" s="58"/>
      <c r="EN11" s="58"/>
      <c r="EO11" s="58"/>
      <c r="EP11" s="58"/>
      <c r="EQ11" s="58"/>
      <c r="ER11" s="58"/>
      <c r="ES11" s="58"/>
      <c r="ET11" s="58"/>
      <c r="EU11" s="58"/>
      <c r="EV11" s="58"/>
      <c r="EW11" s="58"/>
      <c r="EX11" s="58"/>
      <c r="EY11" s="58"/>
      <c r="EZ11" s="58"/>
      <c r="FA11" s="58"/>
      <c r="FB11" s="58"/>
      <c r="FC11" s="58"/>
      <c r="FD11" s="58"/>
      <c r="FE11" s="58"/>
      <c r="FF11" s="58"/>
      <c r="FG11" s="58"/>
      <c r="FH11" s="58"/>
      <c r="FI11" s="58"/>
      <c r="FJ11" s="58"/>
      <c r="FK11" s="58"/>
      <c r="FL11" s="58"/>
      <c r="FM11" s="58"/>
      <c r="FN11" s="58"/>
      <c r="FO11" s="58"/>
      <c r="FP11" s="58"/>
      <c r="FQ11" s="58"/>
      <c r="FR11" s="58"/>
      <c r="FS11" s="58"/>
      <c r="FT11" s="58"/>
      <c r="FU11" s="58"/>
      <c r="FV11" s="58"/>
      <c r="FW11" s="58"/>
      <c r="FX11" s="58"/>
      <c r="FY11" s="58"/>
      <c r="FZ11" s="58"/>
      <c r="GA11" s="58"/>
      <c r="GB11" s="58"/>
      <c r="GC11" s="58"/>
      <c r="GD11" s="58"/>
      <c r="GE11" s="58"/>
      <c r="GF11" s="58"/>
      <c r="GG11" s="58"/>
      <c r="GH11" s="58"/>
      <c r="GI11" s="58"/>
      <c r="GJ11" s="58"/>
      <c r="GK11" s="58"/>
      <c r="GL11" s="58"/>
      <c r="GM11" s="58"/>
      <c r="GN11" s="58"/>
      <c r="GO11" s="58"/>
      <c r="GP11" s="58"/>
      <c r="GQ11" s="58"/>
      <c r="GR11" s="58"/>
      <c r="GS11" s="58"/>
      <c r="GT11" s="58"/>
      <c r="GU11" s="58"/>
      <c r="GV11" s="58"/>
      <c r="GW11" s="58"/>
      <c r="GX11" s="58"/>
    </row>
    <row r="12" spans="1:206" ht="20.25" customHeight="1">
      <c r="A12" s="316" t="s">
        <v>312</v>
      </c>
      <c r="B12" s="334">
        <v>0.91959999999999997</v>
      </c>
      <c r="C12" s="334">
        <v>0.91020000000000001</v>
      </c>
      <c r="D12" s="334">
        <v>0.82</v>
      </c>
      <c r="E12" s="334">
        <v>0.87919999999999998</v>
      </c>
      <c r="F12" s="334">
        <v>0.8952</v>
      </c>
      <c r="G12" s="334">
        <v>0.93049999999999999</v>
      </c>
      <c r="H12" s="334">
        <v>0.92779999999999996</v>
      </c>
      <c r="I12" s="334">
        <v>0.90259999999999996</v>
      </c>
      <c r="J12" s="334">
        <v>0.88900000000000001</v>
      </c>
    </row>
    <row r="13" spans="1:206" ht="12" customHeight="1" thickBot="1">
      <c r="A13" s="316"/>
      <c r="B13" s="334"/>
      <c r="C13" s="334"/>
      <c r="D13" s="334"/>
      <c r="E13" s="334"/>
      <c r="F13" s="334"/>
      <c r="G13" s="334"/>
      <c r="H13" s="334"/>
      <c r="I13" s="334"/>
      <c r="J13" s="334"/>
    </row>
    <row r="14" spans="1:206" ht="15" customHeight="1" thickTop="1" thickBot="1">
      <c r="A14" s="57" t="s">
        <v>313</v>
      </c>
      <c r="B14" s="335"/>
      <c r="C14" s="335"/>
      <c r="D14" s="335"/>
      <c r="E14" s="335"/>
      <c r="F14" s="335"/>
      <c r="G14" s="335"/>
      <c r="H14" s="335"/>
      <c r="I14" s="335"/>
      <c r="J14" s="335"/>
    </row>
    <row r="15" spans="1:206" ht="20.25" customHeight="1" thickTop="1">
      <c r="A15" s="317" t="s">
        <v>314</v>
      </c>
      <c r="B15" s="334">
        <v>0</v>
      </c>
      <c r="C15" s="334">
        <v>0</v>
      </c>
      <c r="D15" s="334">
        <v>2.0000000000000001E-4</v>
      </c>
      <c r="E15" s="334">
        <v>1.1999999999999999E-3</v>
      </c>
      <c r="F15" s="334">
        <v>0</v>
      </c>
      <c r="G15" s="334">
        <v>0</v>
      </c>
      <c r="H15" s="334">
        <v>0</v>
      </c>
      <c r="I15" s="334">
        <v>0</v>
      </c>
      <c r="J15" s="334">
        <v>1E-4</v>
      </c>
    </row>
    <row r="16" spans="1:206" ht="18" customHeight="1">
      <c r="A16" s="317" t="s">
        <v>315</v>
      </c>
      <c r="B16" s="334">
        <v>0</v>
      </c>
      <c r="C16" s="334">
        <v>0</v>
      </c>
      <c r="D16" s="334">
        <v>2.0000000000000001E-4</v>
      </c>
      <c r="E16" s="334">
        <v>1.1999999999999999E-3</v>
      </c>
      <c r="F16" s="334">
        <v>0</v>
      </c>
      <c r="G16" s="334">
        <v>0</v>
      </c>
      <c r="H16" s="334">
        <v>0</v>
      </c>
      <c r="I16" s="334">
        <v>0</v>
      </c>
      <c r="J16" s="334">
        <v>1E-4</v>
      </c>
    </row>
    <row r="17" spans="1:10" ht="20.25" customHeight="1">
      <c r="A17" s="316" t="s">
        <v>316</v>
      </c>
      <c r="B17" s="334">
        <v>0.82410000000000005</v>
      </c>
      <c r="C17" s="334">
        <v>0.75749999999999995</v>
      </c>
      <c r="D17" s="334">
        <v>0.61299999999999999</v>
      </c>
      <c r="E17" s="334">
        <v>0.67110000000000003</v>
      </c>
      <c r="F17" s="334">
        <v>0.74680000000000002</v>
      </c>
      <c r="G17" s="334">
        <v>0.80989999999999995</v>
      </c>
      <c r="H17" s="334">
        <v>0.7984</v>
      </c>
      <c r="I17" s="334">
        <v>0.68669999999999998</v>
      </c>
      <c r="J17" s="334">
        <v>0.7258</v>
      </c>
    </row>
    <row r="18" spans="1:10" ht="20.25" customHeight="1">
      <c r="A18" s="317" t="s">
        <v>317</v>
      </c>
      <c r="B18" s="334">
        <v>4.3799999999999999E-2</v>
      </c>
      <c r="C18" s="334">
        <v>0</v>
      </c>
      <c r="D18" s="334">
        <v>0</v>
      </c>
      <c r="E18" s="334">
        <v>2.8400000000000002E-2</v>
      </c>
      <c r="F18" s="334">
        <v>0</v>
      </c>
      <c r="G18" s="334">
        <v>2.9499999999999998E-2</v>
      </c>
      <c r="H18" s="334">
        <v>0</v>
      </c>
      <c r="I18" s="334">
        <v>0</v>
      </c>
      <c r="J18" s="334">
        <v>8.8999999999999999E-3</v>
      </c>
    </row>
    <row r="19" spans="1:10" ht="12" customHeight="1" thickBot="1">
      <c r="A19" s="317"/>
      <c r="B19" s="334"/>
      <c r="C19" s="334"/>
      <c r="D19" s="334"/>
      <c r="E19" s="334"/>
      <c r="F19" s="334"/>
      <c r="G19" s="334"/>
      <c r="H19" s="334"/>
      <c r="I19" s="334"/>
      <c r="J19" s="334"/>
    </row>
    <row r="20" spans="1:10" ht="16.5" customHeight="1" thickTop="1" thickBot="1">
      <c r="A20" s="59" t="s">
        <v>318</v>
      </c>
      <c r="B20" s="335"/>
      <c r="C20" s="335"/>
      <c r="D20" s="335"/>
      <c r="E20" s="335"/>
      <c r="F20" s="335"/>
      <c r="G20" s="335"/>
      <c r="H20" s="335"/>
      <c r="I20" s="335"/>
      <c r="J20" s="335"/>
    </row>
    <row r="21" spans="1:10" ht="20.25" customHeight="1" thickTop="1">
      <c r="A21" s="317" t="s">
        <v>319</v>
      </c>
      <c r="B21" s="334">
        <v>0</v>
      </c>
      <c r="C21" s="334">
        <v>0</v>
      </c>
      <c r="D21" s="334">
        <v>0</v>
      </c>
      <c r="E21" s="334">
        <v>0</v>
      </c>
      <c r="F21" s="334">
        <v>0</v>
      </c>
      <c r="G21" s="334">
        <v>0</v>
      </c>
      <c r="H21" s="334">
        <v>0</v>
      </c>
      <c r="I21" s="334">
        <v>0</v>
      </c>
      <c r="J21" s="334">
        <v>0</v>
      </c>
    </row>
    <row r="22" spans="1:10" ht="20.25" customHeight="1">
      <c r="A22" s="317" t="s">
        <v>320</v>
      </c>
      <c r="B22" s="334">
        <v>0</v>
      </c>
      <c r="C22" s="334">
        <v>0</v>
      </c>
      <c r="D22" s="334">
        <v>0</v>
      </c>
      <c r="E22" s="334">
        <v>0</v>
      </c>
      <c r="F22" s="334">
        <v>0</v>
      </c>
      <c r="G22" s="334">
        <v>0</v>
      </c>
      <c r="H22" s="334">
        <v>0</v>
      </c>
      <c r="I22" s="334">
        <v>0</v>
      </c>
      <c r="J22" s="334">
        <v>0</v>
      </c>
    </row>
    <row r="23" spans="1:10" ht="18" customHeight="1">
      <c r="A23" s="317" t="s">
        <v>321</v>
      </c>
      <c r="B23" s="762">
        <v>0</v>
      </c>
      <c r="C23" s="762">
        <v>0</v>
      </c>
      <c r="D23" s="762">
        <v>0</v>
      </c>
      <c r="E23" s="762">
        <v>0</v>
      </c>
      <c r="F23" s="762">
        <v>0</v>
      </c>
      <c r="G23" s="762">
        <v>0</v>
      </c>
      <c r="H23" s="762">
        <v>0</v>
      </c>
      <c r="I23" s="762">
        <v>0</v>
      </c>
      <c r="J23" s="762">
        <v>0</v>
      </c>
    </row>
    <row r="24" spans="1:10" ht="12" customHeight="1" thickBot="1">
      <c r="A24" s="317"/>
      <c r="B24" s="762"/>
      <c r="C24" s="762"/>
      <c r="D24" s="762"/>
      <c r="E24" s="762"/>
      <c r="F24" s="762"/>
      <c r="G24" s="762"/>
      <c r="H24" s="762"/>
      <c r="I24" s="762"/>
      <c r="J24" s="762"/>
    </row>
    <row r="25" spans="1:10" ht="17.25" customHeight="1" thickTop="1" thickBot="1">
      <c r="A25" s="60" t="s">
        <v>322</v>
      </c>
      <c r="B25" s="763"/>
      <c r="C25" s="763"/>
      <c r="D25" s="763"/>
      <c r="E25" s="763"/>
      <c r="F25" s="763"/>
      <c r="G25" s="763"/>
      <c r="H25" s="763"/>
      <c r="I25" s="763"/>
      <c r="J25" s="763"/>
    </row>
    <row r="26" spans="1:10" ht="20.25" customHeight="1" thickTop="1">
      <c r="A26" s="316" t="s">
        <v>323</v>
      </c>
      <c r="B26" s="334">
        <v>0.97040000000000004</v>
      </c>
      <c r="C26" s="334">
        <v>0.99019999999999997</v>
      </c>
      <c r="D26" s="334">
        <v>0.97760000000000002</v>
      </c>
      <c r="E26" s="334">
        <v>0.94350000000000001</v>
      </c>
      <c r="F26" s="334">
        <v>0.96519999999999995</v>
      </c>
      <c r="G26" s="334">
        <v>0.9647</v>
      </c>
      <c r="H26" s="334">
        <v>0.97050000000000003</v>
      </c>
      <c r="I26" s="334">
        <v>0.98029999999999995</v>
      </c>
      <c r="J26" s="334">
        <v>0.97899999999999998</v>
      </c>
    </row>
    <row r="27" spans="1:10" ht="20.25" customHeight="1">
      <c r="A27" s="316" t="s">
        <v>324</v>
      </c>
      <c r="B27" s="334">
        <v>3.8399999999999997E-2</v>
      </c>
      <c r="C27" s="334">
        <v>6.7000000000000002E-3</v>
      </c>
      <c r="D27" s="334">
        <v>1.6999999999999999E-3</v>
      </c>
      <c r="E27" s="334">
        <v>0.2626</v>
      </c>
      <c r="F27" s="334">
        <v>8.9999999999999998E-4</v>
      </c>
      <c r="G27" s="334">
        <v>0.05</v>
      </c>
      <c r="H27" s="334">
        <v>3.15E-2</v>
      </c>
      <c r="I27" s="334">
        <v>0</v>
      </c>
      <c r="J27" s="334">
        <v>1.7399999999999999E-2</v>
      </c>
    </row>
    <row r="28" spans="1:10" ht="20.25" customHeight="1">
      <c r="A28" s="317" t="s">
        <v>325</v>
      </c>
      <c r="B28" s="334">
        <v>2.9600000000000001E-2</v>
      </c>
      <c r="C28" s="334">
        <v>9.7999999999999997E-3</v>
      </c>
      <c r="D28" s="334">
        <v>2.24E-2</v>
      </c>
      <c r="E28" s="334">
        <v>5.6500000000000002E-2</v>
      </c>
      <c r="F28" s="334">
        <v>3.4799999999999998E-2</v>
      </c>
      <c r="G28" s="334">
        <v>3.5299999999999998E-2</v>
      </c>
      <c r="H28" s="334">
        <v>2.9499999999999998E-2</v>
      </c>
      <c r="I28" s="334">
        <v>1.9699999999999999E-2</v>
      </c>
      <c r="J28" s="334">
        <v>2.1000000000000001E-2</v>
      </c>
    </row>
    <row r="29" spans="1:10" ht="18" customHeight="1">
      <c r="A29" s="317" t="s">
        <v>326</v>
      </c>
      <c r="B29" s="334">
        <v>3.4099999999999998E-2</v>
      </c>
      <c r="C29" s="334">
        <v>6.1000000000000004E-3</v>
      </c>
      <c r="D29" s="334">
        <v>1.6000000000000001E-3</v>
      </c>
      <c r="E29" s="334">
        <v>0.25840000000000002</v>
      </c>
      <c r="F29" s="334">
        <v>8.0000000000000004E-4</v>
      </c>
      <c r="G29" s="334">
        <v>4.2999999999999997E-2</v>
      </c>
      <c r="H29" s="334">
        <v>3.0499999999999999E-2</v>
      </c>
      <c r="I29" s="334">
        <v>0</v>
      </c>
      <c r="J29" s="334">
        <v>1.5699999999999999E-2</v>
      </c>
    </row>
    <row r="30" spans="1:10" ht="20.25" customHeight="1">
      <c r="A30" s="317" t="s">
        <v>327</v>
      </c>
      <c r="B30" s="334">
        <v>0.1384</v>
      </c>
      <c r="C30" s="334">
        <v>9.2799999999999994E-2</v>
      </c>
      <c r="D30" s="334">
        <v>9.1300000000000006E-2</v>
      </c>
      <c r="E30" s="334">
        <v>7.1400000000000005E-2</v>
      </c>
      <c r="F30" s="334">
        <v>9.1899999999999996E-2</v>
      </c>
      <c r="G30" s="334">
        <v>0.17050000000000001</v>
      </c>
      <c r="H30" s="334">
        <v>6.2E-2</v>
      </c>
      <c r="I30" s="334">
        <v>0</v>
      </c>
      <c r="J30" s="334">
        <v>0.1177</v>
      </c>
    </row>
    <row r="31" spans="1:10" ht="20.25" customHeight="1">
      <c r="A31" s="317" t="s">
        <v>328</v>
      </c>
      <c r="B31" s="334">
        <v>2.5399999999999999E-2</v>
      </c>
      <c r="C31" s="334">
        <v>1.3100000000000001E-2</v>
      </c>
      <c r="D31" s="334">
        <v>1.0800000000000001E-2</v>
      </c>
      <c r="E31" s="334">
        <v>2.5399999999999999E-2</v>
      </c>
      <c r="F31" s="334">
        <v>1.6500000000000001E-2</v>
      </c>
      <c r="G31" s="334">
        <v>1.5900000000000001E-2</v>
      </c>
      <c r="H31" s="334">
        <v>9.2999999999999992E-3</v>
      </c>
      <c r="I31" s="334">
        <v>1.34E-2</v>
      </c>
      <c r="J31" s="334">
        <v>1.4999999999999999E-2</v>
      </c>
    </row>
    <row r="32" spans="1:10" ht="20.25" customHeight="1">
      <c r="A32" s="317" t="s">
        <v>329</v>
      </c>
      <c r="B32" s="334">
        <v>5.1900000000000002E-2</v>
      </c>
      <c r="C32" s="334">
        <v>4.8000000000000001E-2</v>
      </c>
      <c r="D32" s="334">
        <v>6.7400000000000002E-2</v>
      </c>
      <c r="E32" s="334">
        <v>6.8099999999999994E-2</v>
      </c>
      <c r="F32" s="334">
        <v>6.7500000000000004E-2</v>
      </c>
      <c r="G32" s="334">
        <v>3.27E-2</v>
      </c>
      <c r="H32" s="334">
        <v>5.8099999999999999E-2</v>
      </c>
      <c r="I32" s="334">
        <v>7.2099999999999997E-2</v>
      </c>
      <c r="J32" s="334">
        <v>5.6099999999999997E-2</v>
      </c>
    </row>
    <row r="33" spans="1:10" ht="20.25" customHeight="1">
      <c r="A33" s="317" t="s">
        <v>330</v>
      </c>
      <c r="B33" s="334">
        <v>0.92769999999999997</v>
      </c>
      <c r="C33" s="334">
        <v>0.98340000000000005</v>
      </c>
      <c r="D33" s="334">
        <v>0.97330000000000005</v>
      </c>
      <c r="E33" s="334">
        <v>0.90820000000000001</v>
      </c>
      <c r="F33" s="334">
        <v>0.95730000000000004</v>
      </c>
      <c r="G33" s="334">
        <v>0.93730000000000002</v>
      </c>
      <c r="H33" s="334">
        <v>0.94750000000000001</v>
      </c>
      <c r="I33" s="334">
        <v>0.95960000000000001</v>
      </c>
      <c r="J33" s="334">
        <v>0.9637</v>
      </c>
    </row>
    <row r="34" spans="1:10" ht="20.25" customHeight="1">
      <c r="A34" s="317" t="s">
        <v>331</v>
      </c>
      <c r="B34" s="334">
        <v>4.1599999999999998E-2</v>
      </c>
      <c r="C34" s="334">
        <v>6.1000000000000004E-3</v>
      </c>
      <c r="D34" s="334">
        <v>4.7999999999999996E-3</v>
      </c>
      <c r="E34" s="334">
        <v>3.4599999999999999E-2</v>
      </c>
      <c r="F34" s="334">
        <v>7.4000000000000003E-3</v>
      </c>
      <c r="G34" s="334">
        <v>2.3800000000000002E-2</v>
      </c>
      <c r="H34" s="334">
        <v>2.1899999999999999E-2</v>
      </c>
      <c r="I34" s="334">
        <v>1.6199999999999999E-2</v>
      </c>
      <c r="J34" s="334">
        <v>1.41E-2</v>
      </c>
    </row>
    <row r="35" spans="1:10" ht="20.25" customHeight="1">
      <c r="A35" s="317" t="s">
        <v>332</v>
      </c>
      <c r="B35" s="334">
        <v>4.1999999999999997E-3</v>
      </c>
      <c r="C35" s="334">
        <v>2.3999999999999998E-3</v>
      </c>
      <c r="D35" s="334">
        <v>1.6000000000000001E-3</v>
      </c>
      <c r="E35" s="334">
        <v>1.14E-2</v>
      </c>
      <c r="F35" s="334">
        <v>2.3999999999999998E-3</v>
      </c>
      <c r="G35" s="334">
        <v>6.7000000000000002E-3</v>
      </c>
      <c r="H35" s="334">
        <v>1.29E-2</v>
      </c>
      <c r="I35" s="334">
        <v>4.7000000000000002E-3</v>
      </c>
      <c r="J35" s="334">
        <v>3.3E-3</v>
      </c>
    </row>
    <row r="36" spans="1:10" ht="20.25" customHeight="1">
      <c r="A36" s="317" t="s">
        <v>333</v>
      </c>
      <c r="B36" s="334">
        <v>2.8E-3</v>
      </c>
      <c r="C36" s="334">
        <v>1.2999999999999999E-3</v>
      </c>
      <c r="D36" s="334">
        <v>6.9999999999999999E-4</v>
      </c>
      <c r="E36" s="334">
        <v>3.3999999999999998E-3</v>
      </c>
      <c r="F36" s="334">
        <v>8.0000000000000004E-4</v>
      </c>
      <c r="G36" s="334">
        <v>1E-3</v>
      </c>
      <c r="H36" s="334">
        <v>5.0000000000000001E-3</v>
      </c>
      <c r="I36" s="334">
        <v>1.6999999999999999E-3</v>
      </c>
      <c r="J36" s="334">
        <v>1.4E-3</v>
      </c>
    </row>
    <row r="37" spans="1:10" ht="20.25" customHeight="1">
      <c r="A37" s="317" t="s">
        <v>334</v>
      </c>
      <c r="B37" s="334">
        <v>2.3999999999999998E-3</v>
      </c>
      <c r="C37" s="334">
        <v>1.5E-3</v>
      </c>
      <c r="D37" s="334">
        <v>8.9999999999999998E-4</v>
      </c>
      <c r="E37" s="334">
        <v>4.1000000000000003E-3</v>
      </c>
      <c r="F37" s="334">
        <v>2E-3</v>
      </c>
      <c r="G37" s="334">
        <v>3.5000000000000001E-3</v>
      </c>
      <c r="H37" s="334">
        <v>5.0000000000000001E-4</v>
      </c>
      <c r="I37" s="334">
        <v>1.9E-3</v>
      </c>
      <c r="J37" s="334">
        <v>1.8E-3</v>
      </c>
    </row>
    <row r="38" spans="1:10" ht="20.25" customHeight="1">
      <c r="A38" s="317" t="s">
        <v>335</v>
      </c>
      <c r="B38" s="334">
        <v>2.1399999999999999E-2</v>
      </c>
      <c r="C38" s="334">
        <v>5.4000000000000003E-3</v>
      </c>
      <c r="D38" s="334">
        <v>1.8700000000000001E-2</v>
      </c>
      <c r="E38" s="334">
        <v>3.8300000000000001E-2</v>
      </c>
      <c r="F38" s="334">
        <v>3.0099999999999998E-2</v>
      </c>
      <c r="G38" s="334">
        <v>2.7699999999999999E-2</v>
      </c>
      <c r="H38" s="334">
        <v>1.2200000000000001E-2</v>
      </c>
      <c r="I38" s="334">
        <v>1.6E-2</v>
      </c>
      <c r="J38" s="334">
        <v>1.5599999999999999E-2</v>
      </c>
    </row>
    <row r="39" spans="1:10" ht="12" customHeight="1" thickBot="1">
      <c r="A39" s="317"/>
      <c r="B39" s="334"/>
      <c r="C39" s="334"/>
      <c r="D39" s="334"/>
      <c r="E39" s="334"/>
      <c r="F39" s="334"/>
      <c r="G39" s="334"/>
      <c r="H39" s="334"/>
      <c r="I39" s="334"/>
      <c r="J39" s="334"/>
    </row>
    <row r="40" spans="1:10" ht="17.25" customHeight="1" thickTop="1" thickBot="1">
      <c r="A40" s="60" t="s">
        <v>336</v>
      </c>
      <c r="B40" s="335"/>
      <c r="C40" s="335"/>
      <c r="D40" s="335"/>
      <c r="E40" s="335"/>
      <c r="F40" s="335"/>
      <c r="G40" s="335"/>
      <c r="H40" s="335"/>
      <c r="I40" s="335"/>
      <c r="J40" s="335"/>
    </row>
    <row r="41" spans="1:10" ht="20.25" customHeight="1" thickTop="1">
      <c r="A41" s="317" t="s">
        <v>337</v>
      </c>
      <c r="B41" s="334">
        <v>0</v>
      </c>
      <c r="C41" s="334">
        <v>0</v>
      </c>
      <c r="D41" s="334">
        <v>374.24400000000003</v>
      </c>
      <c r="E41" s="334">
        <v>18.046800000000001</v>
      </c>
      <c r="F41" s="334">
        <v>0</v>
      </c>
      <c r="G41" s="334">
        <v>0</v>
      </c>
      <c r="H41" s="334">
        <v>0</v>
      </c>
      <c r="I41" s="334">
        <v>0</v>
      </c>
      <c r="J41" s="334">
        <v>586.22969999999998</v>
      </c>
    </row>
    <row r="42" spans="1:10" ht="20.25" customHeight="1">
      <c r="A42" s="317" t="s">
        <v>338</v>
      </c>
      <c r="B42" s="334">
        <v>0</v>
      </c>
      <c r="C42" s="334">
        <v>0</v>
      </c>
      <c r="D42" s="334">
        <v>446.07380000000001</v>
      </c>
      <c r="E42" s="334">
        <v>18.256699999999999</v>
      </c>
      <c r="F42" s="334">
        <v>0</v>
      </c>
      <c r="G42" s="334">
        <v>0</v>
      </c>
      <c r="H42" s="334">
        <v>0</v>
      </c>
      <c r="I42" s="334">
        <v>0</v>
      </c>
      <c r="J42" s="334">
        <v>816.72929999999997</v>
      </c>
    </row>
    <row r="43" spans="1:10" ht="20.25" customHeight="1">
      <c r="A43" s="317" t="s">
        <v>339</v>
      </c>
      <c r="B43" s="334">
        <v>5.8700000000000002E-2</v>
      </c>
      <c r="C43" s="334">
        <v>6.3200000000000006E-2</v>
      </c>
      <c r="D43" s="334">
        <v>0.16969999999999999</v>
      </c>
      <c r="E43" s="334">
        <v>2.9600000000000001E-2</v>
      </c>
      <c r="F43" s="334">
        <v>9.7199999999999995E-2</v>
      </c>
      <c r="G43" s="334">
        <v>5.4199999999999998E-2</v>
      </c>
      <c r="H43" s="334">
        <v>1.03E-2</v>
      </c>
      <c r="I43" s="334">
        <v>9.4399999999999998E-2</v>
      </c>
      <c r="J43" s="334">
        <v>8.7400000000000005E-2</v>
      </c>
    </row>
    <row r="44" spans="1:10" ht="20.25" customHeight="1">
      <c r="A44" s="317" t="s">
        <v>340</v>
      </c>
      <c r="B44" s="334">
        <v>5.2699999999999997E-2</v>
      </c>
      <c r="C44" s="334">
        <v>5.1700000000000003E-2</v>
      </c>
      <c r="D44" s="334">
        <v>0.11</v>
      </c>
      <c r="E44" s="334">
        <v>2.24E-2</v>
      </c>
      <c r="F44" s="334">
        <v>7.6499999999999999E-2</v>
      </c>
      <c r="G44" s="334">
        <v>4.6800000000000001E-2</v>
      </c>
      <c r="H44" s="334">
        <v>8.5000000000000006E-3</v>
      </c>
      <c r="I44" s="334">
        <v>7.1900000000000006E-2</v>
      </c>
      <c r="J44" s="334">
        <v>6.8400000000000002E-2</v>
      </c>
    </row>
    <row r="45" spans="1:10" ht="12" customHeight="1" thickBot="1">
      <c r="A45" s="317"/>
      <c r="B45" s="334"/>
      <c r="C45" s="334"/>
      <c r="D45" s="334"/>
      <c r="E45" s="334"/>
      <c r="F45" s="334"/>
      <c r="G45" s="334"/>
      <c r="H45" s="334"/>
      <c r="I45" s="334"/>
      <c r="J45" s="334"/>
    </row>
    <row r="46" spans="1:10" ht="17.25" customHeight="1" thickTop="1" thickBot="1">
      <c r="A46" s="60" t="s">
        <v>341</v>
      </c>
      <c r="B46" s="335"/>
      <c r="C46" s="335"/>
      <c r="D46" s="335"/>
      <c r="E46" s="335"/>
      <c r="F46" s="335"/>
      <c r="G46" s="335"/>
      <c r="H46" s="335"/>
      <c r="I46" s="335"/>
      <c r="J46" s="335"/>
    </row>
    <row r="47" spans="1:10" ht="20.25" customHeight="1" thickTop="1">
      <c r="A47" s="316" t="s">
        <v>342</v>
      </c>
      <c r="B47" s="334">
        <v>0.1017</v>
      </c>
      <c r="C47" s="334">
        <v>0.182</v>
      </c>
      <c r="D47" s="334">
        <v>0.35160000000000002</v>
      </c>
      <c r="E47" s="334">
        <v>0.2427</v>
      </c>
      <c r="F47" s="334">
        <v>0.21310000000000001</v>
      </c>
      <c r="G47" s="334">
        <v>0.13750000000000001</v>
      </c>
      <c r="H47" s="334">
        <v>0.1729</v>
      </c>
      <c r="I47" s="334">
        <v>0.2384</v>
      </c>
      <c r="J47" s="334">
        <v>0.21759999999999999</v>
      </c>
    </row>
    <row r="48" spans="1:10" ht="18" customHeight="1">
      <c r="A48" s="317" t="s">
        <v>343</v>
      </c>
      <c r="B48" s="334">
        <v>0.1017</v>
      </c>
      <c r="C48" s="334">
        <v>0.182</v>
      </c>
      <c r="D48" s="334">
        <v>0.35160000000000002</v>
      </c>
      <c r="E48" s="334">
        <v>0.2427</v>
      </c>
      <c r="F48" s="334">
        <v>0.21310000000000001</v>
      </c>
      <c r="G48" s="334">
        <v>0.13750000000000001</v>
      </c>
      <c r="H48" s="334">
        <v>0.1729</v>
      </c>
      <c r="I48" s="334">
        <v>0.2384</v>
      </c>
      <c r="J48" s="334">
        <v>0.21759999999999999</v>
      </c>
    </row>
    <row r="49" spans="1:10" ht="20.25" customHeight="1">
      <c r="A49" s="317" t="s">
        <v>344</v>
      </c>
      <c r="B49" s="334">
        <v>0.27250000000000002</v>
      </c>
      <c r="C49" s="334">
        <v>5.0700000000000002E-2</v>
      </c>
      <c r="D49" s="334">
        <v>5.5500000000000001E-2</v>
      </c>
      <c r="E49" s="334">
        <v>0.2137</v>
      </c>
      <c r="F49" s="334">
        <v>0.1542</v>
      </c>
      <c r="G49" s="334">
        <v>0.2427</v>
      </c>
      <c r="H49" s="334">
        <v>0.1666</v>
      </c>
      <c r="I49" s="334">
        <v>7.85E-2</v>
      </c>
      <c r="J49" s="334">
        <v>8.9099999999999999E-2</v>
      </c>
    </row>
    <row r="50" spans="1:10" ht="20.25" customHeight="1">
      <c r="A50" s="317" t="s">
        <v>345</v>
      </c>
      <c r="B50" s="334">
        <v>4.9000000000000002E-2</v>
      </c>
      <c r="C50" s="334">
        <v>3.2000000000000002E-3</v>
      </c>
      <c r="D50" s="334">
        <v>4.0000000000000002E-4</v>
      </c>
      <c r="E50" s="334">
        <v>7.0900000000000005E-2</v>
      </c>
      <c r="F50" s="334">
        <v>2.9999999999999997E-4</v>
      </c>
      <c r="G50" s="334">
        <v>5.8700000000000002E-2</v>
      </c>
      <c r="H50" s="334">
        <v>1.0999999999999999E-2</v>
      </c>
      <c r="I50" s="334">
        <v>0</v>
      </c>
      <c r="J50" s="334">
        <v>8.6999999999999994E-3</v>
      </c>
    </row>
    <row r="51" spans="1:10" ht="18" customHeight="1">
      <c r="A51" s="317" t="s">
        <v>346</v>
      </c>
      <c r="B51" s="334">
        <v>9.7199999999999995E-2</v>
      </c>
      <c r="C51" s="334">
        <v>1.6E-2</v>
      </c>
      <c r="D51" s="334">
        <v>8.8999999999999999E-3</v>
      </c>
      <c r="E51" s="334">
        <v>9.8000000000000004E-2</v>
      </c>
      <c r="F51" s="334">
        <v>1.1900000000000001E-2</v>
      </c>
      <c r="G51" s="334">
        <v>8.4199999999999997E-2</v>
      </c>
      <c r="H51" s="334">
        <v>7.2499999999999995E-2</v>
      </c>
      <c r="I51" s="334">
        <v>1.26E-2</v>
      </c>
      <c r="J51" s="334">
        <v>2.3199999999999998E-2</v>
      </c>
    </row>
    <row r="52" spans="1:10" ht="18" customHeight="1">
      <c r="A52" s="317" t="s">
        <v>347</v>
      </c>
      <c r="B52" s="334">
        <v>0.1447</v>
      </c>
      <c r="C52" s="334">
        <v>0.19239999999999999</v>
      </c>
      <c r="D52" s="334">
        <v>0.39419999999999999</v>
      </c>
      <c r="E52" s="334">
        <v>0.25869999999999999</v>
      </c>
      <c r="F52" s="334">
        <v>0.2238</v>
      </c>
      <c r="G52" s="334">
        <v>0.14249999999999999</v>
      </c>
      <c r="H52" s="334">
        <v>0.17269999999999999</v>
      </c>
      <c r="I52" s="334">
        <v>0.2437</v>
      </c>
      <c r="J52" s="334">
        <v>0.2366</v>
      </c>
    </row>
    <row r="53" spans="1:10" ht="12" customHeight="1" thickBot="1">
      <c r="A53" s="317"/>
      <c r="B53" s="334"/>
      <c r="C53" s="334"/>
      <c r="D53" s="334"/>
      <c r="E53" s="334"/>
      <c r="F53" s="334"/>
      <c r="G53" s="334"/>
      <c r="H53" s="334"/>
      <c r="I53" s="334"/>
      <c r="J53" s="334"/>
    </row>
    <row r="54" spans="1:10" ht="17.25" customHeight="1" thickTop="1" thickBot="1">
      <c r="A54" s="60" t="s">
        <v>348</v>
      </c>
      <c r="B54" s="335"/>
      <c r="C54" s="335"/>
      <c r="D54" s="335"/>
      <c r="E54" s="335"/>
      <c r="F54" s="335"/>
      <c r="G54" s="335"/>
      <c r="H54" s="335"/>
      <c r="I54" s="335"/>
      <c r="J54" s="335"/>
    </row>
    <row r="55" spans="1:10" ht="18" customHeight="1" thickTop="1">
      <c r="A55" s="317" t="s">
        <v>349</v>
      </c>
      <c r="B55" s="334">
        <v>0.91559999999999997</v>
      </c>
      <c r="C55" s="334">
        <v>0.96089999999999998</v>
      </c>
      <c r="D55" s="334">
        <v>0.85619999999999996</v>
      </c>
      <c r="E55" s="334">
        <v>0.86160000000000003</v>
      </c>
      <c r="F55" s="334">
        <v>0.90810000000000002</v>
      </c>
      <c r="G55" s="334">
        <v>0.93210000000000004</v>
      </c>
      <c r="H55" s="334">
        <v>0.93430000000000002</v>
      </c>
      <c r="I55" s="334">
        <v>0.92989999999999995</v>
      </c>
      <c r="J55" s="334">
        <v>0.91859999999999997</v>
      </c>
    </row>
    <row r="56" spans="1:10" ht="18" customHeight="1">
      <c r="A56" s="317" t="s">
        <v>350</v>
      </c>
      <c r="B56" s="334">
        <v>0.9516</v>
      </c>
      <c r="C56" s="334">
        <v>0.88890000000000002</v>
      </c>
      <c r="D56" s="334">
        <v>0.90769999999999995</v>
      </c>
      <c r="E56" s="334">
        <v>0.91559999999999997</v>
      </c>
      <c r="F56" s="334">
        <v>0.92630000000000001</v>
      </c>
      <c r="G56" s="334">
        <v>0.95340000000000003</v>
      </c>
      <c r="H56" s="334">
        <v>0.95499999999999996</v>
      </c>
      <c r="I56" s="334">
        <v>0.87160000000000004</v>
      </c>
      <c r="J56" s="334">
        <v>0.90920000000000001</v>
      </c>
    </row>
    <row r="57" spans="1:10" ht="18" customHeight="1">
      <c r="A57" s="317" t="s">
        <v>351</v>
      </c>
      <c r="B57" s="334">
        <v>7.1099999999999997E-2</v>
      </c>
      <c r="C57" s="334">
        <v>0.32150000000000001</v>
      </c>
      <c r="D57" s="334">
        <v>0.4546</v>
      </c>
      <c r="E57" s="334">
        <v>0.2427</v>
      </c>
      <c r="F57" s="334">
        <v>0.24579999999999999</v>
      </c>
      <c r="G57" s="334">
        <v>0.13350000000000001</v>
      </c>
      <c r="H57" s="334">
        <v>0.18279999999999999</v>
      </c>
      <c r="I57" s="334">
        <v>0.40079999999999999</v>
      </c>
      <c r="J57" s="334">
        <v>0.29139999999999999</v>
      </c>
    </row>
    <row r="58" spans="1:10" ht="18" customHeight="1">
      <c r="A58" s="317" t="s">
        <v>352</v>
      </c>
      <c r="B58" s="334">
        <v>0.82989999999999997</v>
      </c>
      <c r="C58" s="334">
        <v>0.2147</v>
      </c>
      <c r="D58" s="334">
        <v>0.40899999999999997</v>
      </c>
      <c r="E58" s="334">
        <v>0.57020000000000004</v>
      </c>
      <c r="F58" s="334">
        <v>0.43120000000000003</v>
      </c>
      <c r="G58" s="334">
        <v>0.49349999999999999</v>
      </c>
      <c r="H58" s="334">
        <v>0.38</v>
      </c>
      <c r="I58" s="334">
        <v>0.29389999999999999</v>
      </c>
      <c r="J58" s="334">
        <v>0.37409999999999999</v>
      </c>
    </row>
    <row r="59" spans="1:10" ht="9.75" customHeight="1" thickBot="1">
      <c r="A59" s="318"/>
      <c r="B59" s="577"/>
      <c r="C59" s="577"/>
      <c r="D59" s="577"/>
      <c r="E59" s="577"/>
      <c r="F59" s="577"/>
      <c r="G59" s="577"/>
      <c r="H59" s="577"/>
      <c r="I59" s="577"/>
      <c r="J59" s="577"/>
    </row>
    <row r="60" spans="1:10" s="38" customFormat="1" ht="12" customHeight="1" thickTop="1">
      <c r="A60" s="61" t="s">
        <v>353</v>
      </c>
      <c r="B60" s="62"/>
      <c r="C60" s="62"/>
      <c r="D60" s="62"/>
      <c r="E60" s="62"/>
    </row>
    <row r="61" spans="1:10" s="38" customFormat="1">
      <c r="A61" s="1053" t="s">
        <v>354</v>
      </c>
      <c r="B61" s="65"/>
      <c r="C61" s="65"/>
      <c r="D61" s="65"/>
      <c r="E61" s="65"/>
    </row>
    <row r="62" spans="1:10" s="38" customFormat="1">
      <c r="A62" s="1053" t="s">
        <v>355</v>
      </c>
      <c r="B62" s="65"/>
      <c r="C62" s="65"/>
      <c r="D62" s="65"/>
      <c r="E62" s="65"/>
    </row>
    <row r="63" spans="1:10" s="38" customFormat="1" ht="11.25">
      <c r="A63" s="63" t="s">
        <v>838</v>
      </c>
      <c r="B63" s="578"/>
      <c r="C63" s="578"/>
      <c r="D63" s="578"/>
      <c r="E63" s="578"/>
    </row>
    <row r="64" spans="1:10" ht="15.75" thickBot="1">
      <c r="A64" s="38"/>
      <c r="B64" s="579"/>
      <c r="C64" s="579"/>
      <c r="D64" s="579"/>
      <c r="E64" s="579"/>
      <c r="F64" s="1004"/>
    </row>
    <row r="65" spans="1:10" ht="27.75" thickTop="1" thickBot="1">
      <c r="A65" s="377"/>
      <c r="B65" s="580" t="s">
        <v>1274</v>
      </c>
      <c r="C65" s="580" t="s">
        <v>1275</v>
      </c>
      <c r="D65" s="580" t="s">
        <v>1276</v>
      </c>
      <c r="E65" s="580" t="s">
        <v>1277</v>
      </c>
      <c r="F65" s="580" t="s">
        <v>1278</v>
      </c>
      <c r="G65" s="580" t="s">
        <v>1279</v>
      </c>
      <c r="H65" s="580" t="s">
        <v>1280</v>
      </c>
      <c r="I65" s="580" t="s">
        <v>1399</v>
      </c>
      <c r="J65" s="581" t="s">
        <v>309</v>
      </c>
    </row>
    <row r="66" spans="1:10" ht="15.75" customHeight="1" thickTop="1" thickBot="1">
      <c r="A66" s="60" t="s">
        <v>356</v>
      </c>
      <c r="B66" s="582"/>
      <c r="C66" s="582"/>
      <c r="D66" s="582"/>
      <c r="E66" s="582"/>
      <c r="F66" s="582"/>
      <c r="G66" s="582"/>
      <c r="H66" s="582"/>
      <c r="I66" s="582"/>
      <c r="J66" s="582"/>
    </row>
    <row r="67" spans="1:10" ht="15.75" customHeight="1" thickTop="1">
      <c r="A67" s="317" t="s">
        <v>357</v>
      </c>
      <c r="B67" s="334">
        <v>0.13059999999999999</v>
      </c>
      <c r="C67" s="334">
        <v>0.18890000000000001</v>
      </c>
      <c r="D67" s="334">
        <v>0.14410000000000001</v>
      </c>
      <c r="E67" s="334">
        <v>0.12970000000000001</v>
      </c>
      <c r="F67" s="583">
        <v>0.18990000000000001</v>
      </c>
      <c r="G67" s="583">
        <v>0.1114</v>
      </c>
      <c r="H67" s="583">
        <v>0.14230000000000001</v>
      </c>
      <c r="I67" s="583">
        <v>0.26939999999999997</v>
      </c>
      <c r="J67" s="583">
        <v>0.18290000000000001</v>
      </c>
    </row>
    <row r="68" spans="1:10" ht="15.75" customHeight="1">
      <c r="A68" s="317" t="s">
        <v>358</v>
      </c>
      <c r="B68" s="334">
        <v>0.13789999999999999</v>
      </c>
      <c r="C68" s="334">
        <v>0.1845</v>
      </c>
      <c r="D68" s="334">
        <v>0.15140000000000001</v>
      </c>
      <c r="E68" s="334">
        <v>0.13469999999999999</v>
      </c>
      <c r="F68" s="583">
        <v>0.18959999999999999</v>
      </c>
      <c r="G68" s="583">
        <v>0.12379999999999999</v>
      </c>
      <c r="H68" s="583">
        <v>0.1565</v>
      </c>
      <c r="I68" s="583">
        <v>0.25900000000000001</v>
      </c>
      <c r="J68" s="583">
        <v>0.184</v>
      </c>
    </row>
    <row r="69" spans="1:10" ht="15.75" customHeight="1">
      <c r="A69" s="317" t="s">
        <v>359</v>
      </c>
      <c r="B69" s="334">
        <v>0.1138</v>
      </c>
      <c r="C69" s="334">
        <v>0.16789999999999999</v>
      </c>
      <c r="D69" s="334">
        <v>0.13830000000000001</v>
      </c>
      <c r="E69" s="334">
        <v>0.10390000000000001</v>
      </c>
      <c r="F69" s="583">
        <v>0.17630000000000001</v>
      </c>
      <c r="G69" s="583">
        <v>8.9499999999999996E-2</v>
      </c>
      <c r="H69" s="583">
        <v>0.13120000000000001</v>
      </c>
      <c r="I69" s="583">
        <v>0.2404</v>
      </c>
      <c r="J69" s="583">
        <v>0.1643</v>
      </c>
    </row>
    <row r="70" spans="1:10" ht="15.75" customHeight="1">
      <c r="A70" s="317" t="s">
        <v>360</v>
      </c>
      <c r="B70" s="334">
        <v>5.0000000000000001E-3</v>
      </c>
      <c r="C70" s="334">
        <v>3.3700000000000001E-2</v>
      </c>
      <c r="D70" s="334">
        <v>3.8300000000000001E-2</v>
      </c>
      <c r="E70" s="334">
        <v>-5.4199999999999998E-2</v>
      </c>
      <c r="F70" s="583">
        <v>7.3000000000000001E-3</v>
      </c>
      <c r="G70" s="583">
        <v>-9.5999999999999992E-3</v>
      </c>
      <c r="H70" s="583">
        <v>-9.7999999999999997E-3</v>
      </c>
      <c r="I70" s="583">
        <v>5.9499999999999997E-2</v>
      </c>
      <c r="J70" s="583">
        <v>2.87E-2</v>
      </c>
    </row>
    <row r="71" spans="1:10" ht="15.75" customHeight="1">
      <c r="A71" s="317" t="s">
        <v>361</v>
      </c>
      <c r="B71" s="334">
        <v>4.7000000000000002E-3</v>
      </c>
      <c r="C71" s="334">
        <v>3.15E-2</v>
      </c>
      <c r="D71" s="334">
        <v>3.8600000000000002E-2</v>
      </c>
      <c r="E71" s="334">
        <v>-5.4300000000000001E-2</v>
      </c>
      <c r="F71" s="583">
        <v>1.03E-2</v>
      </c>
      <c r="G71" s="583">
        <v>-9.5999999999999992E-3</v>
      </c>
      <c r="H71" s="583">
        <v>-9.9000000000000008E-3</v>
      </c>
      <c r="I71" s="583">
        <v>5.9299999999999999E-2</v>
      </c>
      <c r="J71" s="583">
        <v>2.8000000000000001E-2</v>
      </c>
    </row>
    <row r="72" spans="1:10" ht="15.75" customHeight="1">
      <c r="A72" s="317" t="s">
        <v>362</v>
      </c>
      <c r="B72" s="334">
        <v>4.7000000000000002E-3</v>
      </c>
      <c r="C72" s="334">
        <v>1.2E-2</v>
      </c>
      <c r="D72" s="334">
        <v>2.6100000000000002E-2</v>
      </c>
      <c r="E72" s="334">
        <v>-5.4300000000000001E-2</v>
      </c>
      <c r="F72" s="583">
        <v>1.03E-2</v>
      </c>
      <c r="G72" s="583">
        <v>-9.5999999999999992E-3</v>
      </c>
      <c r="H72" s="583">
        <v>-9.9000000000000008E-3</v>
      </c>
      <c r="I72" s="583">
        <v>4.4499999999999998E-2</v>
      </c>
      <c r="J72" s="583">
        <v>1.5800000000000002E-2</v>
      </c>
    </row>
    <row r="73" spans="1:10" ht="15.75" customHeight="1" thickBot="1">
      <c r="A73" s="317" t="s">
        <v>363</v>
      </c>
      <c r="B73" s="334">
        <v>4.5999999999999999E-2</v>
      </c>
      <c r="C73" s="334">
        <v>6.7599999999999993E-2</v>
      </c>
      <c r="D73" s="334">
        <v>7.4399999999999994E-2</v>
      </c>
      <c r="E73" s="334">
        <v>-0.22689999999999999</v>
      </c>
      <c r="F73" s="583">
        <v>4.9700000000000001E-2</v>
      </c>
      <c r="G73" s="583">
        <v>-7.1199999999999999E-2</v>
      </c>
      <c r="H73" s="583">
        <v>-5.74E-2</v>
      </c>
      <c r="I73" s="583">
        <v>0.1981</v>
      </c>
      <c r="J73" s="583">
        <v>7.3899999999999993E-2</v>
      </c>
    </row>
    <row r="74" spans="1:10" ht="15.75" customHeight="1" thickTop="1" thickBot="1">
      <c r="A74" s="60" t="s">
        <v>364</v>
      </c>
      <c r="B74" s="582"/>
      <c r="C74" s="582"/>
      <c r="D74" s="582"/>
      <c r="E74" s="582"/>
      <c r="F74" s="582"/>
      <c r="G74" s="582"/>
      <c r="H74" s="582"/>
      <c r="I74" s="582"/>
      <c r="J74" s="582"/>
    </row>
    <row r="75" spans="1:10" ht="15.75" customHeight="1" thickTop="1">
      <c r="A75" s="317" t="s">
        <v>365</v>
      </c>
      <c r="B75" s="334">
        <v>0.17749999999999999</v>
      </c>
      <c r="C75" s="334">
        <v>0.2301</v>
      </c>
      <c r="D75" s="334">
        <v>0.18099999999999999</v>
      </c>
      <c r="E75" s="334">
        <v>0.17299999999999999</v>
      </c>
      <c r="F75" s="583">
        <v>0.23949999999999999</v>
      </c>
      <c r="G75" s="583">
        <v>0.1694</v>
      </c>
      <c r="H75" s="583">
        <v>0.19139999999999999</v>
      </c>
      <c r="I75" s="583">
        <v>0.31590000000000001</v>
      </c>
      <c r="J75" s="583">
        <v>0.22900000000000001</v>
      </c>
    </row>
    <row r="76" spans="1:10" ht="15.75" customHeight="1">
      <c r="A76" s="317" t="s">
        <v>366</v>
      </c>
      <c r="B76" s="334">
        <v>-4.6800000000000001E-2</v>
      </c>
      <c r="C76" s="334">
        <v>-4.1200000000000001E-2</v>
      </c>
      <c r="D76" s="334">
        <v>-3.6900000000000002E-2</v>
      </c>
      <c r="E76" s="334">
        <v>-4.3299999999999998E-2</v>
      </c>
      <c r="F76" s="583">
        <v>-4.9599999999999998E-2</v>
      </c>
      <c r="G76" s="583">
        <v>-5.8000000000000003E-2</v>
      </c>
      <c r="H76" s="583">
        <v>-4.9200000000000001E-2</v>
      </c>
      <c r="I76" s="583">
        <v>-4.65E-2</v>
      </c>
      <c r="J76" s="583">
        <v>-4.6100000000000002E-2</v>
      </c>
    </row>
    <row r="77" spans="1:10" ht="15.75" customHeight="1">
      <c r="A77" s="317" t="s">
        <v>367</v>
      </c>
      <c r="B77" s="334">
        <v>5.4699999999999999E-2</v>
      </c>
      <c r="C77" s="334">
        <v>5.6300000000000003E-2</v>
      </c>
      <c r="D77" s="334">
        <v>6.3200000000000006E-2</v>
      </c>
      <c r="E77" s="334">
        <v>6.1499999999999999E-2</v>
      </c>
      <c r="F77" s="583">
        <v>6.8000000000000005E-2</v>
      </c>
      <c r="G77" s="583">
        <v>7.0199999999999999E-2</v>
      </c>
      <c r="H77" s="583">
        <v>6.2E-2</v>
      </c>
      <c r="I77" s="583">
        <v>6.93E-2</v>
      </c>
      <c r="J77" s="583">
        <v>6.4399999999999999E-2</v>
      </c>
    </row>
    <row r="78" spans="1:10" ht="15.75" customHeight="1">
      <c r="A78" s="317" t="s">
        <v>368</v>
      </c>
      <c r="B78" s="334">
        <v>0</v>
      </c>
      <c r="C78" s="334">
        <v>0</v>
      </c>
      <c r="D78" s="334">
        <v>-2.9999999999999997E-4</v>
      </c>
      <c r="E78" s="334">
        <v>0</v>
      </c>
      <c r="F78" s="583">
        <v>0</v>
      </c>
      <c r="G78" s="583">
        <v>0</v>
      </c>
      <c r="H78" s="583">
        <v>0</v>
      </c>
      <c r="I78" s="583">
        <v>0</v>
      </c>
      <c r="J78" s="583">
        <v>-1E-4</v>
      </c>
    </row>
    <row r="79" spans="1:10" ht="15.75" customHeight="1">
      <c r="A79" s="317" t="s">
        <v>369</v>
      </c>
      <c r="B79" s="334">
        <v>-2.4E-2</v>
      </c>
      <c r="C79" s="334">
        <v>-1.6500000000000001E-2</v>
      </c>
      <c r="D79" s="334">
        <v>-1.32E-2</v>
      </c>
      <c r="E79" s="334">
        <v>-3.0800000000000001E-2</v>
      </c>
      <c r="F79" s="583">
        <v>-1.32E-2</v>
      </c>
      <c r="G79" s="583">
        <v>-3.4200000000000001E-2</v>
      </c>
      <c r="H79" s="583">
        <v>-2.5399999999999999E-2</v>
      </c>
      <c r="I79" s="583">
        <v>-1.8599999999999998E-2</v>
      </c>
      <c r="J79" s="583">
        <v>-1.9699999999999999E-2</v>
      </c>
    </row>
    <row r="80" spans="1:10" ht="15.75" customHeight="1">
      <c r="A80" s="317" t="s">
        <v>370</v>
      </c>
      <c r="B80" s="334">
        <v>7.1999999999999998E-3</v>
      </c>
      <c r="C80" s="334">
        <v>-4.4999999999999997E-3</v>
      </c>
      <c r="D80" s="334">
        <v>7.3000000000000001E-3</v>
      </c>
      <c r="E80" s="334">
        <v>5.0000000000000001E-3</v>
      </c>
      <c r="F80" s="583">
        <v>-2.9999999999999997E-4</v>
      </c>
      <c r="G80" s="583">
        <v>1.23E-2</v>
      </c>
      <c r="H80" s="583">
        <v>1.43E-2</v>
      </c>
      <c r="I80" s="583">
        <v>-1.0500000000000001E-2</v>
      </c>
      <c r="J80" s="583">
        <v>1.1999999999999999E-3</v>
      </c>
    </row>
    <row r="81" spans="1:10" ht="15.75" customHeight="1">
      <c r="A81" s="317" t="s">
        <v>371</v>
      </c>
      <c r="B81" s="334">
        <v>-0.1089</v>
      </c>
      <c r="C81" s="334">
        <v>-0.1343</v>
      </c>
      <c r="D81" s="334">
        <v>-0.1</v>
      </c>
      <c r="E81" s="334">
        <v>-0.15809999999999999</v>
      </c>
      <c r="F81" s="583">
        <v>-0.16900000000000001</v>
      </c>
      <c r="G81" s="583">
        <v>-9.9099999999999994E-2</v>
      </c>
      <c r="H81" s="583">
        <v>-0.14099999999999999</v>
      </c>
      <c r="I81" s="583">
        <v>-0.18090000000000001</v>
      </c>
      <c r="J81" s="583">
        <v>-0.13569999999999999</v>
      </c>
    </row>
    <row r="82" spans="1:10" ht="15.75" customHeight="1">
      <c r="A82" s="317" t="s">
        <v>372</v>
      </c>
      <c r="B82" s="334">
        <v>-2.9999999999999997E-4</v>
      </c>
      <c r="C82" s="334">
        <v>-2.2000000000000001E-3</v>
      </c>
      <c r="D82" s="334">
        <v>5.9999999999999995E-4</v>
      </c>
      <c r="E82" s="334">
        <v>-1E-4</v>
      </c>
      <c r="F82" s="583">
        <v>3.0000000000000001E-3</v>
      </c>
      <c r="G82" s="583">
        <v>0</v>
      </c>
      <c r="H82" s="583">
        <v>0</v>
      </c>
      <c r="I82" s="583">
        <v>-2.0000000000000001E-4</v>
      </c>
      <c r="J82" s="583">
        <v>-5.9999999999999995E-4</v>
      </c>
    </row>
    <row r="83" spans="1:10" ht="15.75" customHeight="1" thickBot="1">
      <c r="A83" s="317" t="s">
        <v>373</v>
      </c>
      <c r="B83" s="334">
        <v>0.30609999999999998</v>
      </c>
      <c r="C83" s="334">
        <v>0.2054</v>
      </c>
      <c r="D83" s="334">
        <v>0.15640000000000001</v>
      </c>
      <c r="E83" s="334">
        <v>0.1822</v>
      </c>
      <c r="F83" s="583">
        <v>0.30499999999999999</v>
      </c>
      <c r="G83" s="583">
        <v>0.22140000000000001</v>
      </c>
      <c r="H83" s="583">
        <v>0.1782</v>
      </c>
      <c r="I83" s="583">
        <v>0.21679999999999999</v>
      </c>
      <c r="J83" s="583">
        <v>0.20380000000000001</v>
      </c>
    </row>
    <row r="84" spans="1:10" ht="15.75" customHeight="1" thickTop="1" thickBot="1">
      <c r="A84" s="60" t="s">
        <v>374</v>
      </c>
      <c r="B84" s="582"/>
      <c r="C84" s="582"/>
      <c r="D84" s="582"/>
      <c r="E84" s="582"/>
      <c r="F84" s="582"/>
      <c r="G84" s="582"/>
      <c r="H84" s="582"/>
      <c r="I84" s="582"/>
      <c r="J84" s="582"/>
    </row>
    <row r="85" spans="1:10" ht="15.75" customHeight="1" thickTop="1">
      <c r="A85" s="317" t="s">
        <v>375</v>
      </c>
      <c r="B85" s="334">
        <v>0.18759999999999999</v>
      </c>
      <c r="C85" s="334">
        <v>0.2447</v>
      </c>
      <c r="D85" s="334">
        <v>0.2072</v>
      </c>
      <c r="E85" s="334">
        <v>0.20449999999999999</v>
      </c>
      <c r="F85" s="583">
        <v>0.25750000000000001</v>
      </c>
      <c r="G85" s="583">
        <v>0.18290000000000001</v>
      </c>
      <c r="H85" s="583">
        <v>0.20300000000000001</v>
      </c>
      <c r="I85" s="583">
        <v>0.34749999999999998</v>
      </c>
      <c r="J85" s="583">
        <v>0.24990000000000001</v>
      </c>
    </row>
    <row r="86" spans="1:10" ht="15.75" customHeight="1">
      <c r="A86" s="317" t="s">
        <v>376</v>
      </c>
      <c r="B86" s="334">
        <v>0.15190000000000001</v>
      </c>
      <c r="C86" s="334">
        <v>0.18179999999999999</v>
      </c>
      <c r="D86" s="334">
        <v>0.17449999999999999</v>
      </c>
      <c r="E86" s="334">
        <v>0.1426</v>
      </c>
      <c r="F86" s="583">
        <v>6.2899999999999998E-2</v>
      </c>
      <c r="G86" s="583">
        <v>0.1467</v>
      </c>
      <c r="H86" s="583">
        <v>0.1774</v>
      </c>
      <c r="I86" s="583">
        <v>0</v>
      </c>
      <c r="J86" s="583">
        <v>0.1525</v>
      </c>
    </row>
    <row r="87" spans="1:10" ht="15.75" customHeight="1">
      <c r="A87" s="317" t="s">
        <v>377</v>
      </c>
      <c r="B87" s="334">
        <v>0.29830000000000001</v>
      </c>
      <c r="C87" s="334">
        <v>0.13039999999999999</v>
      </c>
      <c r="D87" s="334">
        <v>9.11E-2</v>
      </c>
      <c r="E87" s="334">
        <v>0.21479999999999999</v>
      </c>
      <c r="F87" s="583">
        <v>7.7700000000000005E-2</v>
      </c>
      <c r="G87" s="583">
        <v>0.2301</v>
      </c>
      <c r="H87" s="583">
        <v>0.19980000000000001</v>
      </c>
      <c r="I87" s="583">
        <v>8.8099999999999998E-2</v>
      </c>
      <c r="J87" s="583">
        <v>0.16930000000000001</v>
      </c>
    </row>
    <row r="88" spans="1:10" ht="15.75" customHeight="1">
      <c r="A88" s="317" t="s">
        <v>378</v>
      </c>
      <c r="B88" s="334">
        <v>0.2747</v>
      </c>
      <c r="C88" s="334">
        <v>0.1895</v>
      </c>
      <c r="D88" s="334">
        <v>8.3799999999999999E-2</v>
      </c>
      <c r="E88" s="334">
        <v>5.4399999999999997E-2</v>
      </c>
      <c r="F88" s="583">
        <v>1.9E-3</v>
      </c>
      <c r="G88" s="583">
        <v>7.9899999999999999E-2</v>
      </c>
      <c r="H88" s="583">
        <v>0.28120000000000001</v>
      </c>
      <c r="I88" s="583">
        <v>0</v>
      </c>
      <c r="J88" s="583">
        <v>0.16569999999999999</v>
      </c>
    </row>
    <row r="89" spans="1:10" ht="15.75" customHeight="1">
      <c r="A89" s="317" t="s">
        <v>379</v>
      </c>
      <c r="B89" s="334">
        <v>4.3E-3</v>
      </c>
      <c r="C89" s="334">
        <v>1.8599999999999998E-2</v>
      </c>
      <c r="D89" s="334">
        <v>3.2599999999999997E-2</v>
      </c>
      <c r="E89" s="334">
        <v>1.06E-2</v>
      </c>
      <c r="F89" s="583">
        <v>0.2107</v>
      </c>
      <c r="G89" s="583">
        <v>2.2000000000000001E-3</v>
      </c>
      <c r="H89" s="583">
        <v>0</v>
      </c>
      <c r="I89" s="583">
        <v>0</v>
      </c>
      <c r="J89" s="583">
        <v>1.6400000000000001E-2</v>
      </c>
    </row>
    <row r="90" spans="1:10" ht="15.75" customHeight="1">
      <c r="A90" s="317" t="s">
        <v>380</v>
      </c>
      <c r="B90" s="334">
        <v>5.0000000000000001E-4</v>
      </c>
      <c r="C90" s="334">
        <v>0.15079999999999999</v>
      </c>
      <c r="D90" s="334">
        <v>1.2200000000000001E-2</v>
      </c>
      <c r="E90" s="334">
        <v>3.0599999999999999E-2</v>
      </c>
      <c r="F90" s="583">
        <v>2.3599999999999999E-2</v>
      </c>
      <c r="G90" s="583">
        <v>0</v>
      </c>
      <c r="H90" s="583">
        <v>0</v>
      </c>
      <c r="I90" s="583">
        <v>0</v>
      </c>
      <c r="J90" s="583">
        <v>3.27E-2</v>
      </c>
    </row>
    <row r="91" spans="1:10" ht="15.75" customHeight="1">
      <c r="A91" s="317" t="s">
        <v>381</v>
      </c>
      <c r="B91" s="334">
        <v>3.3E-3</v>
      </c>
      <c r="C91" s="334">
        <v>7.1900000000000006E-2</v>
      </c>
      <c r="D91" s="334">
        <v>2.3900000000000001E-2</v>
      </c>
      <c r="E91" s="334">
        <v>1.3899999999999999E-2</v>
      </c>
      <c r="F91" s="583">
        <v>0.13550000000000001</v>
      </c>
      <c r="G91" s="583">
        <v>1.4E-3</v>
      </c>
      <c r="H91" s="583">
        <v>0</v>
      </c>
      <c r="I91" s="583">
        <v>0</v>
      </c>
      <c r="J91" s="583">
        <v>2.1399999999999999E-2</v>
      </c>
    </row>
    <row r="92" spans="1:10" ht="15.75" customHeight="1">
      <c r="A92" s="317" t="s">
        <v>382</v>
      </c>
      <c r="B92" s="334">
        <v>0</v>
      </c>
      <c r="C92" s="334">
        <v>0</v>
      </c>
      <c r="D92" s="334">
        <v>0</v>
      </c>
      <c r="E92" s="334">
        <v>0</v>
      </c>
      <c r="F92" s="583">
        <v>0</v>
      </c>
      <c r="G92" s="583">
        <v>0</v>
      </c>
      <c r="H92" s="583">
        <v>0</v>
      </c>
      <c r="I92" s="583">
        <v>0</v>
      </c>
      <c r="J92" s="583">
        <v>0</v>
      </c>
    </row>
    <row r="93" spans="1:10" ht="15.75" customHeight="1">
      <c r="A93" s="317" t="s">
        <v>383</v>
      </c>
      <c r="B93" s="334">
        <v>0</v>
      </c>
      <c r="C93" s="334">
        <v>0</v>
      </c>
      <c r="D93" s="334">
        <v>0</v>
      </c>
      <c r="E93" s="334">
        <v>0</v>
      </c>
      <c r="F93" s="583">
        <v>0</v>
      </c>
      <c r="G93" s="583">
        <v>0</v>
      </c>
      <c r="H93" s="583">
        <v>0</v>
      </c>
      <c r="I93" s="583">
        <v>0</v>
      </c>
      <c r="J93" s="583">
        <v>0</v>
      </c>
    </row>
    <row r="94" spans="1:10" ht="15.75" customHeight="1">
      <c r="A94" s="317" t="s">
        <v>384</v>
      </c>
      <c r="B94" s="334">
        <v>0</v>
      </c>
      <c r="C94" s="334">
        <v>0</v>
      </c>
      <c r="D94" s="334">
        <v>0</v>
      </c>
      <c r="E94" s="334">
        <v>0</v>
      </c>
      <c r="F94" s="583">
        <v>0</v>
      </c>
      <c r="G94" s="583">
        <v>0</v>
      </c>
      <c r="H94" s="583">
        <v>0</v>
      </c>
      <c r="I94" s="583">
        <v>0</v>
      </c>
      <c r="J94" s="583">
        <v>0</v>
      </c>
    </row>
    <row r="95" spans="1:10" ht="15.75" customHeight="1">
      <c r="A95" s="317" t="s">
        <v>385</v>
      </c>
      <c r="B95" s="334">
        <v>0</v>
      </c>
      <c r="C95" s="334">
        <v>0</v>
      </c>
      <c r="D95" s="334">
        <v>0</v>
      </c>
      <c r="E95" s="334">
        <v>0</v>
      </c>
      <c r="F95" s="583">
        <v>0</v>
      </c>
      <c r="G95" s="583">
        <v>0</v>
      </c>
      <c r="H95" s="583">
        <v>0</v>
      </c>
      <c r="I95" s="583">
        <v>0</v>
      </c>
      <c r="J95" s="583">
        <v>0</v>
      </c>
    </row>
    <row r="96" spans="1:10" ht="15.75" customHeight="1" thickBot="1">
      <c r="A96" s="317" t="s">
        <v>386</v>
      </c>
      <c r="B96" s="334">
        <v>0</v>
      </c>
      <c r="C96" s="334">
        <v>0</v>
      </c>
      <c r="D96" s="334">
        <v>0</v>
      </c>
      <c r="E96" s="334">
        <v>0</v>
      </c>
      <c r="F96" s="583">
        <v>0</v>
      </c>
      <c r="G96" s="583">
        <v>0</v>
      </c>
      <c r="H96" s="583">
        <v>0</v>
      </c>
      <c r="I96" s="583">
        <v>0</v>
      </c>
      <c r="J96" s="583">
        <v>0</v>
      </c>
    </row>
    <row r="97" spans="1:10" ht="15.75" customHeight="1" thickTop="1" thickBot="1">
      <c r="A97" s="64" t="s">
        <v>387</v>
      </c>
      <c r="B97" s="580"/>
      <c r="C97" s="580"/>
      <c r="D97" s="580"/>
      <c r="E97" s="580"/>
      <c r="F97" s="580"/>
      <c r="G97" s="580"/>
      <c r="H97" s="580"/>
      <c r="I97" s="580"/>
      <c r="J97" s="580"/>
    </row>
    <row r="98" spans="1:10" ht="15.75" customHeight="1" thickTop="1" thickBot="1">
      <c r="A98" s="60" t="s">
        <v>388</v>
      </c>
      <c r="B98" s="582"/>
      <c r="C98" s="582"/>
      <c r="D98" s="582"/>
      <c r="E98" s="582"/>
      <c r="F98" s="582"/>
      <c r="G98" s="582"/>
      <c r="H98" s="582"/>
      <c r="I98" s="582"/>
      <c r="J98" s="582"/>
    </row>
    <row r="99" spans="1:10" ht="15.75" customHeight="1" thickTop="1">
      <c r="A99" s="317" t="s">
        <v>389</v>
      </c>
      <c r="B99" s="334">
        <v>0.1089</v>
      </c>
      <c r="C99" s="334">
        <v>0.1343</v>
      </c>
      <c r="D99" s="334">
        <v>0.1</v>
      </c>
      <c r="E99" s="334">
        <v>0.15809999999999999</v>
      </c>
      <c r="F99" s="583">
        <v>0.16900000000000001</v>
      </c>
      <c r="G99" s="583">
        <v>9.9099999999999994E-2</v>
      </c>
      <c r="H99" s="583">
        <v>0.14099999999999999</v>
      </c>
      <c r="I99" s="583">
        <v>0.18090000000000001</v>
      </c>
      <c r="J99" s="583">
        <v>0.13569999999999999</v>
      </c>
    </row>
    <row r="100" spans="1:10" ht="15.75" customHeight="1">
      <c r="A100" s="317" t="s">
        <v>390</v>
      </c>
      <c r="B100" s="334">
        <v>0.11990000000000001</v>
      </c>
      <c r="C100" s="334">
        <v>0.13930000000000001</v>
      </c>
      <c r="D100" s="334">
        <v>0.1157</v>
      </c>
      <c r="E100" s="334">
        <v>0.18179999999999999</v>
      </c>
      <c r="F100" s="583">
        <v>0.184</v>
      </c>
      <c r="G100" s="583">
        <v>0.1082</v>
      </c>
      <c r="H100" s="583">
        <v>0.15379999999999999</v>
      </c>
      <c r="I100" s="583">
        <v>0.1983</v>
      </c>
      <c r="J100" s="583">
        <v>0.14749999999999999</v>
      </c>
    </row>
    <row r="101" spans="1:10" ht="15.75" customHeight="1">
      <c r="A101" s="317" t="s">
        <v>391</v>
      </c>
      <c r="B101" s="334">
        <v>0.1163</v>
      </c>
      <c r="C101" s="334">
        <v>0.14230000000000001</v>
      </c>
      <c r="D101" s="334">
        <v>0.1139</v>
      </c>
      <c r="E101" s="334">
        <v>0.17280000000000001</v>
      </c>
      <c r="F101" s="583">
        <v>0.17760000000000001</v>
      </c>
      <c r="G101" s="583">
        <v>0.1069</v>
      </c>
      <c r="H101" s="583">
        <v>0.14929999999999999</v>
      </c>
      <c r="I101" s="583">
        <v>0.19670000000000001</v>
      </c>
      <c r="J101" s="583">
        <v>0.1467</v>
      </c>
    </row>
    <row r="102" spans="1:10" ht="15.75" customHeight="1" thickBot="1">
      <c r="A102" s="317" t="s">
        <v>392</v>
      </c>
      <c r="B102" s="334">
        <v>0</v>
      </c>
      <c r="C102" s="334">
        <v>0</v>
      </c>
      <c r="D102" s="334">
        <v>0</v>
      </c>
      <c r="E102" s="334">
        <v>0</v>
      </c>
      <c r="F102" s="583">
        <v>0</v>
      </c>
      <c r="G102" s="583">
        <v>0</v>
      </c>
      <c r="H102" s="583">
        <v>0</v>
      </c>
      <c r="I102" s="583">
        <v>0</v>
      </c>
      <c r="J102" s="583">
        <v>0</v>
      </c>
    </row>
    <row r="103" spans="1:10" ht="15.75" customHeight="1" thickTop="1" thickBot="1">
      <c r="A103" s="60" t="s">
        <v>393</v>
      </c>
      <c r="B103" s="582"/>
      <c r="C103" s="582"/>
      <c r="D103" s="582"/>
      <c r="E103" s="582"/>
      <c r="F103" s="582"/>
      <c r="G103" s="582"/>
      <c r="H103" s="582"/>
      <c r="I103" s="582"/>
      <c r="J103" s="582"/>
    </row>
    <row r="104" spans="1:10" ht="15.75" customHeight="1" thickTop="1">
      <c r="A104" s="317" t="s">
        <v>394</v>
      </c>
      <c r="B104" s="334">
        <v>0.63029999999999997</v>
      </c>
      <c r="C104" s="334">
        <v>0.77529999999999999</v>
      </c>
      <c r="D104" s="334">
        <v>0.69369999999999998</v>
      </c>
      <c r="E104" s="334">
        <v>0.58640000000000003</v>
      </c>
      <c r="F104" s="583">
        <v>0.70320000000000005</v>
      </c>
      <c r="G104" s="583">
        <v>0.66579999999999995</v>
      </c>
      <c r="H104" s="583">
        <v>0.55740000000000001</v>
      </c>
      <c r="I104" s="583">
        <v>0.69189999999999996</v>
      </c>
      <c r="J104" s="583">
        <v>0.71140000000000003</v>
      </c>
    </row>
    <row r="105" spans="1:10" ht="15.75" customHeight="1">
      <c r="A105" s="317" t="s">
        <v>395</v>
      </c>
      <c r="B105" s="334">
        <v>6.8500000000000005E-2</v>
      </c>
      <c r="C105" s="334">
        <v>3.3000000000000002E-2</v>
      </c>
      <c r="D105" s="334">
        <v>7.85E-2</v>
      </c>
      <c r="E105" s="334">
        <v>6.3700000000000007E-2</v>
      </c>
      <c r="F105" s="583">
        <v>3.4000000000000002E-2</v>
      </c>
      <c r="G105" s="583">
        <v>3.5299999999999998E-2</v>
      </c>
      <c r="H105" s="583">
        <v>0.06</v>
      </c>
      <c r="I105" s="583">
        <v>2.3300000000000001E-2</v>
      </c>
      <c r="J105" s="583">
        <v>4.53E-2</v>
      </c>
    </row>
    <row r="106" spans="1:10" ht="15.75" customHeight="1">
      <c r="A106" s="317" t="s">
        <v>396</v>
      </c>
      <c r="B106" s="334">
        <v>0.30120000000000002</v>
      </c>
      <c r="C106" s="334">
        <v>0.19170000000000001</v>
      </c>
      <c r="D106" s="334">
        <v>0.2278</v>
      </c>
      <c r="E106" s="334">
        <v>0.3498</v>
      </c>
      <c r="F106" s="583">
        <v>0.26279999999999998</v>
      </c>
      <c r="G106" s="583">
        <v>0.2989</v>
      </c>
      <c r="H106" s="583">
        <v>0.38269999999999998</v>
      </c>
      <c r="I106" s="583">
        <v>0.2848</v>
      </c>
      <c r="J106" s="583">
        <v>0.24329999999999999</v>
      </c>
    </row>
    <row r="107" spans="1:10" ht="15.75" customHeight="1" thickBot="1">
      <c r="A107" s="317" t="s">
        <v>397</v>
      </c>
      <c r="B107" s="334">
        <v>0.29780000000000001</v>
      </c>
      <c r="C107" s="334">
        <v>0.53459999999999996</v>
      </c>
      <c r="D107" s="334">
        <v>0.58489999999999998</v>
      </c>
      <c r="E107" s="334">
        <v>0.53790000000000004</v>
      </c>
      <c r="F107" s="583">
        <v>0.38080000000000003</v>
      </c>
      <c r="G107" s="583">
        <v>0.32619999999999999</v>
      </c>
      <c r="H107" s="583">
        <v>0.62719999999999998</v>
      </c>
      <c r="I107" s="583">
        <v>0.59260000000000002</v>
      </c>
      <c r="J107" s="583">
        <v>0.47399999999999998</v>
      </c>
    </row>
    <row r="108" spans="1:10" ht="15.75" customHeight="1" thickTop="1" thickBot="1">
      <c r="A108" s="60" t="s">
        <v>398</v>
      </c>
      <c r="B108" s="582"/>
      <c r="C108" s="582"/>
      <c r="D108" s="582"/>
      <c r="E108" s="582"/>
      <c r="F108" s="582"/>
      <c r="G108" s="582"/>
      <c r="H108" s="582"/>
      <c r="I108" s="582"/>
      <c r="J108" s="582"/>
    </row>
    <row r="109" spans="1:10" ht="15.75" customHeight="1" thickTop="1">
      <c r="A109" s="317" t="s">
        <v>399</v>
      </c>
      <c r="B109" s="334">
        <v>0.1285</v>
      </c>
      <c r="C109" s="334">
        <v>0.18229999999999999</v>
      </c>
      <c r="D109" s="334">
        <v>0.15010000000000001</v>
      </c>
      <c r="E109" s="334">
        <v>0.1222</v>
      </c>
      <c r="F109" s="583">
        <v>0.18959999999999999</v>
      </c>
      <c r="G109" s="583">
        <v>0.11940000000000001</v>
      </c>
      <c r="H109" s="583">
        <v>0.1565</v>
      </c>
      <c r="I109" s="583">
        <v>0.25900000000000001</v>
      </c>
      <c r="J109" s="583">
        <v>0.18090000000000001</v>
      </c>
    </row>
    <row r="110" spans="1:10" ht="15.75" customHeight="1">
      <c r="A110" s="317" t="s">
        <v>400</v>
      </c>
      <c r="B110" s="334">
        <v>0.12130000000000001</v>
      </c>
      <c r="C110" s="334">
        <v>0.18679999999999999</v>
      </c>
      <c r="D110" s="334">
        <v>0.14280000000000001</v>
      </c>
      <c r="E110" s="334">
        <v>0.1172</v>
      </c>
      <c r="F110" s="583">
        <v>0.18990000000000001</v>
      </c>
      <c r="G110" s="583">
        <v>0.10730000000000001</v>
      </c>
      <c r="H110" s="583">
        <v>0.14319999999999999</v>
      </c>
      <c r="I110" s="583">
        <v>0.26939999999999997</v>
      </c>
      <c r="J110" s="583">
        <v>0.1797</v>
      </c>
    </row>
    <row r="111" spans="1:10" ht="15.75" customHeight="1">
      <c r="A111" s="316" t="s">
        <v>401</v>
      </c>
      <c r="B111" s="334">
        <v>0.12959999999999999</v>
      </c>
      <c r="C111" s="334">
        <v>0.19420000000000001</v>
      </c>
      <c r="D111" s="334">
        <v>0.1691</v>
      </c>
      <c r="E111" s="334">
        <v>0.13289999999999999</v>
      </c>
      <c r="F111" s="583">
        <v>0.20849999999999999</v>
      </c>
      <c r="G111" s="583">
        <v>0.1157</v>
      </c>
      <c r="H111" s="583">
        <v>0.15490000000000001</v>
      </c>
      <c r="I111" s="583">
        <v>0.2969</v>
      </c>
      <c r="J111" s="583">
        <v>0.19600000000000001</v>
      </c>
    </row>
    <row r="112" spans="1:10" ht="15.75" customHeight="1">
      <c r="A112" s="316" t="s">
        <v>402</v>
      </c>
      <c r="B112" s="334">
        <v>0.1764</v>
      </c>
      <c r="C112" s="334">
        <v>0.2354</v>
      </c>
      <c r="D112" s="334">
        <v>0.20599999999999999</v>
      </c>
      <c r="E112" s="334">
        <v>0.1762</v>
      </c>
      <c r="F112" s="583">
        <v>0.2581</v>
      </c>
      <c r="G112" s="583">
        <v>0.1734</v>
      </c>
      <c r="H112" s="583">
        <v>0.2031</v>
      </c>
      <c r="I112" s="583">
        <v>0.34329999999999999</v>
      </c>
      <c r="J112" s="583">
        <v>0.24210000000000001</v>
      </c>
    </row>
    <row r="113" spans="1:10" ht="15.75" customHeight="1">
      <c r="A113" s="316" t="s">
        <v>403</v>
      </c>
      <c r="B113" s="334">
        <v>-4.6800000000000001E-2</v>
      </c>
      <c r="C113" s="334">
        <v>-4.1200000000000001E-2</v>
      </c>
      <c r="D113" s="334">
        <v>-3.6900000000000002E-2</v>
      </c>
      <c r="E113" s="334">
        <v>-4.3299999999999998E-2</v>
      </c>
      <c r="F113" s="583">
        <v>-4.9599999999999998E-2</v>
      </c>
      <c r="G113" s="583">
        <v>-5.7700000000000001E-2</v>
      </c>
      <c r="H113" s="583">
        <v>-4.82E-2</v>
      </c>
      <c r="I113" s="583">
        <v>-4.65E-2</v>
      </c>
      <c r="J113" s="583">
        <v>-4.6100000000000002E-2</v>
      </c>
    </row>
    <row r="114" spans="1:10" ht="15.75" customHeight="1">
      <c r="A114" s="316" t="s">
        <v>404</v>
      </c>
      <c r="B114" s="557">
        <v>-8.3000000000000001E-3</v>
      </c>
      <c r="C114" s="557">
        <v>-7.4000000000000003E-3</v>
      </c>
      <c r="D114" s="557">
        <v>-2.63E-2</v>
      </c>
      <c r="E114" s="557">
        <v>-1.5699999999999999E-2</v>
      </c>
      <c r="F114" s="1054">
        <v>-1.8599999999999998E-2</v>
      </c>
      <c r="G114" s="1054">
        <v>-8.3999999999999995E-3</v>
      </c>
      <c r="H114" s="1054">
        <v>-1.1599999999999999E-2</v>
      </c>
      <c r="I114" s="1054">
        <v>-2.7400000000000001E-2</v>
      </c>
      <c r="J114" s="1054">
        <v>-1.6299999999999999E-2</v>
      </c>
    </row>
    <row r="115" spans="1:10" ht="15.75" customHeight="1" thickBot="1">
      <c r="A115" s="316" t="s">
        <v>405</v>
      </c>
      <c r="B115" s="334">
        <v>7.1999999999999998E-3</v>
      </c>
      <c r="C115" s="334">
        <v>-4.4999999999999997E-3</v>
      </c>
      <c r="D115" s="334">
        <v>7.3000000000000001E-3</v>
      </c>
      <c r="E115" s="334">
        <v>5.0000000000000001E-3</v>
      </c>
      <c r="F115" s="583">
        <v>-2.9999999999999997E-4</v>
      </c>
      <c r="G115" s="583">
        <v>1.2E-2</v>
      </c>
      <c r="H115" s="583">
        <v>1.3299999999999999E-2</v>
      </c>
      <c r="I115" s="583">
        <v>-1.0500000000000001E-2</v>
      </c>
      <c r="J115" s="583">
        <v>1.1000000000000001E-3</v>
      </c>
    </row>
    <row r="116" spans="1:10" ht="15.75" customHeight="1" thickTop="1" thickBot="1">
      <c r="A116" s="64" t="s">
        <v>406</v>
      </c>
      <c r="B116" s="580"/>
      <c r="C116" s="580"/>
      <c r="D116" s="580"/>
      <c r="E116" s="580"/>
      <c r="F116" s="582"/>
      <c r="G116" s="582"/>
      <c r="H116" s="582"/>
      <c r="I116" s="582"/>
      <c r="J116" s="582"/>
    </row>
    <row r="117" spans="1:10" ht="15.75" customHeight="1" thickTop="1" thickBot="1">
      <c r="A117" s="315" t="s">
        <v>399</v>
      </c>
      <c r="B117" s="335">
        <v>0.1285</v>
      </c>
      <c r="C117" s="335">
        <v>0.18229999999999999</v>
      </c>
      <c r="D117" s="335">
        <v>0.15010000000000001</v>
      </c>
      <c r="E117" s="335">
        <v>0.1222</v>
      </c>
      <c r="F117" s="583">
        <v>0.18959999999999999</v>
      </c>
      <c r="G117" s="583">
        <v>0.11940000000000001</v>
      </c>
      <c r="H117" s="583">
        <v>0.1565</v>
      </c>
      <c r="I117" s="583">
        <v>0.25900000000000001</v>
      </c>
      <c r="J117" s="583">
        <v>0.18090000000000001</v>
      </c>
    </row>
    <row r="118" spans="1:10" ht="15.75" customHeight="1" thickTop="1">
      <c r="A118" s="316" t="s">
        <v>407</v>
      </c>
      <c r="B118" s="334">
        <v>-1.47E-2</v>
      </c>
      <c r="C118" s="334">
        <v>-1.44E-2</v>
      </c>
      <c r="D118" s="334">
        <v>-1.18E-2</v>
      </c>
      <c r="E118" s="334">
        <v>-1.83E-2</v>
      </c>
      <c r="F118" s="583">
        <v>-1.32E-2</v>
      </c>
      <c r="G118" s="583">
        <v>-2.98E-2</v>
      </c>
      <c r="H118" s="583">
        <v>-2.5399999999999999E-2</v>
      </c>
      <c r="I118" s="583">
        <v>-1.8599999999999998E-2</v>
      </c>
      <c r="J118" s="583">
        <v>-1.6500000000000001E-2</v>
      </c>
    </row>
    <row r="119" spans="1:10" ht="15.75" customHeight="1">
      <c r="A119" s="316" t="s">
        <v>408</v>
      </c>
      <c r="B119" s="334">
        <v>-0.1089</v>
      </c>
      <c r="C119" s="334">
        <v>-0.1343</v>
      </c>
      <c r="D119" s="334">
        <v>-0.1</v>
      </c>
      <c r="E119" s="334">
        <v>-0.15809999999999999</v>
      </c>
      <c r="F119" s="583">
        <v>-0.16900000000000001</v>
      </c>
      <c r="G119" s="583">
        <v>-9.9099999999999994E-2</v>
      </c>
      <c r="H119" s="583">
        <v>-0.14099999999999999</v>
      </c>
      <c r="I119" s="583">
        <v>-0.18090000000000001</v>
      </c>
      <c r="J119" s="583">
        <v>-0.13569999999999999</v>
      </c>
    </row>
    <row r="120" spans="1:10" ht="15.75" customHeight="1">
      <c r="A120" s="316" t="s">
        <v>409</v>
      </c>
      <c r="B120" s="334">
        <v>0</v>
      </c>
      <c r="C120" s="334">
        <v>-2.3E-3</v>
      </c>
      <c r="D120" s="334">
        <v>0</v>
      </c>
      <c r="E120" s="334">
        <v>0</v>
      </c>
      <c r="F120" s="583">
        <v>0</v>
      </c>
      <c r="G120" s="583">
        <v>0</v>
      </c>
      <c r="H120" s="583">
        <v>0</v>
      </c>
      <c r="I120" s="583">
        <v>1E-4</v>
      </c>
      <c r="J120" s="583">
        <v>-8.0000000000000004E-4</v>
      </c>
    </row>
    <row r="121" spans="1:10" ht="15.75" customHeight="1">
      <c r="A121" s="316" t="s">
        <v>410</v>
      </c>
      <c r="B121" s="334">
        <v>-2.9999999999999997E-4</v>
      </c>
      <c r="C121" s="334">
        <v>1E-4</v>
      </c>
      <c r="D121" s="334">
        <v>5.9999999999999995E-4</v>
      </c>
      <c r="E121" s="334">
        <v>-1E-4</v>
      </c>
      <c r="F121" s="583">
        <v>3.0000000000000001E-3</v>
      </c>
      <c r="G121" s="583">
        <v>0</v>
      </c>
      <c r="H121" s="583">
        <v>0</v>
      </c>
      <c r="I121" s="583">
        <v>-2.9999999999999997E-4</v>
      </c>
      <c r="J121" s="583">
        <v>2.9999999999999997E-4</v>
      </c>
    </row>
    <row r="122" spans="1:10" ht="15.75" customHeight="1" thickBot="1">
      <c r="A122" s="316" t="s">
        <v>411</v>
      </c>
      <c r="B122" s="334">
        <v>0</v>
      </c>
      <c r="C122" s="334">
        <v>0</v>
      </c>
      <c r="D122" s="334">
        <v>-2.9999999999999997E-4</v>
      </c>
      <c r="E122" s="334">
        <v>0</v>
      </c>
      <c r="F122" s="583">
        <v>0</v>
      </c>
      <c r="G122" s="583">
        <v>0</v>
      </c>
      <c r="H122" s="583">
        <v>0</v>
      </c>
      <c r="I122" s="583">
        <v>0</v>
      </c>
      <c r="J122" s="583">
        <v>-1E-4</v>
      </c>
    </row>
    <row r="123" spans="1:10" ht="15.75" customHeight="1" thickTop="1" thickBot="1">
      <c r="A123" s="57" t="s">
        <v>412</v>
      </c>
      <c r="B123" s="335">
        <v>4.7000000000000002E-3</v>
      </c>
      <c r="C123" s="335">
        <v>3.15E-2</v>
      </c>
      <c r="D123" s="335">
        <v>3.8600000000000002E-2</v>
      </c>
      <c r="E123" s="335">
        <v>-5.4300000000000001E-2</v>
      </c>
      <c r="F123" s="584">
        <v>1.03E-2</v>
      </c>
      <c r="G123" s="584">
        <v>-9.5999999999999992E-3</v>
      </c>
      <c r="H123" s="584">
        <v>-9.9000000000000008E-3</v>
      </c>
      <c r="I123" s="584">
        <v>5.9299999999999999E-2</v>
      </c>
      <c r="J123" s="584">
        <v>2.8000000000000001E-2</v>
      </c>
    </row>
    <row r="124" spans="1:10" ht="16.5" thickTop="1" thickBot="1">
      <c r="A124" s="319"/>
      <c r="B124" s="407"/>
      <c r="C124" s="407"/>
      <c r="D124" s="407"/>
      <c r="E124" s="407"/>
      <c r="F124" s="632"/>
      <c r="G124" s="632"/>
      <c r="H124" s="632"/>
      <c r="I124" s="632"/>
      <c r="J124" s="632"/>
    </row>
    <row r="125" spans="1:10" ht="15.75" thickTop="1">
      <c r="A125" s="684" t="s">
        <v>413</v>
      </c>
      <c r="B125" s="567"/>
      <c r="C125" s="567"/>
      <c r="D125" s="567"/>
      <c r="E125" s="567"/>
      <c r="F125" s="1004"/>
    </row>
    <row r="126" spans="1:10">
      <c r="A126" s="684" t="s">
        <v>414</v>
      </c>
      <c r="B126" s="567"/>
      <c r="C126" s="567"/>
      <c r="D126" s="567"/>
      <c r="E126" s="567"/>
      <c r="F126" s="1004"/>
    </row>
    <row r="127" spans="1:10">
      <c r="A127" s="684" t="s">
        <v>415</v>
      </c>
      <c r="B127" s="567"/>
      <c r="C127" s="567"/>
      <c r="D127" s="567"/>
      <c r="E127" s="567"/>
      <c r="F127" s="1004"/>
    </row>
    <row r="128" spans="1:10">
      <c r="A128" s="684" t="s">
        <v>416</v>
      </c>
      <c r="B128" s="567"/>
      <c r="C128" s="567"/>
      <c r="D128" s="567"/>
      <c r="E128" s="567"/>
      <c r="F128" s="1004"/>
    </row>
    <row r="129" spans="1:5" s="1004" customFormat="1">
      <c r="A129" s="684" t="s">
        <v>417</v>
      </c>
      <c r="B129" s="567"/>
      <c r="C129" s="567"/>
      <c r="D129" s="567"/>
      <c r="E129" s="567"/>
    </row>
    <row r="130" spans="1:5" s="1004" customFormat="1">
      <c r="A130" s="684" t="s">
        <v>418</v>
      </c>
      <c r="B130" s="567"/>
      <c r="C130" s="567"/>
      <c r="D130" s="567"/>
      <c r="E130" s="567"/>
    </row>
    <row r="131" spans="1:5" s="1004" customFormat="1">
      <c r="A131" s="684" t="s">
        <v>419</v>
      </c>
      <c r="B131" s="567"/>
      <c r="C131" s="567"/>
      <c r="D131" s="567"/>
      <c r="E131" s="567"/>
    </row>
    <row r="132" spans="1:5" s="1004" customFormat="1">
      <c r="A132" s="684" t="s">
        <v>420</v>
      </c>
      <c r="B132" s="625"/>
      <c r="C132" s="625"/>
      <c r="D132" s="625"/>
      <c r="E132" s="625"/>
    </row>
    <row r="133" spans="1:5" s="1004" customFormat="1">
      <c r="A133" s="684" t="s">
        <v>421</v>
      </c>
      <c r="B133" s="625"/>
      <c r="C133" s="625"/>
      <c r="D133" s="625"/>
      <c r="E133" s="625"/>
    </row>
    <row r="134" spans="1:5" s="1004" customFormat="1">
      <c r="A134" s="684" t="s">
        <v>422</v>
      </c>
      <c r="B134" s="625"/>
      <c r="C134" s="625"/>
      <c r="D134" s="625"/>
      <c r="E134" s="625"/>
    </row>
    <row r="135" spans="1:5" s="1004" customFormat="1">
      <c r="A135" s="109"/>
      <c r="B135" s="567"/>
      <c r="C135" s="567"/>
      <c r="D135" s="567"/>
      <c r="E135" s="567"/>
    </row>
    <row r="136" spans="1:5" s="1004" customFormat="1">
      <c r="A136" s="109"/>
      <c r="B136" s="567"/>
      <c r="C136" s="567"/>
      <c r="D136" s="567"/>
      <c r="E136" s="567"/>
    </row>
    <row r="137" spans="1:5" s="1004" customFormat="1" ht="15.75">
      <c r="A137" s="468"/>
      <c r="B137" s="109"/>
      <c r="C137" s="109"/>
      <c r="D137" s="109"/>
      <c r="E137" s="109"/>
    </row>
    <row r="138" spans="1:5" s="1004" customFormat="1" ht="15.75">
      <c r="A138" s="468"/>
      <c r="B138" s="109"/>
      <c r="C138" s="109"/>
      <c r="D138" s="109"/>
      <c r="E138" s="109"/>
    </row>
    <row r="139" spans="1:5" s="1004" customFormat="1" ht="15.75">
      <c r="A139" s="468"/>
      <c r="B139" s="109"/>
      <c r="C139" s="109"/>
      <c r="D139" s="109"/>
      <c r="E139" s="109"/>
    </row>
    <row r="140" spans="1:5" s="1004" customFormat="1" ht="15.75">
      <c r="A140" s="468"/>
      <c r="B140" s="109"/>
      <c r="C140" s="109"/>
      <c r="D140" s="109"/>
      <c r="E140" s="109"/>
    </row>
    <row r="141" spans="1:5" s="1004" customFormat="1" ht="15.75">
      <c r="A141" s="468"/>
      <c r="B141" s="109"/>
      <c r="C141" s="109"/>
      <c r="D141" s="109"/>
      <c r="E141" s="109"/>
    </row>
    <row r="142" spans="1:5" s="1004" customFormat="1" ht="15.75">
      <c r="A142" s="468"/>
      <c r="B142" s="109"/>
      <c r="C142" s="109"/>
      <c r="D142" s="109"/>
      <c r="E142" s="109"/>
    </row>
    <row r="143" spans="1:5" s="1004" customFormat="1" ht="15.75">
      <c r="A143" s="468"/>
      <c r="B143" s="109"/>
      <c r="C143" s="109"/>
      <c r="D143" s="109"/>
      <c r="E143" s="109"/>
    </row>
    <row r="144" spans="1:5" s="1004" customFormat="1" ht="15.75">
      <c r="A144" s="468"/>
      <c r="B144" s="109"/>
      <c r="C144" s="109"/>
      <c r="D144" s="109"/>
      <c r="E144" s="109"/>
    </row>
    <row r="145" spans="1:5" s="1004" customFormat="1" ht="15.75">
      <c r="A145" s="468"/>
      <c r="B145" s="109"/>
      <c r="C145" s="109"/>
      <c r="D145" s="109"/>
      <c r="E145" s="109"/>
    </row>
    <row r="146" spans="1:5" s="1004" customFormat="1" ht="15.75">
      <c r="A146" s="468"/>
      <c r="B146" s="109"/>
      <c r="C146" s="109"/>
      <c r="D146" s="109"/>
      <c r="E146" s="109"/>
    </row>
    <row r="147" spans="1:5" s="1004" customFormat="1" ht="15.75">
      <c r="A147" s="47"/>
    </row>
    <row r="148" spans="1:5" s="1004" customFormat="1" ht="15.75">
      <c r="A148" s="47"/>
    </row>
    <row r="149" spans="1:5" s="1004" customFormat="1" ht="15.75">
      <c r="A149" s="47"/>
    </row>
    <row r="150" spans="1:5" s="1004" customFormat="1" ht="15.75">
      <c r="A150" s="47"/>
    </row>
    <row r="151" spans="1:5" s="1004" customFormat="1" ht="15.75">
      <c r="A151" s="47"/>
    </row>
    <row r="152" spans="1:5" s="1004" customFormat="1" ht="15.75">
      <c r="A152" s="47"/>
    </row>
    <row r="153" spans="1:5" s="1004" customFormat="1" ht="15.75">
      <c r="A153" s="47"/>
    </row>
    <row r="154" spans="1:5" s="1004" customFormat="1" ht="15.75">
      <c r="A154" s="47"/>
    </row>
    <row r="155" spans="1:5" s="1004" customFormat="1" ht="15.75">
      <c r="A155" s="47"/>
    </row>
    <row r="156" spans="1:5" s="1004" customFormat="1" ht="15.75">
      <c r="A156" s="47"/>
    </row>
    <row r="157" spans="1:5" s="1004" customFormat="1" ht="15.75">
      <c r="A157" s="47"/>
    </row>
    <row r="158" spans="1:5" s="1004" customFormat="1" ht="15.75">
      <c r="A158" s="47"/>
    </row>
    <row r="159" spans="1:5" s="1004" customFormat="1" ht="15.75">
      <c r="A159" s="47"/>
    </row>
    <row r="160" spans="1:5" s="1004" customFormat="1" ht="15.75">
      <c r="A160" s="47"/>
    </row>
    <row r="161" spans="1:1" s="1004" customFormat="1" ht="15.75">
      <c r="A161" s="47"/>
    </row>
    <row r="162" spans="1:1" s="1004" customFormat="1" ht="15.75">
      <c r="A162" s="47"/>
    </row>
    <row r="163" spans="1:1" s="1004" customFormat="1" ht="15.75">
      <c r="A163" s="47"/>
    </row>
    <row r="164" spans="1:1" s="1004" customFormat="1" ht="15.75">
      <c r="A164" s="47"/>
    </row>
    <row r="165" spans="1:1" s="1004" customFormat="1" ht="15.75">
      <c r="A165" s="47"/>
    </row>
    <row r="166" spans="1:1" s="1004" customFormat="1" ht="15.75">
      <c r="A166" s="47"/>
    </row>
    <row r="167" spans="1:1" s="1004" customFormat="1" ht="15.75">
      <c r="A167" s="47"/>
    </row>
    <row r="168" spans="1:1" s="1004" customFormat="1" ht="15.75">
      <c r="A168" s="47"/>
    </row>
    <row r="169" spans="1:1" s="1004" customFormat="1" ht="15.75">
      <c r="A169" s="47"/>
    </row>
    <row r="170" spans="1:1" s="1004" customFormat="1" ht="15.75">
      <c r="A170" s="47"/>
    </row>
    <row r="171" spans="1:1" s="1004" customFormat="1" ht="15.75">
      <c r="A171" s="47"/>
    </row>
    <row r="172" spans="1:1" s="1004" customFormat="1" ht="15.75">
      <c r="A172" s="47"/>
    </row>
    <row r="173" spans="1:1" s="1004" customFormat="1" ht="15.75">
      <c r="A173" s="47"/>
    </row>
    <row r="174" spans="1:1" s="1004" customFormat="1" ht="15.75">
      <c r="A174" s="47"/>
    </row>
    <row r="175" spans="1:1" s="1004" customFormat="1" ht="15.75">
      <c r="A175" s="47"/>
    </row>
    <row r="176" spans="1:1" s="1004" customFormat="1" ht="15.75">
      <c r="A176" s="47"/>
    </row>
    <row r="177" spans="1:1" s="1004" customFormat="1" ht="15.75">
      <c r="A177" s="47"/>
    </row>
    <row r="178" spans="1:1" s="1004" customFormat="1" ht="15.75">
      <c r="A178" s="47"/>
    </row>
    <row r="179" spans="1:1" s="1004" customFormat="1" ht="15.75">
      <c r="A179" s="47"/>
    </row>
    <row r="180" spans="1:1" s="1004" customFormat="1" ht="15.75">
      <c r="A180" s="47"/>
    </row>
    <row r="181" spans="1:1" s="1004" customFormat="1" ht="15.75">
      <c r="A181" s="47"/>
    </row>
    <row r="182" spans="1:1" s="1004" customFormat="1" ht="15.75">
      <c r="A182" s="47"/>
    </row>
    <row r="183" spans="1:1" s="1004" customFormat="1" ht="15.75">
      <c r="A183" s="47"/>
    </row>
    <row r="184" spans="1:1" s="1004" customFormat="1" ht="15.75">
      <c r="A184" s="47"/>
    </row>
    <row r="185" spans="1:1" s="1004" customFormat="1" ht="15.75">
      <c r="A185" s="47"/>
    </row>
    <row r="186" spans="1:1" s="1004" customFormat="1" ht="15.75">
      <c r="A186" s="47"/>
    </row>
    <row r="187" spans="1:1" s="1004" customFormat="1" ht="15.75">
      <c r="A187" s="47"/>
    </row>
    <row r="188" spans="1:1" s="1004" customFormat="1" ht="15.75">
      <c r="A188" s="47"/>
    </row>
    <row r="189" spans="1:1" s="1004" customFormat="1" ht="15.75">
      <c r="A189" s="47"/>
    </row>
    <row r="190" spans="1:1" s="1004" customFormat="1" ht="15.75">
      <c r="A190" s="47"/>
    </row>
    <row r="191" spans="1:1" s="1004" customFormat="1" ht="15.75">
      <c r="A191" s="47"/>
    </row>
    <row r="192" spans="1:1" s="1004" customFormat="1" ht="15.75">
      <c r="A192" s="47"/>
    </row>
    <row r="193" spans="1:6" ht="15.75">
      <c r="A193" s="47"/>
      <c r="F193" s="1004"/>
    </row>
    <row r="194" spans="1:6" ht="15.75">
      <c r="A194" s="47"/>
      <c r="F194" s="1004"/>
    </row>
    <row r="195" spans="1:6" ht="15.75">
      <c r="A195" s="47"/>
      <c r="F195" s="1004"/>
    </row>
    <row r="196" spans="1:6" ht="15.75">
      <c r="A196" s="47"/>
      <c r="F196" s="1004"/>
    </row>
    <row r="197" spans="1:6" ht="15.75">
      <c r="A197" s="47"/>
      <c r="F197" s="1004"/>
    </row>
    <row r="198" spans="1:6" ht="15.75">
      <c r="A198" s="47"/>
      <c r="F198" s="1004"/>
    </row>
    <row r="199" spans="1:6" ht="15.75">
      <c r="A199" s="47"/>
      <c r="F199" s="1004"/>
    </row>
    <row r="200" spans="1:6" ht="15.75">
      <c r="A200" s="47"/>
      <c r="F200" s="1004"/>
    </row>
    <row r="201" spans="1:6" ht="15.75">
      <c r="A201" s="47"/>
    </row>
    <row r="202" spans="1:6" ht="15.75">
      <c r="A202" s="47"/>
    </row>
    <row r="203" spans="1:6" ht="15.75">
      <c r="A203" s="47"/>
    </row>
    <row r="204" spans="1:6" ht="15.75">
      <c r="A204" s="47"/>
    </row>
    <row r="205" spans="1:6" ht="15.75">
      <c r="A205" s="47"/>
    </row>
    <row r="206" spans="1:6" ht="15.75">
      <c r="A206" s="47"/>
    </row>
    <row r="207" spans="1:6" ht="15.75">
      <c r="A207" s="47"/>
    </row>
    <row r="208" spans="1:6" ht="15.75">
      <c r="A208" s="47"/>
    </row>
    <row r="209" spans="1:1" ht="15.75">
      <c r="A209" s="47"/>
    </row>
    <row r="210" spans="1:1" ht="15.75">
      <c r="A210" s="47"/>
    </row>
    <row r="211" spans="1:1" ht="15.75">
      <c r="A211" s="47"/>
    </row>
    <row r="212" spans="1:1" ht="15.75">
      <c r="A212" s="47"/>
    </row>
    <row r="213" spans="1:1" ht="15.75">
      <c r="A213" s="47"/>
    </row>
    <row r="214" spans="1:1" ht="15.75">
      <c r="A214" s="47"/>
    </row>
    <row r="215" spans="1:1" ht="15.75">
      <c r="A215" s="47"/>
    </row>
    <row r="216" spans="1:1" ht="15.75">
      <c r="A216" s="47"/>
    </row>
    <row r="217" spans="1:1" ht="15.75">
      <c r="A217" s="47"/>
    </row>
    <row r="218" spans="1:1" ht="15.75">
      <c r="A218" s="47"/>
    </row>
    <row r="219" spans="1:1" ht="15.75">
      <c r="A219" s="47"/>
    </row>
    <row r="220" spans="1:1" ht="15.75">
      <c r="A220" s="47"/>
    </row>
    <row r="221" spans="1:1" ht="15.75">
      <c r="A221" s="47"/>
    </row>
    <row r="222" spans="1:1" ht="15.75">
      <c r="A222" s="47"/>
    </row>
    <row r="223" spans="1:1" ht="15.75">
      <c r="A223" s="47"/>
    </row>
    <row r="224" spans="1:1" ht="15.75">
      <c r="A224" s="47"/>
    </row>
    <row r="225" spans="1:1" ht="15.75">
      <c r="A225" s="47"/>
    </row>
    <row r="226" spans="1:1" ht="15.75">
      <c r="A226" s="47"/>
    </row>
    <row r="227" spans="1:1" ht="15.75">
      <c r="A227" s="47"/>
    </row>
    <row r="228" spans="1:1" ht="15.75">
      <c r="A228" s="47"/>
    </row>
    <row r="229" spans="1:1" ht="15.75">
      <c r="A229" s="47"/>
    </row>
    <row r="230" spans="1:1" ht="15.75">
      <c r="A230" s="47"/>
    </row>
    <row r="231" spans="1:1" ht="15.75">
      <c r="A231" s="47"/>
    </row>
    <row r="232" spans="1:1" ht="15.75">
      <c r="A232" s="47"/>
    </row>
    <row r="233" spans="1:1" ht="15.75">
      <c r="A233" s="47"/>
    </row>
    <row r="234" spans="1:1" ht="15.75">
      <c r="A234" s="47"/>
    </row>
    <row r="235" spans="1:1" ht="15.75">
      <c r="A235" s="47"/>
    </row>
    <row r="236" spans="1:1" ht="15.75">
      <c r="A236" s="47"/>
    </row>
    <row r="237" spans="1:1" ht="15.75">
      <c r="A237" s="47"/>
    </row>
    <row r="238" spans="1:1" ht="15.75">
      <c r="A238" s="47"/>
    </row>
    <row r="239" spans="1:1" ht="15.75">
      <c r="A239" s="47"/>
    </row>
    <row r="240" spans="1:1" ht="15.75">
      <c r="A240" s="47"/>
    </row>
    <row r="241" spans="1:1" ht="15.75">
      <c r="A241" s="47"/>
    </row>
    <row r="242" spans="1:1" ht="15.75">
      <c r="A242" s="47"/>
    </row>
    <row r="243" spans="1:1" ht="15.75">
      <c r="A243" s="47"/>
    </row>
    <row r="244" spans="1:1" ht="15.75">
      <c r="A244" s="47"/>
    </row>
    <row r="245" spans="1:1" ht="15.75">
      <c r="A245" s="47"/>
    </row>
    <row r="246" spans="1:1" ht="15.75">
      <c r="A246" s="47"/>
    </row>
    <row r="247" spans="1:1" ht="15.75">
      <c r="A247" s="47"/>
    </row>
    <row r="248" spans="1:1" ht="15.75">
      <c r="A248" s="47"/>
    </row>
    <row r="249" spans="1:1" ht="15.75">
      <c r="A249" s="47"/>
    </row>
    <row r="250" spans="1:1" ht="15.75">
      <c r="A250" s="47"/>
    </row>
    <row r="251" spans="1:1" ht="15.75">
      <c r="A251" s="47"/>
    </row>
    <row r="252" spans="1:1" ht="15.75">
      <c r="A252" s="47"/>
    </row>
    <row r="253" spans="1:1" ht="15.75">
      <c r="A253" s="47"/>
    </row>
    <row r="254" spans="1:1" ht="15.75">
      <c r="A254" s="47"/>
    </row>
    <row r="255" spans="1:1" ht="15.75">
      <c r="A255" s="47"/>
    </row>
    <row r="256" spans="1:1" ht="15.75">
      <c r="A256" s="47"/>
    </row>
    <row r="257" spans="1:1" ht="15.75">
      <c r="A257" s="47"/>
    </row>
    <row r="258" spans="1:1" ht="15.75">
      <c r="A258" s="47"/>
    </row>
    <row r="259" spans="1:1" ht="15.75">
      <c r="A259" s="47"/>
    </row>
    <row r="260" spans="1:1" ht="15.75">
      <c r="A260" s="47"/>
    </row>
    <row r="261" spans="1:1" ht="15.75">
      <c r="A261" s="47"/>
    </row>
    <row r="262" spans="1:1" ht="15.75">
      <c r="A262" s="47"/>
    </row>
    <row r="263" spans="1:1" ht="15.75">
      <c r="A263" s="47"/>
    </row>
    <row r="264" spans="1:1" ht="15.75">
      <c r="A264" s="47"/>
    </row>
    <row r="265" spans="1:1" ht="15.75">
      <c r="A265" s="47"/>
    </row>
    <row r="266" spans="1:1" ht="15.75">
      <c r="A266" s="47"/>
    </row>
    <row r="267" spans="1:1" ht="15.75">
      <c r="A267" s="47"/>
    </row>
    <row r="268" spans="1:1" ht="15.75">
      <c r="A268" s="47"/>
    </row>
    <row r="269" spans="1:1" ht="15.75">
      <c r="A269" s="47"/>
    </row>
    <row r="270" spans="1:1" ht="15.75">
      <c r="A270" s="47"/>
    </row>
    <row r="271" spans="1:1" ht="15.75">
      <c r="A271" s="47"/>
    </row>
    <row r="272" spans="1:1"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sheetData>
  <mergeCells count="4">
    <mergeCell ref="A1:J1"/>
    <mergeCell ref="A2:J2"/>
    <mergeCell ref="A3:J3"/>
    <mergeCell ref="A4:J5"/>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46"/>
  <sheetViews>
    <sheetView showGridLines="0" zoomScale="70" zoomScaleNormal="70" workbookViewId="0">
      <selection activeCell="O8" sqref="O8"/>
    </sheetView>
  </sheetViews>
  <sheetFormatPr baseColWidth="10" defaultRowHeight="15"/>
  <cols>
    <col min="1" max="1" width="38.28515625" style="49" customWidth="1"/>
    <col min="2" max="9" width="13.85546875" style="1004" customWidth="1"/>
    <col min="10" max="10" width="18.85546875" style="1004" customWidth="1"/>
    <col min="11" max="11" width="12.140625" style="1004" customWidth="1"/>
    <col min="12" max="12" width="2.5703125" style="53" customWidth="1"/>
    <col min="13" max="256" width="11.42578125" style="1004"/>
    <col min="257" max="257" width="38.28515625" style="1004" customWidth="1"/>
    <col min="258" max="265" width="13.85546875" style="1004" customWidth="1"/>
    <col min="266" max="266" width="18.85546875" style="1004" customWidth="1"/>
    <col min="267" max="267" width="12.140625" style="1004" customWidth="1"/>
    <col min="268" max="268" width="2.5703125" style="1004" customWidth="1"/>
    <col min="269" max="512" width="11.42578125" style="1004"/>
    <col min="513" max="513" width="38.28515625" style="1004" customWidth="1"/>
    <col min="514" max="521" width="13.85546875" style="1004" customWidth="1"/>
    <col min="522" max="522" width="18.85546875" style="1004" customWidth="1"/>
    <col min="523" max="523" width="12.140625" style="1004" customWidth="1"/>
    <col min="524" max="524" width="2.5703125" style="1004" customWidth="1"/>
    <col min="525" max="768" width="11.42578125" style="1004"/>
    <col min="769" max="769" width="38.28515625" style="1004" customWidth="1"/>
    <col min="770" max="777" width="13.85546875" style="1004" customWidth="1"/>
    <col min="778" max="778" width="18.85546875" style="1004" customWidth="1"/>
    <col min="779" max="779" width="12.140625" style="1004" customWidth="1"/>
    <col min="780" max="780" width="2.5703125" style="1004" customWidth="1"/>
    <col min="781" max="1024" width="11.42578125" style="1004"/>
    <col min="1025" max="1025" width="38.28515625" style="1004" customWidth="1"/>
    <col min="1026" max="1033" width="13.85546875" style="1004" customWidth="1"/>
    <col min="1034" max="1034" width="18.85546875" style="1004" customWidth="1"/>
    <col min="1035" max="1035" width="12.140625" style="1004" customWidth="1"/>
    <col min="1036" max="1036" width="2.5703125" style="1004" customWidth="1"/>
    <col min="1037" max="1280" width="11.42578125" style="1004"/>
    <col min="1281" max="1281" width="38.28515625" style="1004" customWidth="1"/>
    <col min="1282" max="1289" width="13.85546875" style="1004" customWidth="1"/>
    <col min="1290" max="1290" width="18.85546875" style="1004" customWidth="1"/>
    <col min="1291" max="1291" width="12.140625" style="1004" customWidth="1"/>
    <col min="1292" max="1292" width="2.5703125" style="1004" customWidth="1"/>
    <col min="1293" max="1536" width="11.42578125" style="1004"/>
    <col min="1537" max="1537" width="38.28515625" style="1004" customWidth="1"/>
    <col min="1538" max="1545" width="13.85546875" style="1004" customWidth="1"/>
    <col min="1546" max="1546" width="18.85546875" style="1004" customWidth="1"/>
    <col min="1547" max="1547" width="12.140625" style="1004" customWidth="1"/>
    <col min="1548" max="1548" width="2.5703125" style="1004" customWidth="1"/>
    <col min="1549" max="1792" width="11.42578125" style="1004"/>
    <col min="1793" max="1793" width="38.28515625" style="1004" customWidth="1"/>
    <col min="1794" max="1801" width="13.85546875" style="1004" customWidth="1"/>
    <col min="1802" max="1802" width="18.85546875" style="1004" customWidth="1"/>
    <col min="1803" max="1803" width="12.140625" style="1004" customWidth="1"/>
    <col min="1804" max="1804" width="2.5703125" style="1004" customWidth="1"/>
    <col min="1805" max="2048" width="11.42578125" style="1004"/>
    <col min="2049" max="2049" width="38.28515625" style="1004" customWidth="1"/>
    <col min="2050" max="2057" width="13.85546875" style="1004" customWidth="1"/>
    <col min="2058" max="2058" width="18.85546875" style="1004" customWidth="1"/>
    <col min="2059" max="2059" width="12.140625" style="1004" customWidth="1"/>
    <col min="2060" max="2060" width="2.5703125" style="1004" customWidth="1"/>
    <col min="2061" max="2304" width="11.42578125" style="1004"/>
    <col min="2305" max="2305" width="38.28515625" style="1004" customWidth="1"/>
    <col min="2306" max="2313" width="13.85546875" style="1004" customWidth="1"/>
    <col min="2314" max="2314" width="18.85546875" style="1004" customWidth="1"/>
    <col min="2315" max="2315" width="12.140625" style="1004" customWidth="1"/>
    <col min="2316" max="2316" width="2.5703125" style="1004" customWidth="1"/>
    <col min="2317" max="2560" width="11.42578125" style="1004"/>
    <col min="2561" max="2561" width="38.28515625" style="1004" customWidth="1"/>
    <col min="2562" max="2569" width="13.85546875" style="1004" customWidth="1"/>
    <col min="2570" max="2570" width="18.85546875" style="1004" customWidth="1"/>
    <col min="2571" max="2571" width="12.140625" style="1004" customWidth="1"/>
    <col min="2572" max="2572" width="2.5703125" style="1004" customWidth="1"/>
    <col min="2573" max="2816" width="11.42578125" style="1004"/>
    <col min="2817" max="2817" width="38.28515625" style="1004" customWidth="1"/>
    <col min="2818" max="2825" width="13.85546875" style="1004" customWidth="1"/>
    <col min="2826" max="2826" width="18.85546875" style="1004" customWidth="1"/>
    <col min="2827" max="2827" width="12.140625" style="1004" customWidth="1"/>
    <col min="2828" max="2828" width="2.5703125" style="1004" customWidth="1"/>
    <col min="2829" max="3072" width="11.42578125" style="1004"/>
    <col min="3073" max="3073" width="38.28515625" style="1004" customWidth="1"/>
    <col min="3074" max="3081" width="13.85546875" style="1004" customWidth="1"/>
    <col min="3082" max="3082" width="18.85546875" style="1004" customWidth="1"/>
    <col min="3083" max="3083" width="12.140625" style="1004" customWidth="1"/>
    <col min="3084" max="3084" width="2.5703125" style="1004" customWidth="1"/>
    <col min="3085" max="3328" width="11.42578125" style="1004"/>
    <col min="3329" max="3329" width="38.28515625" style="1004" customWidth="1"/>
    <col min="3330" max="3337" width="13.85546875" style="1004" customWidth="1"/>
    <col min="3338" max="3338" width="18.85546875" style="1004" customWidth="1"/>
    <col min="3339" max="3339" width="12.140625" style="1004" customWidth="1"/>
    <col min="3340" max="3340" width="2.5703125" style="1004" customWidth="1"/>
    <col min="3341" max="3584" width="11.42578125" style="1004"/>
    <col min="3585" max="3585" width="38.28515625" style="1004" customWidth="1"/>
    <col min="3586" max="3593" width="13.85546875" style="1004" customWidth="1"/>
    <col min="3594" max="3594" width="18.85546875" style="1004" customWidth="1"/>
    <col min="3595" max="3595" width="12.140625" style="1004" customWidth="1"/>
    <col min="3596" max="3596" width="2.5703125" style="1004" customWidth="1"/>
    <col min="3597" max="3840" width="11.42578125" style="1004"/>
    <col min="3841" max="3841" width="38.28515625" style="1004" customWidth="1"/>
    <col min="3842" max="3849" width="13.85546875" style="1004" customWidth="1"/>
    <col min="3850" max="3850" width="18.85546875" style="1004" customWidth="1"/>
    <col min="3851" max="3851" width="12.140625" style="1004" customWidth="1"/>
    <col min="3852" max="3852" width="2.5703125" style="1004" customWidth="1"/>
    <col min="3853" max="4096" width="11.42578125" style="1004"/>
    <col min="4097" max="4097" width="38.28515625" style="1004" customWidth="1"/>
    <col min="4098" max="4105" width="13.85546875" style="1004" customWidth="1"/>
    <col min="4106" max="4106" width="18.85546875" style="1004" customWidth="1"/>
    <col min="4107" max="4107" width="12.140625" style="1004" customWidth="1"/>
    <col min="4108" max="4108" width="2.5703125" style="1004" customWidth="1"/>
    <col min="4109" max="4352" width="11.42578125" style="1004"/>
    <col min="4353" max="4353" width="38.28515625" style="1004" customWidth="1"/>
    <col min="4354" max="4361" width="13.85546875" style="1004" customWidth="1"/>
    <col min="4362" max="4362" width="18.85546875" style="1004" customWidth="1"/>
    <col min="4363" max="4363" width="12.140625" style="1004" customWidth="1"/>
    <col min="4364" max="4364" width="2.5703125" style="1004" customWidth="1"/>
    <col min="4365" max="4608" width="11.42578125" style="1004"/>
    <col min="4609" max="4609" width="38.28515625" style="1004" customWidth="1"/>
    <col min="4610" max="4617" width="13.85546875" style="1004" customWidth="1"/>
    <col min="4618" max="4618" width="18.85546875" style="1004" customWidth="1"/>
    <col min="4619" max="4619" width="12.140625" style="1004" customWidth="1"/>
    <col min="4620" max="4620" width="2.5703125" style="1004" customWidth="1"/>
    <col min="4621" max="4864" width="11.42578125" style="1004"/>
    <col min="4865" max="4865" width="38.28515625" style="1004" customWidth="1"/>
    <col min="4866" max="4873" width="13.85546875" style="1004" customWidth="1"/>
    <col min="4874" max="4874" width="18.85546875" style="1004" customWidth="1"/>
    <col min="4875" max="4875" width="12.140625" style="1004" customWidth="1"/>
    <col min="4876" max="4876" width="2.5703125" style="1004" customWidth="1"/>
    <col min="4877" max="5120" width="11.42578125" style="1004"/>
    <col min="5121" max="5121" width="38.28515625" style="1004" customWidth="1"/>
    <col min="5122" max="5129" width="13.85546875" style="1004" customWidth="1"/>
    <col min="5130" max="5130" width="18.85546875" style="1004" customWidth="1"/>
    <col min="5131" max="5131" width="12.140625" style="1004" customWidth="1"/>
    <col min="5132" max="5132" width="2.5703125" style="1004" customWidth="1"/>
    <col min="5133" max="5376" width="11.42578125" style="1004"/>
    <col min="5377" max="5377" width="38.28515625" style="1004" customWidth="1"/>
    <col min="5378" max="5385" width="13.85546875" style="1004" customWidth="1"/>
    <col min="5386" max="5386" width="18.85546875" style="1004" customWidth="1"/>
    <col min="5387" max="5387" width="12.140625" style="1004" customWidth="1"/>
    <col min="5388" max="5388" width="2.5703125" style="1004" customWidth="1"/>
    <col min="5389" max="5632" width="11.42578125" style="1004"/>
    <col min="5633" max="5633" width="38.28515625" style="1004" customWidth="1"/>
    <col min="5634" max="5641" width="13.85546875" style="1004" customWidth="1"/>
    <col min="5642" max="5642" width="18.85546875" style="1004" customWidth="1"/>
    <col min="5643" max="5643" width="12.140625" style="1004" customWidth="1"/>
    <col min="5644" max="5644" width="2.5703125" style="1004" customWidth="1"/>
    <col min="5645" max="5888" width="11.42578125" style="1004"/>
    <col min="5889" max="5889" width="38.28515625" style="1004" customWidth="1"/>
    <col min="5890" max="5897" width="13.85546875" style="1004" customWidth="1"/>
    <col min="5898" max="5898" width="18.85546875" style="1004" customWidth="1"/>
    <col min="5899" max="5899" width="12.140625" style="1004" customWidth="1"/>
    <col min="5900" max="5900" width="2.5703125" style="1004" customWidth="1"/>
    <col min="5901" max="6144" width="11.42578125" style="1004"/>
    <col min="6145" max="6145" width="38.28515625" style="1004" customWidth="1"/>
    <col min="6146" max="6153" width="13.85546875" style="1004" customWidth="1"/>
    <col min="6154" max="6154" width="18.85546875" style="1004" customWidth="1"/>
    <col min="6155" max="6155" width="12.140625" style="1004" customWidth="1"/>
    <col min="6156" max="6156" width="2.5703125" style="1004" customWidth="1"/>
    <col min="6157" max="6400" width="11.42578125" style="1004"/>
    <col min="6401" max="6401" width="38.28515625" style="1004" customWidth="1"/>
    <col min="6402" max="6409" width="13.85546875" style="1004" customWidth="1"/>
    <col min="6410" max="6410" width="18.85546875" style="1004" customWidth="1"/>
    <col min="6411" max="6411" width="12.140625" style="1004" customWidth="1"/>
    <col min="6412" max="6412" width="2.5703125" style="1004" customWidth="1"/>
    <col min="6413" max="6656" width="11.42578125" style="1004"/>
    <col min="6657" max="6657" width="38.28515625" style="1004" customWidth="1"/>
    <col min="6658" max="6665" width="13.85546875" style="1004" customWidth="1"/>
    <col min="6666" max="6666" width="18.85546875" style="1004" customWidth="1"/>
    <col min="6667" max="6667" width="12.140625" style="1004" customWidth="1"/>
    <col min="6668" max="6668" width="2.5703125" style="1004" customWidth="1"/>
    <col min="6669" max="6912" width="11.42578125" style="1004"/>
    <col min="6913" max="6913" width="38.28515625" style="1004" customWidth="1"/>
    <col min="6914" max="6921" width="13.85546875" style="1004" customWidth="1"/>
    <col min="6922" max="6922" width="18.85546875" style="1004" customWidth="1"/>
    <col min="6923" max="6923" width="12.140625" style="1004" customWidth="1"/>
    <col min="6924" max="6924" width="2.5703125" style="1004" customWidth="1"/>
    <col min="6925" max="7168" width="11.42578125" style="1004"/>
    <col min="7169" max="7169" width="38.28515625" style="1004" customWidth="1"/>
    <col min="7170" max="7177" width="13.85546875" style="1004" customWidth="1"/>
    <col min="7178" max="7178" width="18.85546875" style="1004" customWidth="1"/>
    <col min="7179" max="7179" width="12.140625" style="1004" customWidth="1"/>
    <col min="7180" max="7180" width="2.5703125" style="1004" customWidth="1"/>
    <col min="7181" max="7424" width="11.42578125" style="1004"/>
    <col min="7425" max="7425" width="38.28515625" style="1004" customWidth="1"/>
    <col min="7426" max="7433" width="13.85546875" style="1004" customWidth="1"/>
    <col min="7434" max="7434" width="18.85546875" style="1004" customWidth="1"/>
    <col min="7435" max="7435" width="12.140625" style="1004" customWidth="1"/>
    <col min="7436" max="7436" width="2.5703125" style="1004" customWidth="1"/>
    <col min="7437" max="7680" width="11.42578125" style="1004"/>
    <col min="7681" max="7681" width="38.28515625" style="1004" customWidth="1"/>
    <col min="7682" max="7689" width="13.85546875" style="1004" customWidth="1"/>
    <col min="7690" max="7690" width="18.85546875" style="1004" customWidth="1"/>
    <col min="7691" max="7691" width="12.140625" style="1004" customWidth="1"/>
    <col min="7692" max="7692" width="2.5703125" style="1004" customWidth="1"/>
    <col min="7693" max="7936" width="11.42578125" style="1004"/>
    <col min="7937" max="7937" width="38.28515625" style="1004" customWidth="1"/>
    <col min="7938" max="7945" width="13.85546875" style="1004" customWidth="1"/>
    <col min="7946" max="7946" width="18.85546875" style="1004" customWidth="1"/>
    <col min="7947" max="7947" width="12.140625" style="1004" customWidth="1"/>
    <col min="7948" max="7948" width="2.5703125" style="1004" customWidth="1"/>
    <col min="7949" max="8192" width="11.42578125" style="1004"/>
    <col min="8193" max="8193" width="38.28515625" style="1004" customWidth="1"/>
    <col min="8194" max="8201" width="13.85546875" style="1004" customWidth="1"/>
    <col min="8202" max="8202" width="18.85546875" style="1004" customWidth="1"/>
    <col min="8203" max="8203" width="12.140625" style="1004" customWidth="1"/>
    <col min="8204" max="8204" width="2.5703125" style="1004" customWidth="1"/>
    <col min="8205" max="8448" width="11.42578125" style="1004"/>
    <col min="8449" max="8449" width="38.28515625" style="1004" customWidth="1"/>
    <col min="8450" max="8457" width="13.85546875" style="1004" customWidth="1"/>
    <col min="8458" max="8458" width="18.85546875" style="1004" customWidth="1"/>
    <col min="8459" max="8459" width="12.140625" style="1004" customWidth="1"/>
    <col min="8460" max="8460" width="2.5703125" style="1004" customWidth="1"/>
    <col min="8461" max="8704" width="11.42578125" style="1004"/>
    <col min="8705" max="8705" width="38.28515625" style="1004" customWidth="1"/>
    <col min="8706" max="8713" width="13.85546875" style="1004" customWidth="1"/>
    <col min="8714" max="8714" width="18.85546875" style="1004" customWidth="1"/>
    <col min="8715" max="8715" width="12.140625" style="1004" customWidth="1"/>
    <col min="8716" max="8716" width="2.5703125" style="1004" customWidth="1"/>
    <col min="8717" max="8960" width="11.42578125" style="1004"/>
    <col min="8961" max="8961" width="38.28515625" style="1004" customWidth="1"/>
    <col min="8962" max="8969" width="13.85546875" style="1004" customWidth="1"/>
    <col min="8970" max="8970" width="18.85546875" style="1004" customWidth="1"/>
    <col min="8971" max="8971" width="12.140625" style="1004" customWidth="1"/>
    <col min="8972" max="8972" width="2.5703125" style="1004" customWidth="1"/>
    <col min="8973" max="9216" width="11.42578125" style="1004"/>
    <col min="9217" max="9217" width="38.28515625" style="1004" customWidth="1"/>
    <col min="9218" max="9225" width="13.85546875" style="1004" customWidth="1"/>
    <col min="9226" max="9226" width="18.85546875" style="1004" customWidth="1"/>
    <col min="9227" max="9227" width="12.140625" style="1004" customWidth="1"/>
    <col min="9228" max="9228" width="2.5703125" style="1004" customWidth="1"/>
    <col min="9229" max="9472" width="11.42578125" style="1004"/>
    <col min="9473" max="9473" width="38.28515625" style="1004" customWidth="1"/>
    <col min="9474" max="9481" width="13.85546875" style="1004" customWidth="1"/>
    <col min="9482" max="9482" width="18.85546875" style="1004" customWidth="1"/>
    <col min="9483" max="9483" width="12.140625" style="1004" customWidth="1"/>
    <col min="9484" max="9484" width="2.5703125" style="1004" customWidth="1"/>
    <col min="9485" max="9728" width="11.42578125" style="1004"/>
    <col min="9729" max="9729" width="38.28515625" style="1004" customWidth="1"/>
    <col min="9730" max="9737" width="13.85546875" style="1004" customWidth="1"/>
    <col min="9738" max="9738" width="18.85546875" style="1004" customWidth="1"/>
    <col min="9739" max="9739" width="12.140625" style="1004" customWidth="1"/>
    <col min="9740" max="9740" width="2.5703125" style="1004" customWidth="1"/>
    <col min="9741" max="9984" width="11.42578125" style="1004"/>
    <col min="9985" max="9985" width="38.28515625" style="1004" customWidth="1"/>
    <col min="9986" max="9993" width="13.85546875" style="1004" customWidth="1"/>
    <col min="9994" max="9994" width="18.85546875" style="1004" customWidth="1"/>
    <col min="9995" max="9995" width="12.140625" style="1004" customWidth="1"/>
    <col min="9996" max="9996" width="2.5703125" style="1004" customWidth="1"/>
    <col min="9997" max="10240" width="11.42578125" style="1004"/>
    <col min="10241" max="10241" width="38.28515625" style="1004" customWidth="1"/>
    <col min="10242" max="10249" width="13.85546875" style="1004" customWidth="1"/>
    <col min="10250" max="10250" width="18.85546875" style="1004" customWidth="1"/>
    <col min="10251" max="10251" width="12.140625" style="1004" customWidth="1"/>
    <col min="10252" max="10252" width="2.5703125" style="1004" customWidth="1"/>
    <col min="10253" max="10496" width="11.42578125" style="1004"/>
    <col min="10497" max="10497" width="38.28515625" style="1004" customWidth="1"/>
    <col min="10498" max="10505" width="13.85546875" style="1004" customWidth="1"/>
    <col min="10506" max="10506" width="18.85546875" style="1004" customWidth="1"/>
    <col min="10507" max="10507" width="12.140625" style="1004" customWidth="1"/>
    <col min="10508" max="10508" width="2.5703125" style="1004" customWidth="1"/>
    <col min="10509" max="10752" width="11.42578125" style="1004"/>
    <col min="10753" max="10753" width="38.28515625" style="1004" customWidth="1"/>
    <col min="10754" max="10761" width="13.85546875" style="1004" customWidth="1"/>
    <col min="10762" max="10762" width="18.85546875" style="1004" customWidth="1"/>
    <col min="10763" max="10763" width="12.140625" style="1004" customWidth="1"/>
    <col min="10764" max="10764" width="2.5703125" style="1004" customWidth="1"/>
    <col min="10765" max="11008" width="11.42578125" style="1004"/>
    <col min="11009" max="11009" width="38.28515625" style="1004" customWidth="1"/>
    <col min="11010" max="11017" width="13.85546875" style="1004" customWidth="1"/>
    <col min="11018" max="11018" width="18.85546875" style="1004" customWidth="1"/>
    <col min="11019" max="11019" width="12.140625" style="1004" customWidth="1"/>
    <col min="11020" max="11020" width="2.5703125" style="1004" customWidth="1"/>
    <col min="11021" max="11264" width="11.42578125" style="1004"/>
    <col min="11265" max="11265" width="38.28515625" style="1004" customWidth="1"/>
    <col min="11266" max="11273" width="13.85546875" style="1004" customWidth="1"/>
    <col min="11274" max="11274" width="18.85546875" style="1004" customWidth="1"/>
    <col min="11275" max="11275" width="12.140625" style="1004" customWidth="1"/>
    <col min="11276" max="11276" width="2.5703125" style="1004" customWidth="1"/>
    <col min="11277" max="11520" width="11.42578125" style="1004"/>
    <col min="11521" max="11521" width="38.28515625" style="1004" customWidth="1"/>
    <col min="11522" max="11529" width="13.85546875" style="1004" customWidth="1"/>
    <col min="11530" max="11530" width="18.85546875" style="1004" customWidth="1"/>
    <col min="11531" max="11531" width="12.140625" style="1004" customWidth="1"/>
    <col min="11532" max="11532" width="2.5703125" style="1004" customWidth="1"/>
    <col min="11533" max="11776" width="11.42578125" style="1004"/>
    <col min="11777" max="11777" width="38.28515625" style="1004" customWidth="1"/>
    <col min="11778" max="11785" width="13.85546875" style="1004" customWidth="1"/>
    <col min="11786" max="11786" width="18.85546875" style="1004" customWidth="1"/>
    <col min="11787" max="11787" width="12.140625" style="1004" customWidth="1"/>
    <col min="11788" max="11788" width="2.5703125" style="1004" customWidth="1"/>
    <col min="11789" max="12032" width="11.42578125" style="1004"/>
    <col min="12033" max="12033" width="38.28515625" style="1004" customWidth="1"/>
    <col min="12034" max="12041" width="13.85546875" style="1004" customWidth="1"/>
    <col min="12042" max="12042" width="18.85546875" style="1004" customWidth="1"/>
    <col min="12043" max="12043" width="12.140625" style="1004" customWidth="1"/>
    <col min="12044" max="12044" width="2.5703125" style="1004" customWidth="1"/>
    <col min="12045" max="12288" width="11.42578125" style="1004"/>
    <col min="12289" max="12289" width="38.28515625" style="1004" customWidth="1"/>
    <col min="12290" max="12297" width="13.85546875" style="1004" customWidth="1"/>
    <col min="12298" max="12298" width="18.85546875" style="1004" customWidth="1"/>
    <col min="12299" max="12299" width="12.140625" style="1004" customWidth="1"/>
    <col min="12300" max="12300" width="2.5703125" style="1004" customWidth="1"/>
    <col min="12301" max="12544" width="11.42578125" style="1004"/>
    <col min="12545" max="12545" width="38.28515625" style="1004" customWidth="1"/>
    <col min="12546" max="12553" width="13.85546875" style="1004" customWidth="1"/>
    <col min="12554" max="12554" width="18.85546875" style="1004" customWidth="1"/>
    <col min="12555" max="12555" width="12.140625" style="1004" customWidth="1"/>
    <col min="12556" max="12556" width="2.5703125" style="1004" customWidth="1"/>
    <col min="12557" max="12800" width="11.42578125" style="1004"/>
    <col min="12801" max="12801" width="38.28515625" style="1004" customWidth="1"/>
    <col min="12802" max="12809" width="13.85546875" style="1004" customWidth="1"/>
    <col min="12810" max="12810" width="18.85546875" style="1004" customWidth="1"/>
    <col min="12811" max="12811" width="12.140625" style="1004" customWidth="1"/>
    <col min="12812" max="12812" width="2.5703125" style="1004" customWidth="1"/>
    <col min="12813" max="13056" width="11.42578125" style="1004"/>
    <col min="13057" max="13057" width="38.28515625" style="1004" customWidth="1"/>
    <col min="13058" max="13065" width="13.85546875" style="1004" customWidth="1"/>
    <col min="13066" max="13066" width="18.85546875" style="1004" customWidth="1"/>
    <col min="13067" max="13067" width="12.140625" style="1004" customWidth="1"/>
    <col min="13068" max="13068" width="2.5703125" style="1004" customWidth="1"/>
    <col min="13069" max="13312" width="11.42578125" style="1004"/>
    <col min="13313" max="13313" width="38.28515625" style="1004" customWidth="1"/>
    <col min="13314" max="13321" width="13.85546875" style="1004" customWidth="1"/>
    <col min="13322" max="13322" width="18.85546875" style="1004" customWidth="1"/>
    <col min="13323" max="13323" width="12.140625" style="1004" customWidth="1"/>
    <col min="13324" max="13324" width="2.5703125" style="1004" customWidth="1"/>
    <col min="13325" max="13568" width="11.42578125" style="1004"/>
    <col min="13569" max="13569" width="38.28515625" style="1004" customWidth="1"/>
    <col min="13570" max="13577" width="13.85546875" style="1004" customWidth="1"/>
    <col min="13578" max="13578" width="18.85546875" style="1004" customWidth="1"/>
    <col min="13579" max="13579" width="12.140625" style="1004" customWidth="1"/>
    <col min="13580" max="13580" width="2.5703125" style="1004" customWidth="1"/>
    <col min="13581" max="13824" width="11.42578125" style="1004"/>
    <col min="13825" max="13825" width="38.28515625" style="1004" customWidth="1"/>
    <col min="13826" max="13833" width="13.85546875" style="1004" customWidth="1"/>
    <col min="13834" max="13834" width="18.85546875" style="1004" customWidth="1"/>
    <col min="13835" max="13835" width="12.140625" style="1004" customWidth="1"/>
    <col min="13836" max="13836" width="2.5703125" style="1004" customWidth="1"/>
    <col min="13837" max="14080" width="11.42578125" style="1004"/>
    <col min="14081" max="14081" width="38.28515625" style="1004" customWidth="1"/>
    <col min="14082" max="14089" width="13.85546875" style="1004" customWidth="1"/>
    <col min="14090" max="14090" width="18.85546875" style="1004" customWidth="1"/>
    <col min="14091" max="14091" width="12.140625" style="1004" customWidth="1"/>
    <col min="14092" max="14092" width="2.5703125" style="1004" customWidth="1"/>
    <col min="14093" max="14336" width="11.42578125" style="1004"/>
    <col min="14337" max="14337" width="38.28515625" style="1004" customWidth="1"/>
    <col min="14338" max="14345" width="13.85546875" style="1004" customWidth="1"/>
    <col min="14346" max="14346" width="18.85546875" style="1004" customWidth="1"/>
    <col min="14347" max="14347" width="12.140625" style="1004" customWidth="1"/>
    <col min="14348" max="14348" width="2.5703125" style="1004" customWidth="1"/>
    <col min="14349" max="14592" width="11.42578125" style="1004"/>
    <col min="14593" max="14593" width="38.28515625" style="1004" customWidth="1"/>
    <col min="14594" max="14601" width="13.85546875" style="1004" customWidth="1"/>
    <col min="14602" max="14602" width="18.85546875" style="1004" customWidth="1"/>
    <col min="14603" max="14603" width="12.140625" style="1004" customWidth="1"/>
    <col min="14604" max="14604" width="2.5703125" style="1004" customWidth="1"/>
    <col min="14605" max="14848" width="11.42578125" style="1004"/>
    <col min="14849" max="14849" width="38.28515625" style="1004" customWidth="1"/>
    <col min="14850" max="14857" width="13.85546875" style="1004" customWidth="1"/>
    <col min="14858" max="14858" width="18.85546875" style="1004" customWidth="1"/>
    <col min="14859" max="14859" width="12.140625" style="1004" customWidth="1"/>
    <col min="14860" max="14860" width="2.5703125" style="1004" customWidth="1"/>
    <col min="14861" max="15104" width="11.42578125" style="1004"/>
    <col min="15105" max="15105" width="38.28515625" style="1004" customWidth="1"/>
    <col min="15106" max="15113" width="13.85546875" style="1004" customWidth="1"/>
    <col min="15114" max="15114" width="18.85546875" style="1004" customWidth="1"/>
    <col min="15115" max="15115" width="12.140625" style="1004" customWidth="1"/>
    <col min="15116" max="15116" width="2.5703125" style="1004" customWidth="1"/>
    <col min="15117" max="15360" width="11.42578125" style="1004"/>
    <col min="15361" max="15361" width="38.28515625" style="1004" customWidth="1"/>
    <col min="15362" max="15369" width="13.85546875" style="1004" customWidth="1"/>
    <col min="15370" max="15370" width="18.85546875" style="1004" customWidth="1"/>
    <col min="15371" max="15371" width="12.140625" style="1004" customWidth="1"/>
    <col min="15372" max="15372" width="2.5703125" style="1004" customWidth="1"/>
    <col min="15373" max="15616" width="11.42578125" style="1004"/>
    <col min="15617" max="15617" width="38.28515625" style="1004" customWidth="1"/>
    <col min="15618" max="15625" width="13.85546875" style="1004" customWidth="1"/>
    <col min="15626" max="15626" width="18.85546875" style="1004" customWidth="1"/>
    <col min="15627" max="15627" width="12.140625" style="1004" customWidth="1"/>
    <col min="15628" max="15628" width="2.5703125" style="1004" customWidth="1"/>
    <col min="15629" max="15872" width="11.42578125" style="1004"/>
    <col min="15873" max="15873" width="38.28515625" style="1004" customWidth="1"/>
    <col min="15874" max="15881" width="13.85546875" style="1004" customWidth="1"/>
    <col min="15882" max="15882" width="18.85546875" style="1004" customWidth="1"/>
    <col min="15883" max="15883" width="12.140625" style="1004" customWidth="1"/>
    <col min="15884" max="15884" width="2.5703125" style="1004" customWidth="1"/>
    <col min="15885" max="16128" width="11.42578125" style="1004"/>
    <col min="16129" max="16129" width="38.28515625" style="1004" customWidth="1"/>
    <col min="16130" max="16137" width="13.85546875" style="1004" customWidth="1"/>
    <col min="16138" max="16138" width="18.85546875" style="1004" customWidth="1"/>
    <col min="16139" max="16139" width="12.140625" style="1004" customWidth="1"/>
    <col min="16140" max="16140" width="2.5703125" style="1004" customWidth="1"/>
    <col min="16141" max="16384" width="11.42578125" style="1004"/>
  </cols>
  <sheetData>
    <row r="1" spans="1:11" s="52" customFormat="1" ht="3.75" customHeight="1">
      <c r="A1" s="132">
        <v>0</v>
      </c>
      <c r="B1" s="504"/>
      <c r="C1" s="504"/>
      <c r="D1" s="504"/>
      <c r="E1" s="504"/>
      <c r="F1" s="504"/>
      <c r="G1" s="504"/>
      <c r="H1" s="504"/>
      <c r="I1" s="504"/>
      <c r="J1" s="504"/>
      <c r="K1" s="504"/>
    </row>
    <row r="2" spans="1:11" s="52" customFormat="1" ht="38.25" customHeight="1">
      <c r="A2" s="1117" t="s">
        <v>1273</v>
      </c>
      <c r="B2" s="1117"/>
      <c r="C2" s="1117"/>
      <c r="D2" s="1117"/>
      <c r="E2" s="1117"/>
      <c r="F2" s="1117"/>
      <c r="G2" s="1117"/>
      <c r="H2" s="1117"/>
      <c r="I2" s="1117"/>
      <c r="J2" s="1117"/>
      <c r="K2" s="1117"/>
    </row>
    <row r="3" spans="1:11" s="52" customFormat="1" ht="20.25" customHeight="1">
      <c r="A3" s="1117" t="s">
        <v>708</v>
      </c>
      <c r="B3" s="1117"/>
      <c r="C3" s="1117"/>
      <c r="D3" s="1117"/>
      <c r="E3" s="1117"/>
      <c r="F3" s="1117"/>
      <c r="G3" s="1117"/>
      <c r="H3" s="1117"/>
      <c r="I3" s="1117"/>
      <c r="J3" s="1117"/>
      <c r="K3" s="1117"/>
    </row>
    <row r="4" spans="1:11" s="52" customFormat="1" ht="20.25" customHeight="1">
      <c r="A4" s="1117" t="s">
        <v>1432</v>
      </c>
      <c r="B4" s="1117"/>
      <c r="C4" s="1117"/>
      <c r="D4" s="1117"/>
      <c r="E4" s="1117"/>
      <c r="F4" s="1117"/>
      <c r="G4" s="1117"/>
      <c r="H4" s="1117"/>
      <c r="I4" s="1117"/>
      <c r="J4" s="1117"/>
      <c r="K4" s="1117"/>
    </row>
    <row r="5" spans="1:11" s="133" customFormat="1" ht="39" customHeight="1">
      <c r="A5" s="1118" t="s">
        <v>1256</v>
      </c>
      <c r="B5" s="1118"/>
      <c r="C5" s="1118"/>
      <c r="D5" s="1118"/>
      <c r="E5" s="1118"/>
      <c r="F5" s="1118"/>
      <c r="G5" s="1118"/>
      <c r="H5" s="1118"/>
      <c r="I5" s="1118"/>
      <c r="J5" s="1118"/>
      <c r="K5" s="1118"/>
    </row>
    <row r="6" spans="1:11" s="1004" customFormat="1" ht="7.5" customHeight="1">
      <c r="A6" s="134"/>
    </row>
    <row r="7" spans="1:11" s="1004" customFormat="1" ht="10.5" customHeight="1" thickBot="1">
      <c r="A7" s="135"/>
      <c r="B7" s="136"/>
      <c r="C7" s="136"/>
      <c r="D7" s="136"/>
      <c r="E7" s="136"/>
      <c r="F7" s="137"/>
      <c r="G7" s="555"/>
      <c r="H7" s="137"/>
      <c r="I7" s="137"/>
      <c r="J7" s="137"/>
      <c r="K7" s="137"/>
    </row>
    <row r="8" spans="1:11" s="48" customFormat="1" ht="36.75" customHeight="1" thickTop="1" thickBot="1">
      <c r="A8" s="446"/>
      <c r="B8" s="446" t="s">
        <v>1274</v>
      </c>
      <c r="C8" s="446" t="s">
        <v>1275</v>
      </c>
      <c r="D8" s="446" t="s">
        <v>1276</v>
      </c>
      <c r="E8" s="446" t="s">
        <v>1277</v>
      </c>
      <c r="F8" s="446" t="s">
        <v>1278</v>
      </c>
      <c r="G8" s="446" t="s">
        <v>1279</v>
      </c>
      <c r="H8" s="446" t="s">
        <v>1280</v>
      </c>
      <c r="I8" s="446" t="s">
        <v>1399</v>
      </c>
      <c r="J8" s="447" t="s">
        <v>309</v>
      </c>
      <c r="K8" s="448" t="s">
        <v>709</v>
      </c>
    </row>
    <row r="9" spans="1:11" s="1004" customFormat="1" ht="36.75" customHeight="1" thickTop="1">
      <c r="A9" s="139" t="s">
        <v>710</v>
      </c>
      <c r="B9" s="140">
        <v>611397.15597000008</v>
      </c>
      <c r="C9" s="140">
        <v>1615646.2148499999</v>
      </c>
      <c r="D9" s="140">
        <v>1026249.01228</v>
      </c>
      <c r="E9" s="140">
        <v>80507.834300000002</v>
      </c>
      <c r="F9" s="139">
        <v>236603.34808000003</v>
      </c>
      <c r="G9" s="140">
        <v>330842.67954000004</v>
      </c>
      <c r="H9" s="139">
        <v>28302.772739999997</v>
      </c>
      <c r="I9" s="139">
        <v>507968.94763000001</v>
      </c>
      <c r="J9" s="139">
        <v>4437517.9653899996</v>
      </c>
      <c r="K9" s="141">
        <v>0.96372830557889666</v>
      </c>
    </row>
    <row r="10" spans="1:11" s="1004" customFormat="1" ht="36.75" customHeight="1">
      <c r="A10" s="139" t="s">
        <v>711</v>
      </c>
      <c r="B10" s="140">
        <v>4757.5745900000002</v>
      </c>
      <c r="C10" s="140">
        <v>7275.4999800000005</v>
      </c>
      <c r="D10" s="140">
        <v>15844.13464</v>
      </c>
      <c r="E10" s="140">
        <v>692.18534</v>
      </c>
      <c r="F10" s="139">
        <v>480.97913</v>
      </c>
      <c r="G10" s="140">
        <v>1452.8057099999999</v>
      </c>
      <c r="H10" s="139">
        <v>357.06415999999996</v>
      </c>
      <c r="I10" s="139">
        <v>1261.1776100000002</v>
      </c>
      <c r="J10" s="139">
        <v>32121.421160000002</v>
      </c>
      <c r="K10" s="141">
        <v>6.9760444980175454E-3</v>
      </c>
    </row>
    <row r="11" spans="1:11" s="1004" customFormat="1" ht="36.75" customHeight="1">
      <c r="A11" s="139" t="s">
        <v>712</v>
      </c>
      <c r="B11" s="140">
        <v>27388.82818</v>
      </c>
      <c r="C11" s="140">
        <v>10026.310449999999</v>
      </c>
      <c r="D11" s="140">
        <v>5052.4202300000006</v>
      </c>
      <c r="E11" s="140">
        <v>3067.3495099999996</v>
      </c>
      <c r="F11" s="139">
        <v>1829.8799199999999</v>
      </c>
      <c r="G11" s="140">
        <v>8403.0968000000012</v>
      </c>
      <c r="H11" s="139">
        <v>655.25920999999994</v>
      </c>
      <c r="I11" s="139">
        <v>8556.5421300000016</v>
      </c>
      <c r="J11" s="139">
        <v>64979.686430000002</v>
      </c>
      <c r="K11" s="141">
        <v>1.4112114832807939E-2</v>
      </c>
    </row>
    <row r="12" spans="1:11" s="1004" customFormat="1" ht="36.75" customHeight="1">
      <c r="A12" s="139" t="s">
        <v>713</v>
      </c>
      <c r="B12" s="140">
        <v>1002.33853</v>
      </c>
      <c r="C12" s="140">
        <v>447.47555999999997</v>
      </c>
      <c r="D12" s="140">
        <v>246.49597</v>
      </c>
      <c r="E12" s="140">
        <v>101.9958</v>
      </c>
      <c r="F12" s="139">
        <v>72.205669999999998</v>
      </c>
      <c r="G12" s="140">
        <v>319.35487000000001</v>
      </c>
      <c r="H12" s="139">
        <v>28.761189999999999</v>
      </c>
      <c r="I12" s="139">
        <v>426.48122999999998</v>
      </c>
      <c r="J12" s="139">
        <v>2645.1088199999999</v>
      </c>
      <c r="K12" s="141">
        <v>5.7445767229617436E-4</v>
      </c>
    </row>
    <row r="13" spans="1:11" s="1004" customFormat="1" ht="36.75" customHeight="1">
      <c r="A13" s="139" t="s">
        <v>714</v>
      </c>
      <c r="B13" s="140">
        <v>2752.13969</v>
      </c>
      <c r="C13" s="140">
        <v>4014.13805</v>
      </c>
      <c r="D13" s="140">
        <v>1703.8298600000001</v>
      </c>
      <c r="E13" s="140">
        <v>1011.9492700000001</v>
      </c>
      <c r="F13" s="139">
        <v>583.79534999999998</v>
      </c>
      <c r="G13" s="140">
        <v>2370.1131099999998</v>
      </c>
      <c r="H13" s="139">
        <v>384.54037</v>
      </c>
      <c r="I13" s="139">
        <v>2466.9425099999999</v>
      </c>
      <c r="J13" s="139">
        <v>15287.448210000002</v>
      </c>
      <c r="K13" s="141">
        <v>3.3200871917492296E-3</v>
      </c>
    </row>
    <row r="14" spans="1:11" s="1004" customFormat="1" ht="36.75" customHeight="1">
      <c r="A14" s="139" t="s">
        <v>715</v>
      </c>
      <c r="B14" s="140">
        <v>487.96170000000001</v>
      </c>
      <c r="C14" s="140">
        <v>802.82765000000006</v>
      </c>
      <c r="D14" s="140">
        <v>297.14259999999996</v>
      </c>
      <c r="E14" s="140">
        <v>147.30139000000003</v>
      </c>
      <c r="F14" s="139">
        <v>116.75905</v>
      </c>
      <c r="G14" s="140">
        <v>362.30554999999998</v>
      </c>
      <c r="H14" s="139">
        <v>75.852980000000002</v>
      </c>
      <c r="I14" s="139">
        <v>493.38848999999999</v>
      </c>
      <c r="J14" s="139">
        <v>2783.5394099999999</v>
      </c>
      <c r="K14" s="141">
        <v>6.0452165828597793E-4</v>
      </c>
    </row>
    <row r="15" spans="1:11" s="1004" customFormat="1" ht="36.75" customHeight="1">
      <c r="A15" s="139" t="s">
        <v>716</v>
      </c>
      <c r="B15" s="140">
        <v>1829.0278500000002</v>
      </c>
      <c r="C15" s="140">
        <v>2057.1275599999999</v>
      </c>
      <c r="D15" s="140">
        <v>754.70917000000009</v>
      </c>
      <c r="E15" s="140">
        <v>299.72346999999996</v>
      </c>
      <c r="F15" s="139">
        <v>198.25215</v>
      </c>
      <c r="G15" s="140">
        <v>363.45866999999998</v>
      </c>
      <c r="H15" s="139">
        <v>148.86295999999999</v>
      </c>
      <c r="I15" s="139">
        <v>891.51367000000005</v>
      </c>
      <c r="J15" s="139">
        <v>6542.6755000000012</v>
      </c>
      <c r="K15" s="141">
        <v>1.4209207991371822E-3</v>
      </c>
    </row>
    <row r="16" spans="1:11" s="1004" customFormat="1" ht="36.75" customHeight="1">
      <c r="A16" s="139" t="s">
        <v>717</v>
      </c>
      <c r="B16" s="140">
        <v>726.22030000000007</v>
      </c>
      <c r="C16" s="140">
        <v>997.97264000000007</v>
      </c>
      <c r="D16" s="140">
        <v>377.35472999999996</v>
      </c>
      <c r="E16" s="140">
        <v>93.161779999999993</v>
      </c>
      <c r="F16" s="139">
        <v>99.126149999999996</v>
      </c>
      <c r="G16" s="140">
        <v>181.72936999999999</v>
      </c>
      <c r="H16" s="139">
        <v>72.592880000000008</v>
      </c>
      <c r="I16" s="139">
        <v>445.75700000000001</v>
      </c>
      <c r="J16" s="139">
        <v>2993.9148500000001</v>
      </c>
      <c r="K16" s="141">
        <v>6.5021043473891937E-4</v>
      </c>
    </row>
    <row r="17" spans="1:11" s="1004" customFormat="1" ht="36.75" customHeight="1">
      <c r="A17" s="139" t="s">
        <v>718</v>
      </c>
      <c r="B17" s="140">
        <v>1608.36356</v>
      </c>
      <c r="C17" s="140">
        <v>2450.0436</v>
      </c>
      <c r="D17" s="140">
        <v>975.68578000000002</v>
      </c>
      <c r="E17" s="140">
        <v>360.19434000000001</v>
      </c>
      <c r="F17" s="139">
        <v>499.75013000000001</v>
      </c>
      <c r="G17" s="140">
        <v>1242.8631200000002</v>
      </c>
      <c r="H17" s="139">
        <v>15.839049999999999</v>
      </c>
      <c r="I17" s="139">
        <v>1031.64364</v>
      </c>
      <c r="J17" s="139">
        <v>8184.3832199999997</v>
      </c>
      <c r="K17" s="141">
        <v>1.7774624991576218E-3</v>
      </c>
    </row>
    <row r="18" spans="1:11" s="1004" customFormat="1" ht="36.75" customHeight="1">
      <c r="A18" s="139" t="s">
        <v>719</v>
      </c>
      <c r="B18" s="140">
        <v>1135.6485299999999</v>
      </c>
      <c r="C18" s="140">
        <v>1960.03484</v>
      </c>
      <c r="D18" s="140">
        <v>646.30921999999998</v>
      </c>
      <c r="E18" s="140">
        <v>228.45801999999998</v>
      </c>
      <c r="F18" s="139">
        <v>399.80009000000001</v>
      </c>
      <c r="G18" s="140">
        <v>837.00513000000001</v>
      </c>
      <c r="H18" s="139">
        <v>12.671239999999999</v>
      </c>
      <c r="I18" s="139">
        <v>825.31491000000005</v>
      </c>
      <c r="J18" s="139">
        <v>6045.2419799999998</v>
      </c>
      <c r="K18" s="141">
        <v>1.3128895151836952E-3</v>
      </c>
    </row>
    <row r="19" spans="1:11" s="1004" customFormat="1" ht="36.75" customHeight="1">
      <c r="A19" s="139" t="s">
        <v>720</v>
      </c>
      <c r="B19" s="140">
        <v>14087.440560000001</v>
      </c>
      <c r="C19" s="140">
        <v>8799.2213599999995</v>
      </c>
      <c r="D19" s="140">
        <v>19710.20578</v>
      </c>
      <c r="E19" s="140">
        <v>3396.92956</v>
      </c>
      <c r="F19" s="139">
        <v>7446.1040400000002</v>
      </c>
      <c r="G19" s="140">
        <v>9769.2742200000012</v>
      </c>
      <c r="H19" s="139">
        <v>363.38878000000005</v>
      </c>
      <c r="I19" s="139">
        <v>8447.4253800000006</v>
      </c>
      <c r="J19" s="139">
        <v>72019.989679999999</v>
      </c>
      <c r="K19" s="141">
        <v>1.5641109098251504E-2</v>
      </c>
    </row>
    <row r="20" spans="1:11" s="1004" customFormat="1" ht="36.75" customHeight="1" thickBot="1">
      <c r="A20" s="139" t="s">
        <v>721</v>
      </c>
      <c r="B20" s="140">
        <v>10664.97723</v>
      </c>
      <c r="C20" s="140">
        <v>8675.0564900000008</v>
      </c>
      <c r="D20" s="140">
        <v>18526.14574</v>
      </c>
      <c r="E20" s="140">
        <v>2317.2321899999997</v>
      </c>
      <c r="F20" s="139">
        <v>7439.3240300000007</v>
      </c>
      <c r="G20" s="140">
        <v>7211.7705900000001</v>
      </c>
      <c r="H20" s="139">
        <v>342.86015000000003</v>
      </c>
      <c r="I20" s="139">
        <v>8444.5841500000006</v>
      </c>
      <c r="J20" s="139">
        <v>63621.950570000008</v>
      </c>
      <c r="K20" s="141">
        <v>1.3817245383267243E-2</v>
      </c>
    </row>
    <row r="21" spans="1:11" s="1004" customFormat="1" ht="36.75" customHeight="1" thickTop="1" thickBot="1">
      <c r="A21" s="142" t="s">
        <v>722</v>
      </c>
      <c r="B21" s="556">
        <v>659062.95580999996</v>
      </c>
      <c r="C21" s="556">
        <v>1642993.0558699998</v>
      </c>
      <c r="D21" s="556">
        <v>1054445.8631000002</v>
      </c>
      <c r="E21" s="556">
        <v>88643.980450000003</v>
      </c>
      <c r="F21" s="556">
        <v>247161.12967000002</v>
      </c>
      <c r="G21" s="556">
        <v>352991.48546000005</v>
      </c>
      <c r="H21" s="556">
        <v>29870.663109999994</v>
      </c>
      <c r="I21" s="556">
        <v>529363.01496000006</v>
      </c>
      <c r="J21" s="556">
        <v>4604532.1484299991</v>
      </c>
      <c r="K21" s="143">
        <v>1</v>
      </c>
    </row>
    <row r="22" spans="1:11" s="1004" customFormat="1" ht="36.75" customHeight="1" thickTop="1">
      <c r="A22" s="144" t="s">
        <v>723</v>
      </c>
      <c r="B22" s="469">
        <v>18774.720880000001</v>
      </c>
      <c r="C22" s="469">
        <v>20158.867160000002</v>
      </c>
      <c r="D22" s="469">
        <v>35937.582899999994</v>
      </c>
      <c r="E22" s="469">
        <v>3580.3345199999994</v>
      </c>
      <c r="F22" s="469">
        <v>8608.1941200000001</v>
      </c>
      <c r="G22" s="469">
        <v>10364.971219999999</v>
      </c>
      <c r="H22" s="469">
        <v>889.80259999999998</v>
      </c>
      <c r="I22" s="469">
        <v>11896.703390000001</v>
      </c>
      <c r="J22" s="469">
        <v>110211.17679</v>
      </c>
      <c r="K22" s="505"/>
    </row>
    <row r="23" spans="1:11" s="147" customFormat="1" ht="36.75" customHeight="1" thickBot="1">
      <c r="A23" s="145" t="s">
        <v>724</v>
      </c>
      <c r="B23" s="146">
        <v>0.14313353334599255</v>
      </c>
      <c r="C23" s="146">
        <v>0.35682084583342716</v>
      </c>
      <c r="D23" s="146">
        <v>0.22900173765960852</v>
      </c>
      <c r="E23" s="146">
        <v>1.9251463035223855E-2</v>
      </c>
      <c r="F23" s="146">
        <v>5.3677794334495897E-2</v>
      </c>
      <c r="G23" s="146">
        <v>7.6661748486294978E-2</v>
      </c>
      <c r="H23" s="146">
        <v>6.4872308732136777E-3</v>
      </c>
      <c r="I23" s="146">
        <v>0.1149656464317436</v>
      </c>
      <c r="J23" s="146">
        <v>1</v>
      </c>
      <c r="K23" s="506"/>
    </row>
    <row r="24" spans="1:11" s="1004" customFormat="1" ht="18.75" customHeight="1" thickTop="1">
      <c r="A24" s="879" t="s">
        <v>725</v>
      </c>
      <c r="B24" s="148"/>
      <c r="C24" s="148"/>
      <c r="D24" s="148"/>
      <c r="E24" s="148"/>
      <c r="F24" s="570"/>
      <c r="G24" s="570"/>
      <c r="H24" s="570"/>
      <c r="I24" s="570"/>
      <c r="J24" s="570"/>
      <c r="K24" s="570"/>
    </row>
    <row r="25" spans="1:11" s="1004" customFormat="1" ht="58.5" customHeight="1">
      <c r="A25" s="1136" t="s">
        <v>354</v>
      </c>
      <c r="B25" s="1182"/>
      <c r="C25" s="1182"/>
      <c r="D25" s="1182"/>
      <c r="E25" s="1182"/>
      <c r="F25" s="1182"/>
      <c r="G25" s="1182"/>
      <c r="H25" s="1182"/>
      <c r="I25" s="1182"/>
      <c r="J25" s="1182"/>
      <c r="K25" s="1182"/>
    </row>
    <row r="26" spans="1:11" s="1004" customFormat="1" ht="54.75" customHeight="1">
      <c r="A26" s="1136" t="s">
        <v>355</v>
      </c>
      <c r="B26" s="1137"/>
      <c r="C26" s="1137"/>
      <c r="D26" s="1137"/>
      <c r="E26" s="1137"/>
      <c r="F26" s="1137"/>
      <c r="G26" s="1137"/>
      <c r="H26" s="1137"/>
      <c r="I26" s="1137"/>
      <c r="J26" s="1137"/>
      <c r="K26" s="1137"/>
    </row>
    <row r="27" spans="1:11" s="1004" customFormat="1" ht="15" customHeight="1">
      <c r="A27" s="569" t="s">
        <v>726</v>
      </c>
      <c r="B27" s="149"/>
      <c r="C27" s="149"/>
      <c r="D27" s="149"/>
      <c r="E27" s="149"/>
      <c r="F27" s="571"/>
      <c r="G27" s="571"/>
      <c r="H27" s="571"/>
      <c r="I27" s="571"/>
      <c r="J27" s="571"/>
      <c r="K27" s="571"/>
    </row>
    <row r="28" spans="1:11" s="1004" customFormat="1" ht="9" customHeight="1">
      <c r="A28" s="150"/>
      <c r="B28" s="151"/>
      <c r="C28" s="151"/>
      <c r="D28" s="151"/>
      <c r="E28" s="151"/>
      <c r="F28" s="54"/>
      <c r="G28" s="54"/>
      <c r="H28" s="54"/>
      <c r="I28" s="54"/>
      <c r="J28" s="54"/>
      <c r="K28" s="54"/>
    </row>
    <row r="29" spans="1:11" s="1004" customFormat="1" ht="9" customHeight="1">
      <c r="A29" s="150"/>
      <c r="B29" s="151"/>
      <c r="C29" s="151"/>
      <c r="D29" s="151"/>
      <c r="E29" s="151"/>
      <c r="F29" s="54"/>
      <c r="G29" s="54"/>
      <c r="H29" s="54"/>
      <c r="I29" s="54"/>
      <c r="J29" s="54"/>
      <c r="K29" s="54"/>
    </row>
    <row r="30" spans="1:11" s="1004" customFormat="1" ht="9" customHeight="1">
      <c r="A30" s="150"/>
      <c r="B30" s="151"/>
      <c r="C30" s="151"/>
      <c r="D30" s="151"/>
      <c r="E30" s="151"/>
      <c r="F30" s="54"/>
      <c r="G30" s="54"/>
      <c r="H30" s="54"/>
      <c r="I30" s="54"/>
      <c r="J30" s="54"/>
      <c r="K30" s="54"/>
    </row>
    <row r="31" spans="1:11" s="1004" customFormat="1" ht="9" customHeight="1">
      <c r="A31" s="150"/>
      <c r="B31" s="151"/>
      <c r="C31" s="151"/>
      <c r="D31" s="151"/>
      <c r="E31" s="151"/>
      <c r="F31" s="54"/>
      <c r="G31" s="54"/>
      <c r="H31" s="54"/>
      <c r="I31" s="54"/>
      <c r="J31" s="54"/>
      <c r="K31" s="54"/>
    </row>
    <row r="32" spans="1:11" s="1004" customFormat="1" ht="9" customHeight="1">
      <c r="A32" s="150"/>
      <c r="B32" s="151"/>
      <c r="C32" s="151"/>
      <c r="D32" s="151"/>
      <c r="E32" s="151"/>
      <c r="F32" s="54"/>
      <c r="G32" s="54"/>
      <c r="H32" s="54"/>
      <c r="I32" s="54"/>
      <c r="J32" s="54"/>
      <c r="K32" s="54"/>
    </row>
    <row r="33" spans="1:11" s="1004" customFormat="1" ht="9" customHeight="1">
      <c r="A33" s="152"/>
      <c r="B33" s="151"/>
      <c r="C33" s="151"/>
      <c r="D33" s="151"/>
      <c r="E33" s="151"/>
      <c r="F33" s="54"/>
      <c r="G33" s="54"/>
      <c r="H33" s="54"/>
      <c r="I33" s="54"/>
      <c r="J33" s="54"/>
      <c r="K33" s="54"/>
    </row>
    <row r="34" spans="1:11" s="1004" customFormat="1" ht="9" customHeight="1">
      <c r="A34" s="150"/>
      <c r="B34" s="151"/>
      <c r="C34" s="151"/>
      <c r="D34" s="151"/>
      <c r="E34" s="151"/>
      <c r="F34" s="54"/>
      <c r="G34" s="54"/>
      <c r="H34" s="54"/>
      <c r="I34" s="54"/>
      <c r="J34" s="54"/>
      <c r="K34" s="54"/>
    </row>
    <row r="35" spans="1:11" s="1004" customFormat="1" ht="9" customHeight="1">
      <c r="A35" s="150"/>
      <c r="B35" s="151"/>
      <c r="C35" s="151"/>
      <c r="D35" s="151"/>
      <c r="E35" s="151"/>
      <c r="F35" s="54"/>
      <c r="G35" s="54"/>
      <c r="H35" s="54"/>
      <c r="I35" s="54"/>
      <c r="J35" s="54"/>
      <c r="K35" s="54"/>
    </row>
    <row r="36" spans="1:11" s="1004" customFormat="1" ht="9" customHeight="1">
      <c r="A36" s="150"/>
      <c r="B36" s="151"/>
      <c r="C36" s="151"/>
      <c r="D36" s="151"/>
      <c r="E36" s="151"/>
      <c r="F36" s="54"/>
      <c r="G36" s="54"/>
      <c r="H36" s="54"/>
      <c r="I36" s="54"/>
      <c r="J36" s="54"/>
      <c r="K36" s="54"/>
    </row>
    <row r="37" spans="1:11" s="1004" customFormat="1" ht="9" customHeight="1">
      <c r="A37" s="150"/>
      <c r="B37" s="151"/>
      <c r="C37" s="151"/>
      <c r="D37" s="151"/>
      <c r="E37" s="151"/>
      <c r="F37" s="54"/>
      <c r="G37" s="54"/>
      <c r="H37" s="54"/>
      <c r="I37" s="54"/>
      <c r="J37" s="54"/>
      <c r="K37" s="54"/>
    </row>
    <row r="38" spans="1:11" s="1004" customFormat="1" ht="9" customHeight="1">
      <c r="A38" s="150"/>
      <c r="B38" s="151"/>
      <c r="C38" s="151"/>
      <c r="D38" s="151"/>
      <c r="E38" s="151"/>
      <c r="F38" s="54"/>
      <c r="G38" s="54"/>
      <c r="H38" s="54"/>
      <c r="I38" s="54"/>
      <c r="J38" s="54"/>
      <c r="K38" s="54"/>
    </row>
    <row r="39" spans="1:11" s="1004" customFormat="1" ht="9" customHeight="1">
      <c r="A39" s="152"/>
      <c r="B39" s="151"/>
      <c r="C39" s="151"/>
      <c r="D39" s="151"/>
      <c r="E39" s="151"/>
      <c r="F39" s="54"/>
      <c r="G39" s="54"/>
      <c r="H39" s="54"/>
      <c r="I39" s="54"/>
      <c r="J39" s="54"/>
      <c r="K39" s="54"/>
    </row>
    <row r="40" spans="1:11" s="1004" customFormat="1" ht="9" customHeight="1">
      <c r="A40" s="150"/>
      <c r="B40" s="151"/>
      <c r="C40" s="151"/>
      <c r="D40" s="151"/>
      <c r="E40" s="151"/>
      <c r="F40" s="54"/>
      <c r="G40" s="54"/>
      <c r="H40" s="54"/>
      <c r="I40" s="54"/>
      <c r="J40" s="54"/>
      <c r="K40" s="54"/>
    </row>
    <row r="41" spans="1:11" s="1004" customFormat="1" ht="9" customHeight="1">
      <c r="A41" s="150"/>
      <c r="B41" s="151"/>
      <c r="C41" s="151"/>
      <c r="D41" s="151"/>
      <c r="E41" s="151"/>
      <c r="F41" s="54"/>
      <c r="G41" s="54"/>
      <c r="H41" s="54"/>
      <c r="I41" s="54"/>
      <c r="J41" s="54"/>
      <c r="K41" s="54"/>
    </row>
    <row r="42" spans="1:11" s="1004" customFormat="1" ht="9" customHeight="1">
      <c r="A42" s="150"/>
      <c r="B42" s="151"/>
      <c r="C42" s="151"/>
      <c r="D42" s="151"/>
      <c r="E42" s="151"/>
      <c r="F42" s="54"/>
      <c r="G42" s="54"/>
      <c r="H42" s="54"/>
      <c r="I42" s="54"/>
      <c r="J42" s="54"/>
      <c r="K42" s="54"/>
    </row>
    <row r="43" spans="1:11" s="1004" customFormat="1" ht="9" customHeight="1">
      <c r="A43" s="150"/>
      <c r="B43" s="151"/>
      <c r="C43" s="151"/>
      <c r="D43" s="151"/>
      <c r="E43" s="151"/>
      <c r="F43" s="54"/>
      <c r="G43" s="54"/>
      <c r="H43" s="54"/>
      <c r="I43" s="54"/>
      <c r="J43" s="54"/>
      <c r="K43" s="54"/>
    </row>
    <row r="44" spans="1:11" s="1004" customFormat="1" ht="9" customHeight="1">
      <c r="A44" s="150"/>
      <c r="B44" s="151"/>
      <c r="C44" s="151"/>
      <c r="D44" s="151"/>
      <c r="E44" s="151"/>
      <c r="F44" s="54"/>
      <c r="G44" s="54"/>
      <c r="H44" s="54"/>
      <c r="I44" s="54"/>
      <c r="J44" s="54"/>
      <c r="K44" s="54"/>
    </row>
    <row r="45" spans="1:11" s="1004" customFormat="1" ht="9" customHeight="1">
      <c r="A45" s="152"/>
      <c r="B45" s="151"/>
      <c r="C45" s="151"/>
      <c r="D45" s="151"/>
      <c r="E45" s="151"/>
      <c r="F45" s="54"/>
      <c r="G45" s="54"/>
      <c r="H45" s="54"/>
      <c r="I45" s="54"/>
      <c r="J45" s="54"/>
      <c r="K45" s="54"/>
    </row>
    <row r="46" spans="1:11" s="1004" customFormat="1" ht="9" customHeight="1">
      <c r="A46" s="150"/>
      <c r="B46" s="151"/>
      <c r="C46" s="151"/>
      <c r="D46" s="151"/>
      <c r="E46" s="151"/>
      <c r="F46" s="54"/>
      <c r="G46" s="54"/>
      <c r="H46" s="54"/>
      <c r="I46" s="54"/>
      <c r="J46" s="54"/>
      <c r="K46" s="54"/>
    </row>
    <row r="47" spans="1:11" s="1004" customFormat="1" ht="9" customHeight="1">
      <c r="A47" s="150"/>
      <c r="B47" s="151"/>
      <c r="C47" s="151"/>
      <c r="D47" s="151"/>
      <c r="E47" s="151"/>
      <c r="F47" s="54"/>
      <c r="G47" s="54"/>
      <c r="H47" s="54"/>
      <c r="I47" s="54"/>
      <c r="J47" s="54"/>
      <c r="K47" s="54"/>
    </row>
    <row r="48" spans="1:11" s="1004" customFormat="1" ht="9" customHeight="1">
      <c r="A48" s="150"/>
      <c r="B48" s="151"/>
      <c r="C48" s="151"/>
      <c r="D48" s="151"/>
      <c r="E48" s="151"/>
      <c r="F48" s="54"/>
      <c r="G48" s="54"/>
      <c r="H48" s="54"/>
      <c r="I48" s="54"/>
      <c r="J48" s="54"/>
      <c r="K48" s="54"/>
    </row>
    <row r="49" spans="1:11" s="1004" customFormat="1" ht="9" customHeight="1">
      <c r="A49" s="150"/>
      <c r="B49" s="151"/>
      <c r="C49" s="151"/>
      <c r="D49" s="151"/>
      <c r="E49" s="151"/>
      <c r="F49" s="54"/>
      <c r="G49" s="54"/>
      <c r="H49" s="54"/>
      <c r="I49" s="54"/>
      <c r="J49" s="54"/>
      <c r="K49" s="54"/>
    </row>
    <row r="50" spans="1:11" s="1004" customFormat="1" ht="9" customHeight="1">
      <c r="A50" s="152"/>
      <c r="B50" s="151"/>
      <c r="C50" s="151"/>
      <c r="D50" s="151"/>
      <c r="E50" s="151"/>
      <c r="F50" s="54"/>
      <c r="G50" s="54"/>
      <c r="H50" s="54"/>
      <c r="I50" s="54"/>
      <c r="J50" s="54"/>
      <c r="K50" s="54"/>
    </row>
    <row r="51" spans="1:11" s="1004" customFormat="1" ht="9" customHeight="1">
      <c r="A51" s="153"/>
      <c r="B51" s="151"/>
      <c r="C51" s="151"/>
      <c r="D51" s="151"/>
      <c r="E51" s="151"/>
      <c r="F51" s="54"/>
      <c r="G51" s="54"/>
      <c r="H51" s="54"/>
      <c r="I51" s="54"/>
      <c r="J51" s="54"/>
      <c r="K51" s="54"/>
    </row>
    <row r="52" spans="1:11" s="1004" customFormat="1" ht="9" customHeight="1">
      <c r="A52" s="153"/>
      <c r="B52" s="151"/>
      <c r="C52" s="151"/>
      <c r="D52" s="151"/>
      <c r="E52" s="151"/>
      <c r="F52" s="54"/>
      <c r="G52" s="54"/>
      <c r="H52" s="54"/>
      <c r="I52" s="54"/>
      <c r="J52" s="54"/>
      <c r="K52" s="54"/>
    </row>
    <row r="53" spans="1:11" s="1004" customFormat="1" ht="9" customHeight="1">
      <c r="A53" s="153"/>
      <c r="B53" s="151"/>
      <c r="C53" s="151"/>
      <c r="D53" s="151"/>
      <c r="E53" s="151"/>
      <c r="F53" s="54"/>
      <c r="G53" s="54"/>
      <c r="H53" s="54"/>
      <c r="I53" s="54"/>
      <c r="J53" s="54"/>
      <c r="K53" s="54"/>
    </row>
    <row r="54" spans="1:11" s="1004" customFormat="1" ht="9" customHeight="1">
      <c r="A54" s="153"/>
      <c r="B54" s="151"/>
      <c r="C54" s="151"/>
      <c r="D54" s="151"/>
      <c r="E54" s="151"/>
      <c r="F54" s="54"/>
      <c r="G54" s="54"/>
      <c r="H54" s="54"/>
      <c r="I54" s="54"/>
      <c r="J54" s="54"/>
      <c r="K54" s="54"/>
    </row>
    <row r="55" spans="1:11" s="1004" customFormat="1" ht="9" customHeight="1">
      <c r="A55" s="154"/>
      <c r="B55" s="151"/>
      <c r="C55" s="151"/>
      <c r="D55" s="151"/>
      <c r="E55" s="151"/>
      <c r="F55" s="54"/>
      <c r="G55" s="54"/>
      <c r="H55" s="54"/>
      <c r="I55" s="54"/>
      <c r="J55" s="54"/>
      <c r="K55" s="54"/>
    </row>
    <row r="56" spans="1:11" s="1004" customFormat="1" ht="9" customHeight="1">
      <c r="A56" s="154"/>
      <c r="B56" s="151"/>
      <c r="C56" s="151"/>
      <c r="D56" s="151"/>
      <c r="E56" s="151"/>
      <c r="F56" s="54"/>
      <c r="G56" s="54"/>
      <c r="H56" s="54"/>
      <c r="I56" s="54"/>
      <c r="J56" s="54"/>
      <c r="K56" s="54"/>
    </row>
    <row r="57" spans="1:11" s="1004" customFormat="1" ht="9" customHeight="1">
      <c r="A57" s="155"/>
      <c r="B57" s="151"/>
      <c r="C57" s="151"/>
      <c r="D57" s="151"/>
      <c r="E57" s="151"/>
      <c r="F57" s="54"/>
      <c r="G57" s="54"/>
      <c r="H57" s="54"/>
      <c r="I57" s="54"/>
      <c r="J57" s="54"/>
      <c r="K57" s="54"/>
    </row>
    <row r="58" spans="1:11" s="1004" customFormat="1" ht="9" customHeight="1">
      <c r="A58" s="150"/>
      <c r="B58" s="151"/>
      <c r="C58" s="151"/>
      <c r="D58" s="151"/>
      <c r="E58" s="151"/>
      <c r="F58" s="54"/>
      <c r="G58" s="54"/>
      <c r="H58" s="54"/>
      <c r="I58" s="54"/>
      <c r="J58" s="54"/>
      <c r="K58" s="54"/>
    </row>
    <row r="59" spans="1:11" s="1004" customFormat="1" ht="9" customHeight="1">
      <c r="A59" s="150"/>
      <c r="B59" s="151"/>
      <c r="C59" s="151"/>
      <c r="D59" s="151"/>
      <c r="E59" s="151"/>
      <c r="F59" s="54"/>
      <c r="G59" s="54"/>
      <c r="H59" s="54"/>
      <c r="I59" s="54"/>
      <c r="J59" s="54"/>
      <c r="K59" s="54"/>
    </row>
    <row r="60" spans="1:11" s="1004" customFormat="1" ht="9" customHeight="1">
      <c r="A60" s="150"/>
      <c r="B60" s="151"/>
      <c r="C60" s="151"/>
      <c r="D60" s="151"/>
      <c r="E60" s="151"/>
      <c r="F60" s="54"/>
      <c r="G60" s="54"/>
      <c r="H60" s="54"/>
      <c r="I60" s="54"/>
      <c r="J60" s="54"/>
      <c r="K60" s="54"/>
    </row>
    <row r="61" spans="1:11" s="1004" customFormat="1" ht="9" customHeight="1">
      <c r="A61" s="150"/>
      <c r="B61" s="151"/>
      <c r="C61" s="151"/>
      <c r="D61" s="151"/>
      <c r="E61" s="151"/>
      <c r="F61" s="54"/>
      <c r="G61" s="54"/>
      <c r="H61" s="54"/>
      <c r="I61" s="54"/>
      <c r="J61" s="54"/>
      <c r="K61" s="54"/>
    </row>
    <row r="62" spans="1:11" s="1004" customFormat="1" ht="9" customHeight="1">
      <c r="A62" s="153"/>
      <c r="B62" s="151"/>
      <c r="C62" s="151"/>
      <c r="D62" s="151"/>
      <c r="E62" s="151"/>
      <c r="F62" s="54"/>
      <c r="G62" s="54"/>
      <c r="H62" s="54"/>
      <c r="I62" s="54"/>
      <c r="J62" s="54"/>
      <c r="K62" s="54"/>
    </row>
    <row r="63" spans="1:11" s="1004" customFormat="1" ht="9" customHeight="1">
      <c r="A63" s="155"/>
      <c r="B63" s="151"/>
      <c r="C63" s="151"/>
      <c r="D63" s="151"/>
      <c r="E63" s="151"/>
      <c r="F63" s="54"/>
      <c r="G63" s="54"/>
      <c r="H63" s="54"/>
      <c r="I63" s="54"/>
      <c r="J63" s="54"/>
      <c r="K63" s="54"/>
    </row>
    <row r="64" spans="1:11" s="1004" customFormat="1" ht="9" customHeight="1">
      <c r="A64" s="150"/>
      <c r="B64" s="151"/>
      <c r="C64" s="151"/>
      <c r="D64" s="151"/>
      <c r="E64" s="151"/>
      <c r="F64" s="54"/>
      <c r="G64" s="54"/>
      <c r="H64" s="54"/>
      <c r="I64" s="54"/>
      <c r="J64" s="54"/>
      <c r="K64" s="54"/>
    </row>
    <row r="65" spans="1:11" s="1004" customFormat="1" ht="9" customHeight="1">
      <c r="A65" s="150"/>
      <c r="B65" s="151"/>
      <c r="C65" s="151"/>
      <c r="D65" s="151"/>
      <c r="E65" s="151"/>
      <c r="F65" s="54"/>
      <c r="G65" s="54"/>
      <c r="H65" s="54"/>
      <c r="I65" s="54"/>
      <c r="J65" s="54"/>
      <c r="K65" s="54"/>
    </row>
    <row r="66" spans="1:11" s="1004" customFormat="1" ht="9" customHeight="1">
      <c r="A66" s="150"/>
      <c r="B66" s="151"/>
      <c r="C66" s="151"/>
      <c r="D66" s="151"/>
      <c r="E66" s="151"/>
      <c r="F66" s="54"/>
      <c r="G66" s="54"/>
      <c r="H66" s="54"/>
      <c r="I66" s="54"/>
      <c r="J66" s="54"/>
      <c r="K66" s="54"/>
    </row>
    <row r="67" spans="1:11" s="1004" customFormat="1" ht="9" customHeight="1">
      <c r="A67" s="150"/>
      <c r="B67" s="151"/>
      <c r="C67" s="151"/>
      <c r="D67" s="151"/>
      <c r="E67" s="151"/>
      <c r="F67" s="54"/>
      <c r="G67" s="54"/>
      <c r="H67" s="54"/>
      <c r="I67" s="54"/>
      <c r="J67" s="54"/>
      <c r="K67" s="54"/>
    </row>
    <row r="68" spans="1:11" s="1004" customFormat="1" ht="9" customHeight="1">
      <c r="A68" s="153"/>
      <c r="B68" s="151"/>
      <c r="C68" s="151"/>
      <c r="D68" s="151"/>
      <c r="E68" s="151"/>
      <c r="F68" s="54"/>
      <c r="G68" s="54"/>
      <c r="H68" s="54"/>
      <c r="I68" s="54"/>
      <c r="J68" s="54"/>
      <c r="K68" s="54"/>
    </row>
    <row r="69" spans="1:11" s="1004" customFormat="1" ht="9" customHeight="1">
      <c r="A69" s="155"/>
      <c r="B69" s="151"/>
      <c r="C69" s="151"/>
      <c r="D69" s="151"/>
      <c r="E69" s="151"/>
      <c r="F69" s="54"/>
      <c r="G69" s="54"/>
      <c r="H69" s="54"/>
      <c r="I69" s="54"/>
      <c r="J69" s="54"/>
      <c r="K69" s="54"/>
    </row>
    <row r="70" spans="1:11" s="1004" customFormat="1" ht="9" customHeight="1">
      <c r="A70" s="150"/>
      <c r="B70" s="151"/>
      <c r="C70" s="151"/>
      <c r="D70" s="151"/>
      <c r="E70" s="151"/>
      <c r="F70" s="54"/>
      <c r="G70" s="54"/>
      <c r="H70" s="54"/>
      <c r="I70" s="54"/>
      <c r="J70" s="54"/>
      <c r="K70" s="54"/>
    </row>
    <row r="71" spans="1:11" s="1004" customFormat="1" ht="9" customHeight="1">
      <c r="A71" s="150"/>
      <c r="B71" s="151"/>
      <c r="C71" s="151"/>
      <c r="D71" s="151"/>
      <c r="E71" s="151"/>
      <c r="F71" s="54"/>
      <c r="G71" s="54"/>
      <c r="H71" s="54"/>
      <c r="I71" s="54"/>
      <c r="J71" s="54"/>
      <c r="K71" s="54"/>
    </row>
    <row r="72" spans="1:11" s="1004" customFormat="1" ht="9" customHeight="1">
      <c r="A72" s="150"/>
      <c r="B72" s="55"/>
      <c r="C72" s="55"/>
      <c r="D72" s="55"/>
      <c r="E72" s="55"/>
    </row>
    <row r="73" spans="1:11" s="1004" customFormat="1" ht="9" customHeight="1">
      <c r="A73" s="150"/>
      <c r="B73" s="55"/>
      <c r="C73" s="55"/>
      <c r="D73" s="55"/>
      <c r="E73" s="55"/>
    </row>
    <row r="74" spans="1:11" s="1004" customFormat="1" ht="9" customHeight="1">
      <c r="A74" s="150"/>
      <c r="B74" s="55"/>
      <c r="C74" s="55"/>
      <c r="D74" s="55"/>
      <c r="E74" s="55"/>
    </row>
    <row r="75" spans="1:11" s="1004" customFormat="1" ht="9" customHeight="1">
      <c r="A75" s="150"/>
      <c r="B75" s="55"/>
      <c r="C75" s="55"/>
      <c r="D75" s="55"/>
      <c r="E75" s="55"/>
    </row>
    <row r="76" spans="1:11" s="1004" customFormat="1" ht="9" customHeight="1">
      <c r="A76" s="150"/>
      <c r="B76" s="55"/>
      <c r="C76" s="55"/>
      <c r="D76" s="55"/>
      <c r="E76" s="55"/>
    </row>
    <row r="77" spans="1:11" s="1004" customFormat="1" ht="9" customHeight="1">
      <c r="A77" s="150"/>
      <c r="B77" s="55"/>
      <c r="C77" s="55"/>
      <c r="D77" s="55"/>
      <c r="E77" s="55"/>
    </row>
    <row r="78" spans="1:11" s="1004" customFormat="1" ht="9" customHeight="1">
      <c r="A78" s="153"/>
      <c r="B78" s="55"/>
      <c r="C78" s="55"/>
      <c r="D78" s="55"/>
      <c r="E78" s="55"/>
    </row>
    <row r="79" spans="1:11" s="1004" customFormat="1" ht="9" customHeight="1">
      <c r="A79" s="155"/>
      <c r="B79" s="55"/>
      <c r="C79" s="55"/>
      <c r="D79" s="55"/>
      <c r="E79" s="55"/>
    </row>
    <row r="80" spans="1:11" s="1004" customFormat="1" ht="9" customHeight="1">
      <c r="A80" s="150"/>
      <c r="B80" s="55"/>
      <c r="C80" s="55"/>
      <c r="D80" s="55"/>
      <c r="E80" s="55"/>
    </row>
    <row r="81" spans="1:5" s="1004" customFormat="1" ht="9" customHeight="1">
      <c r="A81" s="150"/>
      <c r="B81" s="55"/>
      <c r="C81" s="55"/>
      <c r="D81" s="55"/>
      <c r="E81" s="55"/>
    </row>
    <row r="82" spans="1:5" s="1004" customFormat="1" ht="9" customHeight="1">
      <c r="A82" s="150"/>
      <c r="B82" s="55"/>
      <c r="C82" s="55"/>
      <c r="D82" s="55"/>
      <c r="E82" s="55"/>
    </row>
    <row r="83" spans="1:5" s="1004" customFormat="1" ht="9" customHeight="1">
      <c r="A83" s="150"/>
      <c r="B83" s="55"/>
      <c r="C83" s="55"/>
      <c r="D83" s="55"/>
      <c r="E83" s="55"/>
    </row>
    <row r="84" spans="1:5" s="1004" customFormat="1" ht="9" customHeight="1">
      <c r="A84" s="150"/>
      <c r="B84" s="55"/>
      <c r="C84" s="55"/>
      <c r="D84" s="55"/>
      <c r="E84" s="55"/>
    </row>
    <row r="85" spans="1:5" s="1004" customFormat="1" ht="9" customHeight="1">
      <c r="A85" s="150"/>
      <c r="B85" s="55"/>
      <c r="C85" s="55"/>
      <c r="D85" s="55"/>
      <c r="E85" s="55"/>
    </row>
    <row r="86" spans="1:5" s="1004" customFormat="1" ht="9" customHeight="1">
      <c r="A86" s="150"/>
      <c r="B86" s="55"/>
      <c r="C86" s="55"/>
      <c r="D86" s="55"/>
      <c r="E86" s="55"/>
    </row>
    <row r="87" spans="1:5" s="1004" customFormat="1" ht="9" customHeight="1">
      <c r="A87" s="150"/>
      <c r="B87" s="55"/>
      <c r="C87" s="55"/>
      <c r="D87" s="55"/>
      <c r="E87" s="55"/>
    </row>
    <row r="88" spans="1:5" s="1004" customFormat="1" ht="9" customHeight="1">
      <c r="A88" s="150"/>
      <c r="B88" s="55"/>
      <c r="C88" s="55"/>
      <c r="D88" s="55"/>
      <c r="E88" s="55"/>
    </row>
    <row r="89" spans="1:5" s="1004" customFormat="1" ht="9" customHeight="1">
      <c r="A89" s="155"/>
      <c r="B89" s="55"/>
      <c r="C89" s="55"/>
      <c r="D89" s="55"/>
      <c r="E89" s="55"/>
    </row>
    <row r="90" spans="1:5" s="1004" customFormat="1" ht="9" customHeight="1">
      <c r="A90" s="150"/>
      <c r="B90" s="55"/>
      <c r="C90" s="55"/>
      <c r="D90" s="55"/>
      <c r="E90" s="55"/>
    </row>
    <row r="91" spans="1:5" s="1004" customFormat="1" ht="9" customHeight="1">
      <c r="A91" s="150"/>
      <c r="B91" s="55"/>
      <c r="C91" s="55"/>
      <c r="D91" s="55"/>
      <c r="E91" s="55"/>
    </row>
    <row r="92" spans="1:5" s="1004" customFormat="1" ht="9" customHeight="1">
      <c r="A92" s="150"/>
      <c r="B92" s="55"/>
      <c r="C92" s="55"/>
      <c r="D92" s="55"/>
      <c r="E92" s="55"/>
    </row>
    <row r="93" spans="1:5" s="1004" customFormat="1">
      <c r="A93" s="156"/>
      <c r="B93" s="55"/>
      <c r="C93" s="55"/>
      <c r="D93" s="55"/>
      <c r="E93" s="55"/>
    </row>
    <row r="94" spans="1:5" s="1004" customFormat="1">
      <c r="A94" s="156"/>
      <c r="B94" s="55"/>
      <c r="C94" s="55"/>
      <c r="D94" s="55"/>
      <c r="E94" s="55"/>
    </row>
    <row r="95" spans="1:5" s="1004" customFormat="1">
      <c r="A95" s="156"/>
      <c r="B95" s="55"/>
      <c r="C95" s="55"/>
      <c r="D95" s="55"/>
      <c r="E95" s="55"/>
    </row>
    <row r="96" spans="1:5" s="1004" customFormat="1">
      <c r="A96" s="156"/>
      <c r="B96" s="55"/>
      <c r="C96" s="55"/>
      <c r="D96" s="55"/>
      <c r="E96" s="55"/>
    </row>
    <row r="97" spans="1:5" s="1004" customFormat="1">
      <c r="A97" s="156"/>
      <c r="B97" s="55"/>
      <c r="C97" s="55"/>
      <c r="D97" s="55"/>
      <c r="E97" s="55"/>
    </row>
    <row r="98" spans="1:5" s="1004" customFormat="1">
      <c r="A98" s="156"/>
      <c r="B98" s="55"/>
      <c r="C98" s="55"/>
      <c r="D98" s="55"/>
      <c r="E98" s="55"/>
    </row>
    <row r="99" spans="1:5" s="1004" customFormat="1">
      <c r="A99" s="156"/>
      <c r="B99" s="55"/>
      <c r="C99" s="55"/>
      <c r="D99" s="55"/>
      <c r="E99" s="55"/>
    </row>
    <row r="100" spans="1:5" s="1004" customFormat="1" ht="15.75">
      <c r="A100" s="157"/>
      <c r="B100" s="55"/>
      <c r="C100" s="55"/>
      <c r="D100" s="55"/>
      <c r="E100" s="55"/>
    </row>
    <row r="101" spans="1:5" s="1004" customFormat="1" ht="15.75">
      <c r="A101" s="157"/>
      <c r="B101" s="55"/>
      <c r="C101" s="55"/>
      <c r="D101" s="55"/>
      <c r="E101" s="55"/>
    </row>
    <row r="102" spans="1:5" s="1004" customFormat="1" ht="15.75">
      <c r="A102" s="157"/>
      <c r="B102" s="55"/>
      <c r="C102" s="55"/>
      <c r="D102" s="55"/>
      <c r="E102" s="55"/>
    </row>
    <row r="103" spans="1:5" s="1004" customFormat="1" ht="15.75">
      <c r="A103" s="157"/>
      <c r="B103" s="55"/>
      <c r="C103" s="55"/>
      <c r="D103" s="55"/>
      <c r="E103" s="55"/>
    </row>
    <row r="104" spans="1:5" s="1004" customFormat="1" ht="15.75">
      <c r="A104" s="157"/>
      <c r="B104" s="55"/>
      <c r="C104" s="55"/>
      <c r="D104" s="55"/>
      <c r="E104" s="55"/>
    </row>
    <row r="105" spans="1:5" s="1004" customFormat="1" ht="15.75">
      <c r="A105" s="157"/>
      <c r="B105" s="55"/>
      <c r="C105" s="55"/>
      <c r="D105" s="55"/>
      <c r="E105" s="55"/>
    </row>
    <row r="106" spans="1:5" s="1004" customFormat="1" ht="15.75">
      <c r="A106" s="157"/>
      <c r="B106" s="55"/>
      <c r="C106" s="55"/>
      <c r="D106" s="55"/>
      <c r="E106" s="55"/>
    </row>
    <row r="107" spans="1:5" s="1004" customFormat="1" ht="15.75">
      <c r="A107" s="157"/>
      <c r="B107" s="55"/>
      <c r="C107" s="55"/>
      <c r="D107" s="55"/>
      <c r="E107" s="55"/>
    </row>
    <row r="108" spans="1:5" s="1004" customFormat="1" ht="15.75">
      <c r="A108" s="157"/>
      <c r="B108" s="55"/>
      <c r="C108" s="55"/>
      <c r="D108" s="55"/>
      <c r="E108" s="55"/>
    </row>
    <row r="109" spans="1:5" s="1004" customFormat="1" ht="15.75">
      <c r="A109" s="157"/>
      <c r="B109" s="55"/>
      <c r="C109" s="55"/>
      <c r="D109" s="55"/>
      <c r="E109" s="55"/>
    </row>
    <row r="110" spans="1:5" s="1004" customFormat="1" ht="15.75">
      <c r="A110" s="157"/>
      <c r="B110" s="55"/>
      <c r="C110" s="55"/>
      <c r="D110" s="55"/>
      <c r="E110" s="55"/>
    </row>
    <row r="111" spans="1:5" s="1004" customFormat="1" ht="15.75">
      <c r="A111" s="157"/>
      <c r="B111" s="55"/>
      <c r="C111" s="55"/>
      <c r="D111" s="55"/>
      <c r="E111" s="55"/>
    </row>
    <row r="112" spans="1:5" s="1004" customFormat="1" ht="15.75">
      <c r="A112" s="157"/>
      <c r="B112" s="55"/>
      <c r="C112" s="55"/>
      <c r="D112" s="55"/>
      <c r="E112" s="55"/>
    </row>
    <row r="113" spans="1:5" s="1004" customFormat="1" ht="15.75">
      <c r="A113" s="157"/>
      <c r="B113" s="55"/>
      <c r="C113" s="55"/>
      <c r="D113" s="55"/>
      <c r="E113" s="55"/>
    </row>
    <row r="114" spans="1:5" s="1004" customFormat="1" ht="15.75">
      <c r="A114" s="157"/>
      <c r="B114" s="55"/>
      <c r="C114" s="55"/>
      <c r="D114" s="55"/>
      <c r="E114" s="55"/>
    </row>
    <row r="115" spans="1:5" s="1004" customFormat="1" ht="15.75">
      <c r="A115" s="157"/>
      <c r="B115" s="55"/>
      <c r="C115" s="55"/>
      <c r="D115" s="55"/>
      <c r="E115" s="55"/>
    </row>
    <row r="116" spans="1:5" s="1004" customFormat="1" ht="15.75">
      <c r="A116" s="157"/>
      <c r="B116" s="55"/>
      <c r="C116" s="55"/>
      <c r="D116" s="55"/>
      <c r="E116" s="55"/>
    </row>
    <row r="117" spans="1:5" s="1004" customFormat="1" ht="15.75">
      <c r="A117" s="157"/>
      <c r="B117" s="55"/>
      <c r="C117" s="55"/>
      <c r="D117" s="55"/>
      <c r="E117" s="55"/>
    </row>
    <row r="118" spans="1:5" s="1004" customFormat="1" ht="15.75">
      <c r="A118" s="157"/>
      <c r="B118" s="55"/>
      <c r="C118" s="55"/>
      <c r="D118" s="55"/>
      <c r="E118" s="55"/>
    </row>
    <row r="119" spans="1:5" s="1004" customFormat="1" ht="15.75">
      <c r="A119" s="157"/>
      <c r="B119" s="55"/>
      <c r="C119" s="55"/>
      <c r="D119" s="55"/>
      <c r="E119" s="55"/>
    </row>
    <row r="120" spans="1:5" s="1004" customFormat="1" ht="15.75">
      <c r="A120" s="157"/>
      <c r="B120" s="55"/>
      <c r="C120" s="55"/>
      <c r="D120" s="55"/>
      <c r="E120" s="55"/>
    </row>
    <row r="121" spans="1:5" s="1004" customFormat="1" ht="15.75">
      <c r="A121" s="157"/>
      <c r="B121" s="55"/>
      <c r="C121" s="55"/>
      <c r="D121" s="55"/>
      <c r="E121" s="55"/>
    </row>
    <row r="122" spans="1:5" s="1004" customFormat="1" ht="15.75">
      <c r="A122" s="157"/>
      <c r="B122" s="55"/>
      <c r="C122" s="55"/>
      <c r="D122" s="55"/>
      <c r="E122" s="55"/>
    </row>
    <row r="123" spans="1:5" s="1004" customFormat="1" ht="15.75">
      <c r="A123" s="157"/>
      <c r="B123" s="55"/>
      <c r="C123" s="55"/>
      <c r="D123" s="55"/>
      <c r="E123" s="55"/>
    </row>
    <row r="124" spans="1:5" s="1004" customFormat="1" ht="15.75">
      <c r="A124" s="157"/>
      <c r="B124" s="55"/>
      <c r="C124" s="55"/>
      <c r="D124" s="55"/>
      <c r="E124" s="55"/>
    </row>
    <row r="125" spans="1:5" s="1004" customFormat="1" ht="15.75">
      <c r="A125" s="157"/>
      <c r="B125" s="55"/>
      <c r="C125" s="55"/>
      <c r="D125" s="55"/>
      <c r="E125" s="55"/>
    </row>
    <row r="126" spans="1:5" s="1004" customFormat="1" ht="15.75">
      <c r="A126" s="157"/>
      <c r="B126" s="55"/>
      <c r="C126" s="55"/>
      <c r="D126" s="55"/>
      <c r="E126" s="55"/>
    </row>
    <row r="127" spans="1:5" s="1004" customFormat="1" ht="15.75">
      <c r="A127" s="157"/>
      <c r="B127" s="55"/>
      <c r="C127" s="55"/>
      <c r="D127" s="55"/>
      <c r="E127" s="55"/>
    </row>
    <row r="128" spans="1:5" s="1004" customFormat="1" ht="15.75">
      <c r="A128" s="157"/>
      <c r="B128" s="55"/>
      <c r="C128" s="55"/>
      <c r="D128" s="55"/>
      <c r="E128" s="55"/>
    </row>
    <row r="129" spans="1:5" s="1004" customFormat="1" ht="15.75">
      <c r="A129" s="157"/>
      <c r="B129" s="55"/>
      <c r="C129" s="55"/>
      <c r="D129" s="55"/>
      <c r="E129" s="55"/>
    </row>
    <row r="130" spans="1:5" s="1004" customFormat="1" ht="15.75">
      <c r="A130" s="157"/>
      <c r="B130" s="55"/>
      <c r="C130" s="55"/>
      <c r="D130" s="55"/>
      <c r="E130" s="55"/>
    </row>
    <row r="131" spans="1:5" s="1004" customFormat="1" ht="15.75">
      <c r="A131" s="157"/>
      <c r="B131" s="55"/>
      <c r="C131" s="55"/>
      <c r="D131" s="55"/>
      <c r="E131" s="55"/>
    </row>
    <row r="132" spans="1:5" s="1004" customFormat="1" ht="15.75">
      <c r="A132" s="157"/>
      <c r="B132" s="55"/>
      <c r="C132" s="55"/>
      <c r="D132" s="55"/>
      <c r="E132" s="55"/>
    </row>
    <row r="133" spans="1:5" s="1004" customFormat="1" ht="15.75">
      <c r="A133" s="157"/>
      <c r="B133" s="55"/>
      <c r="C133" s="55"/>
      <c r="D133" s="55"/>
      <c r="E133" s="55"/>
    </row>
    <row r="134" spans="1:5" s="1004" customFormat="1" ht="15.75">
      <c r="A134" s="157"/>
      <c r="B134" s="55"/>
      <c r="C134" s="55"/>
      <c r="D134" s="55"/>
      <c r="E134" s="55"/>
    </row>
    <row r="135" spans="1:5" s="1004" customFormat="1" ht="15.75">
      <c r="A135" s="157"/>
      <c r="B135" s="55"/>
      <c r="C135" s="55"/>
      <c r="D135" s="55"/>
      <c r="E135" s="55"/>
    </row>
    <row r="136" spans="1:5" s="1004" customFormat="1" ht="15.75">
      <c r="A136" s="157"/>
      <c r="B136" s="55"/>
      <c r="C136" s="55"/>
      <c r="D136" s="55"/>
      <c r="E136" s="55"/>
    </row>
    <row r="137" spans="1:5" s="1004" customFormat="1" ht="15.75">
      <c r="A137" s="157"/>
      <c r="B137" s="55"/>
      <c r="C137" s="55"/>
      <c r="D137" s="55"/>
      <c r="E137" s="55"/>
    </row>
    <row r="138" spans="1:5" s="1004" customFormat="1" ht="15.75">
      <c r="A138" s="157"/>
      <c r="B138" s="55"/>
      <c r="C138" s="55"/>
      <c r="D138" s="55"/>
      <c r="E138" s="55"/>
    </row>
    <row r="139" spans="1:5" s="1004" customFormat="1" ht="15.75">
      <c r="A139" s="157"/>
      <c r="B139" s="55"/>
      <c r="C139" s="55"/>
      <c r="D139" s="55"/>
      <c r="E139" s="55"/>
    </row>
    <row r="140" spans="1:5" s="1004" customFormat="1" ht="15.75">
      <c r="A140" s="157"/>
      <c r="B140" s="55"/>
      <c r="C140" s="55"/>
      <c r="D140" s="55"/>
      <c r="E140" s="55"/>
    </row>
    <row r="141" spans="1:5" s="1004" customFormat="1" ht="15.75">
      <c r="A141" s="157"/>
      <c r="B141" s="55"/>
      <c r="C141" s="55"/>
      <c r="D141" s="55"/>
      <c r="E141" s="55"/>
    </row>
    <row r="142" spans="1:5" s="1004" customFormat="1" ht="15.75">
      <c r="A142" s="157"/>
      <c r="B142" s="55"/>
      <c r="C142" s="55"/>
      <c r="D142" s="55"/>
      <c r="E142" s="55"/>
    </row>
    <row r="143" spans="1:5" s="1004" customFormat="1" ht="15.75">
      <c r="A143" s="157"/>
      <c r="B143" s="55"/>
      <c r="C143" s="55"/>
      <c r="D143" s="55"/>
      <c r="E143" s="55"/>
    </row>
    <row r="144" spans="1:5" s="1004" customFormat="1" ht="15.75">
      <c r="A144" s="157"/>
      <c r="B144" s="55"/>
      <c r="C144" s="55"/>
      <c r="D144" s="55"/>
      <c r="E144" s="55"/>
    </row>
    <row r="145" spans="1:5" s="1004" customFormat="1" ht="15.75">
      <c r="A145" s="157"/>
      <c r="B145" s="55"/>
      <c r="C145" s="55"/>
      <c r="D145" s="55"/>
      <c r="E145" s="55"/>
    </row>
    <row r="146" spans="1:5" s="1004" customFormat="1" ht="15.75">
      <c r="A146" s="157"/>
      <c r="B146" s="55"/>
      <c r="C146" s="55"/>
      <c r="D146" s="55"/>
      <c r="E146" s="55"/>
    </row>
    <row r="147" spans="1:5" s="1004" customFormat="1" ht="15.75">
      <c r="A147" s="157"/>
      <c r="B147" s="55"/>
      <c r="C147" s="55"/>
      <c r="D147" s="55"/>
      <c r="E147" s="55"/>
    </row>
    <row r="148" spans="1:5" s="1004" customFormat="1" ht="15.75">
      <c r="A148" s="157"/>
      <c r="B148" s="55"/>
      <c r="C148" s="55"/>
      <c r="D148" s="55"/>
      <c r="E148" s="55"/>
    </row>
    <row r="149" spans="1:5" s="1004" customFormat="1" ht="15.75">
      <c r="A149" s="157"/>
      <c r="B149" s="55"/>
      <c r="C149" s="55"/>
      <c r="D149" s="55"/>
      <c r="E149" s="55"/>
    </row>
    <row r="150" spans="1:5" s="1004" customFormat="1" ht="15.75">
      <c r="A150" s="157"/>
      <c r="B150" s="55"/>
      <c r="C150" s="55"/>
      <c r="D150" s="55"/>
      <c r="E150" s="55"/>
    </row>
    <row r="151" spans="1:5" s="1004" customFormat="1" ht="15.75">
      <c r="A151" s="157"/>
      <c r="B151" s="55"/>
      <c r="C151" s="55"/>
      <c r="D151" s="55"/>
      <c r="E151" s="55"/>
    </row>
    <row r="152" spans="1:5" s="1004" customFormat="1" ht="15.75">
      <c r="A152" s="157"/>
      <c r="B152" s="55"/>
      <c r="C152" s="55"/>
      <c r="D152" s="55"/>
      <c r="E152" s="55"/>
    </row>
    <row r="153" spans="1:5" s="1004" customFormat="1" ht="15.75">
      <c r="A153" s="157"/>
      <c r="B153" s="55"/>
      <c r="C153" s="55"/>
      <c r="D153" s="55"/>
      <c r="E153" s="55"/>
    </row>
    <row r="154" spans="1:5" s="1004" customFormat="1" ht="15.75">
      <c r="A154" s="157"/>
      <c r="B154" s="55"/>
      <c r="C154" s="55"/>
      <c r="D154" s="55"/>
      <c r="E154" s="55"/>
    </row>
    <row r="155" spans="1:5" s="1004" customFormat="1" ht="15.75">
      <c r="A155" s="157"/>
      <c r="B155" s="55"/>
      <c r="C155" s="55"/>
      <c r="D155" s="55"/>
      <c r="E155" s="55"/>
    </row>
    <row r="156" spans="1:5" s="1004" customFormat="1" ht="15.75">
      <c r="A156" s="157"/>
      <c r="B156" s="55"/>
      <c r="C156" s="55"/>
      <c r="D156" s="55"/>
      <c r="E156" s="55"/>
    </row>
    <row r="157" spans="1:5" s="1004" customFormat="1" ht="15.75">
      <c r="A157" s="157"/>
      <c r="B157" s="55"/>
      <c r="C157" s="55"/>
      <c r="D157" s="55"/>
      <c r="E157" s="55"/>
    </row>
    <row r="158" spans="1:5" s="1004" customFormat="1" ht="15.75">
      <c r="A158" s="157"/>
      <c r="B158" s="55"/>
      <c r="C158" s="55"/>
      <c r="D158" s="55"/>
      <c r="E158" s="55"/>
    </row>
    <row r="159" spans="1:5" s="1004" customFormat="1" ht="15.75">
      <c r="A159" s="157"/>
      <c r="B159" s="55"/>
      <c r="C159" s="55"/>
      <c r="D159" s="55"/>
      <c r="E159" s="55"/>
    </row>
    <row r="160" spans="1:5" s="1004" customFormat="1" ht="15.75">
      <c r="A160" s="157"/>
      <c r="B160" s="55"/>
      <c r="C160" s="55"/>
      <c r="D160" s="55"/>
      <c r="E160" s="55"/>
    </row>
    <row r="161" spans="1:5" s="1004" customFormat="1" ht="15.75">
      <c r="A161" s="157"/>
      <c r="B161" s="55"/>
      <c r="C161" s="55"/>
      <c r="D161" s="55"/>
      <c r="E161" s="55"/>
    </row>
    <row r="162" spans="1:5" s="1004" customFormat="1" ht="15.75">
      <c r="A162" s="157"/>
      <c r="B162" s="55"/>
      <c r="C162" s="55"/>
      <c r="D162" s="55"/>
      <c r="E162" s="55"/>
    </row>
    <row r="163" spans="1:5" s="1004" customFormat="1" ht="15.75">
      <c r="A163" s="157"/>
      <c r="B163" s="55"/>
      <c r="C163" s="55"/>
      <c r="D163" s="55"/>
      <c r="E163" s="55"/>
    </row>
    <row r="164" spans="1:5" s="1004" customFormat="1" ht="15.75">
      <c r="A164" s="157"/>
      <c r="B164" s="55"/>
      <c r="C164" s="55"/>
      <c r="D164" s="55"/>
      <c r="E164" s="55"/>
    </row>
    <row r="165" spans="1:5" s="1004" customFormat="1" ht="15.75">
      <c r="A165" s="157"/>
      <c r="B165" s="55"/>
      <c r="C165" s="55"/>
      <c r="D165" s="55"/>
      <c r="E165" s="55"/>
    </row>
    <row r="166" spans="1:5" s="1004" customFormat="1" ht="15.75">
      <c r="A166" s="157"/>
      <c r="B166" s="55"/>
      <c r="C166" s="55"/>
      <c r="D166" s="55"/>
      <c r="E166" s="55"/>
    </row>
    <row r="167" spans="1:5" s="1004" customFormat="1" ht="15.75">
      <c r="A167" s="157"/>
      <c r="B167" s="55"/>
      <c r="C167" s="55"/>
      <c r="D167" s="55"/>
      <c r="E167" s="55"/>
    </row>
    <row r="168" spans="1:5" s="1004" customFormat="1" ht="15.75">
      <c r="A168" s="157"/>
      <c r="B168" s="55"/>
      <c r="C168" s="55"/>
      <c r="D168" s="55"/>
      <c r="E168" s="55"/>
    </row>
    <row r="169" spans="1:5" s="1004" customFormat="1" ht="15.75">
      <c r="A169" s="157"/>
      <c r="B169" s="55"/>
      <c r="C169" s="55"/>
      <c r="D169" s="55"/>
      <c r="E169" s="55"/>
    </row>
    <row r="170" spans="1:5" s="1004" customFormat="1" ht="15.75">
      <c r="A170" s="157"/>
      <c r="B170" s="55"/>
      <c r="C170" s="55"/>
      <c r="D170" s="55"/>
      <c r="E170" s="55"/>
    </row>
    <row r="171" spans="1:5" s="1004" customFormat="1" ht="15.75">
      <c r="A171" s="157"/>
      <c r="B171" s="55"/>
      <c r="C171" s="55"/>
      <c r="D171" s="55"/>
      <c r="E171" s="55"/>
    </row>
    <row r="172" spans="1:5" s="1004" customFormat="1" ht="15.75">
      <c r="A172" s="157"/>
      <c r="B172" s="55"/>
      <c r="C172" s="55"/>
      <c r="D172" s="55"/>
      <c r="E172" s="55"/>
    </row>
    <row r="173" spans="1:5" s="1004" customFormat="1" ht="15.75">
      <c r="A173" s="157"/>
      <c r="B173" s="55"/>
      <c r="C173" s="55"/>
      <c r="D173" s="55"/>
      <c r="E173" s="55"/>
    </row>
    <row r="174" spans="1:5" s="1004" customFormat="1" ht="15.75">
      <c r="A174" s="157"/>
      <c r="B174" s="55"/>
      <c r="C174" s="55"/>
      <c r="D174" s="55"/>
      <c r="E174" s="55"/>
    </row>
    <row r="175" spans="1:5" s="1004" customFormat="1" ht="15.75">
      <c r="A175" s="157"/>
      <c r="B175" s="55"/>
      <c r="C175" s="55"/>
      <c r="D175" s="55"/>
      <c r="E175" s="55"/>
    </row>
    <row r="176" spans="1:5" s="1004" customFormat="1" ht="15.75">
      <c r="A176" s="157"/>
      <c r="B176" s="55"/>
      <c r="C176" s="55"/>
      <c r="D176" s="55"/>
      <c r="E176" s="55"/>
    </row>
    <row r="177" spans="1:5" s="1004" customFormat="1" ht="15.75">
      <c r="A177" s="157"/>
      <c r="B177" s="55"/>
      <c r="C177" s="55"/>
      <c r="D177" s="55"/>
      <c r="E177" s="55"/>
    </row>
    <row r="178" spans="1:5" s="1004" customFormat="1" ht="15.75">
      <c r="A178" s="157"/>
      <c r="B178" s="55"/>
      <c r="C178" s="55"/>
      <c r="D178" s="55"/>
      <c r="E178" s="55"/>
    </row>
    <row r="179" spans="1:5" s="1004" customFormat="1" ht="15.75">
      <c r="A179" s="157"/>
      <c r="B179" s="55"/>
      <c r="C179" s="55"/>
      <c r="D179" s="55"/>
      <c r="E179" s="55"/>
    </row>
    <row r="180" spans="1:5" s="1004" customFormat="1" ht="15.75">
      <c r="A180" s="157"/>
      <c r="B180" s="55"/>
      <c r="C180" s="55"/>
      <c r="D180" s="55"/>
      <c r="E180" s="55"/>
    </row>
    <row r="181" spans="1:5" s="1004" customFormat="1" ht="15.75">
      <c r="A181" s="157"/>
      <c r="B181" s="55"/>
      <c r="C181" s="55"/>
      <c r="D181" s="55"/>
      <c r="E181" s="55"/>
    </row>
    <row r="182" spans="1:5" s="1004" customFormat="1" ht="15.75">
      <c r="A182" s="157"/>
      <c r="B182" s="55"/>
      <c r="C182" s="55"/>
      <c r="D182" s="55"/>
      <c r="E182" s="55"/>
    </row>
    <row r="183" spans="1:5" s="1004" customFormat="1" ht="15.75">
      <c r="A183" s="157"/>
      <c r="B183" s="55"/>
      <c r="C183" s="55"/>
      <c r="D183" s="55"/>
      <c r="E183" s="55"/>
    </row>
    <row r="184" spans="1:5" s="1004" customFormat="1" ht="15.75">
      <c r="A184" s="157"/>
      <c r="B184" s="55"/>
      <c r="C184" s="55"/>
      <c r="D184" s="55"/>
      <c r="E184" s="55"/>
    </row>
    <row r="185" spans="1:5" s="1004" customFormat="1" ht="15.75">
      <c r="A185" s="157"/>
      <c r="B185" s="55"/>
      <c r="C185" s="55"/>
      <c r="D185" s="55"/>
      <c r="E185" s="55"/>
    </row>
    <row r="186" spans="1:5" s="1004" customFormat="1" ht="15.75">
      <c r="A186" s="157"/>
      <c r="B186" s="55"/>
      <c r="C186" s="55"/>
      <c r="D186" s="55"/>
      <c r="E186" s="55"/>
    </row>
    <row r="187" spans="1:5" s="1004" customFormat="1" ht="15.75">
      <c r="A187" s="157"/>
      <c r="B187" s="55"/>
      <c r="C187" s="55"/>
      <c r="D187" s="55"/>
      <c r="E187" s="55"/>
    </row>
    <row r="188" spans="1:5" s="1004" customFormat="1" ht="15.75">
      <c r="A188" s="157"/>
      <c r="B188" s="55"/>
      <c r="C188" s="55"/>
      <c r="D188" s="55"/>
      <c r="E188" s="55"/>
    </row>
    <row r="189" spans="1:5" s="1004" customFormat="1" ht="15.75">
      <c r="A189" s="157"/>
      <c r="B189" s="55"/>
      <c r="C189" s="55"/>
      <c r="D189" s="55"/>
      <c r="E189" s="55"/>
    </row>
    <row r="190" spans="1:5" s="1004" customFormat="1" ht="15.75">
      <c r="A190" s="157"/>
      <c r="B190" s="55"/>
      <c r="C190" s="55"/>
      <c r="D190" s="55"/>
      <c r="E190" s="55"/>
    </row>
    <row r="191" spans="1:5" s="1004" customFormat="1" ht="15.75">
      <c r="A191" s="47"/>
      <c r="B191" s="55"/>
      <c r="C191" s="55"/>
      <c r="D191" s="55"/>
      <c r="E191" s="55"/>
    </row>
    <row r="192" spans="1:5" s="1004" customFormat="1" ht="15.75">
      <c r="A192" s="47"/>
      <c r="B192" s="55"/>
      <c r="C192" s="55"/>
      <c r="D192" s="55"/>
      <c r="E192" s="55"/>
    </row>
    <row r="193" spans="1:12" ht="15.75">
      <c r="A193" s="47"/>
      <c r="B193" s="55"/>
      <c r="C193" s="55"/>
      <c r="D193" s="55"/>
      <c r="E193" s="55"/>
      <c r="L193" s="1004"/>
    </row>
    <row r="194" spans="1:12" ht="15.75">
      <c r="A194" s="47"/>
      <c r="B194" s="55"/>
      <c r="C194" s="55"/>
      <c r="D194" s="55"/>
      <c r="E194" s="55"/>
      <c r="L194" s="1004"/>
    </row>
    <row r="195" spans="1:12" ht="15.75">
      <c r="A195" s="47"/>
      <c r="B195" s="55"/>
      <c r="C195" s="55"/>
      <c r="D195" s="55"/>
      <c r="E195" s="55"/>
      <c r="L195" s="1004"/>
    </row>
    <row r="196" spans="1:12" ht="15.75">
      <c r="A196" s="47"/>
      <c r="B196" s="55"/>
      <c r="C196" s="55"/>
      <c r="D196" s="55"/>
      <c r="E196" s="55"/>
      <c r="L196" s="1004"/>
    </row>
    <row r="197" spans="1:12" ht="15.75">
      <c r="A197" s="47"/>
      <c r="B197" s="55"/>
      <c r="C197" s="55"/>
      <c r="D197" s="55"/>
      <c r="E197" s="55"/>
      <c r="L197" s="1004"/>
    </row>
    <row r="198" spans="1:12" ht="15.75">
      <c r="A198" s="47"/>
      <c r="B198" s="55"/>
      <c r="C198" s="55"/>
      <c r="D198" s="55"/>
      <c r="E198" s="55"/>
      <c r="L198" s="1004"/>
    </row>
    <row r="199" spans="1:12" ht="15.75">
      <c r="A199" s="47"/>
      <c r="B199" s="55"/>
      <c r="C199" s="55"/>
      <c r="D199" s="55"/>
      <c r="E199" s="55"/>
      <c r="L199" s="1004"/>
    </row>
    <row r="200" spans="1:12" ht="15.75">
      <c r="A200" s="47"/>
      <c r="B200" s="55"/>
      <c r="C200" s="55"/>
      <c r="D200" s="55"/>
      <c r="E200" s="55"/>
      <c r="L200" s="1004"/>
    </row>
    <row r="201" spans="1:12" ht="15.75">
      <c r="A201" s="47"/>
      <c r="B201" s="55"/>
      <c r="C201" s="55"/>
      <c r="D201" s="55"/>
      <c r="E201" s="55"/>
    </row>
    <row r="202" spans="1:12" ht="15.75">
      <c r="A202" s="47"/>
      <c r="B202" s="55"/>
      <c r="C202" s="55"/>
      <c r="D202" s="55"/>
      <c r="E202" s="55"/>
    </row>
    <row r="203" spans="1:12" ht="15.75">
      <c r="A203" s="47"/>
      <c r="B203" s="55"/>
      <c r="C203" s="55"/>
      <c r="D203" s="55"/>
      <c r="E203" s="55"/>
    </row>
    <row r="204" spans="1:12" ht="15.75">
      <c r="A204" s="47"/>
      <c r="B204" s="55"/>
      <c r="C204" s="55"/>
      <c r="D204" s="55"/>
      <c r="E204" s="55"/>
    </row>
    <row r="205" spans="1:12" ht="15.75">
      <c r="A205" s="47"/>
      <c r="B205" s="55"/>
      <c r="C205" s="55"/>
      <c r="D205" s="55"/>
      <c r="E205" s="55"/>
    </row>
    <row r="206" spans="1:12" ht="15.75">
      <c r="A206" s="47"/>
      <c r="B206" s="55"/>
      <c r="C206" s="55"/>
      <c r="D206" s="55"/>
      <c r="E206" s="55"/>
    </row>
    <row r="207" spans="1:12" ht="15.75">
      <c r="A207" s="47"/>
      <c r="B207" s="55"/>
      <c r="C207" s="55"/>
      <c r="D207" s="55"/>
      <c r="E207" s="55"/>
    </row>
    <row r="208" spans="1:12" ht="15.75">
      <c r="A208" s="47"/>
      <c r="B208" s="55"/>
      <c r="C208" s="55"/>
      <c r="D208" s="55"/>
      <c r="E208" s="55"/>
    </row>
    <row r="209" spans="1:5" ht="15.75">
      <c r="A209" s="47"/>
      <c r="B209" s="55"/>
      <c r="C209" s="55"/>
      <c r="D209" s="55"/>
      <c r="E209" s="55"/>
    </row>
    <row r="210" spans="1:5" ht="15.75">
      <c r="A210" s="47"/>
      <c r="B210" s="55"/>
      <c r="C210" s="55"/>
      <c r="D210" s="55"/>
      <c r="E210" s="55"/>
    </row>
    <row r="211" spans="1:5" ht="15.75">
      <c r="A211" s="47"/>
      <c r="B211" s="55"/>
      <c r="C211" s="55"/>
      <c r="D211" s="55"/>
      <c r="E211" s="55"/>
    </row>
    <row r="212" spans="1:5" ht="15.75">
      <c r="A212" s="47"/>
      <c r="B212" s="55"/>
      <c r="C212" s="55"/>
      <c r="D212" s="55"/>
      <c r="E212" s="55"/>
    </row>
    <row r="213" spans="1:5" ht="15.75">
      <c r="A213" s="47"/>
      <c r="B213" s="55"/>
      <c r="C213" s="55"/>
      <c r="D213" s="55"/>
      <c r="E213" s="55"/>
    </row>
    <row r="214" spans="1:5" ht="15.75">
      <c r="A214" s="47"/>
      <c r="B214" s="55"/>
      <c r="C214" s="55"/>
      <c r="D214" s="55"/>
      <c r="E214" s="55"/>
    </row>
    <row r="215" spans="1:5" ht="15.75">
      <c r="A215" s="47"/>
      <c r="B215" s="55"/>
      <c r="C215" s="55"/>
      <c r="D215" s="55"/>
      <c r="E215" s="55"/>
    </row>
    <row r="216" spans="1:5" ht="15.75">
      <c r="A216" s="47"/>
      <c r="B216" s="55"/>
      <c r="C216" s="55"/>
      <c r="D216" s="55"/>
      <c r="E216" s="55"/>
    </row>
    <row r="217" spans="1:5" ht="15.75">
      <c r="A217" s="47"/>
      <c r="B217" s="55"/>
      <c r="C217" s="55"/>
      <c r="D217" s="55"/>
      <c r="E217" s="55"/>
    </row>
    <row r="218" spans="1:5" ht="15.75">
      <c r="A218" s="47"/>
      <c r="B218" s="55"/>
      <c r="C218" s="55"/>
      <c r="D218" s="55"/>
      <c r="E218" s="55"/>
    </row>
    <row r="219" spans="1:5" ht="15.75">
      <c r="A219" s="47"/>
      <c r="B219" s="55"/>
      <c r="C219" s="55"/>
      <c r="D219" s="55"/>
      <c r="E219" s="55"/>
    </row>
    <row r="220" spans="1:5" ht="15.75">
      <c r="A220" s="47"/>
      <c r="B220" s="55"/>
      <c r="C220" s="55"/>
      <c r="D220" s="55"/>
      <c r="E220" s="55"/>
    </row>
    <row r="221" spans="1:5" ht="15.75">
      <c r="A221" s="47"/>
      <c r="B221" s="55"/>
      <c r="C221" s="55"/>
      <c r="D221" s="55"/>
      <c r="E221" s="55"/>
    </row>
    <row r="222" spans="1:5" ht="15.75">
      <c r="A222" s="47"/>
      <c r="B222" s="55"/>
      <c r="C222" s="55"/>
      <c r="D222" s="55"/>
      <c r="E222" s="55"/>
    </row>
    <row r="223" spans="1:5" ht="15.75">
      <c r="A223" s="47"/>
      <c r="B223" s="55"/>
      <c r="C223" s="55"/>
      <c r="D223" s="55"/>
      <c r="E223" s="55"/>
    </row>
    <row r="224" spans="1:5" ht="15.75">
      <c r="A224" s="47"/>
      <c r="B224" s="55"/>
      <c r="C224" s="55"/>
      <c r="D224" s="55"/>
      <c r="E224" s="55"/>
    </row>
    <row r="225" spans="1:5" ht="15.75">
      <c r="A225" s="47"/>
      <c r="B225" s="55"/>
      <c r="C225" s="55"/>
      <c r="D225" s="55"/>
      <c r="E225" s="55"/>
    </row>
    <row r="226" spans="1:5" ht="15.75">
      <c r="A226" s="47"/>
      <c r="B226" s="55"/>
      <c r="C226" s="55"/>
      <c r="D226" s="55"/>
      <c r="E226" s="55"/>
    </row>
    <row r="227" spans="1:5" ht="15.75">
      <c r="A227" s="47"/>
      <c r="B227" s="55"/>
      <c r="C227" s="55"/>
      <c r="D227" s="55"/>
      <c r="E227" s="55"/>
    </row>
    <row r="228" spans="1:5" ht="15.75">
      <c r="A228" s="47"/>
      <c r="B228" s="55"/>
      <c r="C228" s="55"/>
      <c r="D228" s="55"/>
      <c r="E228" s="55"/>
    </row>
    <row r="229" spans="1:5" ht="15.75">
      <c r="A229" s="47"/>
      <c r="B229" s="55"/>
      <c r="C229" s="55"/>
      <c r="D229" s="55"/>
      <c r="E229" s="55"/>
    </row>
    <row r="230" spans="1:5" ht="15.75">
      <c r="A230" s="47"/>
      <c r="B230" s="55"/>
      <c r="C230" s="55"/>
      <c r="D230" s="55"/>
      <c r="E230" s="55"/>
    </row>
    <row r="231" spans="1:5" ht="15.75">
      <c r="A231" s="47"/>
      <c r="B231" s="55"/>
      <c r="C231" s="55"/>
      <c r="D231" s="55"/>
      <c r="E231" s="55"/>
    </row>
    <row r="232" spans="1:5" ht="15.75">
      <c r="A232" s="47"/>
      <c r="B232" s="55"/>
      <c r="C232" s="55"/>
      <c r="D232" s="55"/>
      <c r="E232" s="55"/>
    </row>
    <row r="233" spans="1:5" ht="15.75">
      <c r="A233" s="47"/>
      <c r="B233" s="55"/>
      <c r="C233" s="55"/>
      <c r="D233" s="55"/>
      <c r="E233" s="55"/>
    </row>
    <row r="234" spans="1:5" ht="15.75">
      <c r="A234" s="47"/>
      <c r="B234" s="55"/>
      <c r="C234" s="55"/>
      <c r="D234" s="55"/>
      <c r="E234" s="55"/>
    </row>
    <row r="235" spans="1:5" ht="15.75">
      <c r="A235" s="47"/>
      <c r="B235" s="55"/>
      <c r="C235" s="55"/>
      <c r="D235" s="55"/>
      <c r="E235" s="55"/>
    </row>
    <row r="236" spans="1:5" ht="15.75">
      <c r="A236" s="47"/>
      <c r="B236" s="55"/>
      <c r="C236" s="55"/>
      <c r="D236" s="55"/>
      <c r="E236" s="55"/>
    </row>
    <row r="237" spans="1:5" ht="15.75">
      <c r="A237" s="47"/>
      <c r="B237" s="55"/>
      <c r="C237" s="55"/>
      <c r="D237" s="55"/>
      <c r="E237" s="55"/>
    </row>
    <row r="238" spans="1:5" ht="15.75">
      <c r="A238" s="47"/>
      <c r="B238" s="55"/>
      <c r="C238" s="55"/>
      <c r="D238" s="55"/>
      <c r="E238" s="55"/>
    </row>
    <row r="239" spans="1:5" ht="15.75">
      <c r="A239" s="47"/>
      <c r="B239" s="55"/>
      <c r="C239" s="55"/>
      <c r="D239" s="55"/>
      <c r="E239" s="55"/>
    </row>
    <row r="240" spans="1:5" ht="15.75">
      <c r="A240" s="47"/>
      <c r="B240" s="55"/>
      <c r="C240" s="55"/>
      <c r="D240" s="55"/>
      <c r="E240" s="55"/>
    </row>
    <row r="241" spans="1:5" ht="15.75">
      <c r="A241" s="47"/>
      <c r="B241" s="55"/>
      <c r="C241" s="55"/>
      <c r="D241" s="55"/>
      <c r="E241" s="55"/>
    </row>
    <row r="242" spans="1:5" ht="15.75">
      <c r="A242" s="47"/>
      <c r="B242" s="55"/>
      <c r="C242" s="55"/>
      <c r="D242" s="55"/>
      <c r="E242" s="55"/>
    </row>
    <row r="243" spans="1:5" ht="15.75">
      <c r="A243" s="47"/>
      <c r="B243" s="55"/>
      <c r="C243" s="55"/>
      <c r="D243" s="55"/>
      <c r="E243" s="55"/>
    </row>
    <row r="244" spans="1:5" ht="15.75">
      <c r="A244" s="47"/>
      <c r="B244" s="55"/>
      <c r="C244" s="55"/>
      <c r="D244" s="55"/>
      <c r="E244" s="55"/>
    </row>
    <row r="245" spans="1:5" ht="15.75">
      <c r="A245" s="47"/>
      <c r="B245" s="55"/>
      <c r="C245" s="55"/>
      <c r="D245" s="55"/>
      <c r="E245" s="55"/>
    </row>
    <row r="246" spans="1:5" ht="15.75">
      <c r="A246" s="47"/>
      <c r="B246" s="55"/>
      <c r="C246" s="55"/>
      <c r="D246" s="55"/>
      <c r="E246" s="55"/>
    </row>
    <row r="247" spans="1:5" ht="15.75">
      <c r="A247" s="47"/>
      <c r="B247" s="55"/>
      <c r="C247" s="55"/>
      <c r="D247" s="55"/>
      <c r="E247" s="55"/>
    </row>
    <row r="248" spans="1:5" ht="15.75">
      <c r="A248" s="47"/>
      <c r="B248" s="55"/>
      <c r="C248" s="55"/>
      <c r="D248" s="55"/>
      <c r="E248" s="55"/>
    </row>
    <row r="249" spans="1:5" ht="15.75">
      <c r="A249" s="47"/>
      <c r="B249" s="55"/>
      <c r="C249" s="55"/>
      <c r="D249" s="55"/>
      <c r="E249" s="55"/>
    </row>
    <row r="250" spans="1:5" ht="15.75">
      <c r="A250" s="47"/>
      <c r="B250" s="55"/>
      <c r="C250" s="55"/>
      <c r="D250" s="55"/>
      <c r="E250" s="55"/>
    </row>
    <row r="251" spans="1:5" ht="15.75">
      <c r="A251" s="47"/>
      <c r="B251" s="55"/>
      <c r="C251" s="55"/>
      <c r="D251" s="55"/>
      <c r="E251" s="55"/>
    </row>
    <row r="252" spans="1:5" ht="15.75">
      <c r="A252" s="47"/>
      <c r="B252" s="55"/>
      <c r="C252" s="55"/>
      <c r="D252" s="55"/>
      <c r="E252" s="55"/>
    </row>
    <row r="253" spans="1:5" ht="15.75">
      <c r="A253" s="47"/>
      <c r="B253" s="55"/>
      <c r="C253" s="55"/>
      <c r="D253" s="55"/>
      <c r="E253" s="55"/>
    </row>
    <row r="254" spans="1:5" ht="15.75">
      <c r="A254" s="47"/>
      <c r="B254" s="55"/>
      <c r="C254" s="55"/>
      <c r="D254" s="55"/>
      <c r="E254" s="55"/>
    </row>
    <row r="255" spans="1:5" ht="15.75">
      <c r="A255" s="47"/>
      <c r="B255" s="55"/>
      <c r="C255" s="55"/>
      <c r="D255" s="55"/>
      <c r="E255" s="55"/>
    </row>
    <row r="256" spans="1:5" ht="15.75">
      <c r="A256" s="47"/>
      <c r="B256" s="55"/>
      <c r="C256" s="55"/>
      <c r="D256" s="55"/>
      <c r="E256" s="55"/>
    </row>
    <row r="257" spans="1:5" ht="15.75">
      <c r="A257" s="47"/>
      <c r="B257" s="55"/>
      <c r="C257" s="55"/>
      <c r="D257" s="55"/>
      <c r="E257" s="55"/>
    </row>
    <row r="258" spans="1:5" ht="15.75">
      <c r="A258" s="47"/>
      <c r="B258" s="55"/>
      <c r="C258" s="55"/>
      <c r="D258" s="55"/>
      <c r="E258" s="55"/>
    </row>
    <row r="259" spans="1:5" ht="15.75">
      <c r="A259" s="47"/>
      <c r="B259" s="55"/>
      <c r="C259" s="55"/>
      <c r="D259" s="55"/>
      <c r="E259" s="55"/>
    </row>
    <row r="260" spans="1:5" ht="15.75">
      <c r="A260" s="47"/>
      <c r="B260" s="55"/>
      <c r="C260" s="55"/>
      <c r="D260" s="55"/>
      <c r="E260" s="55"/>
    </row>
    <row r="261" spans="1:5" ht="15.75">
      <c r="A261" s="47"/>
      <c r="B261" s="55"/>
      <c r="C261" s="55"/>
      <c r="D261" s="55"/>
      <c r="E261" s="55"/>
    </row>
    <row r="262" spans="1:5" ht="15.75">
      <c r="A262" s="47"/>
      <c r="B262" s="55"/>
      <c r="C262" s="55"/>
      <c r="D262" s="55"/>
      <c r="E262" s="55"/>
    </row>
    <row r="263" spans="1:5" ht="15.75">
      <c r="A263" s="47"/>
    </row>
    <row r="264" spans="1:5" ht="15.75">
      <c r="A264" s="47"/>
    </row>
    <row r="265" spans="1:5" ht="15.75">
      <c r="A265" s="47"/>
    </row>
    <row r="266" spans="1:5" ht="15.75">
      <c r="A266" s="47"/>
    </row>
    <row r="267" spans="1:5" ht="15.75">
      <c r="A267" s="47"/>
    </row>
    <row r="268" spans="1:5" ht="15.75">
      <c r="A268" s="47"/>
    </row>
    <row r="269" spans="1:5" ht="15.75">
      <c r="A269" s="47"/>
    </row>
    <row r="270" spans="1:5" ht="15.75">
      <c r="A270" s="47"/>
    </row>
    <row r="271" spans="1:5" ht="15.75">
      <c r="A271" s="47"/>
    </row>
    <row r="272" spans="1:5"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sheetData>
  <mergeCells count="6">
    <mergeCell ref="A26:K26"/>
    <mergeCell ref="A2:K2"/>
    <mergeCell ref="A3:K3"/>
    <mergeCell ref="A4:K4"/>
    <mergeCell ref="A5:K5"/>
    <mergeCell ref="A25:K25"/>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00"/>
  <sheetViews>
    <sheetView showGridLines="0" topLeftCell="A2" zoomScale="70" zoomScaleNormal="70" workbookViewId="0">
      <selection activeCell="P10" sqref="P10"/>
    </sheetView>
  </sheetViews>
  <sheetFormatPr baseColWidth="10" defaultRowHeight="15"/>
  <cols>
    <col min="1" max="1" width="64.140625" style="442" customWidth="1"/>
    <col min="2" max="7" width="20.140625" style="48" customWidth="1"/>
    <col min="8" max="9" width="21" style="48" customWidth="1"/>
    <col min="10" max="10" width="26.42578125" style="48" customWidth="1"/>
    <col min="11" max="11" width="3.7109375" style="131" customWidth="1"/>
    <col min="12" max="12" width="11.140625" style="1004" bestFit="1" customWidth="1"/>
    <col min="13" max="256" width="11.42578125" style="1004"/>
    <col min="257" max="257" width="64.140625" style="1004" customWidth="1"/>
    <col min="258" max="263" width="20.140625" style="1004" customWidth="1"/>
    <col min="264" max="265" width="21" style="1004" customWidth="1"/>
    <col min="266" max="266" width="26.42578125" style="1004" customWidth="1"/>
    <col min="267" max="267" width="3.7109375" style="1004" customWidth="1"/>
    <col min="268" max="268" width="11.140625" style="1004" bestFit="1" customWidth="1"/>
    <col min="269" max="512" width="11.42578125" style="1004"/>
    <col min="513" max="513" width="64.140625" style="1004" customWidth="1"/>
    <col min="514" max="519" width="20.140625" style="1004" customWidth="1"/>
    <col min="520" max="521" width="21" style="1004" customWidth="1"/>
    <col min="522" max="522" width="26.42578125" style="1004" customWidth="1"/>
    <col min="523" max="523" width="3.7109375" style="1004" customWidth="1"/>
    <col min="524" max="524" width="11.140625" style="1004" bestFit="1" customWidth="1"/>
    <col min="525" max="768" width="11.42578125" style="1004"/>
    <col min="769" max="769" width="64.140625" style="1004" customWidth="1"/>
    <col min="770" max="775" width="20.140625" style="1004" customWidth="1"/>
    <col min="776" max="777" width="21" style="1004" customWidth="1"/>
    <col min="778" max="778" width="26.42578125" style="1004" customWidth="1"/>
    <col min="779" max="779" width="3.7109375" style="1004" customWidth="1"/>
    <col min="780" max="780" width="11.140625" style="1004" bestFit="1" customWidth="1"/>
    <col min="781" max="1024" width="11.42578125" style="1004"/>
    <col min="1025" max="1025" width="64.140625" style="1004" customWidth="1"/>
    <col min="1026" max="1031" width="20.140625" style="1004" customWidth="1"/>
    <col min="1032" max="1033" width="21" style="1004" customWidth="1"/>
    <col min="1034" max="1034" width="26.42578125" style="1004" customWidth="1"/>
    <col min="1035" max="1035" width="3.7109375" style="1004" customWidth="1"/>
    <col min="1036" max="1036" width="11.140625" style="1004" bestFit="1" customWidth="1"/>
    <col min="1037" max="1280" width="11.42578125" style="1004"/>
    <col min="1281" max="1281" width="64.140625" style="1004" customWidth="1"/>
    <col min="1282" max="1287" width="20.140625" style="1004" customWidth="1"/>
    <col min="1288" max="1289" width="21" style="1004" customWidth="1"/>
    <col min="1290" max="1290" width="26.42578125" style="1004" customWidth="1"/>
    <col min="1291" max="1291" width="3.7109375" style="1004" customWidth="1"/>
    <col min="1292" max="1292" width="11.140625" style="1004" bestFit="1" customWidth="1"/>
    <col min="1293" max="1536" width="11.42578125" style="1004"/>
    <col min="1537" max="1537" width="64.140625" style="1004" customWidth="1"/>
    <col min="1538" max="1543" width="20.140625" style="1004" customWidth="1"/>
    <col min="1544" max="1545" width="21" style="1004" customWidth="1"/>
    <col min="1546" max="1546" width="26.42578125" style="1004" customWidth="1"/>
    <col min="1547" max="1547" width="3.7109375" style="1004" customWidth="1"/>
    <col min="1548" max="1548" width="11.140625" style="1004" bestFit="1" customWidth="1"/>
    <col min="1549" max="1792" width="11.42578125" style="1004"/>
    <col min="1793" max="1793" width="64.140625" style="1004" customWidth="1"/>
    <col min="1794" max="1799" width="20.140625" style="1004" customWidth="1"/>
    <col min="1800" max="1801" width="21" style="1004" customWidth="1"/>
    <col min="1802" max="1802" width="26.42578125" style="1004" customWidth="1"/>
    <col min="1803" max="1803" width="3.7109375" style="1004" customWidth="1"/>
    <col min="1804" max="1804" width="11.140625" style="1004" bestFit="1" customWidth="1"/>
    <col min="1805" max="2048" width="11.42578125" style="1004"/>
    <col min="2049" max="2049" width="64.140625" style="1004" customWidth="1"/>
    <col min="2050" max="2055" width="20.140625" style="1004" customWidth="1"/>
    <col min="2056" max="2057" width="21" style="1004" customWidth="1"/>
    <col min="2058" max="2058" width="26.42578125" style="1004" customWidth="1"/>
    <col min="2059" max="2059" width="3.7109375" style="1004" customWidth="1"/>
    <col min="2060" max="2060" width="11.140625" style="1004" bestFit="1" customWidth="1"/>
    <col min="2061" max="2304" width="11.42578125" style="1004"/>
    <col min="2305" max="2305" width="64.140625" style="1004" customWidth="1"/>
    <col min="2306" max="2311" width="20.140625" style="1004" customWidth="1"/>
    <col min="2312" max="2313" width="21" style="1004" customWidth="1"/>
    <col min="2314" max="2314" width="26.42578125" style="1004" customWidth="1"/>
    <col min="2315" max="2315" width="3.7109375" style="1004" customWidth="1"/>
    <col min="2316" max="2316" width="11.140625" style="1004" bestFit="1" customWidth="1"/>
    <col min="2317" max="2560" width="11.42578125" style="1004"/>
    <col min="2561" max="2561" width="64.140625" style="1004" customWidth="1"/>
    <col min="2562" max="2567" width="20.140625" style="1004" customWidth="1"/>
    <col min="2568" max="2569" width="21" style="1004" customWidth="1"/>
    <col min="2570" max="2570" width="26.42578125" style="1004" customWidth="1"/>
    <col min="2571" max="2571" width="3.7109375" style="1004" customWidth="1"/>
    <col min="2572" max="2572" width="11.140625" style="1004" bestFit="1" customWidth="1"/>
    <col min="2573" max="2816" width="11.42578125" style="1004"/>
    <col min="2817" max="2817" width="64.140625" style="1004" customWidth="1"/>
    <col min="2818" max="2823" width="20.140625" style="1004" customWidth="1"/>
    <col min="2824" max="2825" width="21" style="1004" customWidth="1"/>
    <col min="2826" max="2826" width="26.42578125" style="1004" customWidth="1"/>
    <col min="2827" max="2827" width="3.7109375" style="1004" customWidth="1"/>
    <col min="2828" max="2828" width="11.140625" style="1004" bestFit="1" customWidth="1"/>
    <col min="2829" max="3072" width="11.42578125" style="1004"/>
    <col min="3073" max="3073" width="64.140625" style="1004" customWidth="1"/>
    <col min="3074" max="3079" width="20.140625" style="1004" customWidth="1"/>
    <col min="3080" max="3081" width="21" style="1004" customWidth="1"/>
    <col min="3082" max="3082" width="26.42578125" style="1004" customWidth="1"/>
    <col min="3083" max="3083" width="3.7109375" style="1004" customWidth="1"/>
    <col min="3084" max="3084" width="11.140625" style="1004" bestFit="1" customWidth="1"/>
    <col min="3085" max="3328" width="11.42578125" style="1004"/>
    <col min="3329" max="3329" width="64.140625" style="1004" customWidth="1"/>
    <col min="3330" max="3335" width="20.140625" style="1004" customWidth="1"/>
    <col min="3336" max="3337" width="21" style="1004" customWidth="1"/>
    <col min="3338" max="3338" width="26.42578125" style="1004" customWidth="1"/>
    <col min="3339" max="3339" width="3.7109375" style="1004" customWidth="1"/>
    <col min="3340" max="3340" width="11.140625" style="1004" bestFit="1" customWidth="1"/>
    <col min="3341" max="3584" width="11.42578125" style="1004"/>
    <col min="3585" max="3585" width="64.140625" style="1004" customWidth="1"/>
    <col min="3586" max="3591" width="20.140625" style="1004" customWidth="1"/>
    <col min="3592" max="3593" width="21" style="1004" customWidth="1"/>
    <col min="3594" max="3594" width="26.42578125" style="1004" customWidth="1"/>
    <col min="3595" max="3595" width="3.7109375" style="1004" customWidth="1"/>
    <col min="3596" max="3596" width="11.140625" style="1004" bestFit="1" customWidth="1"/>
    <col min="3597" max="3840" width="11.42578125" style="1004"/>
    <col min="3841" max="3841" width="64.140625" style="1004" customWidth="1"/>
    <col min="3842" max="3847" width="20.140625" style="1004" customWidth="1"/>
    <col min="3848" max="3849" width="21" style="1004" customWidth="1"/>
    <col min="3850" max="3850" width="26.42578125" style="1004" customWidth="1"/>
    <col min="3851" max="3851" width="3.7109375" style="1004" customWidth="1"/>
    <col min="3852" max="3852" width="11.140625" style="1004" bestFit="1" customWidth="1"/>
    <col min="3853" max="4096" width="11.42578125" style="1004"/>
    <col min="4097" max="4097" width="64.140625" style="1004" customWidth="1"/>
    <col min="4098" max="4103" width="20.140625" style="1004" customWidth="1"/>
    <col min="4104" max="4105" width="21" style="1004" customWidth="1"/>
    <col min="4106" max="4106" width="26.42578125" style="1004" customWidth="1"/>
    <col min="4107" max="4107" width="3.7109375" style="1004" customWidth="1"/>
    <col min="4108" max="4108" width="11.140625" style="1004" bestFit="1" customWidth="1"/>
    <col min="4109" max="4352" width="11.42578125" style="1004"/>
    <col min="4353" max="4353" width="64.140625" style="1004" customWidth="1"/>
    <col min="4354" max="4359" width="20.140625" style="1004" customWidth="1"/>
    <col min="4360" max="4361" width="21" style="1004" customWidth="1"/>
    <col min="4362" max="4362" width="26.42578125" style="1004" customWidth="1"/>
    <col min="4363" max="4363" width="3.7109375" style="1004" customWidth="1"/>
    <col min="4364" max="4364" width="11.140625" style="1004" bestFit="1" customWidth="1"/>
    <col min="4365" max="4608" width="11.42578125" style="1004"/>
    <col min="4609" max="4609" width="64.140625" style="1004" customWidth="1"/>
    <col min="4610" max="4615" width="20.140625" style="1004" customWidth="1"/>
    <col min="4616" max="4617" width="21" style="1004" customWidth="1"/>
    <col min="4618" max="4618" width="26.42578125" style="1004" customWidth="1"/>
    <col min="4619" max="4619" width="3.7109375" style="1004" customWidth="1"/>
    <col min="4620" max="4620" width="11.140625" style="1004" bestFit="1" customWidth="1"/>
    <col min="4621" max="4864" width="11.42578125" style="1004"/>
    <col min="4865" max="4865" width="64.140625" style="1004" customWidth="1"/>
    <col min="4866" max="4871" width="20.140625" style="1004" customWidth="1"/>
    <col min="4872" max="4873" width="21" style="1004" customWidth="1"/>
    <col min="4874" max="4874" width="26.42578125" style="1004" customWidth="1"/>
    <col min="4875" max="4875" width="3.7109375" style="1004" customWidth="1"/>
    <col min="4876" max="4876" width="11.140625" style="1004" bestFit="1" customWidth="1"/>
    <col min="4877" max="5120" width="11.42578125" style="1004"/>
    <col min="5121" max="5121" width="64.140625" style="1004" customWidth="1"/>
    <col min="5122" max="5127" width="20.140625" style="1004" customWidth="1"/>
    <col min="5128" max="5129" width="21" style="1004" customWidth="1"/>
    <col min="5130" max="5130" width="26.42578125" style="1004" customWidth="1"/>
    <col min="5131" max="5131" width="3.7109375" style="1004" customWidth="1"/>
    <col min="5132" max="5132" width="11.140625" style="1004" bestFit="1" customWidth="1"/>
    <col min="5133" max="5376" width="11.42578125" style="1004"/>
    <col min="5377" max="5377" width="64.140625" style="1004" customWidth="1"/>
    <col min="5378" max="5383" width="20.140625" style="1004" customWidth="1"/>
    <col min="5384" max="5385" width="21" style="1004" customWidth="1"/>
    <col min="5386" max="5386" width="26.42578125" style="1004" customWidth="1"/>
    <col min="5387" max="5387" width="3.7109375" style="1004" customWidth="1"/>
    <col min="5388" max="5388" width="11.140625" style="1004" bestFit="1" customWidth="1"/>
    <col min="5389" max="5632" width="11.42578125" style="1004"/>
    <col min="5633" max="5633" width="64.140625" style="1004" customWidth="1"/>
    <col min="5634" max="5639" width="20.140625" style="1004" customWidth="1"/>
    <col min="5640" max="5641" width="21" style="1004" customWidth="1"/>
    <col min="5642" max="5642" width="26.42578125" style="1004" customWidth="1"/>
    <col min="5643" max="5643" width="3.7109375" style="1004" customWidth="1"/>
    <col min="5644" max="5644" width="11.140625" style="1004" bestFit="1" customWidth="1"/>
    <col min="5645" max="5888" width="11.42578125" style="1004"/>
    <col min="5889" max="5889" width="64.140625" style="1004" customWidth="1"/>
    <col min="5890" max="5895" width="20.140625" style="1004" customWidth="1"/>
    <col min="5896" max="5897" width="21" style="1004" customWidth="1"/>
    <col min="5898" max="5898" width="26.42578125" style="1004" customWidth="1"/>
    <col min="5899" max="5899" width="3.7109375" style="1004" customWidth="1"/>
    <col min="5900" max="5900" width="11.140625" style="1004" bestFit="1" customWidth="1"/>
    <col min="5901" max="6144" width="11.42578125" style="1004"/>
    <col min="6145" max="6145" width="64.140625" style="1004" customWidth="1"/>
    <col min="6146" max="6151" width="20.140625" style="1004" customWidth="1"/>
    <col min="6152" max="6153" width="21" style="1004" customWidth="1"/>
    <col min="6154" max="6154" width="26.42578125" style="1004" customWidth="1"/>
    <col min="6155" max="6155" width="3.7109375" style="1004" customWidth="1"/>
    <col min="6156" max="6156" width="11.140625" style="1004" bestFit="1" customWidth="1"/>
    <col min="6157" max="6400" width="11.42578125" style="1004"/>
    <col min="6401" max="6401" width="64.140625" style="1004" customWidth="1"/>
    <col min="6402" max="6407" width="20.140625" style="1004" customWidth="1"/>
    <col min="6408" max="6409" width="21" style="1004" customWidth="1"/>
    <col min="6410" max="6410" width="26.42578125" style="1004" customWidth="1"/>
    <col min="6411" max="6411" width="3.7109375" style="1004" customWidth="1"/>
    <col min="6412" max="6412" width="11.140625" style="1004" bestFit="1" customWidth="1"/>
    <col min="6413" max="6656" width="11.42578125" style="1004"/>
    <col min="6657" max="6657" width="64.140625" style="1004" customWidth="1"/>
    <col min="6658" max="6663" width="20.140625" style="1004" customWidth="1"/>
    <col min="6664" max="6665" width="21" style="1004" customWidth="1"/>
    <col min="6666" max="6666" width="26.42578125" style="1004" customWidth="1"/>
    <col min="6667" max="6667" width="3.7109375" style="1004" customWidth="1"/>
    <col min="6668" max="6668" width="11.140625" style="1004" bestFit="1" customWidth="1"/>
    <col min="6669" max="6912" width="11.42578125" style="1004"/>
    <col min="6913" max="6913" width="64.140625" style="1004" customWidth="1"/>
    <col min="6914" max="6919" width="20.140625" style="1004" customWidth="1"/>
    <col min="6920" max="6921" width="21" style="1004" customWidth="1"/>
    <col min="6922" max="6922" width="26.42578125" style="1004" customWidth="1"/>
    <col min="6923" max="6923" width="3.7109375" style="1004" customWidth="1"/>
    <col min="6924" max="6924" width="11.140625" style="1004" bestFit="1" customWidth="1"/>
    <col min="6925" max="7168" width="11.42578125" style="1004"/>
    <col min="7169" max="7169" width="64.140625" style="1004" customWidth="1"/>
    <col min="7170" max="7175" width="20.140625" style="1004" customWidth="1"/>
    <col min="7176" max="7177" width="21" style="1004" customWidth="1"/>
    <col min="7178" max="7178" width="26.42578125" style="1004" customWidth="1"/>
    <col min="7179" max="7179" width="3.7109375" style="1004" customWidth="1"/>
    <col min="7180" max="7180" width="11.140625" style="1004" bestFit="1" customWidth="1"/>
    <col min="7181" max="7424" width="11.42578125" style="1004"/>
    <col min="7425" max="7425" width="64.140625" style="1004" customWidth="1"/>
    <col min="7426" max="7431" width="20.140625" style="1004" customWidth="1"/>
    <col min="7432" max="7433" width="21" style="1004" customWidth="1"/>
    <col min="7434" max="7434" width="26.42578125" style="1004" customWidth="1"/>
    <col min="7435" max="7435" width="3.7109375" style="1004" customWidth="1"/>
    <col min="7436" max="7436" width="11.140625" style="1004" bestFit="1" customWidth="1"/>
    <col min="7437" max="7680" width="11.42578125" style="1004"/>
    <col min="7681" max="7681" width="64.140625" style="1004" customWidth="1"/>
    <col min="7682" max="7687" width="20.140625" style="1004" customWidth="1"/>
    <col min="7688" max="7689" width="21" style="1004" customWidth="1"/>
    <col min="7690" max="7690" width="26.42578125" style="1004" customWidth="1"/>
    <col min="7691" max="7691" width="3.7109375" style="1004" customWidth="1"/>
    <col min="7692" max="7692" width="11.140625" style="1004" bestFit="1" customWidth="1"/>
    <col min="7693" max="7936" width="11.42578125" style="1004"/>
    <col min="7937" max="7937" width="64.140625" style="1004" customWidth="1"/>
    <col min="7938" max="7943" width="20.140625" style="1004" customWidth="1"/>
    <col min="7944" max="7945" width="21" style="1004" customWidth="1"/>
    <col min="7946" max="7946" width="26.42578125" style="1004" customWidth="1"/>
    <col min="7947" max="7947" width="3.7109375" style="1004" customWidth="1"/>
    <col min="7948" max="7948" width="11.140625" style="1004" bestFit="1" customWidth="1"/>
    <col min="7949" max="8192" width="11.42578125" style="1004"/>
    <col min="8193" max="8193" width="64.140625" style="1004" customWidth="1"/>
    <col min="8194" max="8199" width="20.140625" style="1004" customWidth="1"/>
    <col min="8200" max="8201" width="21" style="1004" customWidth="1"/>
    <col min="8202" max="8202" width="26.42578125" style="1004" customWidth="1"/>
    <col min="8203" max="8203" width="3.7109375" style="1004" customWidth="1"/>
    <col min="8204" max="8204" width="11.140625" style="1004" bestFit="1" customWidth="1"/>
    <col min="8205" max="8448" width="11.42578125" style="1004"/>
    <col min="8449" max="8449" width="64.140625" style="1004" customWidth="1"/>
    <col min="8450" max="8455" width="20.140625" style="1004" customWidth="1"/>
    <col min="8456" max="8457" width="21" style="1004" customWidth="1"/>
    <col min="8458" max="8458" width="26.42578125" style="1004" customWidth="1"/>
    <col min="8459" max="8459" width="3.7109375" style="1004" customWidth="1"/>
    <col min="8460" max="8460" width="11.140625" style="1004" bestFit="1" customWidth="1"/>
    <col min="8461" max="8704" width="11.42578125" style="1004"/>
    <col min="8705" max="8705" width="64.140625" style="1004" customWidth="1"/>
    <col min="8706" max="8711" width="20.140625" style="1004" customWidth="1"/>
    <col min="8712" max="8713" width="21" style="1004" customWidth="1"/>
    <col min="8714" max="8714" width="26.42578125" style="1004" customWidth="1"/>
    <col min="8715" max="8715" width="3.7109375" style="1004" customWidth="1"/>
    <col min="8716" max="8716" width="11.140625" style="1004" bestFit="1" customWidth="1"/>
    <col min="8717" max="8960" width="11.42578125" style="1004"/>
    <col min="8961" max="8961" width="64.140625" style="1004" customWidth="1"/>
    <col min="8962" max="8967" width="20.140625" style="1004" customWidth="1"/>
    <col min="8968" max="8969" width="21" style="1004" customWidth="1"/>
    <col min="8970" max="8970" width="26.42578125" style="1004" customWidth="1"/>
    <col min="8971" max="8971" width="3.7109375" style="1004" customWidth="1"/>
    <col min="8972" max="8972" width="11.140625" style="1004" bestFit="1" customWidth="1"/>
    <col min="8973" max="9216" width="11.42578125" style="1004"/>
    <col min="9217" max="9217" width="64.140625" style="1004" customWidth="1"/>
    <col min="9218" max="9223" width="20.140625" style="1004" customWidth="1"/>
    <col min="9224" max="9225" width="21" style="1004" customWidth="1"/>
    <col min="9226" max="9226" width="26.42578125" style="1004" customWidth="1"/>
    <col min="9227" max="9227" width="3.7109375" style="1004" customWidth="1"/>
    <col min="9228" max="9228" width="11.140625" style="1004" bestFit="1" customWidth="1"/>
    <col min="9229" max="9472" width="11.42578125" style="1004"/>
    <col min="9473" max="9473" width="64.140625" style="1004" customWidth="1"/>
    <col min="9474" max="9479" width="20.140625" style="1004" customWidth="1"/>
    <col min="9480" max="9481" width="21" style="1004" customWidth="1"/>
    <col min="9482" max="9482" width="26.42578125" style="1004" customWidth="1"/>
    <col min="9483" max="9483" width="3.7109375" style="1004" customWidth="1"/>
    <col min="9484" max="9484" width="11.140625" style="1004" bestFit="1" customWidth="1"/>
    <col min="9485" max="9728" width="11.42578125" style="1004"/>
    <col min="9729" max="9729" width="64.140625" style="1004" customWidth="1"/>
    <col min="9730" max="9735" width="20.140625" style="1004" customWidth="1"/>
    <col min="9736" max="9737" width="21" style="1004" customWidth="1"/>
    <col min="9738" max="9738" width="26.42578125" style="1004" customWidth="1"/>
    <col min="9739" max="9739" width="3.7109375" style="1004" customWidth="1"/>
    <col min="9740" max="9740" width="11.140625" style="1004" bestFit="1" customWidth="1"/>
    <col min="9741" max="9984" width="11.42578125" style="1004"/>
    <col min="9985" max="9985" width="64.140625" style="1004" customWidth="1"/>
    <col min="9986" max="9991" width="20.140625" style="1004" customWidth="1"/>
    <col min="9992" max="9993" width="21" style="1004" customWidth="1"/>
    <col min="9994" max="9994" width="26.42578125" style="1004" customWidth="1"/>
    <col min="9995" max="9995" width="3.7109375" style="1004" customWidth="1"/>
    <col min="9996" max="9996" width="11.140625" style="1004" bestFit="1" customWidth="1"/>
    <col min="9997" max="10240" width="11.42578125" style="1004"/>
    <col min="10241" max="10241" width="64.140625" style="1004" customWidth="1"/>
    <col min="10242" max="10247" width="20.140625" style="1004" customWidth="1"/>
    <col min="10248" max="10249" width="21" style="1004" customWidth="1"/>
    <col min="10250" max="10250" width="26.42578125" style="1004" customWidth="1"/>
    <col min="10251" max="10251" width="3.7109375" style="1004" customWidth="1"/>
    <col min="10252" max="10252" width="11.140625" style="1004" bestFit="1" customWidth="1"/>
    <col min="10253" max="10496" width="11.42578125" style="1004"/>
    <col min="10497" max="10497" width="64.140625" style="1004" customWidth="1"/>
    <col min="10498" max="10503" width="20.140625" style="1004" customWidth="1"/>
    <col min="10504" max="10505" width="21" style="1004" customWidth="1"/>
    <col min="10506" max="10506" width="26.42578125" style="1004" customWidth="1"/>
    <col min="10507" max="10507" width="3.7109375" style="1004" customWidth="1"/>
    <col min="10508" max="10508" width="11.140625" style="1004" bestFit="1" customWidth="1"/>
    <col min="10509" max="10752" width="11.42578125" style="1004"/>
    <col min="10753" max="10753" width="64.140625" style="1004" customWidth="1"/>
    <col min="10754" max="10759" width="20.140625" style="1004" customWidth="1"/>
    <col min="10760" max="10761" width="21" style="1004" customWidth="1"/>
    <col min="10762" max="10762" width="26.42578125" style="1004" customWidth="1"/>
    <col min="10763" max="10763" width="3.7109375" style="1004" customWidth="1"/>
    <col min="10764" max="10764" width="11.140625" style="1004" bestFit="1" customWidth="1"/>
    <col min="10765" max="11008" width="11.42578125" style="1004"/>
    <col min="11009" max="11009" width="64.140625" style="1004" customWidth="1"/>
    <col min="11010" max="11015" width="20.140625" style="1004" customWidth="1"/>
    <col min="11016" max="11017" width="21" style="1004" customWidth="1"/>
    <col min="11018" max="11018" width="26.42578125" style="1004" customWidth="1"/>
    <col min="11019" max="11019" width="3.7109375" style="1004" customWidth="1"/>
    <col min="11020" max="11020" width="11.140625" style="1004" bestFit="1" customWidth="1"/>
    <col min="11021" max="11264" width="11.42578125" style="1004"/>
    <col min="11265" max="11265" width="64.140625" style="1004" customWidth="1"/>
    <col min="11266" max="11271" width="20.140625" style="1004" customWidth="1"/>
    <col min="11272" max="11273" width="21" style="1004" customWidth="1"/>
    <col min="11274" max="11274" width="26.42578125" style="1004" customWidth="1"/>
    <col min="11275" max="11275" width="3.7109375" style="1004" customWidth="1"/>
    <col min="11276" max="11276" width="11.140625" style="1004" bestFit="1" customWidth="1"/>
    <col min="11277" max="11520" width="11.42578125" style="1004"/>
    <col min="11521" max="11521" width="64.140625" style="1004" customWidth="1"/>
    <col min="11522" max="11527" width="20.140625" style="1004" customWidth="1"/>
    <col min="11528" max="11529" width="21" style="1004" customWidth="1"/>
    <col min="11530" max="11530" width="26.42578125" style="1004" customWidth="1"/>
    <col min="11531" max="11531" width="3.7109375" style="1004" customWidth="1"/>
    <col min="11532" max="11532" width="11.140625" style="1004" bestFit="1" customWidth="1"/>
    <col min="11533" max="11776" width="11.42578125" style="1004"/>
    <col min="11777" max="11777" width="64.140625" style="1004" customWidth="1"/>
    <col min="11778" max="11783" width="20.140625" style="1004" customWidth="1"/>
    <col min="11784" max="11785" width="21" style="1004" customWidth="1"/>
    <col min="11786" max="11786" width="26.42578125" style="1004" customWidth="1"/>
    <col min="11787" max="11787" width="3.7109375" style="1004" customWidth="1"/>
    <col min="11788" max="11788" width="11.140625" style="1004" bestFit="1" customWidth="1"/>
    <col min="11789" max="12032" width="11.42578125" style="1004"/>
    <col min="12033" max="12033" width="64.140625" style="1004" customWidth="1"/>
    <col min="12034" max="12039" width="20.140625" style="1004" customWidth="1"/>
    <col min="12040" max="12041" width="21" style="1004" customWidth="1"/>
    <col min="12042" max="12042" width="26.42578125" style="1004" customWidth="1"/>
    <col min="12043" max="12043" width="3.7109375" style="1004" customWidth="1"/>
    <col min="12044" max="12044" width="11.140625" style="1004" bestFit="1" customWidth="1"/>
    <col min="12045" max="12288" width="11.42578125" style="1004"/>
    <col min="12289" max="12289" width="64.140625" style="1004" customWidth="1"/>
    <col min="12290" max="12295" width="20.140625" style="1004" customWidth="1"/>
    <col min="12296" max="12297" width="21" style="1004" customWidth="1"/>
    <col min="12298" max="12298" width="26.42578125" style="1004" customWidth="1"/>
    <col min="12299" max="12299" width="3.7109375" style="1004" customWidth="1"/>
    <col min="12300" max="12300" width="11.140625" style="1004" bestFit="1" customWidth="1"/>
    <col min="12301" max="12544" width="11.42578125" style="1004"/>
    <col min="12545" max="12545" width="64.140625" style="1004" customWidth="1"/>
    <col min="12546" max="12551" width="20.140625" style="1004" customWidth="1"/>
    <col min="12552" max="12553" width="21" style="1004" customWidth="1"/>
    <col min="12554" max="12554" width="26.42578125" style="1004" customWidth="1"/>
    <col min="12555" max="12555" width="3.7109375" style="1004" customWidth="1"/>
    <col min="12556" max="12556" width="11.140625" style="1004" bestFit="1" customWidth="1"/>
    <col min="12557" max="12800" width="11.42578125" style="1004"/>
    <col min="12801" max="12801" width="64.140625" style="1004" customWidth="1"/>
    <col min="12802" max="12807" width="20.140625" style="1004" customWidth="1"/>
    <col min="12808" max="12809" width="21" style="1004" customWidth="1"/>
    <col min="12810" max="12810" width="26.42578125" style="1004" customWidth="1"/>
    <col min="12811" max="12811" width="3.7109375" style="1004" customWidth="1"/>
    <col min="12812" max="12812" width="11.140625" style="1004" bestFit="1" customWidth="1"/>
    <col min="12813" max="13056" width="11.42578125" style="1004"/>
    <col min="13057" max="13057" width="64.140625" style="1004" customWidth="1"/>
    <col min="13058" max="13063" width="20.140625" style="1004" customWidth="1"/>
    <col min="13064" max="13065" width="21" style="1004" customWidth="1"/>
    <col min="13066" max="13066" width="26.42578125" style="1004" customWidth="1"/>
    <col min="13067" max="13067" width="3.7109375" style="1004" customWidth="1"/>
    <col min="13068" max="13068" width="11.140625" style="1004" bestFit="1" customWidth="1"/>
    <col min="13069" max="13312" width="11.42578125" style="1004"/>
    <col min="13313" max="13313" width="64.140625" style="1004" customWidth="1"/>
    <col min="13314" max="13319" width="20.140625" style="1004" customWidth="1"/>
    <col min="13320" max="13321" width="21" style="1004" customWidth="1"/>
    <col min="13322" max="13322" width="26.42578125" style="1004" customWidth="1"/>
    <col min="13323" max="13323" width="3.7109375" style="1004" customWidth="1"/>
    <col min="13324" max="13324" width="11.140625" style="1004" bestFit="1" customWidth="1"/>
    <col min="13325" max="13568" width="11.42578125" style="1004"/>
    <col min="13569" max="13569" width="64.140625" style="1004" customWidth="1"/>
    <col min="13570" max="13575" width="20.140625" style="1004" customWidth="1"/>
    <col min="13576" max="13577" width="21" style="1004" customWidth="1"/>
    <col min="13578" max="13578" width="26.42578125" style="1004" customWidth="1"/>
    <col min="13579" max="13579" width="3.7109375" style="1004" customWidth="1"/>
    <col min="13580" max="13580" width="11.140625" style="1004" bestFit="1" customWidth="1"/>
    <col min="13581" max="13824" width="11.42578125" style="1004"/>
    <col min="13825" max="13825" width="64.140625" style="1004" customWidth="1"/>
    <col min="13826" max="13831" width="20.140625" style="1004" customWidth="1"/>
    <col min="13832" max="13833" width="21" style="1004" customWidth="1"/>
    <col min="13834" max="13834" width="26.42578125" style="1004" customWidth="1"/>
    <col min="13835" max="13835" width="3.7109375" style="1004" customWidth="1"/>
    <col min="13836" max="13836" width="11.140625" style="1004" bestFit="1" customWidth="1"/>
    <col min="13837" max="14080" width="11.42578125" style="1004"/>
    <col min="14081" max="14081" width="64.140625" style="1004" customWidth="1"/>
    <col min="14082" max="14087" width="20.140625" style="1004" customWidth="1"/>
    <col min="14088" max="14089" width="21" style="1004" customWidth="1"/>
    <col min="14090" max="14090" width="26.42578125" style="1004" customWidth="1"/>
    <col min="14091" max="14091" width="3.7109375" style="1004" customWidth="1"/>
    <col min="14092" max="14092" width="11.140625" style="1004" bestFit="1" customWidth="1"/>
    <col min="14093" max="14336" width="11.42578125" style="1004"/>
    <col min="14337" max="14337" width="64.140625" style="1004" customWidth="1"/>
    <col min="14338" max="14343" width="20.140625" style="1004" customWidth="1"/>
    <col min="14344" max="14345" width="21" style="1004" customWidth="1"/>
    <col min="14346" max="14346" width="26.42578125" style="1004" customWidth="1"/>
    <col min="14347" max="14347" width="3.7109375" style="1004" customWidth="1"/>
    <col min="14348" max="14348" width="11.140625" style="1004" bestFit="1" customWidth="1"/>
    <col min="14349" max="14592" width="11.42578125" style="1004"/>
    <col min="14593" max="14593" width="64.140625" style="1004" customWidth="1"/>
    <col min="14594" max="14599" width="20.140625" style="1004" customWidth="1"/>
    <col min="14600" max="14601" width="21" style="1004" customWidth="1"/>
    <col min="14602" max="14602" width="26.42578125" style="1004" customWidth="1"/>
    <col min="14603" max="14603" width="3.7109375" style="1004" customWidth="1"/>
    <col min="14604" max="14604" width="11.140625" style="1004" bestFit="1" customWidth="1"/>
    <col min="14605" max="14848" width="11.42578125" style="1004"/>
    <col min="14849" max="14849" width="64.140625" style="1004" customWidth="1"/>
    <col min="14850" max="14855" width="20.140625" style="1004" customWidth="1"/>
    <col min="14856" max="14857" width="21" style="1004" customWidth="1"/>
    <col min="14858" max="14858" width="26.42578125" style="1004" customWidth="1"/>
    <col min="14859" max="14859" width="3.7109375" style="1004" customWidth="1"/>
    <col min="14860" max="14860" width="11.140625" style="1004" bestFit="1" customWidth="1"/>
    <col min="14861" max="15104" width="11.42578125" style="1004"/>
    <col min="15105" max="15105" width="64.140625" style="1004" customWidth="1"/>
    <col min="15106" max="15111" width="20.140625" style="1004" customWidth="1"/>
    <col min="15112" max="15113" width="21" style="1004" customWidth="1"/>
    <col min="15114" max="15114" width="26.42578125" style="1004" customWidth="1"/>
    <col min="15115" max="15115" width="3.7109375" style="1004" customWidth="1"/>
    <col min="15116" max="15116" width="11.140625" style="1004" bestFit="1" customWidth="1"/>
    <col min="15117" max="15360" width="11.42578125" style="1004"/>
    <col min="15361" max="15361" width="64.140625" style="1004" customWidth="1"/>
    <col min="15362" max="15367" width="20.140625" style="1004" customWidth="1"/>
    <col min="15368" max="15369" width="21" style="1004" customWidth="1"/>
    <col min="15370" max="15370" width="26.42578125" style="1004" customWidth="1"/>
    <col min="15371" max="15371" width="3.7109375" style="1004" customWidth="1"/>
    <col min="15372" max="15372" width="11.140625" style="1004" bestFit="1" customWidth="1"/>
    <col min="15373" max="15616" width="11.42578125" style="1004"/>
    <col min="15617" max="15617" width="64.140625" style="1004" customWidth="1"/>
    <col min="15618" max="15623" width="20.140625" style="1004" customWidth="1"/>
    <col min="15624" max="15625" width="21" style="1004" customWidth="1"/>
    <col min="15626" max="15626" width="26.42578125" style="1004" customWidth="1"/>
    <col min="15627" max="15627" width="3.7109375" style="1004" customWidth="1"/>
    <col min="15628" max="15628" width="11.140625" style="1004" bestFit="1" customWidth="1"/>
    <col min="15629" max="15872" width="11.42578125" style="1004"/>
    <col min="15873" max="15873" width="64.140625" style="1004" customWidth="1"/>
    <col min="15874" max="15879" width="20.140625" style="1004" customWidth="1"/>
    <col min="15880" max="15881" width="21" style="1004" customWidth="1"/>
    <col min="15882" max="15882" width="26.42578125" style="1004" customWidth="1"/>
    <col min="15883" max="15883" width="3.7109375" style="1004" customWidth="1"/>
    <col min="15884" max="15884" width="11.140625" style="1004" bestFit="1" customWidth="1"/>
    <col min="15885" max="16128" width="11.42578125" style="1004"/>
    <col min="16129" max="16129" width="64.140625" style="1004" customWidth="1"/>
    <col min="16130" max="16135" width="20.140625" style="1004" customWidth="1"/>
    <col min="16136" max="16137" width="21" style="1004" customWidth="1"/>
    <col min="16138" max="16138" width="26.42578125" style="1004" customWidth="1"/>
    <col min="16139" max="16139" width="3.7109375" style="1004" customWidth="1"/>
    <col min="16140" max="16140" width="11.140625" style="1004" bestFit="1" customWidth="1"/>
    <col min="16141" max="16384" width="11.42578125" style="1004"/>
  </cols>
  <sheetData>
    <row r="1" spans="1:10" s="1004" customFormat="1" ht="20.25" hidden="1">
      <c r="A1" s="440"/>
      <c r="B1" s="450"/>
      <c r="C1" s="450"/>
      <c r="D1" s="450"/>
      <c r="E1" s="450"/>
      <c r="F1" s="450"/>
      <c r="G1" s="450"/>
      <c r="H1" s="48"/>
      <c r="I1" s="48"/>
      <c r="J1" s="48"/>
    </row>
    <row r="2" spans="1:10" s="1004" customFormat="1" ht="69" customHeight="1">
      <c r="A2" s="1111" t="s">
        <v>1273</v>
      </c>
      <c r="B2" s="1112"/>
      <c r="C2" s="1112"/>
      <c r="D2" s="1112"/>
      <c r="E2" s="1112"/>
      <c r="F2" s="1112"/>
      <c r="G2" s="1112"/>
      <c r="H2" s="1112"/>
      <c r="I2" s="1112"/>
      <c r="J2" s="1112"/>
    </row>
    <row r="3" spans="1:10" s="1004" customFormat="1" ht="44.25" customHeight="1">
      <c r="A3" s="1111" t="s">
        <v>678</v>
      </c>
      <c r="B3" s="1112"/>
      <c r="C3" s="1112"/>
      <c r="D3" s="1112"/>
      <c r="E3" s="1112"/>
      <c r="F3" s="1112"/>
      <c r="G3" s="1112"/>
      <c r="H3" s="1112"/>
      <c r="I3" s="1112"/>
      <c r="J3" s="1112"/>
    </row>
    <row r="4" spans="1:10" s="1004" customFormat="1" ht="44.25" customHeight="1">
      <c r="A4" s="1111" t="s">
        <v>1432</v>
      </c>
      <c r="B4" s="1112"/>
      <c r="C4" s="1112"/>
      <c r="D4" s="1112"/>
      <c r="E4" s="1112"/>
      <c r="F4" s="1112"/>
      <c r="G4" s="1112"/>
      <c r="H4" s="1112"/>
      <c r="I4" s="1112"/>
      <c r="J4" s="1112"/>
    </row>
    <row r="5" spans="1:10" s="80" customFormat="1" ht="51.75" customHeight="1">
      <c r="A5" s="1113" t="s">
        <v>1256</v>
      </c>
      <c r="B5" s="1114"/>
      <c r="C5" s="1114"/>
      <c r="D5" s="1114"/>
      <c r="E5" s="1114"/>
      <c r="F5" s="1114"/>
      <c r="G5" s="1114"/>
      <c r="H5" s="1114"/>
      <c r="I5" s="1114"/>
      <c r="J5" s="1114"/>
    </row>
    <row r="6" spans="1:10" s="1004" customFormat="1" ht="3" customHeight="1">
      <c r="A6" s="441"/>
      <c r="B6" s="850"/>
      <c r="C6" s="850"/>
      <c r="D6" s="850"/>
      <c r="E6" s="850"/>
      <c r="F6" s="850"/>
      <c r="G6" s="850"/>
      <c r="H6" s="850"/>
      <c r="I6" s="850"/>
      <c r="J6" s="850"/>
    </row>
    <row r="7" spans="1:10" s="1004" customFormat="1" ht="11.25" customHeight="1" thickBot="1">
      <c r="A7" s="442"/>
      <c r="B7" s="48"/>
      <c r="C7" s="48"/>
      <c r="D7" s="48"/>
      <c r="E7" s="48"/>
      <c r="F7" s="48"/>
      <c r="G7" s="48"/>
      <c r="H7" s="48"/>
      <c r="I7" s="48"/>
      <c r="J7" s="48"/>
    </row>
    <row r="8" spans="1:10" s="302" customFormat="1" ht="51.75" customHeight="1" thickTop="1" thickBot="1">
      <c r="A8" s="443"/>
      <c r="B8" s="451" t="s">
        <v>1274</v>
      </c>
      <c r="C8" s="451" t="s">
        <v>1275</v>
      </c>
      <c r="D8" s="451" t="s">
        <v>1276</v>
      </c>
      <c r="E8" s="451" t="s">
        <v>1277</v>
      </c>
      <c r="F8" s="451" t="s">
        <v>1278</v>
      </c>
      <c r="G8" s="451" t="s">
        <v>1279</v>
      </c>
      <c r="H8" s="457" t="s">
        <v>1280</v>
      </c>
      <c r="I8" s="457" t="s">
        <v>1399</v>
      </c>
      <c r="J8" s="457" t="s">
        <v>309</v>
      </c>
    </row>
    <row r="9" spans="1:10" s="118" customFormat="1" ht="36.75" customHeight="1" thickTop="1" thickBot="1">
      <c r="A9" s="117" t="s">
        <v>679</v>
      </c>
      <c r="B9" s="1055">
        <v>0.1447</v>
      </c>
      <c r="C9" s="1055">
        <v>0.19239999999999999</v>
      </c>
      <c r="D9" s="1055">
        <v>0.39419999999999999</v>
      </c>
      <c r="E9" s="1055">
        <v>0.25869999999999999</v>
      </c>
      <c r="F9" s="1055">
        <v>0.2238</v>
      </c>
      <c r="G9" s="1055">
        <v>0.14249999999999999</v>
      </c>
      <c r="H9" s="1055">
        <v>0.17269999999999999</v>
      </c>
      <c r="I9" s="1055">
        <v>0.2437</v>
      </c>
      <c r="J9" s="1055">
        <v>0.2366</v>
      </c>
    </row>
    <row r="10" spans="1:10" s="80" customFormat="1" ht="36.75" customHeight="1" thickTop="1">
      <c r="A10" s="123" t="s">
        <v>680</v>
      </c>
      <c r="B10" s="1056">
        <v>225978473.06999999</v>
      </c>
      <c r="C10" s="1056">
        <v>20944181.100000001</v>
      </c>
      <c r="D10" s="1056">
        <v>26836090.210000001</v>
      </c>
      <c r="E10" s="1056">
        <v>1445149.58</v>
      </c>
      <c r="F10" s="1056">
        <v>5501138.7699999996</v>
      </c>
      <c r="G10" s="1056">
        <v>358805713.97000003</v>
      </c>
      <c r="H10" s="1056">
        <v>89770.91</v>
      </c>
      <c r="I10" s="1056">
        <v>9745425.0299999993</v>
      </c>
      <c r="J10" s="1056">
        <v>649345942.63999999</v>
      </c>
    </row>
    <row r="11" spans="1:10" s="80" customFormat="1" ht="36.75" customHeight="1">
      <c r="A11" s="123" t="s">
        <v>681</v>
      </c>
      <c r="B11" s="1056">
        <v>0</v>
      </c>
      <c r="C11" s="1056">
        <v>0</v>
      </c>
      <c r="D11" s="1056">
        <v>0</v>
      </c>
      <c r="E11" s="1056">
        <v>0</v>
      </c>
      <c r="F11" s="1056">
        <v>0</v>
      </c>
      <c r="G11" s="1056">
        <v>0</v>
      </c>
      <c r="H11" s="1056">
        <v>0</v>
      </c>
      <c r="I11" s="1056">
        <v>0</v>
      </c>
      <c r="J11" s="1056">
        <v>0</v>
      </c>
    </row>
    <row r="12" spans="1:10" s="119" customFormat="1" ht="36.75" customHeight="1">
      <c r="A12" s="123" t="s">
        <v>682</v>
      </c>
      <c r="B12" s="1056">
        <v>39038112.299999997</v>
      </c>
      <c r="C12" s="1056">
        <v>75976272.200000003</v>
      </c>
      <c r="D12" s="1056">
        <v>108709060.14</v>
      </c>
      <c r="E12" s="1056">
        <v>1203796.8600000001</v>
      </c>
      <c r="F12" s="1056">
        <v>14505363.789999999</v>
      </c>
      <c r="G12" s="1056">
        <v>19031185.609999999</v>
      </c>
      <c r="H12" s="1056">
        <v>151758.68</v>
      </c>
      <c r="I12" s="1056">
        <v>30967260.120000001</v>
      </c>
      <c r="J12" s="1056">
        <v>289582809.69999999</v>
      </c>
    </row>
    <row r="13" spans="1:10" s="119" customFormat="1" ht="36.75" customHeight="1">
      <c r="A13" s="123" t="s">
        <v>683</v>
      </c>
      <c r="B13" s="1056">
        <v>36414765.810000002</v>
      </c>
      <c r="C13" s="1056">
        <v>27489136.059999999</v>
      </c>
      <c r="D13" s="1056">
        <v>103447561.75</v>
      </c>
      <c r="E13" s="1056">
        <v>2884607.81</v>
      </c>
      <c r="F13" s="1056">
        <v>575743.98</v>
      </c>
      <c r="G13" s="1056">
        <v>60983.839999999997</v>
      </c>
      <c r="H13" s="1056">
        <v>0</v>
      </c>
      <c r="I13" s="1056">
        <v>1393314.94</v>
      </c>
      <c r="J13" s="1056">
        <v>172266114.19</v>
      </c>
    </row>
    <row r="14" spans="1:10" s="119" customFormat="1" ht="36.75" customHeight="1">
      <c r="A14" s="123" t="s">
        <v>684</v>
      </c>
      <c r="B14" s="1056">
        <v>52461845.340000004</v>
      </c>
      <c r="C14" s="1056">
        <v>15803977.66</v>
      </c>
      <c r="D14" s="1056">
        <v>0</v>
      </c>
      <c r="E14" s="1056">
        <v>34226486.210000001</v>
      </c>
      <c r="F14" s="1056">
        <v>713886.96</v>
      </c>
      <c r="G14" s="1056">
        <v>0</v>
      </c>
      <c r="H14" s="1056">
        <v>0</v>
      </c>
      <c r="I14" s="1056">
        <v>0</v>
      </c>
      <c r="J14" s="1056">
        <v>103206196.17</v>
      </c>
    </row>
    <row r="15" spans="1:10" s="119" customFormat="1" ht="36.75" customHeight="1" thickBot="1">
      <c r="A15" s="123" t="s">
        <v>685</v>
      </c>
      <c r="B15" s="1056">
        <v>577169096.59000003</v>
      </c>
      <c r="C15" s="1056">
        <v>1610836566.5599999</v>
      </c>
      <c r="D15" s="1056">
        <v>974116698.92999995</v>
      </c>
      <c r="E15" s="1056">
        <v>56917945.909999996</v>
      </c>
      <c r="F15" s="1056">
        <v>240711658.56</v>
      </c>
      <c r="G15" s="1056">
        <v>353693193.41000003</v>
      </c>
      <c r="H15" s="1056">
        <v>30383796.289999999</v>
      </c>
      <c r="I15" s="1056">
        <v>516292074.79000002</v>
      </c>
      <c r="J15" s="1056">
        <v>4360121031.04</v>
      </c>
    </row>
    <row r="16" spans="1:10" s="119" customFormat="1" ht="36.75" customHeight="1" thickTop="1" thickBot="1">
      <c r="A16" s="1006" t="s">
        <v>686</v>
      </c>
      <c r="B16" s="1047">
        <v>931062293.11000001</v>
      </c>
      <c r="C16" s="1047">
        <v>1751050133.5799999</v>
      </c>
      <c r="D16" s="1047">
        <v>1213109411.03</v>
      </c>
      <c r="E16" s="1047">
        <v>96677986.370000005</v>
      </c>
      <c r="F16" s="1047">
        <v>262007792.06</v>
      </c>
      <c r="G16" s="1047">
        <v>731591076.83000004</v>
      </c>
      <c r="H16" s="1047">
        <v>30625325.879999999</v>
      </c>
      <c r="I16" s="1047">
        <v>558398074.88</v>
      </c>
      <c r="J16" s="1047">
        <v>5574522093.7399998</v>
      </c>
    </row>
    <row r="17" spans="1:10" s="120" customFormat="1" ht="36.75" customHeight="1" thickTop="1">
      <c r="A17" s="444" t="s">
        <v>687</v>
      </c>
      <c r="B17" s="1057">
        <v>642530485.96000004</v>
      </c>
      <c r="C17" s="1057">
        <v>1651629372.2750001</v>
      </c>
      <c r="D17" s="1057">
        <v>1047582291.8329999</v>
      </c>
      <c r="E17" s="1057">
        <v>84270873.844500005</v>
      </c>
      <c r="F17" s="1057">
        <v>244436018.528</v>
      </c>
      <c r="G17" s="1057">
        <v>357529922.45200002</v>
      </c>
      <c r="H17" s="1057">
        <v>30414148.026000001</v>
      </c>
      <c r="I17" s="1057">
        <v>523182184.28399998</v>
      </c>
      <c r="J17" s="1057">
        <v>4581575297.2025003</v>
      </c>
    </row>
    <row r="18" spans="1:10" s="122" customFormat="1" ht="36.75" customHeight="1" thickBot="1">
      <c r="A18" s="121" t="s">
        <v>688</v>
      </c>
      <c r="B18" s="1048">
        <v>0.69010000000000005</v>
      </c>
      <c r="C18" s="1048">
        <v>0.94320000000000004</v>
      </c>
      <c r="D18" s="1048">
        <v>0.86360000000000003</v>
      </c>
      <c r="E18" s="1048">
        <v>0.87170000000000003</v>
      </c>
      <c r="F18" s="1048">
        <v>0.93289999999999995</v>
      </c>
      <c r="G18" s="1048">
        <v>0.48870000000000002</v>
      </c>
      <c r="H18" s="1048">
        <v>0.99309999999999998</v>
      </c>
      <c r="I18" s="1048">
        <v>0.93689999999999996</v>
      </c>
      <c r="J18" s="1048">
        <v>0.82189999999999996</v>
      </c>
    </row>
    <row r="19" spans="1:10" s="119" customFormat="1" ht="36.75" customHeight="1" thickTop="1" thickBot="1">
      <c r="A19" s="1006" t="s">
        <v>689</v>
      </c>
      <c r="B19" s="1047">
        <v>64253048.596000001</v>
      </c>
      <c r="C19" s="1047">
        <v>165162937.22749999</v>
      </c>
      <c r="D19" s="1047">
        <v>104758229.1833</v>
      </c>
      <c r="E19" s="1047">
        <v>8427087.3845000006</v>
      </c>
      <c r="F19" s="1047">
        <v>24443601.8528</v>
      </c>
      <c r="G19" s="1047">
        <v>35752992.245200001</v>
      </c>
      <c r="H19" s="1047">
        <v>3041414.8026000001</v>
      </c>
      <c r="I19" s="1047">
        <v>52318218.428400002</v>
      </c>
      <c r="J19" s="1047">
        <v>458157529.72030002</v>
      </c>
    </row>
    <row r="20" spans="1:10" s="119" customFormat="1" ht="36.75" customHeight="1" thickTop="1">
      <c r="A20" s="123" t="s">
        <v>690</v>
      </c>
      <c r="B20" s="1056">
        <v>64375256</v>
      </c>
      <c r="C20" s="1056">
        <v>309780012</v>
      </c>
      <c r="D20" s="1056">
        <v>413465085</v>
      </c>
      <c r="E20" s="1056">
        <v>24486915</v>
      </c>
      <c r="F20" s="1056">
        <v>54700960</v>
      </c>
      <c r="G20" s="1056">
        <v>56698680</v>
      </c>
      <c r="H20" s="1056">
        <v>5397706</v>
      </c>
      <c r="I20" s="1056">
        <v>122393848</v>
      </c>
      <c r="J20" s="1056">
        <v>1051298462</v>
      </c>
    </row>
    <row r="21" spans="1:10" s="119" customFormat="1" ht="36.75" customHeight="1">
      <c r="A21" s="123" t="s">
        <v>691</v>
      </c>
      <c r="B21" s="1056">
        <v>0</v>
      </c>
      <c r="C21" s="1056">
        <v>0</v>
      </c>
      <c r="D21" s="1056">
        <v>0</v>
      </c>
      <c r="E21" s="1056">
        <v>5384</v>
      </c>
      <c r="F21" s="1056">
        <v>0</v>
      </c>
      <c r="G21" s="1056">
        <v>0</v>
      </c>
      <c r="H21" s="1056">
        <v>0</v>
      </c>
      <c r="I21" s="1056">
        <v>0</v>
      </c>
      <c r="J21" s="1056">
        <v>5384</v>
      </c>
    </row>
    <row r="22" spans="1:10" s="119" customFormat="1" ht="36.75" customHeight="1">
      <c r="A22" s="125" t="s">
        <v>692</v>
      </c>
      <c r="B22" s="1056">
        <v>0</v>
      </c>
      <c r="C22" s="1056">
        <v>0</v>
      </c>
      <c r="D22" s="1056">
        <v>0</v>
      </c>
      <c r="E22" s="1056">
        <v>0</v>
      </c>
      <c r="F22" s="1056">
        <v>0</v>
      </c>
      <c r="G22" s="1056">
        <v>0</v>
      </c>
      <c r="H22" s="1056">
        <v>0</v>
      </c>
      <c r="I22" s="1056">
        <v>0</v>
      </c>
      <c r="J22" s="1056">
        <v>0</v>
      </c>
    </row>
    <row r="23" spans="1:10" s="119" customFormat="1" ht="36.75" customHeight="1" thickBot="1">
      <c r="A23" s="123" t="s">
        <v>693</v>
      </c>
      <c r="B23" s="1056">
        <v>0</v>
      </c>
      <c r="C23" s="1056">
        <v>29515</v>
      </c>
      <c r="D23" s="1056">
        <v>390</v>
      </c>
      <c r="E23" s="1056">
        <v>2342165</v>
      </c>
      <c r="F23" s="1056">
        <v>0</v>
      </c>
      <c r="G23" s="1056">
        <v>5442238</v>
      </c>
      <c r="H23" s="1056">
        <v>145760</v>
      </c>
      <c r="I23" s="1056">
        <v>0</v>
      </c>
      <c r="J23" s="1056">
        <v>7960068</v>
      </c>
    </row>
    <row r="24" spans="1:10" s="119" customFormat="1" ht="36.75" customHeight="1" thickTop="1" thickBot="1">
      <c r="A24" s="1006" t="s">
        <v>694</v>
      </c>
      <c r="B24" s="1047">
        <v>64375256</v>
      </c>
      <c r="C24" s="1047">
        <v>309750497</v>
      </c>
      <c r="D24" s="1047">
        <v>413464695</v>
      </c>
      <c r="E24" s="1047">
        <v>22139366</v>
      </c>
      <c r="F24" s="1047">
        <v>54700960</v>
      </c>
      <c r="G24" s="1047">
        <v>51256442</v>
      </c>
      <c r="H24" s="1047">
        <v>5251946</v>
      </c>
      <c r="I24" s="1047">
        <v>122393848</v>
      </c>
      <c r="J24" s="1047">
        <v>1043333010</v>
      </c>
    </row>
    <row r="25" spans="1:10" s="119" customFormat="1" ht="36.75" customHeight="1" thickTop="1">
      <c r="A25" s="123" t="s">
        <v>695</v>
      </c>
      <c r="B25" s="1056">
        <v>23727378</v>
      </c>
      <c r="C25" s="1056">
        <v>0</v>
      </c>
      <c r="D25" s="1056">
        <v>0</v>
      </c>
      <c r="E25" s="1056">
        <v>0</v>
      </c>
      <c r="F25" s="1056">
        <v>0</v>
      </c>
      <c r="G25" s="1056">
        <v>0</v>
      </c>
      <c r="H25" s="1056">
        <v>0</v>
      </c>
      <c r="I25" s="1056">
        <v>0</v>
      </c>
      <c r="J25" s="1056">
        <v>23727378</v>
      </c>
    </row>
    <row r="26" spans="1:10" s="119" customFormat="1" ht="36.75" customHeight="1">
      <c r="A26" s="123" t="s">
        <v>696</v>
      </c>
      <c r="B26" s="1056">
        <v>0</v>
      </c>
      <c r="C26" s="1056">
        <v>0</v>
      </c>
      <c r="D26" s="1056">
        <v>0</v>
      </c>
      <c r="E26" s="1056">
        <v>0</v>
      </c>
      <c r="F26" s="1056">
        <v>0</v>
      </c>
      <c r="G26" s="1056">
        <v>0</v>
      </c>
      <c r="H26" s="1056">
        <v>0</v>
      </c>
      <c r="I26" s="1056">
        <v>0</v>
      </c>
      <c r="J26" s="1056">
        <v>0</v>
      </c>
    </row>
    <row r="27" spans="1:10" s="124" customFormat="1" ht="36.75" customHeight="1">
      <c r="A27" s="123" t="s">
        <v>697</v>
      </c>
      <c r="B27" s="1056">
        <v>0</v>
      </c>
      <c r="C27" s="1056">
        <v>0</v>
      </c>
      <c r="D27" s="1056">
        <v>0</v>
      </c>
      <c r="E27" s="1056">
        <v>0</v>
      </c>
      <c r="F27" s="1056">
        <v>0</v>
      </c>
      <c r="G27" s="1056">
        <v>0</v>
      </c>
      <c r="H27" s="1056">
        <v>0</v>
      </c>
      <c r="I27" s="1056">
        <v>0</v>
      </c>
      <c r="J27" s="1056">
        <v>0</v>
      </c>
    </row>
    <row r="28" spans="1:10" s="119" customFormat="1" ht="36.75" customHeight="1">
      <c r="A28" s="123" t="s">
        <v>698</v>
      </c>
      <c r="B28" s="1056">
        <v>23727378</v>
      </c>
      <c r="C28" s="1056">
        <v>0</v>
      </c>
      <c r="D28" s="1056">
        <v>0</v>
      </c>
      <c r="E28" s="1056">
        <v>0</v>
      </c>
      <c r="F28" s="1056">
        <v>0</v>
      </c>
      <c r="G28" s="1056">
        <v>0</v>
      </c>
      <c r="H28" s="1056">
        <v>0</v>
      </c>
      <c r="I28" s="1056">
        <v>0</v>
      </c>
      <c r="J28" s="1056">
        <v>0</v>
      </c>
    </row>
    <row r="29" spans="1:10" s="325" customFormat="1" ht="36.75" customHeight="1">
      <c r="A29" s="125" t="s">
        <v>699</v>
      </c>
      <c r="B29" s="1056">
        <v>4856260</v>
      </c>
      <c r="C29" s="1056">
        <v>8268621</v>
      </c>
      <c r="D29" s="1056">
        <v>0</v>
      </c>
      <c r="E29" s="1056">
        <v>0</v>
      </c>
      <c r="F29" s="1056">
        <v>0</v>
      </c>
      <c r="G29" s="1056">
        <v>0</v>
      </c>
      <c r="H29" s="1056">
        <v>0</v>
      </c>
      <c r="I29" s="1056">
        <v>5705399</v>
      </c>
      <c r="J29" s="1056">
        <v>18830280</v>
      </c>
    </row>
    <row r="30" spans="1:10" s="964" customFormat="1" ht="36.75" customHeight="1" thickBot="1">
      <c r="A30" s="125" t="s">
        <v>700</v>
      </c>
      <c r="B30" s="1056">
        <v>0</v>
      </c>
      <c r="C30" s="1056">
        <v>0</v>
      </c>
      <c r="D30" s="1056">
        <v>0</v>
      </c>
      <c r="E30" s="1056">
        <v>0</v>
      </c>
      <c r="F30" s="1056">
        <v>0</v>
      </c>
      <c r="G30" s="1056">
        <v>0</v>
      </c>
      <c r="H30" s="1056">
        <v>0</v>
      </c>
      <c r="I30" s="1056">
        <v>0</v>
      </c>
      <c r="J30" s="1056">
        <v>0</v>
      </c>
    </row>
    <row r="31" spans="1:10" s="119" customFormat="1" ht="36.75" customHeight="1" thickTop="1" thickBot="1">
      <c r="A31" s="126" t="s">
        <v>701</v>
      </c>
      <c r="B31" s="1047">
        <v>28583638</v>
      </c>
      <c r="C31" s="1047">
        <v>8268621</v>
      </c>
      <c r="D31" s="1047">
        <v>0</v>
      </c>
      <c r="E31" s="1047">
        <v>0</v>
      </c>
      <c r="F31" s="1047">
        <v>0</v>
      </c>
      <c r="G31" s="1047">
        <v>0</v>
      </c>
      <c r="H31" s="1047">
        <v>0</v>
      </c>
      <c r="I31" s="1047">
        <v>5705399</v>
      </c>
      <c r="J31" s="1047">
        <v>42557658</v>
      </c>
    </row>
    <row r="32" spans="1:10" s="119" customFormat="1" ht="36.75" customHeight="1" thickTop="1">
      <c r="A32" s="125" t="s">
        <v>702</v>
      </c>
      <c r="B32" s="1056">
        <v>0</v>
      </c>
      <c r="C32" s="1056">
        <v>0</v>
      </c>
      <c r="D32" s="1056">
        <v>0</v>
      </c>
      <c r="E32" s="1056">
        <v>0</v>
      </c>
      <c r="F32" s="1056">
        <v>0</v>
      </c>
      <c r="G32" s="1056">
        <v>0</v>
      </c>
      <c r="H32" s="1056">
        <v>0</v>
      </c>
      <c r="I32" s="1056">
        <v>0</v>
      </c>
      <c r="J32" s="1056">
        <v>0</v>
      </c>
    </row>
    <row r="33" spans="1:10" s="119" customFormat="1" ht="36.75" customHeight="1" thickBot="1">
      <c r="A33" s="125" t="s">
        <v>703</v>
      </c>
      <c r="B33" s="1056">
        <v>0</v>
      </c>
      <c r="C33" s="1056">
        <v>315400</v>
      </c>
      <c r="D33" s="1056">
        <v>495600</v>
      </c>
      <c r="E33" s="1056">
        <v>342100</v>
      </c>
      <c r="F33" s="1056">
        <v>0</v>
      </c>
      <c r="G33" s="1056">
        <v>292100</v>
      </c>
      <c r="H33" s="1056">
        <v>0</v>
      </c>
      <c r="I33" s="1056">
        <v>602300</v>
      </c>
      <c r="J33" s="1056">
        <v>2047500</v>
      </c>
    </row>
    <row r="34" spans="1:10" s="119" customFormat="1" ht="36.75" customHeight="1" thickTop="1" thickBot="1">
      <c r="A34" s="1006" t="s">
        <v>1260</v>
      </c>
      <c r="B34" s="1047">
        <v>92958894</v>
      </c>
      <c r="C34" s="1047">
        <v>317703718</v>
      </c>
      <c r="D34" s="1047">
        <v>412969095</v>
      </c>
      <c r="E34" s="1047">
        <v>21797266</v>
      </c>
      <c r="F34" s="1047">
        <v>54700960</v>
      </c>
      <c r="G34" s="1047">
        <v>50964342</v>
      </c>
      <c r="H34" s="1047">
        <v>5251946</v>
      </c>
      <c r="I34" s="1047">
        <v>127496947</v>
      </c>
      <c r="J34" s="1047">
        <v>1083843168</v>
      </c>
    </row>
    <row r="35" spans="1:10" s="80" customFormat="1" ht="36.75" customHeight="1" thickTop="1">
      <c r="A35" s="123" t="s">
        <v>705</v>
      </c>
      <c r="B35" s="1056">
        <v>28705845.403999999</v>
      </c>
      <c r="C35" s="1056">
        <v>152540780.77250001</v>
      </c>
      <c r="D35" s="1056">
        <v>308210865.81669998</v>
      </c>
      <c r="E35" s="1056">
        <v>13370178.615599999</v>
      </c>
      <c r="F35" s="1056">
        <v>30257358.1472</v>
      </c>
      <c r="G35" s="1056">
        <v>15211349.754799999</v>
      </c>
      <c r="H35" s="1056">
        <v>2210531.1973999999</v>
      </c>
      <c r="I35" s="1056">
        <v>75178728.571600005</v>
      </c>
      <c r="J35" s="1056">
        <v>625685638.27980006</v>
      </c>
    </row>
    <row r="36" spans="1:10" s="128" customFormat="1" ht="36.75" customHeight="1">
      <c r="A36" s="127" t="s">
        <v>706</v>
      </c>
      <c r="B36" s="1058">
        <v>0.1338</v>
      </c>
      <c r="C36" s="1058">
        <v>0.1021</v>
      </c>
      <c r="D36" s="1058">
        <v>0.16880000000000001</v>
      </c>
      <c r="E36" s="1058">
        <v>0.30070000000000002</v>
      </c>
      <c r="F36" s="1058">
        <v>9.9199999999999997E-2</v>
      </c>
      <c r="G36" s="1058">
        <v>0.1128</v>
      </c>
      <c r="H36" s="1058">
        <v>0.24460000000000001</v>
      </c>
      <c r="I36" s="1058">
        <v>6.5299999999999997E-2</v>
      </c>
      <c r="J36" s="1058">
        <v>0.13100000000000001</v>
      </c>
    </row>
    <row r="37" spans="1:10" s="1004" customFormat="1" ht="6" customHeight="1" thickBot="1">
      <c r="A37" s="445"/>
      <c r="B37" s="373"/>
      <c r="C37" s="373"/>
      <c r="D37" s="373"/>
      <c r="E37" s="373"/>
      <c r="F37" s="373"/>
      <c r="G37" s="373"/>
      <c r="H37" s="373"/>
      <c r="I37" s="373"/>
      <c r="J37" s="373"/>
    </row>
    <row r="38" spans="1:10" s="1004" customFormat="1" ht="28.5" customHeight="1" thickTop="1">
      <c r="A38" s="130" t="s">
        <v>707</v>
      </c>
      <c r="B38" s="48"/>
      <c r="C38" s="48"/>
      <c r="D38" s="48"/>
      <c r="E38" s="48"/>
      <c r="F38" s="48"/>
      <c r="G38" s="48"/>
      <c r="H38" s="48"/>
      <c r="I38" s="48"/>
      <c r="J38" s="48"/>
    </row>
    <row r="39" spans="1:10" s="1004" customFormat="1" ht="16.5" customHeight="1">
      <c r="A39" s="130"/>
      <c r="B39" s="48"/>
      <c r="C39" s="48"/>
      <c r="D39" s="48"/>
      <c r="E39" s="48"/>
      <c r="F39" s="48"/>
      <c r="G39" s="48"/>
      <c r="H39" s="48"/>
      <c r="I39" s="48"/>
      <c r="J39" s="48"/>
    </row>
    <row r="40" spans="1:10" s="1004" customFormat="1" ht="15.75">
      <c r="A40" s="130"/>
      <c r="B40" s="48"/>
      <c r="C40" s="48"/>
      <c r="D40" s="48"/>
      <c r="E40" s="48"/>
      <c r="F40" s="48"/>
      <c r="G40" s="48"/>
      <c r="H40" s="48"/>
      <c r="I40" s="48"/>
      <c r="J40" s="48"/>
    </row>
    <row r="41" spans="1:10" s="1004" customFormat="1">
      <c r="A41" s="442"/>
      <c r="B41" s="48"/>
      <c r="C41" s="48"/>
      <c r="D41" s="48"/>
      <c r="E41" s="48"/>
      <c r="F41" s="48"/>
      <c r="G41" s="48"/>
      <c r="H41" s="48"/>
      <c r="I41" s="48"/>
      <c r="J41" s="48"/>
    </row>
    <row r="42" spans="1:10" s="1004" customFormat="1">
      <c r="A42" s="442"/>
      <c r="B42" s="452"/>
      <c r="C42" s="452"/>
      <c r="D42" s="452"/>
      <c r="E42" s="452"/>
      <c r="F42" s="452"/>
      <c r="G42" s="452"/>
      <c r="H42" s="452"/>
      <c r="I42" s="452"/>
      <c r="J42" s="452"/>
    </row>
    <row r="43" spans="1:10" s="1004" customFormat="1">
      <c r="A43" s="442"/>
      <c r="B43" s="452"/>
      <c r="C43" s="452"/>
      <c r="D43" s="452"/>
      <c r="E43" s="452"/>
      <c r="F43" s="452"/>
      <c r="G43" s="452"/>
      <c r="H43" s="452"/>
      <c r="I43" s="452"/>
      <c r="J43" s="452"/>
    </row>
    <row r="44" spans="1:10" s="1004" customFormat="1">
      <c r="A44" s="442"/>
      <c r="B44" s="48"/>
      <c r="C44" s="48"/>
      <c r="D44" s="48"/>
      <c r="E44" s="48"/>
      <c r="F44" s="48"/>
      <c r="G44" s="48"/>
      <c r="H44" s="48"/>
      <c r="I44" s="48"/>
      <c r="J44" s="48"/>
    </row>
    <row r="45" spans="1:10" s="1004" customFormat="1">
      <c r="A45" s="442"/>
      <c r="B45" s="48"/>
      <c r="C45" s="48"/>
      <c r="D45" s="48"/>
      <c r="E45" s="48"/>
      <c r="F45" s="48"/>
      <c r="G45" s="48"/>
      <c r="H45" s="48"/>
      <c r="I45" s="48"/>
      <c r="J45" s="48"/>
    </row>
    <row r="46" spans="1:10" s="1004" customFormat="1">
      <c r="A46" s="442"/>
      <c r="B46" s="48"/>
      <c r="C46" s="48"/>
      <c r="D46" s="48"/>
      <c r="E46" s="48"/>
      <c r="F46" s="48"/>
      <c r="G46" s="48"/>
      <c r="H46" s="48"/>
      <c r="I46" s="48"/>
      <c r="J46" s="48"/>
    </row>
    <row r="47" spans="1:10" s="1004" customFormat="1">
      <c r="A47" s="442"/>
      <c r="B47" s="48"/>
      <c r="C47" s="48"/>
      <c r="D47" s="48"/>
      <c r="E47" s="48"/>
      <c r="F47" s="48"/>
      <c r="G47" s="48"/>
      <c r="H47" s="48"/>
      <c r="I47" s="48"/>
      <c r="J47" s="48"/>
    </row>
    <row r="48" spans="1:10" s="1004" customFormat="1">
      <c r="A48" s="442"/>
      <c r="B48" s="48"/>
      <c r="C48" s="48"/>
      <c r="D48" s="48"/>
      <c r="E48" s="48"/>
      <c r="F48" s="48"/>
      <c r="G48" s="48"/>
      <c r="H48" s="48"/>
      <c r="I48" s="48"/>
      <c r="J48" s="48"/>
    </row>
    <row r="49" spans="1:10" s="1004" customFormat="1">
      <c r="A49" s="442"/>
      <c r="B49" s="48"/>
      <c r="C49" s="48"/>
      <c r="D49" s="48"/>
      <c r="E49" s="48"/>
      <c r="F49" s="48"/>
      <c r="G49" s="48"/>
      <c r="H49" s="48"/>
      <c r="I49" s="48"/>
      <c r="J49" s="48"/>
    </row>
    <row r="50" spans="1:10" s="1004" customFormat="1">
      <c r="A50" s="442"/>
      <c r="B50" s="48"/>
      <c r="C50" s="48"/>
      <c r="D50" s="48"/>
      <c r="E50" s="48"/>
      <c r="F50" s="48"/>
      <c r="G50" s="48"/>
      <c r="H50" s="48"/>
      <c r="I50" s="48"/>
      <c r="J50" s="48"/>
    </row>
    <row r="51" spans="1:10" s="1004" customFormat="1">
      <c r="A51" s="442"/>
      <c r="B51" s="48"/>
      <c r="C51" s="48"/>
      <c r="D51" s="48"/>
      <c r="E51" s="48"/>
      <c r="F51" s="48"/>
      <c r="G51" s="48"/>
      <c r="H51" s="48"/>
      <c r="I51" s="48"/>
      <c r="J51" s="48"/>
    </row>
    <row r="52" spans="1:10" s="1004" customFormat="1">
      <c r="A52" s="442"/>
      <c r="B52" s="48"/>
      <c r="C52" s="48"/>
      <c r="D52" s="48"/>
      <c r="E52" s="48"/>
      <c r="F52" s="48"/>
      <c r="G52" s="48"/>
      <c r="H52" s="48"/>
      <c r="I52" s="48"/>
      <c r="J52" s="48"/>
    </row>
    <row r="53" spans="1:10" s="1004" customFormat="1">
      <c r="A53" s="442"/>
      <c r="B53" s="48"/>
      <c r="C53" s="48"/>
      <c r="D53" s="48"/>
      <c r="E53" s="48"/>
      <c r="F53" s="48"/>
      <c r="G53" s="48"/>
      <c r="H53" s="48"/>
      <c r="I53" s="48"/>
      <c r="J53" s="48"/>
    </row>
    <row r="54" spans="1:10" s="1004" customFormat="1">
      <c r="A54" s="442"/>
      <c r="B54" s="48"/>
      <c r="C54" s="48"/>
      <c r="D54" s="48"/>
      <c r="E54" s="48"/>
      <c r="F54" s="48"/>
      <c r="G54" s="48"/>
      <c r="H54" s="48"/>
      <c r="I54" s="48"/>
      <c r="J54" s="48"/>
    </row>
    <row r="55" spans="1:10" s="1004" customFormat="1">
      <c r="A55" s="442"/>
      <c r="B55" s="48"/>
      <c r="C55" s="48"/>
      <c r="D55" s="48"/>
      <c r="E55" s="48"/>
      <c r="F55" s="48"/>
      <c r="G55" s="48"/>
      <c r="H55" s="48"/>
      <c r="I55" s="48"/>
      <c r="J55" s="48"/>
    </row>
    <row r="56" spans="1:10" s="1004" customFormat="1">
      <c r="A56" s="442"/>
      <c r="B56" s="48"/>
      <c r="C56" s="48"/>
      <c r="D56" s="48"/>
      <c r="E56" s="48"/>
      <c r="F56" s="48"/>
      <c r="G56" s="48"/>
      <c r="H56" s="48"/>
      <c r="I56" s="48"/>
      <c r="J56" s="48"/>
    </row>
    <row r="57" spans="1:10" s="1004" customFormat="1">
      <c r="A57" s="442"/>
      <c r="B57" s="48"/>
      <c r="C57" s="48"/>
      <c r="D57" s="48"/>
      <c r="E57" s="48"/>
      <c r="F57" s="48"/>
      <c r="G57" s="48"/>
      <c r="H57" s="48"/>
      <c r="I57" s="48"/>
      <c r="J57" s="48"/>
    </row>
    <row r="58" spans="1:10" s="1004" customFormat="1">
      <c r="A58" s="442"/>
      <c r="B58" s="48"/>
      <c r="C58" s="48"/>
      <c r="D58" s="48"/>
      <c r="E58" s="48"/>
      <c r="F58" s="48"/>
      <c r="G58" s="48"/>
      <c r="H58" s="48"/>
      <c r="I58" s="48"/>
      <c r="J58" s="48"/>
    </row>
    <row r="59" spans="1:10" s="1004" customFormat="1">
      <c r="A59" s="442"/>
      <c r="B59" s="48"/>
      <c r="C59" s="48"/>
      <c r="D59" s="48"/>
      <c r="E59" s="48"/>
      <c r="F59" s="48"/>
      <c r="G59" s="48"/>
      <c r="H59" s="48"/>
      <c r="I59" s="48"/>
      <c r="J59" s="48"/>
    </row>
    <row r="60" spans="1:10" s="1004" customFormat="1">
      <c r="A60" s="442"/>
      <c r="B60" s="48"/>
      <c r="C60" s="48"/>
      <c r="D60" s="48"/>
      <c r="E60" s="48"/>
      <c r="F60" s="48"/>
      <c r="G60" s="48"/>
      <c r="H60" s="48"/>
      <c r="I60" s="48"/>
      <c r="J60" s="48"/>
    </row>
    <row r="61" spans="1:10" s="1004" customFormat="1">
      <c r="A61" s="442"/>
      <c r="B61" s="48"/>
      <c r="C61" s="48"/>
      <c r="D61" s="48"/>
      <c r="E61" s="48"/>
      <c r="F61" s="48"/>
      <c r="G61" s="48"/>
      <c r="H61" s="48"/>
      <c r="I61" s="48"/>
      <c r="J61" s="48"/>
    </row>
    <row r="62" spans="1:10" s="1004" customFormat="1">
      <c r="A62" s="442"/>
      <c r="B62" s="48"/>
      <c r="C62" s="48"/>
      <c r="D62" s="48"/>
      <c r="E62" s="48"/>
      <c r="F62" s="48"/>
      <c r="G62" s="48"/>
      <c r="H62" s="48"/>
      <c r="I62" s="48"/>
      <c r="J62" s="48"/>
    </row>
    <row r="63" spans="1:10" s="1004" customFormat="1">
      <c r="A63" s="442"/>
      <c r="B63" s="48"/>
      <c r="C63" s="48"/>
      <c r="D63" s="48"/>
      <c r="E63" s="48"/>
      <c r="F63" s="48"/>
      <c r="G63" s="48"/>
      <c r="H63" s="48"/>
      <c r="I63" s="48"/>
      <c r="J63" s="48"/>
    </row>
    <row r="64" spans="1:10" s="1004" customFormat="1">
      <c r="A64" s="442"/>
      <c r="B64" s="48"/>
      <c r="C64" s="48"/>
      <c r="D64" s="48"/>
      <c r="E64" s="48"/>
      <c r="F64" s="48"/>
      <c r="G64" s="48"/>
      <c r="H64" s="48"/>
      <c r="I64" s="48"/>
      <c r="J64" s="48"/>
    </row>
    <row r="65" spans="1:10" s="1004" customFormat="1">
      <c r="A65" s="442"/>
      <c r="B65" s="48"/>
      <c r="C65" s="48"/>
      <c r="D65" s="48"/>
      <c r="E65" s="48"/>
      <c r="F65" s="48"/>
      <c r="G65" s="48"/>
      <c r="H65" s="48"/>
      <c r="I65" s="48"/>
      <c r="J65" s="48"/>
    </row>
    <row r="66" spans="1:10" s="1004" customFormat="1">
      <c r="A66" s="442"/>
      <c r="B66" s="48"/>
      <c r="C66" s="48"/>
      <c r="D66" s="48"/>
      <c r="E66" s="48"/>
      <c r="F66" s="48"/>
      <c r="G66" s="48"/>
      <c r="H66" s="48"/>
      <c r="I66" s="48"/>
      <c r="J66" s="48"/>
    </row>
    <row r="67" spans="1:10" s="1004" customFormat="1">
      <c r="A67" s="442"/>
      <c r="B67" s="48"/>
      <c r="C67" s="48"/>
      <c r="D67" s="48"/>
      <c r="E67" s="48"/>
      <c r="F67" s="48"/>
      <c r="G67" s="48"/>
      <c r="H67" s="48"/>
      <c r="I67" s="48"/>
      <c r="J67" s="48"/>
    </row>
    <row r="68" spans="1:10" s="1004" customFormat="1">
      <c r="A68" s="442"/>
      <c r="B68" s="48"/>
      <c r="C68" s="48"/>
      <c r="D68" s="48"/>
      <c r="E68" s="48"/>
      <c r="F68" s="48"/>
      <c r="G68" s="48"/>
      <c r="H68" s="48"/>
      <c r="I68" s="48"/>
      <c r="J68" s="48"/>
    </row>
    <row r="69" spans="1:10" s="1004" customFormat="1">
      <c r="A69" s="442"/>
      <c r="B69" s="48"/>
      <c r="C69" s="48"/>
      <c r="D69" s="48"/>
      <c r="E69" s="48"/>
      <c r="F69" s="48"/>
      <c r="G69" s="48"/>
      <c r="H69" s="48"/>
      <c r="I69" s="48"/>
      <c r="J69" s="48"/>
    </row>
    <row r="70" spans="1:10" s="1004" customFormat="1">
      <c r="A70" s="442"/>
      <c r="B70" s="48"/>
      <c r="C70" s="48"/>
      <c r="D70" s="48"/>
      <c r="E70" s="48"/>
      <c r="F70" s="48"/>
      <c r="G70" s="48"/>
      <c r="H70" s="48"/>
      <c r="I70" s="48"/>
      <c r="J70" s="48"/>
    </row>
    <row r="71" spans="1:10" s="1004" customFormat="1">
      <c r="A71" s="442"/>
      <c r="B71" s="48"/>
      <c r="C71" s="48"/>
      <c r="D71" s="48"/>
      <c r="E71" s="48"/>
      <c r="F71" s="48"/>
      <c r="G71" s="48"/>
      <c r="H71" s="48"/>
      <c r="I71" s="48"/>
      <c r="J71" s="48"/>
    </row>
    <row r="72" spans="1:10" s="1004" customFormat="1">
      <c r="A72" s="442"/>
      <c r="B72" s="48"/>
      <c r="C72" s="48"/>
      <c r="D72" s="48"/>
      <c r="E72" s="48"/>
      <c r="F72" s="48"/>
      <c r="G72" s="48"/>
      <c r="H72" s="48"/>
      <c r="I72" s="48"/>
      <c r="J72" s="48"/>
    </row>
    <row r="73" spans="1:10" s="1004" customFormat="1">
      <c r="A73" s="442"/>
      <c r="B73" s="48"/>
      <c r="C73" s="48"/>
      <c r="D73" s="48"/>
      <c r="E73" s="48"/>
      <c r="F73" s="48"/>
      <c r="G73" s="48"/>
      <c r="H73" s="48"/>
      <c r="I73" s="48"/>
      <c r="J73" s="48"/>
    </row>
    <row r="74" spans="1:10" s="1004" customFormat="1">
      <c r="A74" s="442"/>
      <c r="B74" s="48"/>
      <c r="C74" s="48"/>
      <c r="D74" s="48"/>
      <c r="E74" s="48"/>
      <c r="F74" s="48"/>
      <c r="G74" s="48"/>
      <c r="H74" s="48"/>
      <c r="I74" s="48"/>
      <c r="J74" s="48"/>
    </row>
    <row r="75" spans="1:10" s="1004" customFormat="1">
      <c r="A75" s="442"/>
      <c r="B75" s="48"/>
      <c r="C75" s="48"/>
      <c r="D75" s="48"/>
      <c r="E75" s="48"/>
      <c r="F75" s="48"/>
      <c r="G75" s="48"/>
      <c r="H75" s="48"/>
      <c r="I75" s="48"/>
      <c r="J75" s="48"/>
    </row>
    <row r="76" spans="1:10" s="1004" customFormat="1">
      <c r="A76" s="442"/>
      <c r="B76" s="48"/>
      <c r="C76" s="48"/>
      <c r="D76" s="48"/>
      <c r="E76" s="48"/>
      <c r="F76" s="48"/>
      <c r="G76" s="48"/>
      <c r="H76" s="48"/>
      <c r="I76" s="48"/>
      <c r="J76" s="48"/>
    </row>
    <row r="77" spans="1:10" s="1004" customFormat="1">
      <c r="A77" s="442"/>
      <c r="B77" s="48"/>
      <c r="C77" s="48"/>
      <c r="D77" s="48"/>
      <c r="E77" s="48"/>
      <c r="F77" s="48"/>
      <c r="G77" s="48"/>
      <c r="H77" s="48"/>
      <c r="I77" s="48"/>
      <c r="J77" s="48"/>
    </row>
    <row r="78" spans="1:10" s="1004" customFormat="1">
      <c r="A78" s="442"/>
      <c r="B78" s="48"/>
      <c r="C78" s="48"/>
      <c r="D78" s="48"/>
      <c r="E78" s="48"/>
      <c r="F78" s="48"/>
      <c r="G78" s="48"/>
      <c r="H78" s="48"/>
      <c r="I78" s="48"/>
      <c r="J78" s="48"/>
    </row>
    <row r="79" spans="1:10" s="1004" customFormat="1">
      <c r="A79" s="442"/>
      <c r="B79" s="48"/>
      <c r="C79" s="48"/>
      <c r="D79" s="48"/>
      <c r="E79" s="48"/>
      <c r="F79" s="48"/>
      <c r="G79" s="48"/>
      <c r="H79" s="48"/>
      <c r="I79" s="48"/>
      <c r="J79" s="48"/>
    </row>
    <row r="80" spans="1:10" s="1004" customFormat="1">
      <c r="A80" s="442"/>
      <c r="B80" s="48"/>
      <c r="C80" s="48"/>
      <c r="D80" s="48"/>
      <c r="E80" s="48"/>
      <c r="F80" s="48"/>
      <c r="G80" s="48"/>
      <c r="H80" s="48"/>
      <c r="I80" s="48"/>
      <c r="J80" s="48"/>
    </row>
    <row r="81" spans="1:10" s="1004" customFormat="1">
      <c r="A81" s="442"/>
      <c r="B81" s="48"/>
      <c r="C81" s="48"/>
      <c r="D81" s="48"/>
      <c r="E81" s="48"/>
      <c r="F81" s="48"/>
      <c r="G81" s="48"/>
      <c r="H81" s="48"/>
      <c r="I81" s="48"/>
      <c r="J81" s="48"/>
    </row>
    <row r="82" spans="1:10" s="1004" customFormat="1">
      <c r="A82" s="442"/>
      <c r="B82" s="48"/>
      <c r="C82" s="48"/>
      <c r="D82" s="48"/>
      <c r="E82" s="48"/>
      <c r="F82" s="48"/>
      <c r="G82" s="48"/>
      <c r="H82" s="48"/>
      <c r="I82" s="48"/>
      <c r="J82" s="48"/>
    </row>
    <row r="83" spans="1:10" s="1004" customFormat="1">
      <c r="A83" s="442"/>
      <c r="B83" s="48"/>
      <c r="C83" s="48"/>
      <c r="D83" s="48"/>
      <c r="E83" s="48"/>
      <c r="F83" s="48"/>
      <c r="G83" s="48"/>
      <c r="H83" s="48"/>
      <c r="I83" s="48"/>
      <c r="J83" s="48"/>
    </row>
    <row r="84" spans="1:10" s="1004" customFormat="1">
      <c r="A84" s="442"/>
      <c r="B84" s="48"/>
      <c r="C84" s="48"/>
      <c r="D84" s="48"/>
      <c r="E84" s="48"/>
      <c r="F84" s="48"/>
      <c r="G84" s="48"/>
      <c r="H84" s="48"/>
      <c r="I84" s="48"/>
      <c r="J84" s="48"/>
    </row>
    <row r="85" spans="1:10" s="1004" customFormat="1">
      <c r="A85" s="442"/>
      <c r="B85" s="48"/>
      <c r="C85" s="48"/>
      <c r="D85" s="48"/>
      <c r="E85" s="48"/>
      <c r="F85" s="48"/>
      <c r="G85" s="48"/>
      <c r="H85" s="48"/>
      <c r="I85" s="48"/>
      <c r="J85" s="48"/>
    </row>
    <row r="86" spans="1:10" s="1004" customFormat="1">
      <c r="A86" s="442"/>
      <c r="B86" s="48"/>
      <c r="C86" s="48"/>
      <c r="D86" s="48"/>
      <c r="E86" s="48"/>
      <c r="F86" s="48"/>
      <c r="G86" s="48"/>
      <c r="H86" s="48"/>
      <c r="I86" s="48"/>
      <c r="J86" s="48"/>
    </row>
    <row r="87" spans="1:10" s="1004" customFormat="1">
      <c r="A87" s="442"/>
      <c r="B87" s="48"/>
      <c r="C87" s="48"/>
      <c r="D87" s="48"/>
      <c r="E87" s="48"/>
      <c r="F87" s="48"/>
      <c r="G87" s="48"/>
      <c r="H87" s="48"/>
      <c r="I87" s="48"/>
      <c r="J87" s="48"/>
    </row>
    <row r="88" spans="1:10" s="1004" customFormat="1">
      <c r="A88" s="442"/>
      <c r="B88" s="48"/>
      <c r="C88" s="48"/>
      <c r="D88" s="48"/>
      <c r="E88" s="48"/>
      <c r="F88" s="48"/>
      <c r="G88" s="48"/>
      <c r="H88" s="48"/>
      <c r="I88" s="48"/>
      <c r="J88" s="48"/>
    </row>
    <row r="89" spans="1:10" s="1004" customFormat="1">
      <c r="A89" s="442"/>
      <c r="B89" s="48"/>
      <c r="C89" s="48"/>
      <c r="D89" s="48"/>
      <c r="E89" s="48"/>
      <c r="F89" s="48"/>
      <c r="G89" s="48"/>
      <c r="H89" s="48"/>
      <c r="I89" s="48"/>
      <c r="J89" s="48"/>
    </row>
    <row r="90" spans="1:10" s="1004" customFormat="1">
      <c r="A90" s="442"/>
      <c r="B90" s="48"/>
      <c r="C90" s="48"/>
      <c r="D90" s="48"/>
      <c r="E90" s="48"/>
      <c r="F90" s="48"/>
      <c r="G90" s="48"/>
      <c r="H90" s="48"/>
      <c r="I90" s="48"/>
      <c r="J90" s="48"/>
    </row>
    <row r="91" spans="1:10" s="1004" customFormat="1">
      <c r="A91" s="442"/>
      <c r="B91" s="48"/>
      <c r="C91" s="48"/>
      <c r="D91" s="48"/>
      <c r="E91" s="48"/>
      <c r="F91" s="48"/>
      <c r="G91" s="48"/>
      <c r="H91" s="48"/>
      <c r="I91" s="48"/>
      <c r="J91" s="48"/>
    </row>
    <row r="92" spans="1:10" s="1004" customFormat="1">
      <c r="A92" s="442"/>
      <c r="B92" s="48"/>
      <c r="C92" s="48"/>
      <c r="D92" s="48"/>
      <c r="E92" s="48"/>
      <c r="F92" s="48"/>
      <c r="G92" s="48"/>
      <c r="H92" s="48"/>
      <c r="I92" s="48"/>
      <c r="J92" s="48"/>
    </row>
    <row r="93" spans="1:10" s="1004" customFormat="1">
      <c r="A93" s="442"/>
      <c r="B93" s="48"/>
      <c r="C93" s="48"/>
      <c r="D93" s="48"/>
      <c r="E93" s="48"/>
      <c r="F93" s="48"/>
      <c r="G93" s="48"/>
      <c r="H93" s="48"/>
      <c r="I93" s="48"/>
      <c r="J93" s="48"/>
    </row>
    <row r="94" spans="1:10" s="1004" customFormat="1">
      <c r="A94" s="442"/>
      <c r="B94" s="48"/>
      <c r="C94" s="48"/>
      <c r="D94" s="48"/>
      <c r="E94" s="48"/>
      <c r="F94" s="48"/>
      <c r="G94" s="48"/>
      <c r="H94" s="48"/>
      <c r="I94" s="48"/>
      <c r="J94" s="48"/>
    </row>
    <row r="95" spans="1:10" s="1004" customFormat="1">
      <c r="A95" s="442"/>
      <c r="B95" s="48"/>
      <c r="C95" s="48"/>
      <c r="D95" s="48"/>
      <c r="E95" s="48"/>
      <c r="F95" s="48"/>
      <c r="G95" s="48"/>
      <c r="H95" s="48"/>
      <c r="I95" s="48"/>
      <c r="J95" s="48"/>
    </row>
    <row r="96" spans="1:10" s="1004" customFormat="1">
      <c r="A96" s="442"/>
      <c r="B96" s="48"/>
      <c r="C96" s="48"/>
      <c r="D96" s="48"/>
      <c r="E96" s="48"/>
      <c r="F96" s="48"/>
      <c r="G96" s="48"/>
      <c r="H96" s="48"/>
      <c r="I96" s="48"/>
      <c r="J96" s="48"/>
    </row>
    <row r="97" spans="1:10" s="1004" customFormat="1">
      <c r="A97" s="442"/>
      <c r="B97" s="48"/>
      <c r="C97" s="48"/>
      <c r="D97" s="48"/>
      <c r="E97" s="48"/>
      <c r="F97" s="48"/>
      <c r="G97" s="48"/>
      <c r="H97" s="48"/>
      <c r="I97" s="48"/>
      <c r="J97" s="48"/>
    </row>
    <row r="98" spans="1:10" s="1004" customFormat="1">
      <c r="A98" s="442"/>
      <c r="B98" s="48"/>
      <c r="C98" s="48"/>
      <c r="D98" s="48"/>
      <c r="E98" s="48"/>
      <c r="F98" s="48"/>
      <c r="G98" s="48"/>
      <c r="H98" s="48"/>
      <c r="I98" s="48"/>
      <c r="J98" s="48"/>
    </row>
    <row r="99" spans="1:10" s="1004" customFormat="1">
      <c r="A99" s="442"/>
      <c r="B99" s="48"/>
      <c r="C99" s="48"/>
      <c r="D99" s="48"/>
      <c r="E99" s="48"/>
      <c r="F99" s="48"/>
      <c r="G99" s="48"/>
      <c r="H99" s="48"/>
      <c r="I99" s="48"/>
      <c r="J99" s="48"/>
    </row>
    <row r="100" spans="1:10" s="1004" customFormat="1">
      <c r="A100" s="442"/>
      <c r="B100" s="48"/>
      <c r="C100" s="48"/>
      <c r="D100" s="48"/>
      <c r="E100" s="48"/>
      <c r="F100" s="48"/>
      <c r="G100" s="48"/>
      <c r="H100" s="48"/>
      <c r="I100" s="48"/>
      <c r="J100" s="48"/>
    </row>
    <row r="101" spans="1:10" s="1004" customFormat="1">
      <c r="A101" s="442"/>
      <c r="B101" s="48"/>
      <c r="C101" s="48"/>
      <c r="D101" s="48"/>
      <c r="E101" s="48"/>
      <c r="F101" s="48"/>
      <c r="G101" s="48"/>
      <c r="H101" s="48"/>
      <c r="I101" s="48"/>
      <c r="J101" s="48"/>
    </row>
    <row r="102" spans="1:10" s="1004" customFormat="1">
      <c r="A102" s="442"/>
      <c r="B102" s="48"/>
      <c r="C102" s="48"/>
      <c r="D102" s="48"/>
      <c r="E102" s="48"/>
      <c r="F102" s="48"/>
      <c r="G102" s="48"/>
      <c r="H102" s="48"/>
      <c r="I102" s="48"/>
      <c r="J102" s="48"/>
    </row>
    <row r="103" spans="1:10" s="1004" customFormat="1">
      <c r="A103" s="442"/>
      <c r="B103" s="48"/>
      <c r="C103" s="48"/>
      <c r="D103" s="48"/>
      <c r="E103" s="48"/>
      <c r="F103" s="48"/>
      <c r="G103" s="48"/>
      <c r="H103" s="48"/>
      <c r="I103" s="48"/>
      <c r="J103" s="48"/>
    </row>
    <row r="104" spans="1:10" s="1004" customFormat="1">
      <c r="A104" s="442"/>
      <c r="B104" s="48"/>
      <c r="C104" s="48"/>
      <c r="D104" s="48"/>
      <c r="E104" s="48"/>
      <c r="F104" s="48"/>
      <c r="G104" s="48"/>
      <c r="H104" s="48"/>
      <c r="I104" s="48"/>
      <c r="J104" s="48"/>
    </row>
    <row r="105" spans="1:10" s="1004" customFormat="1">
      <c r="A105" s="442"/>
      <c r="B105" s="48"/>
      <c r="C105" s="48"/>
      <c r="D105" s="48"/>
      <c r="E105" s="48"/>
      <c r="F105" s="48"/>
      <c r="G105" s="48"/>
      <c r="H105" s="48"/>
      <c r="I105" s="48"/>
      <c r="J105" s="48"/>
    </row>
    <row r="106" spans="1:10" s="1004" customFormat="1">
      <c r="A106" s="442"/>
      <c r="B106" s="48"/>
      <c r="C106" s="48"/>
      <c r="D106" s="48"/>
      <c r="E106" s="48"/>
      <c r="F106" s="48"/>
      <c r="G106" s="48"/>
      <c r="H106" s="48"/>
      <c r="I106" s="48"/>
      <c r="J106" s="48"/>
    </row>
    <row r="107" spans="1:10" s="1004" customFormat="1">
      <c r="A107" s="442"/>
      <c r="B107" s="48"/>
      <c r="C107" s="48"/>
      <c r="D107" s="48"/>
      <c r="E107" s="48"/>
      <c r="F107" s="48"/>
      <c r="G107" s="48"/>
      <c r="H107" s="48"/>
      <c r="I107" s="48"/>
      <c r="J107" s="48"/>
    </row>
    <row r="108" spans="1:10" s="1004" customFormat="1">
      <c r="A108" s="442"/>
      <c r="B108" s="48"/>
      <c r="C108" s="48"/>
      <c r="D108" s="48"/>
      <c r="E108" s="48"/>
      <c r="F108" s="48"/>
      <c r="G108" s="48"/>
      <c r="H108" s="48"/>
      <c r="I108" s="48"/>
      <c r="J108" s="48"/>
    </row>
    <row r="109" spans="1:10" s="1004" customFormat="1">
      <c r="A109" s="442"/>
      <c r="B109" s="48"/>
      <c r="C109" s="48"/>
      <c r="D109" s="48"/>
      <c r="E109" s="48"/>
      <c r="F109" s="48"/>
      <c r="G109" s="48"/>
      <c r="H109" s="48"/>
      <c r="I109" s="48"/>
      <c r="J109" s="48"/>
    </row>
    <row r="110" spans="1:10" s="1004" customFormat="1">
      <c r="A110" s="442"/>
      <c r="B110" s="48"/>
      <c r="C110" s="48"/>
      <c r="D110" s="48"/>
      <c r="E110" s="48"/>
      <c r="F110" s="48"/>
      <c r="G110" s="48"/>
      <c r="H110" s="48"/>
      <c r="I110" s="48"/>
      <c r="J110" s="48"/>
    </row>
    <row r="111" spans="1:10" s="1004" customFormat="1">
      <c r="A111" s="442"/>
      <c r="B111" s="48"/>
      <c r="C111" s="48"/>
      <c r="D111" s="48"/>
      <c r="E111" s="48"/>
      <c r="F111" s="48"/>
      <c r="G111" s="48"/>
      <c r="H111" s="48"/>
      <c r="I111" s="48"/>
      <c r="J111" s="48"/>
    </row>
    <row r="112" spans="1:10" s="1004" customFormat="1">
      <c r="A112" s="442"/>
      <c r="B112" s="48"/>
      <c r="C112" s="48"/>
      <c r="D112" s="48"/>
      <c r="E112" s="48"/>
      <c r="F112" s="48"/>
      <c r="G112" s="48"/>
      <c r="H112" s="48"/>
      <c r="I112" s="48"/>
      <c r="J112" s="48"/>
    </row>
    <row r="113" spans="1:10" s="1004" customFormat="1">
      <c r="A113" s="442"/>
      <c r="B113" s="48"/>
      <c r="C113" s="48"/>
      <c r="D113" s="48"/>
      <c r="E113" s="48"/>
      <c r="F113" s="48"/>
      <c r="G113" s="48"/>
      <c r="H113" s="48"/>
      <c r="I113" s="48"/>
      <c r="J113" s="48"/>
    </row>
    <row r="114" spans="1:10" s="1004" customFormat="1">
      <c r="A114" s="442"/>
      <c r="B114" s="48"/>
      <c r="C114" s="48"/>
      <c r="D114" s="48"/>
      <c r="E114" s="48"/>
      <c r="F114" s="48"/>
      <c r="G114" s="48"/>
      <c r="H114" s="48"/>
      <c r="I114" s="48"/>
      <c r="J114" s="48"/>
    </row>
    <row r="115" spans="1:10" s="1004" customFormat="1">
      <c r="A115" s="442"/>
      <c r="B115" s="48"/>
      <c r="C115" s="48"/>
      <c r="D115" s="48"/>
      <c r="E115" s="48"/>
      <c r="F115" s="48"/>
      <c r="G115" s="48"/>
      <c r="H115" s="48"/>
      <c r="I115" s="48"/>
      <c r="J115" s="48"/>
    </row>
    <row r="116" spans="1:10" s="1004" customFormat="1">
      <c r="A116" s="442"/>
      <c r="B116" s="48"/>
      <c r="C116" s="48"/>
      <c r="D116" s="48"/>
      <c r="E116" s="48"/>
      <c r="F116" s="48"/>
      <c r="G116" s="48"/>
      <c r="H116" s="48"/>
      <c r="I116" s="48"/>
      <c r="J116" s="48"/>
    </row>
    <row r="117" spans="1:10" s="1004" customFormat="1">
      <c r="A117" s="442"/>
      <c r="B117" s="48"/>
      <c r="C117" s="48"/>
      <c r="D117" s="48"/>
      <c r="E117" s="48"/>
      <c r="F117" s="48"/>
      <c r="G117" s="48"/>
      <c r="H117" s="48"/>
      <c r="I117" s="48"/>
      <c r="J117" s="48"/>
    </row>
    <row r="118" spans="1:10" s="1004" customFormat="1">
      <c r="A118" s="442"/>
      <c r="B118" s="48"/>
      <c r="C118" s="48"/>
      <c r="D118" s="48"/>
      <c r="E118" s="48"/>
      <c r="F118" s="48"/>
      <c r="G118" s="48"/>
      <c r="H118" s="48"/>
      <c r="I118" s="48"/>
      <c r="J118" s="48"/>
    </row>
    <row r="119" spans="1:10" s="1004" customFormat="1">
      <c r="A119" s="442"/>
      <c r="B119" s="48"/>
      <c r="C119" s="48"/>
      <c r="D119" s="48"/>
      <c r="E119" s="48"/>
      <c r="F119" s="48"/>
      <c r="G119" s="48"/>
      <c r="H119" s="48"/>
      <c r="I119" s="48"/>
      <c r="J119" s="48"/>
    </row>
    <row r="120" spans="1:10" s="1004" customFormat="1">
      <c r="A120" s="442"/>
      <c r="B120" s="48"/>
      <c r="C120" s="48"/>
      <c r="D120" s="48"/>
      <c r="E120" s="48"/>
      <c r="F120" s="48"/>
      <c r="G120" s="48"/>
      <c r="H120" s="48"/>
      <c r="I120" s="48"/>
      <c r="J120" s="48"/>
    </row>
    <row r="121" spans="1:10" s="1004" customFormat="1">
      <c r="A121" s="442"/>
      <c r="B121" s="48"/>
      <c r="C121" s="48"/>
      <c r="D121" s="48"/>
      <c r="E121" s="48"/>
      <c r="F121" s="48"/>
      <c r="G121" s="48"/>
      <c r="H121" s="48"/>
      <c r="I121" s="48"/>
      <c r="J121" s="48"/>
    </row>
    <row r="122" spans="1:10" s="1004" customFormat="1">
      <c r="A122" s="442"/>
      <c r="B122" s="48"/>
      <c r="C122" s="48"/>
      <c r="D122" s="48"/>
      <c r="E122" s="48"/>
      <c r="F122" s="48"/>
      <c r="G122" s="48"/>
      <c r="H122" s="48"/>
      <c r="I122" s="48"/>
      <c r="J122" s="48"/>
    </row>
    <row r="123" spans="1:10" s="1004" customFormat="1">
      <c r="A123" s="442"/>
      <c r="B123" s="48"/>
      <c r="C123" s="48"/>
      <c r="D123" s="48"/>
      <c r="E123" s="48"/>
      <c r="F123" s="48"/>
      <c r="G123" s="48"/>
      <c r="H123" s="48"/>
      <c r="I123" s="48"/>
      <c r="J123" s="48"/>
    </row>
    <row r="124" spans="1:10" s="1004" customFormat="1">
      <c r="A124" s="442"/>
      <c r="B124" s="48"/>
      <c r="C124" s="48"/>
      <c r="D124" s="48"/>
      <c r="E124" s="48"/>
      <c r="F124" s="48"/>
      <c r="G124" s="48"/>
      <c r="H124" s="48"/>
      <c r="I124" s="48"/>
      <c r="J124" s="48"/>
    </row>
    <row r="125" spans="1:10" s="1004" customFormat="1">
      <c r="A125" s="442"/>
      <c r="B125" s="48"/>
      <c r="C125" s="48"/>
      <c r="D125" s="48"/>
      <c r="E125" s="48"/>
      <c r="F125" s="48"/>
      <c r="G125" s="48"/>
      <c r="H125" s="48"/>
      <c r="I125" s="48"/>
      <c r="J125" s="48"/>
    </row>
    <row r="126" spans="1:10" s="1004" customFormat="1">
      <c r="A126" s="442"/>
      <c r="B126" s="48"/>
      <c r="C126" s="48"/>
      <c r="D126" s="48"/>
      <c r="E126" s="48"/>
      <c r="F126" s="48"/>
      <c r="G126" s="48"/>
      <c r="H126" s="48"/>
      <c r="I126" s="48"/>
      <c r="J126" s="48"/>
    </row>
    <row r="127" spans="1:10" s="1004" customFormat="1">
      <c r="A127" s="442"/>
      <c r="B127" s="48"/>
      <c r="C127" s="48"/>
      <c r="D127" s="48"/>
      <c r="E127" s="48"/>
      <c r="F127" s="48"/>
      <c r="G127" s="48"/>
      <c r="H127" s="48"/>
      <c r="I127" s="48"/>
      <c r="J127" s="48"/>
    </row>
    <row r="128" spans="1:10" s="1004" customFormat="1">
      <c r="A128" s="442"/>
      <c r="B128" s="48"/>
      <c r="C128" s="48"/>
      <c r="D128" s="48"/>
      <c r="E128" s="48"/>
      <c r="F128" s="48"/>
      <c r="G128" s="48"/>
      <c r="H128" s="48"/>
      <c r="I128" s="48"/>
      <c r="J128" s="48"/>
    </row>
    <row r="129" spans="1:10" s="1004" customFormat="1">
      <c r="A129" s="442"/>
      <c r="B129" s="48"/>
      <c r="C129" s="48"/>
      <c r="D129" s="48"/>
      <c r="E129" s="48"/>
      <c r="F129" s="48"/>
      <c r="G129" s="48"/>
      <c r="H129" s="48"/>
      <c r="I129" s="48"/>
      <c r="J129" s="48"/>
    </row>
    <row r="130" spans="1:10" s="1004" customFormat="1">
      <c r="A130" s="442"/>
      <c r="B130" s="48"/>
      <c r="C130" s="48"/>
      <c r="D130" s="48"/>
      <c r="E130" s="48"/>
      <c r="F130" s="48"/>
      <c r="G130" s="48"/>
      <c r="H130" s="48"/>
      <c r="I130" s="48"/>
      <c r="J130" s="48"/>
    </row>
    <row r="131" spans="1:10" s="1004" customFormat="1">
      <c r="A131" s="442"/>
      <c r="B131" s="48"/>
      <c r="C131" s="48"/>
      <c r="D131" s="48"/>
      <c r="E131" s="48"/>
      <c r="F131" s="48"/>
      <c r="G131" s="48"/>
      <c r="H131" s="48"/>
      <c r="I131" s="48"/>
      <c r="J131" s="48"/>
    </row>
    <row r="132" spans="1:10" s="1004" customFormat="1">
      <c r="A132" s="442"/>
      <c r="B132" s="48"/>
      <c r="C132" s="48"/>
      <c r="D132" s="48"/>
      <c r="E132" s="48"/>
      <c r="F132" s="48"/>
      <c r="G132" s="48"/>
      <c r="H132" s="48"/>
      <c r="I132" s="48"/>
      <c r="J132" s="48"/>
    </row>
    <row r="133" spans="1:10" s="1004" customFormat="1">
      <c r="A133" s="442"/>
      <c r="B133" s="48"/>
      <c r="C133" s="48"/>
      <c r="D133" s="48"/>
      <c r="E133" s="48"/>
      <c r="F133" s="48"/>
      <c r="G133" s="48"/>
      <c r="H133" s="48"/>
      <c r="I133" s="48"/>
      <c r="J133" s="48"/>
    </row>
    <row r="134" spans="1:10" s="1004" customFormat="1">
      <c r="A134" s="442"/>
      <c r="B134" s="48"/>
      <c r="C134" s="48"/>
      <c r="D134" s="48"/>
      <c r="E134" s="48"/>
      <c r="F134" s="48"/>
      <c r="G134" s="48"/>
      <c r="H134" s="48"/>
      <c r="I134" s="48"/>
      <c r="J134" s="48"/>
    </row>
    <row r="135" spans="1:10" s="1004" customFormat="1">
      <c r="A135" s="442"/>
      <c r="B135" s="48"/>
      <c r="C135" s="48"/>
      <c r="D135" s="48"/>
      <c r="E135" s="48"/>
      <c r="F135" s="48"/>
      <c r="G135" s="48"/>
      <c r="H135" s="48"/>
      <c r="I135" s="48"/>
      <c r="J135" s="48"/>
    </row>
    <row r="136" spans="1:10" s="1004" customFormat="1">
      <c r="A136" s="442"/>
      <c r="B136" s="48"/>
      <c r="C136" s="48"/>
      <c r="D136" s="48"/>
      <c r="E136" s="48"/>
      <c r="F136" s="48"/>
      <c r="G136" s="48"/>
      <c r="H136" s="48"/>
      <c r="I136" s="48"/>
      <c r="J136" s="48"/>
    </row>
    <row r="137" spans="1:10" s="1004" customFormat="1">
      <c r="A137" s="442"/>
      <c r="B137" s="48"/>
      <c r="C137" s="48"/>
      <c r="D137" s="48"/>
      <c r="E137" s="48"/>
      <c r="F137" s="48"/>
      <c r="G137" s="48"/>
      <c r="H137" s="48"/>
      <c r="I137" s="48"/>
      <c r="J137" s="48"/>
    </row>
    <row r="138" spans="1:10" s="1004" customFormat="1">
      <c r="A138" s="442"/>
      <c r="B138" s="48"/>
      <c r="C138" s="48"/>
      <c r="D138" s="48"/>
      <c r="E138" s="48"/>
      <c r="F138" s="48"/>
      <c r="G138" s="48"/>
      <c r="H138" s="48"/>
      <c r="I138" s="48"/>
      <c r="J138" s="48"/>
    </row>
    <row r="139" spans="1:10" s="1004" customFormat="1">
      <c r="A139" s="442"/>
      <c r="B139" s="48"/>
      <c r="C139" s="48"/>
      <c r="D139" s="48"/>
      <c r="E139" s="48"/>
      <c r="F139" s="48"/>
      <c r="G139" s="48"/>
      <c r="H139" s="48"/>
      <c r="I139" s="48"/>
      <c r="J139" s="48"/>
    </row>
    <row r="140" spans="1:10" s="1004" customFormat="1">
      <c r="A140" s="442"/>
      <c r="B140" s="48"/>
      <c r="C140" s="48"/>
      <c r="D140" s="48"/>
      <c r="E140" s="48"/>
      <c r="F140" s="48"/>
      <c r="G140" s="48"/>
      <c r="H140" s="48"/>
      <c r="I140" s="48"/>
      <c r="J140" s="48"/>
    </row>
    <row r="141" spans="1:10" s="1004" customFormat="1">
      <c r="A141" s="442"/>
      <c r="B141" s="48"/>
      <c r="C141" s="48"/>
      <c r="D141" s="48"/>
      <c r="E141" s="48"/>
      <c r="F141" s="48"/>
      <c r="G141" s="48"/>
      <c r="H141" s="48"/>
      <c r="I141" s="48"/>
      <c r="J141" s="48"/>
    </row>
    <row r="142" spans="1:10" s="1004" customFormat="1">
      <c r="A142" s="442"/>
      <c r="B142" s="48"/>
      <c r="C142" s="48"/>
      <c r="D142" s="48"/>
      <c r="E142" s="48"/>
      <c r="F142" s="48"/>
      <c r="G142" s="48"/>
      <c r="H142" s="48"/>
      <c r="I142" s="48"/>
      <c r="J142" s="48"/>
    </row>
    <row r="143" spans="1:10" s="1004" customFormat="1">
      <c r="A143" s="442"/>
      <c r="B143" s="48"/>
      <c r="C143" s="48"/>
      <c r="D143" s="48"/>
      <c r="E143" s="48"/>
      <c r="F143" s="48"/>
      <c r="G143" s="48"/>
      <c r="H143" s="48"/>
      <c r="I143" s="48"/>
      <c r="J143" s="48"/>
    </row>
    <row r="144" spans="1:10" s="1004" customFormat="1">
      <c r="A144" s="442"/>
      <c r="B144" s="48"/>
      <c r="C144" s="48"/>
      <c r="D144" s="48"/>
      <c r="E144" s="48"/>
      <c r="F144" s="48"/>
      <c r="G144" s="48"/>
      <c r="H144" s="48"/>
      <c r="I144" s="48"/>
      <c r="J144" s="48"/>
    </row>
    <row r="145" spans="1:10" s="1004" customFormat="1">
      <c r="A145" s="442"/>
      <c r="B145" s="48"/>
      <c r="C145" s="48"/>
      <c r="D145" s="48"/>
      <c r="E145" s="48"/>
      <c r="F145" s="48"/>
      <c r="G145" s="48"/>
      <c r="H145" s="48"/>
      <c r="I145" s="48"/>
      <c r="J145" s="48"/>
    </row>
    <row r="146" spans="1:10" s="1004" customFormat="1">
      <c r="A146" s="442"/>
      <c r="B146" s="48"/>
      <c r="C146" s="48"/>
      <c r="D146" s="48"/>
      <c r="E146" s="48"/>
      <c r="F146" s="48"/>
      <c r="G146" s="48"/>
      <c r="H146" s="48"/>
      <c r="I146" s="48"/>
      <c r="J146" s="48"/>
    </row>
    <row r="147" spans="1:10" s="1004" customFormat="1">
      <c r="A147" s="442"/>
      <c r="B147" s="48"/>
      <c r="C147" s="48"/>
      <c r="D147" s="48"/>
      <c r="E147" s="48"/>
      <c r="F147" s="48"/>
      <c r="G147" s="48"/>
      <c r="H147" s="48"/>
      <c r="I147" s="48"/>
      <c r="J147" s="48"/>
    </row>
    <row r="148" spans="1:10" s="1004" customFormat="1">
      <c r="A148" s="442"/>
      <c r="B148" s="48"/>
      <c r="C148" s="48"/>
      <c r="D148" s="48"/>
      <c r="E148" s="48"/>
      <c r="F148" s="48"/>
      <c r="G148" s="48"/>
      <c r="H148" s="48"/>
      <c r="I148" s="48"/>
      <c r="J148" s="48"/>
    </row>
    <row r="149" spans="1:10" s="1004" customFormat="1">
      <c r="A149" s="442"/>
      <c r="B149" s="48"/>
      <c r="C149" s="48"/>
      <c r="D149" s="48"/>
      <c r="E149" s="48"/>
      <c r="F149" s="48"/>
      <c r="G149" s="48"/>
      <c r="H149" s="48"/>
      <c r="I149" s="48"/>
      <c r="J149" s="48"/>
    </row>
    <row r="150" spans="1:10" s="1004" customFormat="1">
      <c r="A150" s="442"/>
      <c r="B150" s="48"/>
      <c r="C150" s="48"/>
      <c r="D150" s="48"/>
      <c r="E150" s="48"/>
      <c r="F150" s="48"/>
      <c r="G150" s="48"/>
      <c r="H150" s="48"/>
      <c r="I150" s="48"/>
      <c r="J150" s="48"/>
    </row>
    <row r="151" spans="1:10" s="1004" customFormat="1">
      <c r="A151" s="442"/>
      <c r="B151" s="48"/>
      <c r="C151" s="48"/>
      <c r="D151" s="48"/>
      <c r="E151" s="48"/>
      <c r="F151" s="48"/>
      <c r="G151" s="48"/>
      <c r="H151" s="48"/>
      <c r="I151" s="48"/>
      <c r="J151" s="48"/>
    </row>
    <row r="152" spans="1:10" s="1004" customFormat="1">
      <c r="A152" s="442"/>
      <c r="B152" s="48"/>
      <c r="C152" s="48"/>
      <c r="D152" s="48"/>
      <c r="E152" s="48"/>
      <c r="F152" s="48"/>
      <c r="G152" s="48"/>
      <c r="H152" s="48"/>
      <c r="I152" s="48"/>
      <c r="J152" s="48"/>
    </row>
    <row r="153" spans="1:10" s="1004" customFormat="1">
      <c r="A153" s="442"/>
      <c r="B153" s="48"/>
      <c r="C153" s="48"/>
      <c r="D153" s="48"/>
      <c r="E153" s="48"/>
      <c r="F153" s="48"/>
      <c r="G153" s="48"/>
      <c r="H153" s="48"/>
      <c r="I153" s="48"/>
      <c r="J153" s="48"/>
    </row>
    <row r="154" spans="1:10" s="1004" customFormat="1">
      <c r="A154" s="442"/>
      <c r="B154" s="48"/>
      <c r="C154" s="48"/>
      <c r="D154" s="48"/>
      <c r="E154" s="48"/>
      <c r="F154" s="48"/>
      <c r="G154" s="48"/>
      <c r="H154" s="48"/>
      <c r="I154" s="48"/>
      <c r="J154" s="48"/>
    </row>
    <row r="155" spans="1:10" s="1004" customFormat="1">
      <c r="A155" s="442"/>
      <c r="B155" s="48"/>
      <c r="C155" s="48"/>
      <c r="D155" s="48"/>
      <c r="E155" s="48"/>
      <c r="F155" s="48"/>
      <c r="G155" s="48"/>
      <c r="H155" s="48"/>
      <c r="I155" s="48"/>
      <c r="J155" s="48"/>
    </row>
    <row r="156" spans="1:10" s="1004" customFormat="1">
      <c r="A156" s="442"/>
      <c r="B156" s="48"/>
      <c r="C156" s="48"/>
      <c r="D156" s="48"/>
      <c r="E156" s="48"/>
      <c r="F156" s="48"/>
      <c r="G156" s="48"/>
      <c r="H156" s="48"/>
      <c r="I156" s="48"/>
      <c r="J156" s="48"/>
    </row>
    <row r="157" spans="1:10" s="1004" customFormat="1">
      <c r="A157" s="442"/>
      <c r="B157" s="48"/>
      <c r="C157" s="48"/>
      <c r="D157" s="48"/>
      <c r="E157" s="48"/>
      <c r="F157" s="48"/>
      <c r="G157" s="48"/>
      <c r="H157" s="48"/>
      <c r="I157" s="48"/>
      <c r="J157" s="48"/>
    </row>
    <row r="158" spans="1:10" s="1004" customFormat="1">
      <c r="A158" s="442"/>
      <c r="B158" s="48"/>
      <c r="C158" s="48"/>
      <c r="D158" s="48"/>
      <c r="E158" s="48"/>
      <c r="F158" s="48"/>
      <c r="G158" s="48"/>
      <c r="H158" s="48"/>
      <c r="I158" s="48"/>
      <c r="J158" s="48"/>
    </row>
    <row r="159" spans="1:10" s="1004" customFormat="1">
      <c r="A159" s="442"/>
      <c r="B159" s="48"/>
      <c r="C159" s="48"/>
      <c r="D159" s="48"/>
      <c r="E159" s="48"/>
      <c r="F159" s="48"/>
      <c r="G159" s="48"/>
      <c r="H159" s="48"/>
      <c r="I159" s="48"/>
      <c r="J159" s="48"/>
    </row>
    <row r="160" spans="1:10" s="1004" customFormat="1">
      <c r="A160" s="442"/>
      <c r="B160" s="48"/>
      <c r="C160" s="48"/>
      <c r="D160" s="48"/>
      <c r="E160" s="48"/>
      <c r="F160" s="48"/>
      <c r="G160" s="48"/>
      <c r="H160" s="48"/>
      <c r="I160" s="48"/>
      <c r="J160" s="48"/>
    </row>
    <row r="161" spans="1:10" s="1004" customFormat="1">
      <c r="A161" s="442"/>
      <c r="B161" s="48"/>
      <c r="C161" s="48"/>
      <c r="D161" s="48"/>
      <c r="E161" s="48"/>
      <c r="F161" s="48"/>
      <c r="G161" s="48"/>
      <c r="H161" s="48"/>
      <c r="I161" s="48"/>
      <c r="J161" s="48"/>
    </row>
    <row r="162" spans="1:10" s="1004" customFormat="1">
      <c r="A162" s="442"/>
      <c r="B162" s="48"/>
      <c r="C162" s="48"/>
      <c r="D162" s="48"/>
      <c r="E162" s="48"/>
      <c r="F162" s="48"/>
      <c r="G162" s="48"/>
      <c r="H162" s="48"/>
      <c r="I162" s="48"/>
      <c r="J162" s="48"/>
    </row>
    <row r="163" spans="1:10" s="1004" customFormat="1">
      <c r="A163" s="442"/>
      <c r="B163" s="48"/>
      <c r="C163" s="48"/>
      <c r="D163" s="48"/>
      <c r="E163" s="48"/>
      <c r="F163" s="48"/>
      <c r="G163" s="48"/>
      <c r="H163" s="48"/>
      <c r="I163" s="48"/>
      <c r="J163" s="48"/>
    </row>
    <row r="164" spans="1:10" s="1004" customFormat="1">
      <c r="A164" s="442"/>
      <c r="B164" s="48"/>
      <c r="C164" s="48"/>
      <c r="D164" s="48"/>
      <c r="E164" s="48"/>
      <c r="F164" s="48"/>
      <c r="G164" s="48"/>
      <c r="H164" s="48"/>
      <c r="I164" s="48"/>
      <c r="J164" s="48"/>
    </row>
    <row r="165" spans="1:10" s="1004" customFormat="1">
      <c r="A165" s="442"/>
      <c r="B165" s="48"/>
      <c r="C165" s="48"/>
      <c r="D165" s="48"/>
      <c r="E165" s="48"/>
      <c r="F165" s="48"/>
      <c r="G165" s="48"/>
      <c r="H165" s="48"/>
      <c r="I165" s="48"/>
      <c r="J165" s="48"/>
    </row>
    <row r="166" spans="1:10" s="1004" customFormat="1">
      <c r="A166" s="442"/>
      <c r="B166" s="48"/>
      <c r="C166" s="48"/>
      <c r="D166" s="48"/>
      <c r="E166" s="48"/>
      <c r="F166" s="48"/>
      <c r="G166" s="48"/>
      <c r="H166" s="48"/>
      <c r="I166" s="48"/>
      <c r="J166" s="48"/>
    </row>
    <row r="167" spans="1:10" s="1004" customFormat="1">
      <c r="A167" s="442"/>
      <c r="B167" s="48"/>
      <c r="C167" s="48"/>
      <c r="D167" s="48"/>
      <c r="E167" s="48"/>
      <c r="F167" s="48"/>
      <c r="G167" s="48"/>
      <c r="H167" s="48"/>
      <c r="I167" s="48"/>
      <c r="J167" s="48"/>
    </row>
    <row r="168" spans="1:10" s="1004" customFormat="1">
      <c r="A168" s="442"/>
      <c r="B168" s="48"/>
      <c r="C168" s="48"/>
      <c r="D168" s="48"/>
      <c r="E168" s="48"/>
      <c r="F168" s="48"/>
      <c r="G168" s="48"/>
      <c r="H168" s="48"/>
      <c r="I168" s="48"/>
      <c r="J168" s="48"/>
    </row>
    <row r="169" spans="1:10" s="1004" customFormat="1">
      <c r="A169" s="442"/>
      <c r="B169" s="48"/>
      <c r="C169" s="48"/>
      <c r="D169" s="48"/>
      <c r="E169" s="48"/>
      <c r="F169" s="48"/>
      <c r="G169" s="48"/>
      <c r="H169" s="48"/>
      <c r="I169" s="48"/>
      <c r="J169" s="48"/>
    </row>
    <row r="170" spans="1:10" s="1004" customFormat="1">
      <c r="A170" s="442"/>
      <c r="B170" s="48"/>
      <c r="C170" s="48"/>
      <c r="D170" s="48"/>
      <c r="E170" s="48"/>
      <c r="F170" s="48"/>
      <c r="G170" s="48"/>
      <c r="H170" s="48"/>
      <c r="I170" s="48"/>
      <c r="J170" s="48"/>
    </row>
    <row r="171" spans="1:10" s="1004" customFormat="1">
      <c r="A171" s="442"/>
      <c r="B171" s="48"/>
      <c r="C171" s="48"/>
      <c r="D171" s="48"/>
      <c r="E171" s="48"/>
      <c r="F171" s="48"/>
      <c r="G171" s="48"/>
      <c r="H171" s="48"/>
      <c r="I171" s="48"/>
      <c r="J171" s="48"/>
    </row>
    <row r="172" spans="1:10" s="1004" customFormat="1">
      <c r="A172" s="442"/>
      <c r="B172" s="48"/>
      <c r="C172" s="48"/>
      <c r="D172" s="48"/>
      <c r="E172" s="48"/>
      <c r="F172" s="48"/>
      <c r="G172" s="48"/>
      <c r="H172" s="48"/>
      <c r="I172" s="48"/>
      <c r="J172" s="48"/>
    </row>
    <row r="173" spans="1:10" s="1004" customFormat="1">
      <c r="A173" s="442"/>
      <c r="B173" s="48"/>
      <c r="C173" s="48"/>
      <c r="D173" s="48"/>
      <c r="E173" s="48"/>
      <c r="F173" s="48"/>
      <c r="G173" s="48"/>
      <c r="H173" s="48"/>
      <c r="I173" s="48"/>
      <c r="J173" s="48"/>
    </row>
    <row r="174" spans="1:10" s="1004" customFormat="1">
      <c r="A174" s="442"/>
      <c r="B174" s="48"/>
      <c r="C174" s="48"/>
      <c r="D174" s="48"/>
      <c r="E174" s="48"/>
      <c r="F174" s="48"/>
      <c r="G174" s="48"/>
      <c r="H174" s="48"/>
      <c r="I174" s="48"/>
      <c r="J174" s="48"/>
    </row>
    <row r="175" spans="1:10" s="1004" customFormat="1">
      <c r="A175" s="442"/>
      <c r="B175" s="48"/>
      <c r="C175" s="48"/>
      <c r="D175" s="48"/>
      <c r="E175" s="48"/>
      <c r="F175" s="48"/>
      <c r="G175" s="48"/>
      <c r="H175" s="48"/>
      <c r="I175" s="48"/>
      <c r="J175" s="48"/>
    </row>
    <row r="176" spans="1:10" s="1004" customFormat="1">
      <c r="A176" s="442"/>
      <c r="B176" s="48"/>
      <c r="C176" s="48"/>
      <c r="D176" s="48"/>
      <c r="E176" s="48"/>
      <c r="F176" s="48"/>
      <c r="G176" s="48"/>
      <c r="H176" s="48"/>
      <c r="I176" s="48"/>
      <c r="J176" s="48"/>
    </row>
    <row r="177" spans="1:10" s="1004" customFormat="1">
      <c r="A177" s="442"/>
      <c r="B177" s="48"/>
      <c r="C177" s="48"/>
      <c r="D177" s="48"/>
      <c r="E177" s="48"/>
      <c r="F177" s="48"/>
      <c r="G177" s="48"/>
      <c r="H177" s="48"/>
      <c r="I177" s="48"/>
      <c r="J177" s="48"/>
    </row>
    <row r="178" spans="1:10" s="1004" customFormat="1">
      <c r="A178" s="442"/>
      <c r="B178" s="48"/>
      <c r="C178" s="48"/>
      <c r="D178" s="48"/>
      <c r="E178" s="48"/>
      <c r="F178" s="48"/>
      <c r="G178" s="48"/>
      <c r="H178" s="48"/>
      <c r="I178" s="48"/>
      <c r="J178" s="48"/>
    </row>
    <row r="179" spans="1:10" s="1004" customFormat="1">
      <c r="A179" s="442"/>
      <c r="B179" s="48"/>
      <c r="C179" s="48"/>
      <c r="D179" s="48"/>
      <c r="E179" s="48"/>
      <c r="F179" s="48"/>
      <c r="G179" s="48"/>
      <c r="H179" s="48"/>
      <c r="I179" s="48"/>
      <c r="J179" s="48"/>
    </row>
    <row r="180" spans="1:10" s="1004" customFormat="1">
      <c r="A180" s="442"/>
      <c r="B180" s="48"/>
      <c r="C180" s="48"/>
      <c r="D180" s="48"/>
      <c r="E180" s="48"/>
      <c r="F180" s="48"/>
      <c r="G180" s="48"/>
      <c r="H180" s="48"/>
      <c r="I180" s="48"/>
      <c r="J180" s="48"/>
    </row>
    <row r="181" spans="1:10" s="1004" customFormat="1">
      <c r="A181" s="442"/>
      <c r="B181" s="48"/>
      <c r="C181" s="48"/>
      <c r="D181" s="48"/>
      <c r="E181" s="48"/>
      <c r="F181" s="48"/>
      <c r="G181" s="48"/>
      <c r="H181" s="48"/>
      <c r="I181" s="48"/>
      <c r="J181" s="48"/>
    </row>
    <row r="182" spans="1:10" s="1004" customFormat="1">
      <c r="A182" s="442"/>
      <c r="B182" s="48"/>
      <c r="C182" s="48"/>
      <c r="D182" s="48"/>
      <c r="E182" s="48"/>
      <c r="F182" s="48"/>
      <c r="G182" s="48"/>
      <c r="H182" s="48"/>
      <c r="I182" s="48"/>
      <c r="J182" s="48"/>
    </row>
    <row r="183" spans="1:10" s="1004" customFormat="1">
      <c r="A183" s="442"/>
      <c r="B183" s="48"/>
      <c r="C183" s="48"/>
      <c r="D183" s="48"/>
      <c r="E183" s="48"/>
      <c r="F183" s="48"/>
      <c r="G183" s="48"/>
      <c r="H183" s="48"/>
      <c r="I183" s="48"/>
      <c r="J183" s="48"/>
    </row>
    <row r="184" spans="1:10" s="1004" customFormat="1">
      <c r="A184" s="442"/>
      <c r="B184" s="48"/>
      <c r="C184" s="48"/>
      <c r="D184" s="48"/>
      <c r="E184" s="48"/>
      <c r="F184" s="48"/>
      <c r="G184" s="48"/>
      <c r="H184" s="48"/>
      <c r="I184" s="48"/>
      <c r="J184" s="48"/>
    </row>
    <row r="185" spans="1:10" s="1004" customFormat="1">
      <c r="A185" s="442"/>
      <c r="B185" s="48"/>
      <c r="C185" s="48"/>
      <c r="D185" s="48"/>
      <c r="E185" s="48"/>
      <c r="F185" s="48"/>
      <c r="G185" s="48"/>
      <c r="H185" s="48"/>
      <c r="I185" s="48"/>
      <c r="J185" s="48"/>
    </row>
    <row r="186" spans="1:10" s="1004" customFormat="1">
      <c r="A186" s="442"/>
      <c r="B186" s="48"/>
      <c r="C186" s="48"/>
      <c r="D186" s="48"/>
      <c r="E186" s="48"/>
      <c r="F186" s="48"/>
      <c r="G186" s="48"/>
      <c r="H186" s="48"/>
      <c r="I186" s="48"/>
      <c r="J186" s="48"/>
    </row>
    <row r="187" spans="1:10" s="1004" customFormat="1">
      <c r="A187" s="442"/>
      <c r="B187" s="48"/>
      <c r="C187" s="48"/>
      <c r="D187" s="48"/>
      <c r="E187" s="48"/>
      <c r="F187" s="48"/>
      <c r="G187" s="48"/>
      <c r="H187" s="48"/>
      <c r="I187" s="48"/>
      <c r="J187" s="48"/>
    </row>
    <row r="188" spans="1:10" s="1004" customFormat="1">
      <c r="A188" s="442"/>
      <c r="B188" s="48"/>
      <c r="C188" s="48"/>
      <c r="D188" s="48"/>
      <c r="E188" s="48"/>
      <c r="F188" s="48"/>
      <c r="G188" s="48"/>
      <c r="H188" s="48"/>
      <c r="I188" s="48"/>
      <c r="J188" s="48"/>
    </row>
    <row r="189" spans="1:10" s="1004" customFormat="1">
      <c r="A189" s="442"/>
      <c r="B189" s="48"/>
      <c r="C189" s="48"/>
      <c r="D189" s="48"/>
      <c r="E189" s="48"/>
      <c r="F189" s="48"/>
      <c r="G189" s="48"/>
      <c r="H189" s="48"/>
      <c r="I189" s="48"/>
      <c r="J189" s="48"/>
    </row>
    <row r="190" spans="1:10" s="1004" customFormat="1">
      <c r="A190" s="442"/>
      <c r="B190" s="48"/>
      <c r="C190" s="48"/>
      <c r="D190" s="48"/>
      <c r="E190" s="48"/>
      <c r="F190" s="48"/>
      <c r="G190" s="48"/>
      <c r="H190" s="48"/>
      <c r="I190" s="48"/>
      <c r="J190" s="48"/>
    </row>
    <row r="191" spans="1:10" s="1004" customFormat="1">
      <c r="A191" s="442"/>
      <c r="B191" s="48"/>
      <c r="C191" s="48"/>
      <c r="D191" s="48"/>
      <c r="E191" s="48"/>
      <c r="F191" s="48"/>
      <c r="G191" s="48"/>
      <c r="H191" s="48"/>
      <c r="I191" s="48"/>
      <c r="J191" s="48"/>
    </row>
    <row r="192" spans="1:10" s="1004" customFormat="1">
      <c r="A192" s="442"/>
      <c r="B192" s="48"/>
      <c r="C192" s="48"/>
      <c r="D192" s="48"/>
      <c r="E192" s="48"/>
      <c r="F192" s="48"/>
      <c r="G192" s="48"/>
      <c r="H192" s="48"/>
      <c r="I192" s="48"/>
      <c r="J192" s="48"/>
    </row>
    <row r="193" spans="1:10" s="1004" customFormat="1">
      <c r="A193" s="442"/>
      <c r="B193" s="48"/>
      <c r="C193" s="48"/>
      <c r="D193" s="48"/>
      <c r="E193" s="48"/>
      <c r="F193" s="48"/>
      <c r="G193" s="48"/>
      <c r="H193" s="48"/>
      <c r="I193" s="48"/>
      <c r="J193" s="48"/>
    </row>
    <row r="194" spans="1:10" s="1004" customFormat="1">
      <c r="A194" s="442"/>
      <c r="B194" s="48"/>
      <c r="C194" s="48"/>
      <c r="D194" s="48"/>
      <c r="E194" s="48"/>
      <c r="F194" s="48"/>
      <c r="G194" s="48"/>
      <c r="H194" s="48"/>
      <c r="I194" s="48"/>
      <c r="J194" s="48"/>
    </row>
    <row r="195" spans="1:10" s="1004" customFormat="1">
      <c r="A195" s="442"/>
      <c r="B195" s="48"/>
      <c r="C195" s="48"/>
      <c r="D195" s="48"/>
      <c r="E195" s="48"/>
      <c r="F195" s="48"/>
      <c r="G195" s="48"/>
      <c r="H195" s="48"/>
      <c r="I195" s="48"/>
      <c r="J195" s="48"/>
    </row>
    <row r="196" spans="1:10" s="1004" customFormat="1">
      <c r="A196" s="442"/>
      <c r="B196" s="48"/>
      <c r="C196" s="48"/>
      <c r="D196" s="48"/>
      <c r="E196" s="48"/>
      <c r="F196" s="48"/>
      <c r="G196" s="48"/>
      <c r="H196" s="48"/>
      <c r="I196" s="48"/>
      <c r="J196" s="48"/>
    </row>
    <row r="197" spans="1:10" s="1004" customFormat="1">
      <c r="A197" s="442"/>
      <c r="B197" s="48"/>
      <c r="C197" s="48"/>
      <c r="D197" s="48"/>
      <c r="E197" s="48"/>
      <c r="F197" s="48"/>
      <c r="G197" s="48"/>
      <c r="H197" s="48"/>
      <c r="I197" s="48"/>
      <c r="J197" s="48"/>
    </row>
    <row r="198" spans="1:10" s="1004" customFormat="1">
      <c r="A198" s="442"/>
      <c r="B198" s="48"/>
      <c r="C198" s="48"/>
      <c r="D198" s="48"/>
      <c r="E198" s="48"/>
      <c r="F198" s="48"/>
      <c r="G198" s="48"/>
      <c r="H198" s="48"/>
      <c r="I198" s="48"/>
      <c r="J198" s="48"/>
    </row>
    <row r="199" spans="1:10" s="1004" customFormat="1">
      <c r="A199" s="442"/>
      <c r="B199" s="48"/>
      <c r="C199" s="48"/>
      <c r="D199" s="48"/>
      <c r="E199" s="48"/>
      <c r="F199" s="48"/>
      <c r="G199" s="48"/>
      <c r="H199" s="48"/>
      <c r="I199" s="48"/>
      <c r="J199" s="48"/>
    </row>
    <row r="200" spans="1:10" s="1004" customFormat="1">
      <c r="A200" s="442"/>
      <c r="B200" s="48"/>
      <c r="C200" s="48"/>
      <c r="D200" s="48"/>
      <c r="E200" s="48"/>
      <c r="F200" s="48"/>
      <c r="G200" s="48"/>
      <c r="H200" s="48"/>
      <c r="I200" s="48"/>
      <c r="J200" s="48"/>
    </row>
  </sheetData>
  <mergeCells count="4">
    <mergeCell ref="A2:J2"/>
    <mergeCell ref="A3:J3"/>
    <mergeCell ref="A4:J4"/>
    <mergeCell ref="A5:J5"/>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0"/>
  <sheetViews>
    <sheetView showGridLines="0" workbookViewId="0">
      <selection activeCell="K17" sqref="K17"/>
    </sheetView>
  </sheetViews>
  <sheetFormatPr baseColWidth="10" defaultRowHeight="15"/>
  <cols>
    <col min="1" max="1" width="80.28515625" style="49" customWidth="1"/>
    <col min="2" max="6" width="10.5703125" style="48" customWidth="1"/>
    <col min="7" max="7" width="1.85546875" style="53" customWidth="1"/>
    <col min="8" max="8" width="9.140625" style="1004" customWidth="1"/>
    <col min="9" max="9" width="10.7109375" style="1004" bestFit="1" customWidth="1"/>
    <col min="10" max="256" width="11.42578125" style="1004"/>
    <col min="257" max="257" width="80.28515625" style="1004" customWidth="1"/>
    <col min="258" max="262" width="10.5703125" style="1004" customWidth="1"/>
    <col min="263" max="263" width="1.85546875" style="1004" customWidth="1"/>
    <col min="264" max="264" width="9.140625" style="1004" customWidth="1"/>
    <col min="265" max="265" width="10.7109375" style="1004" bestFit="1" customWidth="1"/>
    <col min="266" max="512" width="11.42578125" style="1004"/>
    <col min="513" max="513" width="80.28515625" style="1004" customWidth="1"/>
    <col min="514" max="518" width="10.5703125" style="1004" customWidth="1"/>
    <col min="519" max="519" width="1.85546875" style="1004" customWidth="1"/>
    <col min="520" max="520" width="9.140625" style="1004" customWidth="1"/>
    <col min="521" max="521" width="10.7109375" style="1004" bestFit="1" customWidth="1"/>
    <col min="522" max="768" width="11.42578125" style="1004"/>
    <col min="769" max="769" width="80.28515625" style="1004" customWidth="1"/>
    <col min="770" max="774" width="10.5703125" style="1004" customWidth="1"/>
    <col min="775" max="775" width="1.85546875" style="1004" customWidth="1"/>
    <col min="776" max="776" width="9.140625" style="1004" customWidth="1"/>
    <col min="777" max="777" width="10.7109375" style="1004" bestFit="1" customWidth="1"/>
    <col min="778" max="1024" width="11.42578125" style="1004"/>
    <col min="1025" max="1025" width="80.28515625" style="1004" customWidth="1"/>
    <col min="1026" max="1030" width="10.5703125" style="1004" customWidth="1"/>
    <col min="1031" max="1031" width="1.85546875" style="1004" customWidth="1"/>
    <col min="1032" max="1032" width="9.140625" style="1004" customWidth="1"/>
    <col min="1033" max="1033" width="10.7109375" style="1004" bestFit="1" customWidth="1"/>
    <col min="1034" max="1280" width="11.42578125" style="1004"/>
    <col min="1281" max="1281" width="80.28515625" style="1004" customWidth="1"/>
    <col min="1282" max="1286" width="10.5703125" style="1004" customWidth="1"/>
    <col min="1287" max="1287" width="1.85546875" style="1004" customWidth="1"/>
    <col min="1288" max="1288" width="9.140625" style="1004" customWidth="1"/>
    <col min="1289" max="1289" width="10.7109375" style="1004" bestFit="1" customWidth="1"/>
    <col min="1290" max="1536" width="11.42578125" style="1004"/>
    <col min="1537" max="1537" width="80.28515625" style="1004" customWidth="1"/>
    <col min="1538" max="1542" width="10.5703125" style="1004" customWidth="1"/>
    <col min="1543" max="1543" width="1.85546875" style="1004" customWidth="1"/>
    <col min="1544" max="1544" width="9.140625" style="1004" customWidth="1"/>
    <col min="1545" max="1545" width="10.7109375" style="1004" bestFit="1" customWidth="1"/>
    <col min="1546" max="1792" width="11.42578125" style="1004"/>
    <col min="1793" max="1793" width="80.28515625" style="1004" customWidth="1"/>
    <col min="1794" max="1798" width="10.5703125" style="1004" customWidth="1"/>
    <col min="1799" max="1799" width="1.85546875" style="1004" customWidth="1"/>
    <col min="1800" max="1800" width="9.140625" style="1004" customWidth="1"/>
    <col min="1801" max="1801" width="10.7109375" style="1004" bestFit="1" customWidth="1"/>
    <col min="1802" max="2048" width="11.42578125" style="1004"/>
    <col min="2049" max="2049" width="80.28515625" style="1004" customWidth="1"/>
    <col min="2050" max="2054" width="10.5703125" style="1004" customWidth="1"/>
    <col min="2055" max="2055" width="1.85546875" style="1004" customWidth="1"/>
    <col min="2056" max="2056" width="9.140625" style="1004" customWidth="1"/>
    <col min="2057" max="2057" width="10.7109375" style="1004" bestFit="1" customWidth="1"/>
    <col min="2058" max="2304" width="11.42578125" style="1004"/>
    <col min="2305" max="2305" width="80.28515625" style="1004" customWidth="1"/>
    <col min="2306" max="2310" width="10.5703125" style="1004" customWidth="1"/>
    <col min="2311" max="2311" width="1.85546875" style="1004" customWidth="1"/>
    <col min="2312" max="2312" width="9.140625" style="1004" customWidth="1"/>
    <col min="2313" max="2313" width="10.7109375" style="1004" bestFit="1" customWidth="1"/>
    <col min="2314" max="2560" width="11.42578125" style="1004"/>
    <col min="2561" max="2561" width="80.28515625" style="1004" customWidth="1"/>
    <col min="2562" max="2566" width="10.5703125" style="1004" customWidth="1"/>
    <col min="2567" max="2567" width="1.85546875" style="1004" customWidth="1"/>
    <col min="2568" max="2568" width="9.140625" style="1004" customWidth="1"/>
    <col min="2569" max="2569" width="10.7109375" style="1004" bestFit="1" customWidth="1"/>
    <col min="2570" max="2816" width="11.42578125" style="1004"/>
    <col min="2817" max="2817" width="80.28515625" style="1004" customWidth="1"/>
    <col min="2818" max="2822" width="10.5703125" style="1004" customWidth="1"/>
    <col min="2823" max="2823" width="1.85546875" style="1004" customWidth="1"/>
    <col min="2824" max="2824" width="9.140625" style="1004" customWidth="1"/>
    <col min="2825" max="2825" width="10.7109375" style="1004" bestFit="1" customWidth="1"/>
    <col min="2826" max="3072" width="11.42578125" style="1004"/>
    <col min="3073" max="3073" width="80.28515625" style="1004" customWidth="1"/>
    <col min="3074" max="3078" width="10.5703125" style="1004" customWidth="1"/>
    <col min="3079" max="3079" width="1.85546875" style="1004" customWidth="1"/>
    <col min="3080" max="3080" width="9.140625" style="1004" customWidth="1"/>
    <col min="3081" max="3081" width="10.7109375" style="1004" bestFit="1" customWidth="1"/>
    <col min="3082" max="3328" width="11.42578125" style="1004"/>
    <col min="3329" max="3329" width="80.28515625" style="1004" customWidth="1"/>
    <col min="3330" max="3334" width="10.5703125" style="1004" customWidth="1"/>
    <col min="3335" max="3335" width="1.85546875" style="1004" customWidth="1"/>
    <col min="3336" max="3336" width="9.140625" style="1004" customWidth="1"/>
    <col min="3337" max="3337" width="10.7109375" style="1004" bestFit="1" customWidth="1"/>
    <col min="3338" max="3584" width="11.42578125" style="1004"/>
    <col min="3585" max="3585" width="80.28515625" style="1004" customWidth="1"/>
    <col min="3586" max="3590" width="10.5703125" style="1004" customWidth="1"/>
    <col min="3591" max="3591" width="1.85546875" style="1004" customWidth="1"/>
    <col min="3592" max="3592" width="9.140625" style="1004" customWidth="1"/>
    <col min="3593" max="3593" width="10.7109375" style="1004" bestFit="1" customWidth="1"/>
    <col min="3594" max="3840" width="11.42578125" style="1004"/>
    <col min="3841" max="3841" width="80.28515625" style="1004" customWidth="1"/>
    <col min="3842" max="3846" width="10.5703125" style="1004" customWidth="1"/>
    <col min="3847" max="3847" width="1.85546875" style="1004" customWidth="1"/>
    <col min="3848" max="3848" width="9.140625" style="1004" customWidth="1"/>
    <col min="3849" max="3849" width="10.7109375" style="1004" bestFit="1" customWidth="1"/>
    <col min="3850" max="4096" width="11.42578125" style="1004"/>
    <col min="4097" max="4097" width="80.28515625" style="1004" customWidth="1"/>
    <col min="4098" max="4102" width="10.5703125" style="1004" customWidth="1"/>
    <col min="4103" max="4103" width="1.85546875" style="1004" customWidth="1"/>
    <col min="4104" max="4104" width="9.140625" style="1004" customWidth="1"/>
    <col min="4105" max="4105" width="10.7109375" style="1004" bestFit="1" customWidth="1"/>
    <col min="4106" max="4352" width="11.42578125" style="1004"/>
    <col min="4353" max="4353" width="80.28515625" style="1004" customWidth="1"/>
    <col min="4354" max="4358" width="10.5703125" style="1004" customWidth="1"/>
    <col min="4359" max="4359" width="1.85546875" style="1004" customWidth="1"/>
    <col min="4360" max="4360" width="9.140625" style="1004" customWidth="1"/>
    <col min="4361" max="4361" width="10.7109375" style="1004" bestFit="1" customWidth="1"/>
    <col min="4362" max="4608" width="11.42578125" style="1004"/>
    <col min="4609" max="4609" width="80.28515625" style="1004" customWidth="1"/>
    <col min="4610" max="4614" width="10.5703125" style="1004" customWidth="1"/>
    <col min="4615" max="4615" width="1.85546875" style="1004" customWidth="1"/>
    <col min="4616" max="4616" width="9.140625" style="1004" customWidth="1"/>
    <col min="4617" max="4617" width="10.7109375" style="1004" bestFit="1" customWidth="1"/>
    <col min="4618" max="4864" width="11.42578125" style="1004"/>
    <col min="4865" max="4865" width="80.28515625" style="1004" customWidth="1"/>
    <col min="4866" max="4870" width="10.5703125" style="1004" customWidth="1"/>
    <col min="4871" max="4871" width="1.85546875" style="1004" customWidth="1"/>
    <col min="4872" max="4872" width="9.140625" style="1004" customWidth="1"/>
    <col min="4873" max="4873" width="10.7109375" style="1004" bestFit="1" customWidth="1"/>
    <col min="4874" max="5120" width="11.42578125" style="1004"/>
    <col min="5121" max="5121" width="80.28515625" style="1004" customWidth="1"/>
    <col min="5122" max="5126" width="10.5703125" style="1004" customWidth="1"/>
    <col min="5127" max="5127" width="1.85546875" style="1004" customWidth="1"/>
    <col min="5128" max="5128" width="9.140625" style="1004" customWidth="1"/>
    <col min="5129" max="5129" width="10.7109375" style="1004" bestFit="1" customWidth="1"/>
    <col min="5130" max="5376" width="11.42578125" style="1004"/>
    <col min="5377" max="5377" width="80.28515625" style="1004" customWidth="1"/>
    <col min="5378" max="5382" width="10.5703125" style="1004" customWidth="1"/>
    <col min="5383" max="5383" width="1.85546875" style="1004" customWidth="1"/>
    <col min="5384" max="5384" width="9.140625" style="1004" customWidth="1"/>
    <col min="5385" max="5385" width="10.7109375" style="1004" bestFit="1" customWidth="1"/>
    <col min="5386" max="5632" width="11.42578125" style="1004"/>
    <col min="5633" max="5633" width="80.28515625" style="1004" customWidth="1"/>
    <col min="5634" max="5638" width="10.5703125" style="1004" customWidth="1"/>
    <col min="5639" max="5639" width="1.85546875" style="1004" customWidth="1"/>
    <col min="5640" max="5640" width="9.140625" style="1004" customWidth="1"/>
    <col min="5641" max="5641" width="10.7109375" style="1004" bestFit="1" customWidth="1"/>
    <col min="5642" max="5888" width="11.42578125" style="1004"/>
    <col min="5889" max="5889" width="80.28515625" style="1004" customWidth="1"/>
    <col min="5890" max="5894" width="10.5703125" style="1004" customWidth="1"/>
    <col min="5895" max="5895" width="1.85546875" style="1004" customWidth="1"/>
    <col min="5896" max="5896" width="9.140625" style="1004" customWidth="1"/>
    <col min="5897" max="5897" width="10.7109375" style="1004" bestFit="1" customWidth="1"/>
    <col min="5898" max="6144" width="11.42578125" style="1004"/>
    <col min="6145" max="6145" width="80.28515625" style="1004" customWidth="1"/>
    <col min="6146" max="6150" width="10.5703125" style="1004" customWidth="1"/>
    <col min="6151" max="6151" width="1.85546875" style="1004" customWidth="1"/>
    <col min="6152" max="6152" width="9.140625" style="1004" customWidth="1"/>
    <col min="6153" max="6153" width="10.7109375" style="1004" bestFit="1" customWidth="1"/>
    <col min="6154" max="6400" width="11.42578125" style="1004"/>
    <col min="6401" max="6401" width="80.28515625" style="1004" customWidth="1"/>
    <col min="6402" max="6406" width="10.5703125" style="1004" customWidth="1"/>
    <col min="6407" max="6407" width="1.85546875" style="1004" customWidth="1"/>
    <col min="6408" max="6408" width="9.140625" style="1004" customWidth="1"/>
    <col min="6409" max="6409" width="10.7109375" style="1004" bestFit="1" customWidth="1"/>
    <col min="6410" max="6656" width="11.42578125" style="1004"/>
    <col min="6657" max="6657" width="80.28515625" style="1004" customWidth="1"/>
    <col min="6658" max="6662" width="10.5703125" style="1004" customWidth="1"/>
    <col min="6663" max="6663" width="1.85546875" style="1004" customWidth="1"/>
    <col min="6664" max="6664" width="9.140625" style="1004" customWidth="1"/>
    <col min="6665" max="6665" width="10.7109375" style="1004" bestFit="1" customWidth="1"/>
    <col min="6666" max="6912" width="11.42578125" style="1004"/>
    <col min="6913" max="6913" width="80.28515625" style="1004" customWidth="1"/>
    <col min="6914" max="6918" width="10.5703125" style="1004" customWidth="1"/>
    <col min="6919" max="6919" width="1.85546875" style="1004" customWidth="1"/>
    <col min="6920" max="6920" width="9.140625" style="1004" customWidth="1"/>
    <col min="6921" max="6921" width="10.7109375" style="1004" bestFit="1" customWidth="1"/>
    <col min="6922" max="7168" width="11.42578125" style="1004"/>
    <col min="7169" max="7169" width="80.28515625" style="1004" customWidth="1"/>
    <col min="7170" max="7174" width="10.5703125" style="1004" customWidth="1"/>
    <col min="7175" max="7175" width="1.85546875" style="1004" customWidth="1"/>
    <col min="7176" max="7176" width="9.140625" style="1004" customWidth="1"/>
    <col min="7177" max="7177" width="10.7109375" style="1004" bestFit="1" customWidth="1"/>
    <col min="7178" max="7424" width="11.42578125" style="1004"/>
    <col min="7425" max="7425" width="80.28515625" style="1004" customWidth="1"/>
    <col min="7426" max="7430" width="10.5703125" style="1004" customWidth="1"/>
    <col min="7431" max="7431" width="1.85546875" style="1004" customWidth="1"/>
    <col min="7432" max="7432" width="9.140625" style="1004" customWidth="1"/>
    <col min="7433" max="7433" width="10.7109375" style="1004" bestFit="1" customWidth="1"/>
    <col min="7434" max="7680" width="11.42578125" style="1004"/>
    <col min="7681" max="7681" width="80.28515625" style="1004" customWidth="1"/>
    <col min="7682" max="7686" width="10.5703125" style="1004" customWidth="1"/>
    <col min="7687" max="7687" width="1.85546875" style="1004" customWidth="1"/>
    <col min="7688" max="7688" width="9.140625" style="1004" customWidth="1"/>
    <col min="7689" max="7689" width="10.7109375" style="1004" bestFit="1" customWidth="1"/>
    <col min="7690" max="7936" width="11.42578125" style="1004"/>
    <col min="7937" max="7937" width="80.28515625" style="1004" customWidth="1"/>
    <col min="7938" max="7942" width="10.5703125" style="1004" customWidth="1"/>
    <col min="7943" max="7943" width="1.85546875" style="1004" customWidth="1"/>
    <col min="7944" max="7944" width="9.140625" style="1004" customWidth="1"/>
    <col min="7945" max="7945" width="10.7109375" style="1004" bestFit="1" customWidth="1"/>
    <col min="7946" max="8192" width="11.42578125" style="1004"/>
    <col min="8193" max="8193" width="80.28515625" style="1004" customWidth="1"/>
    <col min="8194" max="8198" width="10.5703125" style="1004" customWidth="1"/>
    <col min="8199" max="8199" width="1.85546875" style="1004" customWidth="1"/>
    <col min="8200" max="8200" width="9.140625" style="1004" customWidth="1"/>
    <col min="8201" max="8201" width="10.7109375" style="1004" bestFit="1" customWidth="1"/>
    <col min="8202" max="8448" width="11.42578125" style="1004"/>
    <col min="8449" max="8449" width="80.28515625" style="1004" customWidth="1"/>
    <col min="8450" max="8454" width="10.5703125" style="1004" customWidth="1"/>
    <col min="8455" max="8455" width="1.85546875" style="1004" customWidth="1"/>
    <col min="8456" max="8456" width="9.140625" style="1004" customWidth="1"/>
    <col min="8457" max="8457" width="10.7109375" style="1004" bestFit="1" customWidth="1"/>
    <col min="8458" max="8704" width="11.42578125" style="1004"/>
    <col min="8705" max="8705" width="80.28515625" style="1004" customWidth="1"/>
    <col min="8706" max="8710" width="10.5703125" style="1004" customWidth="1"/>
    <col min="8711" max="8711" width="1.85546875" style="1004" customWidth="1"/>
    <col min="8712" max="8712" width="9.140625" style="1004" customWidth="1"/>
    <col min="8713" max="8713" width="10.7109375" style="1004" bestFit="1" customWidth="1"/>
    <col min="8714" max="8960" width="11.42578125" style="1004"/>
    <col min="8961" max="8961" width="80.28515625" style="1004" customWidth="1"/>
    <col min="8962" max="8966" width="10.5703125" style="1004" customWidth="1"/>
    <col min="8967" max="8967" width="1.85546875" style="1004" customWidth="1"/>
    <col min="8968" max="8968" width="9.140625" style="1004" customWidth="1"/>
    <col min="8969" max="8969" width="10.7109375" style="1004" bestFit="1" customWidth="1"/>
    <col min="8970" max="9216" width="11.42578125" style="1004"/>
    <col min="9217" max="9217" width="80.28515625" style="1004" customWidth="1"/>
    <col min="9218" max="9222" width="10.5703125" style="1004" customWidth="1"/>
    <col min="9223" max="9223" width="1.85546875" style="1004" customWidth="1"/>
    <col min="9224" max="9224" width="9.140625" style="1004" customWidth="1"/>
    <col min="9225" max="9225" width="10.7109375" style="1004" bestFit="1" customWidth="1"/>
    <col min="9226" max="9472" width="11.42578125" style="1004"/>
    <col min="9473" max="9473" width="80.28515625" style="1004" customWidth="1"/>
    <col min="9474" max="9478" width="10.5703125" style="1004" customWidth="1"/>
    <col min="9479" max="9479" width="1.85546875" style="1004" customWidth="1"/>
    <col min="9480" max="9480" width="9.140625" style="1004" customWidth="1"/>
    <col min="9481" max="9481" width="10.7109375" style="1004" bestFit="1" customWidth="1"/>
    <col min="9482" max="9728" width="11.42578125" style="1004"/>
    <col min="9729" max="9729" width="80.28515625" style="1004" customWidth="1"/>
    <col min="9730" max="9734" width="10.5703125" style="1004" customWidth="1"/>
    <col min="9735" max="9735" width="1.85546875" style="1004" customWidth="1"/>
    <col min="9736" max="9736" width="9.140625" style="1004" customWidth="1"/>
    <col min="9737" max="9737" width="10.7109375" style="1004" bestFit="1" customWidth="1"/>
    <col min="9738" max="9984" width="11.42578125" style="1004"/>
    <col min="9985" max="9985" width="80.28515625" style="1004" customWidth="1"/>
    <col min="9986" max="9990" width="10.5703125" style="1004" customWidth="1"/>
    <col min="9991" max="9991" width="1.85546875" style="1004" customWidth="1"/>
    <col min="9992" max="9992" width="9.140625" style="1004" customWidth="1"/>
    <col min="9993" max="9993" width="10.7109375" style="1004" bestFit="1" customWidth="1"/>
    <col min="9994" max="10240" width="11.42578125" style="1004"/>
    <col min="10241" max="10241" width="80.28515625" style="1004" customWidth="1"/>
    <col min="10242" max="10246" width="10.5703125" style="1004" customWidth="1"/>
    <col min="10247" max="10247" width="1.85546875" style="1004" customWidth="1"/>
    <col min="10248" max="10248" width="9.140625" style="1004" customWidth="1"/>
    <col min="10249" max="10249" width="10.7109375" style="1004" bestFit="1" customWidth="1"/>
    <col min="10250" max="10496" width="11.42578125" style="1004"/>
    <col min="10497" max="10497" width="80.28515625" style="1004" customWidth="1"/>
    <col min="10498" max="10502" width="10.5703125" style="1004" customWidth="1"/>
    <col min="10503" max="10503" width="1.85546875" style="1004" customWidth="1"/>
    <col min="10504" max="10504" width="9.140625" style="1004" customWidth="1"/>
    <col min="10505" max="10505" width="10.7109375" style="1004" bestFit="1" customWidth="1"/>
    <col min="10506" max="10752" width="11.42578125" style="1004"/>
    <col min="10753" max="10753" width="80.28515625" style="1004" customWidth="1"/>
    <col min="10754" max="10758" width="10.5703125" style="1004" customWidth="1"/>
    <col min="10759" max="10759" width="1.85546875" style="1004" customWidth="1"/>
    <col min="10760" max="10760" width="9.140625" style="1004" customWidth="1"/>
    <col min="10761" max="10761" width="10.7109375" style="1004" bestFit="1" customWidth="1"/>
    <col min="10762" max="11008" width="11.42578125" style="1004"/>
    <col min="11009" max="11009" width="80.28515625" style="1004" customWidth="1"/>
    <col min="11010" max="11014" width="10.5703125" style="1004" customWidth="1"/>
    <col min="11015" max="11015" width="1.85546875" style="1004" customWidth="1"/>
    <col min="11016" max="11016" width="9.140625" style="1004" customWidth="1"/>
    <col min="11017" max="11017" width="10.7109375" style="1004" bestFit="1" customWidth="1"/>
    <col min="11018" max="11264" width="11.42578125" style="1004"/>
    <col min="11265" max="11265" width="80.28515625" style="1004" customWidth="1"/>
    <col min="11266" max="11270" width="10.5703125" style="1004" customWidth="1"/>
    <col min="11271" max="11271" width="1.85546875" style="1004" customWidth="1"/>
    <col min="11272" max="11272" width="9.140625" style="1004" customWidth="1"/>
    <col min="11273" max="11273" width="10.7109375" style="1004" bestFit="1" customWidth="1"/>
    <col min="11274" max="11520" width="11.42578125" style="1004"/>
    <col min="11521" max="11521" width="80.28515625" style="1004" customWidth="1"/>
    <col min="11522" max="11526" width="10.5703125" style="1004" customWidth="1"/>
    <col min="11527" max="11527" width="1.85546875" style="1004" customWidth="1"/>
    <col min="11528" max="11528" width="9.140625" style="1004" customWidth="1"/>
    <col min="11529" max="11529" width="10.7109375" style="1004" bestFit="1" customWidth="1"/>
    <col min="11530" max="11776" width="11.42578125" style="1004"/>
    <col min="11777" max="11777" width="80.28515625" style="1004" customWidth="1"/>
    <col min="11778" max="11782" width="10.5703125" style="1004" customWidth="1"/>
    <col min="11783" max="11783" width="1.85546875" style="1004" customWidth="1"/>
    <col min="11784" max="11784" width="9.140625" style="1004" customWidth="1"/>
    <col min="11785" max="11785" width="10.7109375" style="1004" bestFit="1" customWidth="1"/>
    <col min="11786" max="12032" width="11.42578125" style="1004"/>
    <col min="12033" max="12033" width="80.28515625" style="1004" customWidth="1"/>
    <col min="12034" max="12038" width="10.5703125" style="1004" customWidth="1"/>
    <col min="12039" max="12039" width="1.85546875" style="1004" customWidth="1"/>
    <col min="12040" max="12040" width="9.140625" style="1004" customWidth="1"/>
    <col min="12041" max="12041" width="10.7109375" style="1004" bestFit="1" customWidth="1"/>
    <col min="12042" max="12288" width="11.42578125" style="1004"/>
    <col min="12289" max="12289" width="80.28515625" style="1004" customWidth="1"/>
    <col min="12290" max="12294" width="10.5703125" style="1004" customWidth="1"/>
    <col min="12295" max="12295" width="1.85546875" style="1004" customWidth="1"/>
    <col min="12296" max="12296" width="9.140625" style="1004" customWidth="1"/>
    <col min="12297" max="12297" width="10.7109375" style="1004" bestFit="1" customWidth="1"/>
    <col min="12298" max="12544" width="11.42578125" style="1004"/>
    <col min="12545" max="12545" width="80.28515625" style="1004" customWidth="1"/>
    <col min="12546" max="12550" width="10.5703125" style="1004" customWidth="1"/>
    <col min="12551" max="12551" width="1.85546875" style="1004" customWidth="1"/>
    <col min="12552" max="12552" width="9.140625" style="1004" customWidth="1"/>
    <col min="12553" max="12553" width="10.7109375" style="1004" bestFit="1" customWidth="1"/>
    <col min="12554" max="12800" width="11.42578125" style="1004"/>
    <col min="12801" max="12801" width="80.28515625" style="1004" customWidth="1"/>
    <col min="12802" max="12806" width="10.5703125" style="1004" customWidth="1"/>
    <col min="12807" max="12807" width="1.85546875" style="1004" customWidth="1"/>
    <col min="12808" max="12808" width="9.140625" style="1004" customWidth="1"/>
    <col min="12809" max="12809" width="10.7109375" style="1004" bestFit="1" customWidth="1"/>
    <col min="12810" max="13056" width="11.42578125" style="1004"/>
    <col min="13057" max="13057" width="80.28515625" style="1004" customWidth="1"/>
    <col min="13058" max="13062" width="10.5703125" style="1004" customWidth="1"/>
    <col min="13063" max="13063" width="1.85546875" style="1004" customWidth="1"/>
    <col min="13064" max="13064" width="9.140625" style="1004" customWidth="1"/>
    <col min="13065" max="13065" width="10.7109375" style="1004" bestFit="1" customWidth="1"/>
    <col min="13066" max="13312" width="11.42578125" style="1004"/>
    <col min="13313" max="13313" width="80.28515625" style="1004" customWidth="1"/>
    <col min="13314" max="13318" width="10.5703125" style="1004" customWidth="1"/>
    <col min="13319" max="13319" width="1.85546875" style="1004" customWidth="1"/>
    <col min="13320" max="13320" width="9.140625" style="1004" customWidth="1"/>
    <col min="13321" max="13321" width="10.7109375" style="1004" bestFit="1" customWidth="1"/>
    <col min="13322" max="13568" width="11.42578125" style="1004"/>
    <col min="13569" max="13569" width="80.28515625" style="1004" customWidth="1"/>
    <col min="13570" max="13574" width="10.5703125" style="1004" customWidth="1"/>
    <col min="13575" max="13575" width="1.85546875" style="1004" customWidth="1"/>
    <col min="13576" max="13576" width="9.140625" style="1004" customWidth="1"/>
    <col min="13577" max="13577" width="10.7109375" style="1004" bestFit="1" customWidth="1"/>
    <col min="13578" max="13824" width="11.42578125" style="1004"/>
    <col min="13825" max="13825" width="80.28515625" style="1004" customWidth="1"/>
    <col min="13826" max="13830" width="10.5703125" style="1004" customWidth="1"/>
    <col min="13831" max="13831" width="1.85546875" style="1004" customWidth="1"/>
    <col min="13832" max="13832" width="9.140625" style="1004" customWidth="1"/>
    <col min="13833" max="13833" width="10.7109375" style="1004" bestFit="1" customWidth="1"/>
    <col min="13834" max="14080" width="11.42578125" style="1004"/>
    <col min="14081" max="14081" width="80.28515625" style="1004" customWidth="1"/>
    <col min="14082" max="14086" width="10.5703125" style="1004" customWidth="1"/>
    <col min="14087" max="14087" width="1.85546875" style="1004" customWidth="1"/>
    <col min="14088" max="14088" width="9.140625" style="1004" customWidth="1"/>
    <col min="14089" max="14089" width="10.7109375" style="1004" bestFit="1" customWidth="1"/>
    <col min="14090" max="14336" width="11.42578125" style="1004"/>
    <col min="14337" max="14337" width="80.28515625" style="1004" customWidth="1"/>
    <col min="14338" max="14342" width="10.5703125" style="1004" customWidth="1"/>
    <col min="14343" max="14343" width="1.85546875" style="1004" customWidth="1"/>
    <col min="14344" max="14344" width="9.140625" style="1004" customWidth="1"/>
    <col min="14345" max="14345" width="10.7109375" style="1004" bestFit="1" customWidth="1"/>
    <col min="14346" max="14592" width="11.42578125" style="1004"/>
    <col min="14593" max="14593" width="80.28515625" style="1004" customWidth="1"/>
    <col min="14594" max="14598" width="10.5703125" style="1004" customWidth="1"/>
    <col min="14599" max="14599" width="1.85546875" style="1004" customWidth="1"/>
    <col min="14600" max="14600" width="9.140625" style="1004" customWidth="1"/>
    <col min="14601" max="14601" width="10.7109375" style="1004" bestFit="1" customWidth="1"/>
    <col min="14602" max="14848" width="11.42578125" style="1004"/>
    <col min="14849" max="14849" width="80.28515625" style="1004" customWidth="1"/>
    <col min="14850" max="14854" width="10.5703125" style="1004" customWidth="1"/>
    <col min="14855" max="14855" width="1.85546875" style="1004" customWidth="1"/>
    <col min="14856" max="14856" width="9.140625" style="1004" customWidth="1"/>
    <col min="14857" max="14857" width="10.7109375" style="1004" bestFit="1" customWidth="1"/>
    <col min="14858" max="15104" width="11.42578125" style="1004"/>
    <col min="15105" max="15105" width="80.28515625" style="1004" customWidth="1"/>
    <col min="15106" max="15110" width="10.5703125" style="1004" customWidth="1"/>
    <col min="15111" max="15111" width="1.85546875" style="1004" customWidth="1"/>
    <col min="15112" max="15112" width="9.140625" style="1004" customWidth="1"/>
    <col min="15113" max="15113" width="10.7109375" style="1004" bestFit="1" customWidth="1"/>
    <col min="15114" max="15360" width="11.42578125" style="1004"/>
    <col min="15361" max="15361" width="80.28515625" style="1004" customWidth="1"/>
    <col min="15362" max="15366" width="10.5703125" style="1004" customWidth="1"/>
    <col min="15367" max="15367" width="1.85546875" style="1004" customWidth="1"/>
    <col min="15368" max="15368" width="9.140625" style="1004" customWidth="1"/>
    <col min="15369" max="15369" width="10.7109375" style="1004" bestFit="1" customWidth="1"/>
    <col min="15370" max="15616" width="11.42578125" style="1004"/>
    <col min="15617" max="15617" width="80.28515625" style="1004" customWidth="1"/>
    <col min="15618" max="15622" width="10.5703125" style="1004" customWidth="1"/>
    <col min="15623" max="15623" width="1.85546875" style="1004" customWidth="1"/>
    <col min="15624" max="15624" width="9.140625" style="1004" customWidth="1"/>
    <col min="15625" max="15625" width="10.7109375" style="1004" bestFit="1" customWidth="1"/>
    <col min="15626" max="15872" width="11.42578125" style="1004"/>
    <col min="15873" max="15873" width="80.28515625" style="1004" customWidth="1"/>
    <col min="15874" max="15878" width="10.5703125" style="1004" customWidth="1"/>
    <col min="15879" max="15879" width="1.85546875" style="1004" customWidth="1"/>
    <col min="15880" max="15880" width="9.140625" style="1004" customWidth="1"/>
    <col min="15881" max="15881" width="10.7109375" style="1004" bestFit="1" customWidth="1"/>
    <col min="15882" max="16128" width="11.42578125" style="1004"/>
    <col min="16129" max="16129" width="80.28515625" style="1004" customWidth="1"/>
    <col min="16130" max="16134" width="10.5703125" style="1004" customWidth="1"/>
    <col min="16135" max="16135" width="1.85546875" style="1004" customWidth="1"/>
    <col min="16136" max="16136" width="9.140625" style="1004" customWidth="1"/>
    <col min="16137" max="16137" width="10.7109375" style="1004" bestFit="1" customWidth="1"/>
    <col min="16138" max="16384" width="11.42578125" style="1004"/>
  </cols>
  <sheetData>
    <row r="1" spans="1:6" s="52" customFormat="1" ht="2.25" customHeight="1">
      <c r="A1" s="50"/>
      <c r="B1" s="771"/>
      <c r="C1" s="771"/>
      <c r="D1" s="771"/>
      <c r="E1" s="771"/>
      <c r="F1" s="771"/>
    </row>
    <row r="2" spans="1:6" s="42" customFormat="1" ht="39" customHeight="1">
      <c r="A2" s="1091" t="s">
        <v>1336</v>
      </c>
      <c r="B2" s="1091"/>
      <c r="C2" s="1091"/>
      <c r="D2" s="1091"/>
      <c r="E2" s="1091"/>
      <c r="F2" s="1091"/>
    </row>
    <row r="3" spans="1:6" s="42" customFormat="1" ht="20.25">
      <c r="A3" s="1091" t="s">
        <v>1158</v>
      </c>
      <c r="B3" s="1091"/>
      <c r="C3" s="1091"/>
      <c r="D3" s="1091"/>
      <c r="E3" s="1091"/>
      <c r="F3" s="1091"/>
    </row>
    <row r="4" spans="1:6" s="42" customFormat="1" ht="20.25">
      <c r="A4" s="1091" t="s">
        <v>1432</v>
      </c>
      <c r="B4" s="1091"/>
      <c r="C4" s="1091"/>
      <c r="D4" s="1091"/>
      <c r="E4" s="1091"/>
      <c r="F4" s="1091"/>
    </row>
    <row r="5" spans="1:6" s="43" customFormat="1" ht="39" customHeight="1">
      <c r="A5" s="1097" t="s">
        <v>1256</v>
      </c>
      <c r="B5" s="1097"/>
      <c r="C5" s="1097"/>
      <c r="D5" s="1097"/>
      <c r="E5" s="1097"/>
      <c r="F5" s="1097"/>
    </row>
    <row r="6" spans="1:6" s="1004" customFormat="1" ht="6" customHeight="1">
      <c r="A6" s="49"/>
      <c r="B6" s="48"/>
      <c r="C6" s="48"/>
      <c r="D6" s="48"/>
      <c r="E6" s="48"/>
      <c r="F6" s="48"/>
    </row>
    <row r="7" spans="1:6" s="1004" customFormat="1" ht="4.5" customHeight="1" thickBot="1">
      <c r="A7" s="362"/>
      <c r="B7" s="426"/>
      <c r="C7" s="426"/>
      <c r="D7" s="426"/>
      <c r="E7" s="426"/>
      <c r="F7" s="426"/>
    </row>
    <row r="8" spans="1:6" s="1004" customFormat="1" ht="16.5" thickTop="1" thickBot="1">
      <c r="A8" s="718"/>
      <c r="B8" s="754" t="s">
        <v>2</v>
      </c>
      <c r="C8" s="754" t="s">
        <v>3</v>
      </c>
      <c r="D8" s="754" t="s">
        <v>4</v>
      </c>
      <c r="E8" s="754" t="s">
        <v>5</v>
      </c>
      <c r="F8" s="754" t="s">
        <v>6</v>
      </c>
    </row>
    <row r="9" spans="1:6" s="1004" customFormat="1" ht="18" customHeight="1" thickTop="1" thickBot="1">
      <c r="A9" s="719" t="s">
        <v>7</v>
      </c>
      <c r="B9" s="685">
        <v>4002730.22346</v>
      </c>
      <c r="C9" s="685">
        <v>42006.003939999995</v>
      </c>
      <c r="D9" s="685">
        <v>0</v>
      </c>
      <c r="E9" s="685">
        <v>1.00745</v>
      </c>
      <c r="F9" s="685">
        <v>4044737.2348500001</v>
      </c>
    </row>
    <row r="10" spans="1:6" s="1004" customFormat="1" ht="18.75" customHeight="1" thickTop="1" thickBot="1">
      <c r="A10" s="683" t="s">
        <v>8</v>
      </c>
      <c r="B10" s="686">
        <v>67791.216469999999</v>
      </c>
      <c r="C10" s="686">
        <v>3780.2761099999998</v>
      </c>
      <c r="D10" s="686">
        <v>0</v>
      </c>
      <c r="E10" s="686">
        <v>0</v>
      </c>
      <c r="F10" s="686">
        <v>71571.492579999991</v>
      </c>
    </row>
    <row r="11" spans="1:6" s="1004" customFormat="1" ht="9" customHeight="1" thickTop="1">
      <c r="A11" s="687" t="s">
        <v>9</v>
      </c>
      <c r="B11" s="417">
        <v>0</v>
      </c>
      <c r="C11" s="417">
        <v>0</v>
      </c>
      <c r="D11" s="417">
        <v>0</v>
      </c>
      <c r="E11" s="417">
        <v>0</v>
      </c>
      <c r="F11" s="417">
        <v>0</v>
      </c>
    </row>
    <row r="12" spans="1:6" s="1004" customFormat="1" ht="9" customHeight="1">
      <c r="A12" s="687" t="s">
        <v>10</v>
      </c>
      <c r="B12" s="417">
        <v>31365.190549999999</v>
      </c>
      <c r="C12" s="417">
        <v>3591.3952999999997</v>
      </c>
      <c r="D12" s="417">
        <v>0</v>
      </c>
      <c r="E12" s="417">
        <v>0</v>
      </c>
      <c r="F12" s="417">
        <v>34956.585850000003</v>
      </c>
    </row>
    <row r="13" spans="1:6" s="1004" customFormat="1" ht="9" customHeight="1">
      <c r="A13" s="687" t="s">
        <v>11</v>
      </c>
      <c r="B13" s="417">
        <v>36426.02592</v>
      </c>
      <c r="C13" s="417">
        <v>188.88081</v>
      </c>
      <c r="D13" s="417">
        <v>0</v>
      </c>
      <c r="E13" s="417">
        <v>0</v>
      </c>
      <c r="F13" s="417">
        <v>36614.906729999995</v>
      </c>
    </row>
    <row r="14" spans="1:6" s="1004" customFormat="1" ht="9" customHeight="1">
      <c r="A14" s="687" t="s">
        <v>12</v>
      </c>
      <c r="B14" s="417">
        <v>0</v>
      </c>
      <c r="C14" s="417">
        <v>0</v>
      </c>
      <c r="D14" s="417">
        <v>0</v>
      </c>
      <c r="E14" s="417">
        <v>0</v>
      </c>
      <c r="F14" s="417">
        <v>0</v>
      </c>
    </row>
    <row r="15" spans="1:6" s="1004" customFormat="1" ht="9" customHeight="1">
      <c r="A15" s="687" t="s">
        <v>13</v>
      </c>
      <c r="B15" s="417">
        <v>0</v>
      </c>
      <c r="C15" s="417">
        <v>0</v>
      </c>
      <c r="D15" s="417">
        <v>0</v>
      </c>
      <c r="E15" s="417">
        <v>0</v>
      </c>
      <c r="F15" s="417">
        <v>0</v>
      </c>
    </row>
    <row r="16" spans="1:6" s="1004" customFormat="1" ht="9" customHeight="1">
      <c r="A16" s="687" t="s">
        <v>14</v>
      </c>
      <c r="B16" s="417">
        <v>0</v>
      </c>
      <c r="C16" s="417">
        <v>0</v>
      </c>
      <c r="D16" s="417">
        <v>0</v>
      </c>
      <c r="E16" s="417">
        <v>0</v>
      </c>
      <c r="F16" s="417">
        <v>0</v>
      </c>
    </row>
    <row r="17" spans="1:6" s="1004" customFormat="1" ht="9" customHeight="1">
      <c r="A17" s="687" t="s">
        <v>15</v>
      </c>
      <c r="B17" s="417">
        <v>0</v>
      </c>
      <c r="C17" s="417">
        <v>0</v>
      </c>
      <c r="D17" s="417">
        <v>0</v>
      </c>
      <c r="E17" s="417">
        <v>0</v>
      </c>
      <c r="F17" s="417">
        <v>0</v>
      </c>
    </row>
    <row r="18" spans="1:6" s="1004" customFormat="1" ht="9" customHeight="1" thickBot="1">
      <c r="A18" s="687" t="s">
        <v>16</v>
      </c>
      <c r="B18" s="417">
        <v>0</v>
      </c>
      <c r="C18" s="417">
        <v>0</v>
      </c>
      <c r="D18" s="417">
        <v>0</v>
      </c>
      <c r="E18" s="417">
        <v>0</v>
      </c>
      <c r="F18" s="417">
        <v>0</v>
      </c>
    </row>
    <row r="19" spans="1:6" s="1004" customFormat="1" ht="16.5" customHeight="1" thickTop="1" thickBot="1">
      <c r="A19" s="683" t="s">
        <v>17</v>
      </c>
      <c r="B19" s="686">
        <v>5552.1662500000002</v>
      </c>
      <c r="C19" s="686">
        <v>22787.956489999997</v>
      </c>
      <c r="D19" s="686">
        <v>0</v>
      </c>
      <c r="E19" s="686">
        <v>1.00745</v>
      </c>
      <c r="F19" s="686">
        <v>28341.13019</v>
      </c>
    </row>
    <row r="20" spans="1:6" s="1004" customFormat="1" ht="9" customHeight="1" thickTop="1">
      <c r="A20" s="687" t="s">
        <v>18</v>
      </c>
      <c r="B20" s="417">
        <v>0</v>
      </c>
      <c r="C20" s="417">
        <v>0</v>
      </c>
      <c r="D20" s="417">
        <v>0</v>
      </c>
      <c r="E20" s="417">
        <v>0</v>
      </c>
      <c r="F20" s="417">
        <v>0</v>
      </c>
    </row>
    <row r="21" spans="1:6" s="1004" customFormat="1" ht="9" customHeight="1">
      <c r="A21" s="687" t="s">
        <v>19</v>
      </c>
      <c r="B21" s="417">
        <v>0</v>
      </c>
      <c r="C21" s="417">
        <v>0</v>
      </c>
      <c r="D21" s="417">
        <v>0</v>
      </c>
      <c r="E21" s="417">
        <v>0</v>
      </c>
      <c r="F21" s="417">
        <v>0</v>
      </c>
    </row>
    <row r="22" spans="1:6" s="1004" customFormat="1" ht="9" customHeight="1">
      <c r="A22" s="687" t="s">
        <v>20</v>
      </c>
      <c r="B22" s="417">
        <v>0</v>
      </c>
      <c r="C22" s="417">
        <v>0</v>
      </c>
      <c r="D22" s="417">
        <v>0</v>
      </c>
      <c r="E22" s="417">
        <v>0</v>
      </c>
      <c r="F22" s="417">
        <v>0</v>
      </c>
    </row>
    <row r="23" spans="1:6" s="1004" customFormat="1" ht="9" customHeight="1">
      <c r="A23" s="687" t="s">
        <v>21</v>
      </c>
      <c r="B23" s="417">
        <v>0</v>
      </c>
      <c r="C23" s="417">
        <v>0</v>
      </c>
      <c r="D23" s="417">
        <v>0</v>
      </c>
      <c r="E23" s="417">
        <v>0</v>
      </c>
      <c r="F23" s="417">
        <v>0</v>
      </c>
    </row>
    <row r="24" spans="1:6" s="1004" customFormat="1" ht="9" customHeight="1">
      <c r="A24" s="687" t="s">
        <v>22</v>
      </c>
      <c r="B24" s="417">
        <v>5552.1654600000002</v>
      </c>
      <c r="C24" s="417">
        <v>22787.956489999997</v>
      </c>
      <c r="D24" s="417">
        <v>0</v>
      </c>
      <c r="E24" s="417">
        <v>1.00745</v>
      </c>
      <c r="F24" s="417">
        <v>28341.129399999998</v>
      </c>
    </row>
    <row r="25" spans="1:6" s="1004" customFormat="1" ht="9" customHeight="1">
      <c r="A25" s="687" t="s">
        <v>23</v>
      </c>
      <c r="B25" s="417">
        <v>7.9000000000000001E-4</v>
      </c>
      <c r="C25" s="417">
        <v>0</v>
      </c>
      <c r="D25" s="417">
        <v>0</v>
      </c>
      <c r="E25" s="417">
        <v>0</v>
      </c>
      <c r="F25" s="417">
        <v>7.9000000000000001E-4</v>
      </c>
    </row>
    <row r="26" spans="1:6" s="1004" customFormat="1" ht="9" customHeight="1">
      <c r="A26" s="687" t="s">
        <v>24</v>
      </c>
      <c r="B26" s="417">
        <v>0</v>
      </c>
      <c r="C26" s="417">
        <v>0</v>
      </c>
      <c r="D26" s="417">
        <v>0</v>
      </c>
      <c r="E26" s="417">
        <v>0</v>
      </c>
      <c r="F26" s="417">
        <v>0</v>
      </c>
    </row>
    <row r="27" spans="1:6" s="1004" customFormat="1" ht="9" customHeight="1" thickBot="1">
      <c r="A27" s="687" t="s">
        <v>25</v>
      </c>
      <c r="B27" s="417">
        <v>0</v>
      </c>
      <c r="C27" s="417">
        <v>0</v>
      </c>
      <c r="D27" s="417">
        <v>0</v>
      </c>
      <c r="E27" s="417">
        <v>0</v>
      </c>
      <c r="F27" s="417">
        <v>0</v>
      </c>
    </row>
    <row r="28" spans="1:6" s="1004" customFormat="1" ht="13.5" customHeight="1" thickTop="1" thickBot="1">
      <c r="A28" s="683" t="s">
        <v>26</v>
      </c>
      <c r="B28" s="686">
        <v>2743528.7052699998</v>
      </c>
      <c r="C28" s="686">
        <v>14742.482679999999</v>
      </c>
      <c r="D28" s="686">
        <v>0</v>
      </c>
      <c r="E28" s="686">
        <v>0</v>
      </c>
      <c r="F28" s="686">
        <v>2758271.1879499997</v>
      </c>
    </row>
    <row r="29" spans="1:6" s="1004" customFormat="1" ht="14.25" customHeight="1" thickTop="1">
      <c r="A29" s="688" t="s">
        <v>27</v>
      </c>
      <c r="B29" s="417">
        <v>2784052.1327499999</v>
      </c>
      <c r="C29" s="417">
        <v>16408.283329999998</v>
      </c>
      <c r="D29" s="417">
        <v>0</v>
      </c>
      <c r="E29" s="417">
        <v>0</v>
      </c>
      <c r="F29" s="417">
        <v>2800460.4160799999</v>
      </c>
    </row>
    <row r="30" spans="1:6" s="1004" customFormat="1" ht="9.75" customHeight="1">
      <c r="A30" s="687" t="s">
        <v>28</v>
      </c>
      <c r="B30" s="417">
        <v>2783621.3092399999</v>
      </c>
      <c r="C30" s="417">
        <v>16408.283329999998</v>
      </c>
      <c r="D30" s="417">
        <v>0</v>
      </c>
      <c r="E30" s="417">
        <v>0</v>
      </c>
      <c r="F30" s="417">
        <v>2800029.5925700003</v>
      </c>
    </row>
    <row r="31" spans="1:6" s="1004" customFormat="1" ht="9.75" customHeight="1">
      <c r="A31" s="687" t="s">
        <v>29</v>
      </c>
      <c r="B31" s="417">
        <v>430.82351</v>
      </c>
      <c r="C31" s="417">
        <v>0</v>
      </c>
      <c r="D31" s="417">
        <v>0</v>
      </c>
      <c r="E31" s="417">
        <v>0</v>
      </c>
      <c r="F31" s="417">
        <v>430.82351</v>
      </c>
    </row>
    <row r="32" spans="1:6" s="1004" customFormat="1" ht="9.75" customHeight="1">
      <c r="A32" s="687" t="s">
        <v>30</v>
      </c>
      <c r="B32" s="417">
        <v>0</v>
      </c>
      <c r="C32" s="417">
        <v>0</v>
      </c>
      <c r="D32" s="417">
        <v>0</v>
      </c>
      <c r="E32" s="417">
        <v>0</v>
      </c>
      <c r="F32" s="417">
        <v>0</v>
      </c>
    </row>
    <row r="33" spans="1:6" s="1004" customFormat="1" ht="9" customHeight="1">
      <c r="A33" s="688" t="s">
        <v>31</v>
      </c>
      <c r="B33" s="417">
        <v>3065.93867</v>
      </c>
      <c r="C33" s="417">
        <v>0</v>
      </c>
      <c r="D33" s="417">
        <v>0</v>
      </c>
      <c r="E33" s="417">
        <v>0</v>
      </c>
      <c r="F33" s="417">
        <v>3065.93867</v>
      </c>
    </row>
    <row r="34" spans="1:6" s="1004" customFormat="1" ht="9.75" customHeight="1">
      <c r="A34" s="687" t="s">
        <v>32</v>
      </c>
      <c r="B34" s="417">
        <v>3065.93867</v>
      </c>
      <c r="C34" s="417">
        <v>0</v>
      </c>
      <c r="D34" s="417">
        <v>0</v>
      </c>
      <c r="E34" s="417">
        <v>0</v>
      </c>
      <c r="F34" s="417">
        <v>3065.93867</v>
      </c>
    </row>
    <row r="35" spans="1:6" s="1004" customFormat="1" ht="9.75" customHeight="1">
      <c r="A35" s="687" t="s">
        <v>33</v>
      </c>
      <c r="B35" s="417">
        <v>0</v>
      </c>
      <c r="C35" s="417">
        <v>0</v>
      </c>
      <c r="D35" s="417">
        <v>0</v>
      </c>
      <c r="E35" s="417">
        <v>0</v>
      </c>
      <c r="F35" s="417">
        <v>0</v>
      </c>
    </row>
    <row r="36" spans="1:6" s="1004" customFormat="1" ht="9.75" customHeight="1">
      <c r="A36" s="687" t="s">
        <v>34</v>
      </c>
      <c r="B36" s="417">
        <v>0</v>
      </c>
      <c r="C36" s="417">
        <v>0</v>
      </c>
      <c r="D36" s="417">
        <v>0</v>
      </c>
      <c r="E36" s="417">
        <v>0</v>
      </c>
      <c r="F36" s="417">
        <v>0</v>
      </c>
    </row>
    <row r="37" spans="1:6" s="1004" customFormat="1" ht="9" customHeight="1">
      <c r="A37" s="688" t="s">
        <v>35</v>
      </c>
      <c r="B37" s="417">
        <v>6931.12986</v>
      </c>
      <c r="C37" s="417">
        <v>0</v>
      </c>
      <c r="D37" s="417">
        <v>0</v>
      </c>
      <c r="E37" s="417">
        <v>0</v>
      </c>
      <c r="F37" s="417">
        <v>6931.12986</v>
      </c>
    </row>
    <row r="38" spans="1:6" s="1004" customFormat="1" ht="9.75" customHeight="1">
      <c r="A38" s="687" t="s">
        <v>36</v>
      </c>
      <c r="B38" s="417">
        <v>6931.12986</v>
      </c>
      <c r="C38" s="417">
        <v>0</v>
      </c>
      <c r="D38" s="417">
        <v>0</v>
      </c>
      <c r="E38" s="417">
        <v>0</v>
      </c>
      <c r="F38" s="417">
        <v>6931.12986</v>
      </c>
    </row>
    <row r="39" spans="1:6" s="1004" customFormat="1" ht="9.75" customHeight="1">
      <c r="A39" s="687" t="s">
        <v>37</v>
      </c>
      <c r="B39" s="417">
        <v>0</v>
      </c>
      <c r="C39" s="417">
        <v>0</v>
      </c>
      <c r="D39" s="417">
        <v>0</v>
      </c>
      <c r="E39" s="417">
        <v>0</v>
      </c>
      <c r="F39" s="417">
        <v>0</v>
      </c>
    </row>
    <row r="40" spans="1:6" s="1004" customFormat="1" ht="9" customHeight="1">
      <c r="A40" s="687" t="s">
        <v>38</v>
      </c>
      <c r="B40" s="417">
        <v>0</v>
      </c>
      <c r="C40" s="417">
        <v>0</v>
      </c>
      <c r="D40" s="417">
        <v>0</v>
      </c>
      <c r="E40" s="417">
        <v>0</v>
      </c>
      <c r="F40" s="417">
        <v>0</v>
      </c>
    </row>
    <row r="41" spans="1:6" s="1004" customFormat="1" ht="16.5" customHeight="1">
      <c r="A41" s="688" t="s">
        <v>39</v>
      </c>
      <c r="B41" s="417">
        <v>30494.20145</v>
      </c>
      <c r="C41" s="417">
        <v>142.50118000000001</v>
      </c>
      <c r="D41" s="417">
        <v>0</v>
      </c>
      <c r="E41" s="417">
        <v>0</v>
      </c>
      <c r="F41" s="417">
        <v>30636.70263</v>
      </c>
    </row>
    <row r="42" spans="1:6" s="1004" customFormat="1" ht="9" customHeight="1">
      <c r="A42" s="687" t="s">
        <v>40</v>
      </c>
      <c r="B42" s="417">
        <v>30477.117539999999</v>
      </c>
      <c r="C42" s="417">
        <v>142.50118000000001</v>
      </c>
      <c r="D42" s="417">
        <v>0</v>
      </c>
      <c r="E42" s="417">
        <v>0</v>
      </c>
      <c r="F42" s="417">
        <v>30619.618719999999</v>
      </c>
    </row>
    <row r="43" spans="1:6" s="1004" customFormat="1" ht="9" customHeight="1">
      <c r="A43" s="687" t="s">
        <v>41</v>
      </c>
      <c r="B43" s="417">
        <v>17.083909999999999</v>
      </c>
      <c r="C43" s="417">
        <v>0</v>
      </c>
      <c r="D43" s="417">
        <v>0</v>
      </c>
      <c r="E43" s="417">
        <v>0</v>
      </c>
      <c r="F43" s="417">
        <v>17.083909999999999</v>
      </c>
    </row>
    <row r="44" spans="1:6" s="1004" customFormat="1" ht="9" customHeight="1">
      <c r="A44" s="687" t="s">
        <v>42</v>
      </c>
      <c r="B44" s="417">
        <v>0</v>
      </c>
      <c r="C44" s="417">
        <v>0</v>
      </c>
      <c r="D44" s="417">
        <v>0</v>
      </c>
      <c r="E44" s="417">
        <v>0</v>
      </c>
      <c r="F44" s="417">
        <v>0</v>
      </c>
    </row>
    <row r="45" spans="1:6" s="1004" customFormat="1" ht="9" customHeight="1">
      <c r="A45" s="687" t="s">
        <v>43</v>
      </c>
      <c r="B45" s="417">
        <v>0</v>
      </c>
      <c r="C45" s="417">
        <v>0</v>
      </c>
      <c r="D45" s="417">
        <v>0</v>
      </c>
      <c r="E45" s="417">
        <v>0</v>
      </c>
      <c r="F45" s="417">
        <v>0</v>
      </c>
    </row>
    <row r="46" spans="1:6" s="1004" customFormat="1" ht="9" customHeight="1">
      <c r="A46" s="687" t="s">
        <v>44</v>
      </c>
      <c r="B46" s="417">
        <v>0</v>
      </c>
      <c r="C46" s="417">
        <v>0</v>
      </c>
      <c r="D46" s="417">
        <v>0</v>
      </c>
      <c r="E46" s="417">
        <v>0</v>
      </c>
      <c r="F46" s="417">
        <v>0</v>
      </c>
    </row>
    <row r="47" spans="1:6" s="1004" customFormat="1" ht="9" customHeight="1">
      <c r="A47" s="687" t="s">
        <v>45</v>
      </c>
      <c r="B47" s="417">
        <v>0</v>
      </c>
      <c r="C47" s="417">
        <v>0</v>
      </c>
      <c r="D47" s="417">
        <v>0</v>
      </c>
      <c r="E47" s="417">
        <v>0</v>
      </c>
      <c r="F47" s="417">
        <v>0</v>
      </c>
    </row>
    <row r="48" spans="1:6" s="1004" customFormat="1">
      <c r="A48" s="688" t="s">
        <v>46</v>
      </c>
      <c r="B48" s="417">
        <v>-81014.697459999996</v>
      </c>
      <c r="C48" s="417">
        <v>-1808.3018300000001</v>
      </c>
      <c r="D48" s="417">
        <v>0</v>
      </c>
      <c r="E48" s="417">
        <v>0</v>
      </c>
      <c r="F48" s="417">
        <v>-82822.999290000007</v>
      </c>
    </row>
    <row r="49" spans="1:6" s="1004" customFormat="1" ht="9" customHeight="1">
      <c r="A49" s="689" t="s">
        <v>47</v>
      </c>
      <c r="B49" s="417">
        <v>-95.023630000000011</v>
      </c>
      <c r="C49" s="417">
        <v>0</v>
      </c>
      <c r="D49" s="417">
        <v>0</v>
      </c>
      <c r="E49" s="417">
        <v>0</v>
      </c>
      <c r="F49" s="417">
        <v>-95.023630000000011</v>
      </c>
    </row>
    <row r="50" spans="1:6" s="1004" customFormat="1" ht="9" customHeight="1">
      <c r="A50" s="687" t="s">
        <v>48</v>
      </c>
      <c r="B50" s="417">
        <v>0</v>
      </c>
      <c r="C50" s="417">
        <v>0</v>
      </c>
      <c r="D50" s="417">
        <v>0</v>
      </c>
      <c r="E50" s="417">
        <v>0</v>
      </c>
      <c r="F50" s="417">
        <v>0</v>
      </c>
    </row>
    <row r="51" spans="1:6" s="1004" customFormat="1" ht="9" customHeight="1">
      <c r="A51" s="687" t="s">
        <v>49</v>
      </c>
      <c r="B51" s="417">
        <v>-1771.509</v>
      </c>
      <c r="C51" s="417">
        <v>0</v>
      </c>
      <c r="D51" s="417">
        <v>0</v>
      </c>
      <c r="E51" s="417">
        <v>0</v>
      </c>
      <c r="F51" s="417">
        <v>-1771.509</v>
      </c>
    </row>
    <row r="52" spans="1:6" s="1004" customFormat="1" ht="9" customHeight="1">
      <c r="A52" s="687" t="s">
        <v>50</v>
      </c>
      <c r="B52" s="417">
        <v>0</v>
      </c>
      <c r="C52" s="417">
        <v>0</v>
      </c>
      <c r="D52" s="417">
        <v>0</v>
      </c>
      <c r="E52" s="417">
        <v>0</v>
      </c>
      <c r="F52" s="417">
        <v>0</v>
      </c>
    </row>
    <row r="53" spans="1:6" s="1004" customFormat="1" ht="9" customHeight="1">
      <c r="A53" s="687" t="s">
        <v>51</v>
      </c>
      <c r="B53" s="417">
        <v>-5570.9063799999994</v>
      </c>
      <c r="C53" s="417">
        <v>0</v>
      </c>
      <c r="D53" s="417">
        <v>0</v>
      </c>
      <c r="E53" s="417">
        <v>0</v>
      </c>
      <c r="F53" s="417">
        <v>-5570.9063799999994</v>
      </c>
    </row>
    <row r="54" spans="1:6" s="1004" customFormat="1" ht="9" customHeight="1">
      <c r="A54" s="687" t="s">
        <v>52</v>
      </c>
      <c r="B54" s="417">
        <v>0</v>
      </c>
      <c r="C54" s="417">
        <v>0</v>
      </c>
      <c r="D54" s="417">
        <v>0</v>
      </c>
      <c r="E54" s="417">
        <v>0</v>
      </c>
      <c r="F54" s="417">
        <v>0</v>
      </c>
    </row>
    <row r="55" spans="1:6" s="1004" customFormat="1" ht="9" customHeight="1">
      <c r="A55" s="689" t="s">
        <v>53</v>
      </c>
      <c r="B55" s="417">
        <v>-19822.650989999998</v>
      </c>
      <c r="C55" s="417">
        <v>0</v>
      </c>
      <c r="D55" s="417">
        <v>0</v>
      </c>
      <c r="E55" s="417">
        <v>0</v>
      </c>
      <c r="F55" s="417">
        <v>-19822.650989999998</v>
      </c>
    </row>
    <row r="56" spans="1:6" s="1004" customFormat="1" ht="9" customHeight="1">
      <c r="A56" s="687" t="s">
        <v>54</v>
      </c>
      <c r="B56" s="417">
        <v>-53754.607459999999</v>
      </c>
      <c r="C56" s="417">
        <v>-1808.3018300000001</v>
      </c>
      <c r="D56" s="417">
        <v>0</v>
      </c>
      <c r="E56" s="417">
        <v>0</v>
      </c>
      <c r="F56" s="417">
        <v>-55562.909289999996</v>
      </c>
    </row>
    <row r="57" spans="1:6" s="1004" customFormat="1" ht="9" customHeight="1">
      <c r="A57" s="687" t="s">
        <v>55</v>
      </c>
      <c r="B57" s="417">
        <v>0</v>
      </c>
      <c r="C57" s="417">
        <v>0</v>
      </c>
      <c r="D57" s="417">
        <v>0</v>
      </c>
      <c r="E57" s="417">
        <v>0</v>
      </c>
      <c r="F57" s="417">
        <v>0</v>
      </c>
    </row>
    <row r="58" spans="1:6" s="1004" customFormat="1" ht="9" customHeight="1" thickBot="1">
      <c r="A58" s="687" t="s">
        <v>56</v>
      </c>
      <c r="B58" s="417">
        <v>0</v>
      </c>
      <c r="C58" s="417">
        <v>0</v>
      </c>
      <c r="D58" s="417">
        <v>0</v>
      </c>
      <c r="E58" s="417">
        <v>0</v>
      </c>
      <c r="F58" s="417">
        <v>0</v>
      </c>
    </row>
    <row r="59" spans="1:6" s="1004" customFormat="1" ht="16.5" customHeight="1" thickTop="1" thickBot="1">
      <c r="A59" s="683" t="s">
        <v>57</v>
      </c>
      <c r="B59" s="686">
        <v>4319.0423600000004</v>
      </c>
      <c r="C59" s="686">
        <v>690.48666000000003</v>
      </c>
      <c r="D59" s="686">
        <v>0</v>
      </c>
      <c r="E59" s="686">
        <v>0</v>
      </c>
      <c r="F59" s="686">
        <v>5009.5290199999999</v>
      </c>
    </row>
    <row r="60" spans="1:6" s="1004" customFormat="1" ht="9" customHeight="1" thickTop="1">
      <c r="A60" s="687" t="s">
        <v>58</v>
      </c>
      <c r="B60" s="417">
        <v>0</v>
      </c>
      <c r="C60" s="417">
        <v>0</v>
      </c>
      <c r="D60" s="417">
        <v>0</v>
      </c>
      <c r="E60" s="417">
        <v>0</v>
      </c>
      <c r="F60" s="417">
        <v>0</v>
      </c>
    </row>
    <row r="61" spans="1:6" s="1004" customFormat="1" ht="9" customHeight="1">
      <c r="A61" s="689" t="s">
        <v>59</v>
      </c>
      <c r="B61" s="417">
        <v>2909.0858800000001</v>
      </c>
      <c r="C61" s="417">
        <v>48.545550000000006</v>
      </c>
      <c r="D61" s="417">
        <v>0</v>
      </c>
      <c r="E61" s="417">
        <v>0</v>
      </c>
      <c r="F61" s="417">
        <v>2957.6314300000004</v>
      </c>
    </row>
    <row r="62" spans="1:6" s="1004" customFormat="1" ht="9" customHeight="1">
      <c r="A62" s="687" t="s">
        <v>60</v>
      </c>
      <c r="B62" s="417">
        <v>1853.3629799999999</v>
      </c>
      <c r="C62" s="417">
        <v>646.89134999999999</v>
      </c>
      <c r="D62" s="417">
        <v>0</v>
      </c>
      <c r="E62" s="417">
        <v>0</v>
      </c>
      <c r="F62" s="417">
        <v>2500.2543300000002</v>
      </c>
    </row>
    <row r="63" spans="1:6" s="1004" customFormat="1" ht="9" customHeight="1">
      <c r="A63" s="687" t="s">
        <v>61</v>
      </c>
      <c r="B63" s="417">
        <v>0</v>
      </c>
      <c r="C63" s="417">
        <v>0</v>
      </c>
      <c r="D63" s="417">
        <v>0</v>
      </c>
      <c r="E63" s="417">
        <v>0</v>
      </c>
      <c r="F63" s="417">
        <v>0</v>
      </c>
    </row>
    <row r="64" spans="1:6" s="1004" customFormat="1" ht="9" customHeight="1" thickBot="1">
      <c r="A64" s="687" t="s">
        <v>62</v>
      </c>
      <c r="B64" s="417">
        <v>-443.40649999999999</v>
      </c>
      <c r="C64" s="417">
        <v>-4.95024</v>
      </c>
      <c r="D64" s="417">
        <v>0</v>
      </c>
      <c r="E64" s="417">
        <v>0</v>
      </c>
      <c r="F64" s="417">
        <v>-448.35674</v>
      </c>
    </row>
    <row r="65" spans="1:6" s="1004" customFormat="1" ht="14.25" customHeight="1" thickTop="1" thickBot="1">
      <c r="A65" s="683" t="s">
        <v>63</v>
      </c>
      <c r="B65" s="686">
        <v>0</v>
      </c>
      <c r="C65" s="686">
        <v>0</v>
      </c>
      <c r="D65" s="686">
        <v>0</v>
      </c>
      <c r="E65" s="686">
        <v>0</v>
      </c>
      <c r="F65" s="686">
        <v>0</v>
      </c>
    </row>
    <row r="66" spans="1:6" s="1004" customFormat="1" ht="9" customHeight="1" thickTop="1">
      <c r="A66" s="687" t="s">
        <v>64</v>
      </c>
      <c r="B66" s="417">
        <v>0</v>
      </c>
      <c r="C66" s="417">
        <v>0</v>
      </c>
      <c r="D66" s="417">
        <v>0</v>
      </c>
      <c r="E66" s="417">
        <v>0</v>
      </c>
      <c r="F66" s="417">
        <v>0</v>
      </c>
    </row>
    <row r="67" spans="1:6" s="1004" customFormat="1" ht="9" customHeight="1">
      <c r="A67" s="687" t="s">
        <v>65</v>
      </c>
      <c r="B67" s="417">
        <v>0</v>
      </c>
      <c r="C67" s="417">
        <v>0</v>
      </c>
      <c r="D67" s="417">
        <v>0</v>
      </c>
      <c r="E67" s="417">
        <v>0</v>
      </c>
      <c r="F67" s="417">
        <v>0</v>
      </c>
    </row>
    <row r="68" spans="1:6" s="1004" customFormat="1" ht="9" customHeight="1">
      <c r="A68" s="687" t="s">
        <v>66</v>
      </c>
      <c r="B68" s="417">
        <v>0</v>
      </c>
      <c r="C68" s="417">
        <v>0</v>
      </c>
      <c r="D68" s="417">
        <v>0</v>
      </c>
      <c r="E68" s="417">
        <v>0</v>
      </c>
      <c r="F68" s="417">
        <v>0</v>
      </c>
    </row>
    <row r="69" spans="1:6" s="1004" customFormat="1" ht="9" customHeight="1">
      <c r="A69" s="687" t="s">
        <v>67</v>
      </c>
      <c r="B69" s="417">
        <v>0</v>
      </c>
      <c r="C69" s="417">
        <v>0</v>
      </c>
      <c r="D69" s="417">
        <v>0</v>
      </c>
      <c r="E69" s="417">
        <v>0</v>
      </c>
      <c r="F69" s="417">
        <v>0</v>
      </c>
    </row>
    <row r="70" spans="1:6" s="1004" customFormat="1" ht="9" customHeight="1" thickBot="1">
      <c r="A70" s="687" t="s">
        <v>68</v>
      </c>
      <c r="B70" s="417">
        <v>0</v>
      </c>
      <c r="C70" s="417">
        <v>0</v>
      </c>
      <c r="D70" s="417">
        <v>0</v>
      </c>
      <c r="E70" s="417">
        <v>0</v>
      </c>
      <c r="F70" s="417">
        <v>0</v>
      </c>
    </row>
    <row r="71" spans="1:6" s="1004" customFormat="1" ht="15.75" customHeight="1" thickTop="1" thickBot="1">
      <c r="A71" s="683" t="s">
        <v>69</v>
      </c>
      <c r="B71" s="686">
        <v>656957.16617999994</v>
      </c>
      <c r="C71" s="686">
        <v>4.8019999999999996</v>
      </c>
      <c r="D71" s="686">
        <v>0</v>
      </c>
      <c r="E71" s="686">
        <v>0</v>
      </c>
      <c r="F71" s="686">
        <v>656961.96817999997</v>
      </c>
    </row>
    <row r="72" spans="1:6" s="1004" customFormat="1" ht="9" customHeight="1" thickTop="1">
      <c r="A72" s="687" t="s">
        <v>18</v>
      </c>
      <c r="B72" s="417">
        <v>0</v>
      </c>
      <c r="C72" s="417">
        <v>0</v>
      </c>
      <c r="D72" s="417">
        <v>0</v>
      </c>
      <c r="E72" s="417">
        <v>0</v>
      </c>
      <c r="F72" s="417">
        <v>0</v>
      </c>
    </row>
    <row r="73" spans="1:6" s="1004" customFormat="1" ht="9.75" customHeight="1">
      <c r="A73" s="687" t="s">
        <v>19</v>
      </c>
      <c r="B73" s="417">
        <v>546298.39278999995</v>
      </c>
      <c r="C73" s="417">
        <v>0</v>
      </c>
      <c r="D73" s="417">
        <v>0</v>
      </c>
      <c r="E73" s="417">
        <v>0</v>
      </c>
      <c r="F73" s="417">
        <v>546298.39278999995</v>
      </c>
    </row>
    <row r="74" spans="1:6" s="1004" customFormat="1" ht="9" customHeight="1">
      <c r="A74" s="687" t="s">
        <v>20</v>
      </c>
      <c r="B74" s="417">
        <v>0</v>
      </c>
      <c r="C74" s="417">
        <v>0</v>
      </c>
      <c r="D74" s="417">
        <v>0</v>
      </c>
      <c r="E74" s="417">
        <v>0</v>
      </c>
      <c r="F74" s="417">
        <v>0</v>
      </c>
    </row>
    <row r="75" spans="1:6" s="1004" customFormat="1" ht="9" customHeight="1">
      <c r="A75" s="687" t="s">
        <v>21</v>
      </c>
      <c r="B75" s="417">
        <v>0</v>
      </c>
      <c r="C75" s="417">
        <v>0</v>
      </c>
      <c r="D75" s="417">
        <v>0</v>
      </c>
      <c r="E75" s="417">
        <v>0</v>
      </c>
      <c r="F75" s="417">
        <v>0</v>
      </c>
    </row>
    <row r="76" spans="1:6" s="1004" customFormat="1" ht="9" customHeight="1">
      <c r="A76" s="687" t="s">
        <v>70</v>
      </c>
      <c r="B76" s="417">
        <v>55590.027130000002</v>
      </c>
      <c r="C76" s="417">
        <v>0</v>
      </c>
      <c r="D76" s="417">
        <v>0</v>
      </c>
      <c r="E76" s="417">
        <v>0</v>
      </c>
      <c r="F76" s="417">
        <v>55590.027130000002</v>
      </c>
    </row>
    <row r="77" spans="1:6" s="1004" customFormat="1" ht="9" customHeight="1">
      <c r="A77" s="687" t="s">
        <v>71</v>
      </c>
      <c r="B77" s="417">
        <v>0</v>
      </c>
      <c r="C77" s="417">
        <v>10.29</v>
      </c>
      <c r="D77" s="417">
        <v>0</v>
      </c>
      <c r="E77" s="417">
        <v>0</v>
      </c>
      <c r="F77" s="417">
        <v>10.29</v>
      </c>
    </row>
    <row r="78" spans="1:6" s="1004" customFormat="1" ht="9" customHeight="1">
      <c r="A78" s="687" t="s">
        <v>23</v>
      </c>
      <c r="B78" s="417">
        <v>41500</v>
      </c>
      <c r="C78" s="417">
        <v>0</v>
      </c>
      <c r="D78" s="417">
        <v>0</v>
      </c>
      <c r="E78" s="417">
        <v>0</v>
      </c>
      <c r="F78" s="417">
        <v>41500</v>
      </c>
    </row>
    <row r="79" spans="1:6" s="1004" customFormat="1" ht="9" customHeight="1">
      <c r="A79" s="687" t="s">
        <v>72</v>
      </c>
      <c r="B79" s="417">
        <v>13943.925569999999</v>
      </c>
      <c r="C79" s="417">
        <v>0</v>
      </c>
      <c r="D79" s="417">
        <v>0</v>
      </c>
      <c r="E79" s="417">
        <v>0</v>
      </c>
      <c r="F79" s="417">
        <v>13943.925569999999</v>
      </c>
    </row>
    <row r="80" spans="1:6" s="1004" customFormat="1" ht="9" customHeight="1" thickBot="1">
      <c r="A80" s="687" t="s">
        <v>73</v>
      </c>
      <c r="B80" s="417">
        <v>-375.17930999999999</v>
      </c>
      <c r="C80" s="417">
        <v>-5.4880000000000004</v>
      </c>
      <c r="D80" s="417">
        <v>0</v>
      </c>
      <c r="E80" s="417">
        <v>0</v>
      </c>
      <c r="F80" s="417">
        <v>-380.66730999999999</v>
      </c>
    </row>
    <row r="81" spans="1:6" s="1004" customFormat="1" ht="12.75" customHeight="1" thickTop="1" thickBot="1">
      <c r="A81" s="683" t="s">
        <v>74</v>
      </c>
      <c r="B81" s="686">
        <v>14663.58655</v>
      </c>
      <c r="C81" s="686">
        <v>0</v>
      </c>
      <c r="D81" s="686">
        <v>0</v>
      </c>
      <c r="E81" s="686">
        <v>0</v>
      </c>
      <c r="F81" s="686">
        <v>14663.58655</v>
      </c>
    </row>
    <row r="82" spans="1:6" s="1004" customFormat="1" ht="9" customHeight="1" thickTop="1">
      <c r="A82" s="687" t="s">
        <v>75</v>
      </c>
      <c r="B82" s="417">
        <v>0</v>
      </c>
      <c r="C82" s="417">
        <v>0</v>
      </c>
      <c r="D82" s="417">
        <v>0</v>
      </c>
      <c r="E82" s="417">
        <v>0</v>
      </c>
      <c r="F82" s="417">
        <v>0</v>
      </c>
    </row>
    <row r="83" spans="1:6" s="1004" customFormat="1" ht="9" customHeight="1">
      <c r="A83" s="687" t="s">
        <v>76</v>
      </c>
      <c r="B83" s="417">
        <v>4109.65146</v>
      </c>
      <c r="C83" s="417">
        <v>0</v>
      </c>
      <c r="D83" s="417">
        <v>0</v>
      </c>
      <c r="E83" s="417">
        <v>0</v>
      </c>
      <c r="F83" s="417">
        <v>4109.65146</v>
      </c>
    </row>
    <row r="84" spans="1:6" s="1004" customFormat="1" ht="9" customHeight="1">
      <c r="A84" s="687" t="s">
        <v>77</v>
      </c>
      <c r="B84" s="417">
        <v>3055.7010800000003</v>
      </c>
      <c r="C84" s="417">
        <v>0</v>
      </c>
      <c r="D84" s="417">
        <v>0</v>
      </c>
      <c r="E84" s="417">
        <v>0</v>
      </c>
      <c r="F84" s="417">
        <v>3055.7010800000003</v>
      </c>
    </row>
    <row r="85" spans="1:6" s="1004" customFormat="1" ht="9" customHeight="1">
      <c r="A85" s="687" t="s">
        <v>78</v>
      </c>
      <c r="B85" s="417">
        <v>3273.41068</v>
      </c>
      <c r="C85" s="417">
        <v>0</v>
      </c>
      <c r="D85" s="417">
        <v>0</v>
      </c>
      <c r="E85" s="417">
        <v>0</v>
      </c>
      <c r="F85" s="417">
        <v>3273.41068</v>
      </c>
    </row>
    <row r="86" spans="1:6" s="1004" customFormat="1" ht="9" customHeight="1">
      <c r="A86" s="687" t="s">
        <v>79</v>
      </c>
      <c r="B86" s="417">
        <v>3266.5844200000001</v>
      </c>
      <c r="C86" s="417">
        <v>0</v>
      </c>
      <c r="D86" s="417">
        <v>0</v>
      </c>
      <c r="E86" s="417">
        <v>0</v>
      </c>
      <c r="F86" s="417">
        <v>3266.5844200000001</v>
      </c>
    </row>
    <row r="87" spans="1:6" s="1004" customFormat="1" ht="9" customHeight="1">
      <c r="A87" s="687" t="s">
        <v>80</v>
      </c>
      <c r="B87" s="417">
        <v>957.20980000000009</v>
      </c>
      <c r="C87" s="417">
        <v>0</v>
      </c>
      <c r="D87" s="417">
        <v>0</v>
      </c>
      <c r="E87" s="417">
        <v>0</v>
      </c>
      <c r="F87" s="417">
        <v>957.20980000000009</v>
      </c>
    </row>
    <row r="88" spans="1:6" s="1004" customFormat="1" ht="9.75" customHeight="1">
      <c r="A88" s="687" t="s">
        <v>81</v>
      </c>
      <c r="B88" s="417">
        <v>1.02911</v>
      </c>
      <c r="C88" s="417">
        <v>0</v>
      </c>
      <c r="D88" s="417">
        <v>0</v>
      </c>
      <c r="E88" s="417">
        <v>0</v>
      </c>
      <c r="F88" s="417">
        <v>1.02911</v>
      </c>
    </row>
    <row r="89" spans="1:6" s="1004" customFormat="1" ht="9" customHeight="1">
      <c r="A89" s="687" t="s">
        <v>82</v>
      </c>
      <c r="B89" s="417">
        <v>0</v>
      </c>
      <c r="C89" s="417">
        <v>0</v>
      </c>
      <c r="D89" s="417">
        <v>0</v>
      </c>
      <c r="E89" s="417">
        <v>0</v>
      </c>
      <c r="F89" s="417">
        <v>0</v>
      </c>
    </row>
    <row r="90" spans="1:6" s="1004" customFormat="1" ht="9" customHeight="1" thickBot="1">
      <c r="A90" s="687" t="s">
        <v>83</v>
      </c>
      <c r="B90" s="417">
        <v>0</v>
      </c>
      <c r="C90" s="417">
        <v>0</v>
      </c>
      <c r="D90" s="417">
        <v>0</v>
      </c>
      <c r="E90" s="417">
        <v>0</v>
      </c>
      <c r="F90" s="417">
        <v>0</v>
      </c>
    </row>
    <row r="91" spans="1:6" s="1004" customFormat="1" ht="17.25" customHeight="1" thickTop="1" thickBot="1">
      <c r="A91" s="683" t="s">
        <v>84</v>
      </c>
      <c r="B91" s="686">
        <v>2217.9179300000001</v>
      </c>
      <c r="C91" s="686">
        <v>0</v>
      </c>
      <c r="D91" s="686">
        <v>0</v>
      </c>
      <c r="E91" s="686">
        <v>0</v>
      </c>
      <c r="F91" s="686">
        <v>2217.9179300000001</v>
      </c>
    </row>
    <row r="92" spans="1:6" s="1004" customFormat="1" ht="9.75" customHeight="1" thickTop="1">
      <c r="A92" s="687" t="s">
        <v>85</v>
      </c>
      <c r="B92" s="417">
        <v>256.45697000000001</v>
      </c>
      <c r="C92" s="417">
        <v>0</v>
      </c>
      <c r="D92" s="417">
        <v>0</v>
      </c>
      <c r="E92" s="417">
        <v>0</v>
      </c>
      <c r="F92" s="417">
        <v>256.45697000000001</v>
      </c>
    </row>
    <row r="93" spans="1:6" s="1004" customFormat="1" ht="9.75" customHeight="1">
      <c r="A93" s="687" t="s">
        <v>86</v>
      </c>
      <c r="B93" s="417">
        <v>1274.90174</v>
      </c>
      <c r="C93" s="417">
        <v>0</v>
      </c>
      <c r="D93" s="417">
        <v>0</v>
      </c>
      <c r="E93" s="417">
        <v>0</v>
      </c>
      <c r="F93" s="417">
        <v>1274.90174</v>
      </c>
    </row>
    <row r="94" spans="1:6" s="1004" customFormat="1" ht="9.75" customHeight="1">
      <c r="A94" s="687" t="s">
        <v>87</v>
      </c>
      <c r="B94" s="417">
        <v>93.081050000000005</v>
      </c>
      <c r="C94" s="417">
        <v>0.34300000000000003</v>
      </c>
      <c r="D94" s="417">
        <v>0</v>
      </c>
      <c r="E94" s="417">
        <v>0</v>
      </c>
      <c r="F94" s="417">
        <v>93.424050000000008</v>
      </c>
    </row>
    <row r="95" spans="1:6" s="1004" customFormat="1" ht="9.75" customHeight="1">
      <c r="A95" s="687" t="s">
        <v>88</v>
      </c>
      <c r="B95" s="417">
        <v>596.84776999999997</v>
      </c>
      <c r="C95" s="417">
        <v>0</v>
      </c>
      <c r="D95" s="417">
        <v>0</v>
      </c>
      <c r="E95" s="417">
        <v>0</v>
      </c>
      <c r="F95" s="417">
        <v>596.84776999999997</v>
      </c>
    </row>
    <row r="96" spans="1:6" s="1004" customFormat="1" ht="9.75" customHeight="1" thickBot="1">
      <c r="A96" s="687" t="s">
        <v>89</v>
      </c>
      <c r="B96" s="408">
        <v>-3.3695999999999997</v>
      </c>
      <c r="C96" s="408">
        <v>-0.34300000000000003</v>
      </c>
      <c r="D96" s="408">
        <v>0</v>
      </c>
      <c r="E96" s="408">
        <v>0</v>
      </c>
      <c r="F96" s="408">
        <v>-3.7126000000000001</v>
      </c>
    </row>
    <row r="97" spans="1:6" s="1004" customFormat="1" ht="17.25" customHeight="1" thickTop="1" thickBot="1">
      <c r="A97" s="683" t="s">
        <v>1359</v>
      </c>
      <c r="B97" s="686">
        <v>507700.42245000001</v>
      </c>
      <c r="C97" s="686">
        <v>0</v>
      </c>
      <c r="D97" s="686">
        <v>0</v>
      </c>
      <c r="E97" s="686">
        <v>0</v>
      </c>
      <c r="F97" s="686">
        <v>507700.42245000001</v>
      </c>
    </row>
    <row r="98" spans="1:6" s="1004" customFormat="1" ht="9.75" customHeight="1" thickTop="1">
      <c r="A98" s="687" t="s">
        <v>1360</v>
      </c>
      <c r="B98" s="417">
        <v>450489.08291</v>
      </c>
      <c r="C98" s="417">
        <v>0</v>
      </c>
      <c r="D98" s="417">
        <v>0</v>
      </c>
      <c r="E98" s="417">
        <v>0</v>
      </c>
      <c r="F98" s="417">
        <v>450489.08291</v>
      </c>
    </row>
    <row r="99" spans="1:6" s="1004" customFormat="1" ht="9.75" customHeight="1">
      <c r="A99" s="687" t="s">
        <v>1361</v>
      </c>
      <c r="B99" s="417">
        <v>0</v>
      </c>
      <c r="C99" s="417">
        <v>0</v>
      </c>
      <c r="D99" s="417">
        <v>0</v>
      </c>
      <c r="E99" s="417">
        <v>0</v>
      </c>
      <c r="F99" s="417">
        <v>0</v>
      </c>
    </row>
    <row r="100" spans="1:6" s="1004" customFormat="1" ht="9.75" customHeight="1">
      <c r="A100" s="687" t="s">
        <v>1362</v>
      </c>
      <c r="B100" s="417">
        <v>0</v>
      </c>
      <c r="C100" s="417">
        <v>0</v>
      </c>
      <c r="D100" s="417">
        <v>0</v>
      </c>
      <c r="E100" s="417">
        <v>0</v>
      </c>
      <c r="F100" s="417">
        <v>0</v>
      </c>
    </row>
    <row r="101" spans="1:6" s="1004" customFormat="1" ht="9.75" customHeight="1">
      <c r="A101" s="687" t="s">
        <v>1363</v>
      </c>
      <c r="B101" s="417">
        <v>0</v>
      </c>
      <c r="C101" s="417">
        <v>0</v>
      </c>
      <c r="D101" s="417">
        <v>0</v>
      </c>
      <c r="E101" s="417">
        <v>0</v>
      </c>
      <c r="F101" s="417">
        <v>0</v>
      </c>
    </row>
    <row r="102" spans="1:6" s="1004" customFormat="1" ht="9.75" customHeight="1">
      <c r="A102" s="687" t="s">
        <v>1367</v>
      </c>
      <c r="B102" s="417">
        <v>70216.06972</v>
      </c>
      <c r="C102" s="417">
        <v>0</v>
      </c>
      <c r="D102" s="417">
        <v>0</v>
      </c>
      <c r="E102" s="417">
        <v>0</v>
      </c>
      <c r="F102" s="417">
        <v>70216.06972</v>
      </c>
    </row>
    <row r="103" spans="1:6" s="1004" customFormat="1" ht="9.75" customHeight="1" thickBot="1">
      <c r="A103" s="687" t="s">
        <v>1365</v>
      </c>
      <c r="B103" s="408">
        <v>-13004.73018</v>
      </c>
      <c r="C103" s="408">
        <v>0</v>
      </c>
      <c r="D103" s="408">
        <v>0</v>
      </c>
      <c r="E103" s="408">
        <v>0</v>
      </c>
      <c r="F103" s="408">
        <v>-13004.73018</v>
      </c>
    </row>
    <row r="104" spans="1:6" s="1004" customFormat="1" ht="9.75" customHeight="1" thickTop="1" thickBot="1">
      <c r="A104" s="690" t="s">
        <v>90</v>
      </c>
      <c r="B104" s="685">
        <v>3083613.76994</v>
      </c>
      <c r="C104" s="685">
        <v>391120.54775000003</v>
      </c>
      <c r="D104" s="685">
        <v>0</v>
      </c>
      <c r="E104" s="685">
        <v>0</v>
      </c>
      <c r="F104" s="685">
        <v>3474734.3176899999</v>
      </c>
    </row>
    <row r="105" spans="1:6" s="1004" customFormat="1" ht="14.25" customHeight="1" thickTop="1" thickBot="1">
      <c r="A105" s="691" t="s">
        <v>743</v>
      </c>
      <c r="B105" s="686">
        <v>2484146.10476</v>
      </c>
      <c r="C105" s="686">
        <v>0</v>
      </c>
      <c r="D105" s="686">
        <v>0</v>
      </c>
      <c r="E105" s="686">
        <v>0</v>
      </c>
      <c r="F105" s="686">
        <v>2484146.10476</v>
      </c>
    </row>
    <row r="106" spans="1:6" s="1004" customFormat="1" ht="14.25" customHeight="1" thickTop="1">
      <c r="A106" s="46" t="s">
        <v>92</v>
      </c>
      <c r="B106" s="417">
        <v>0</v>
      </c>
      <c r="C106" s="417">
        <v>0</v>
      </c>
      <c r="D106" s="417">
        <v>0</v>
      </c>
      <c r="E106" s="417">
        <v>0</v>
      </c>
      <c r="F106" s="417">
        <v>0</v>
      </c>
    </row>
    <row r="107" spans="1:6" s="1004" customFormat="1" ht="14.25" customHeight="1">
      <c r="A107" s="46" t="s">
        <v>93</v>
      </c>
      <c r="B107" s="417">
        <v>0</v>
      </c>
      <c r="C107" s="417">
        <v>0</v>
      </c>
      <c r="D107" s="417">
        <v>0</v>
      </c>
      <c r="E107" s="417">
        <v>0</v>
      </c>
      <c r="F107" s="417">
        <v>0</v>
      </c>
    </row>
    <row r="108" spans="1:6" s="1004" customFormat="1" ht="14.25" customHeight="1">
      <c r="A108" s="46" t="s">
        <v>94</v>
      </c>
      <c r="B108" s="417">
        <v>0</v>
      </c>
      <c r="C108" s="417">
        <v>0</v>
      </c>
      <c r="D108" s="417">
        <v>0</v>
      </c>
      <c r="E108" s="417">
        <v>0</v>
      </c>
      <c r="F108" s="417">
        <v>0</v>
      </c>
    </row>
    <row r="109" spans="1:6" s="1004" customFormat="1" ht="14.25" customHeight="1">
      <c r="A109" s="46" t="s">
        <v>95</v>
      </c>
      <c r="B109" s="417">
        <v>0</v>
      </c>
      <c r="C109" s="417">
        <v>0</v>
      </c>
      <c r="D109" s="417">
        <v>0</v>
      </c>
      <c r="E109" s="417">
        <v>0</v>
      </c>
      <c r="F109" s="417">
        <v>0</v>
      </c>
    </row>
    <row r="110" spans="1:6" s="1004" customFormat="1" ht="14.25" customHeight="1">
      <c r="A110" s="46" t="s">
        <v>96</v>
      </c>
      <c r="B110" s="417">
        <v>0</v>
      </c>
      <c r="C110" s="417">
        <v>0</v>
      </c>
      <c r="D110" s="417">
        <v>0</v>
      </c>
      <c r="E110" s="417">
        <v>0</v>
      </c>
      <c r="F110" s="417">
        <v>0</v>
      </c>
    </row>
    <row r="111" spans="1:6" s="1004" customFormat="1">
      <c r="A111" s="692" t="s">
        <v>97</v>
      </c>
      <c r="B111" s="417">
        <v>0</v>
      </c>
      <c r="C111" s="417">
        <v>0</v>
      </c>
      <c r="D111" s="417">
        <v>0</v>
      </c>
      <c r="E111" s="417">
        <v>0</v>
      </c>
      <c r="F111" s="417">
        <v>0</v>
      </c>
    </row>
    <row r="112" spans="1:6" s="1004" customFormat="1">
      <c r="A112" s="692" t="s">
        <v>98</v>
      </c>
      <c r="B112" s="417">
        <v>0</v>
      </c>
      <c r="C112" s="417">
        <v>0</v>
      </c>
      <c r="D112" s="417">
        <v>0</v>
      </c>
      <c r="E112" s="417">
        <v>0</v>
      </c>
      <c r="F112" s="417">
        <v>0</v>
      </c>
    </row>
    <row r="113" spans="1:6" s="1004" customFormat="1">
      <c r="A113" s="54" t="s">
        <v>99</v>
      </c>
      <c r="B113" s="417">
        <v>0</v>
      </c>
      <c r="C113" s="417">
        <v>0</v>
      </c>
      <c r="D113" s="417">
        <v>0</v>
      </c>
      <c r="E113" s="417">
        <v>0</v>
      </c>
      <c r="F113" s="417">
        <v>0</v>
      </c>
    </row>
    <row r="114" spans="1:6" s="1004" customFormat="1">
      <c r="A114" s="54" t="s">
        <v>100</v>
      </c>
      <c r="B114" s="417">
        <v>0</v>
      </c>
      <c r="C114" s="417">
        <v>0</v>
      </c>
      <c r="D114" s="417">
        <v>0</v>
      </c>
      <c r="E114" s="417">
        <v>0</v>
      </c>
      <c r="F114" s="417">
        <v>0</v>
      </c>
    </row>
    <row r="115" spans="1:6" s="1004" customFormat="1">
      <c r="A115" s="54" t="s">
        <v>101</v>
      </c>
      <c r="B115" s="417">
        <v>0</v>
      </c>
      <c r="C115" s="417">
        <v>0</v>
      </c>
      <c r="D115" s="417">
        <v>0</v>
      </c>
      <c r="E115" s="417">
        <v>0</v>
      </c>
      <c r="F115" s="417">
        <v>0</v>
      </c>
    </row>
    <row r="116" spans="1:6" s="1004" customFormat="1">
      <c r="A116" s="54" t="s">
        <v>102</v>
      </c>
      <c r="B116" s="417">
        <v>0</v>
      </c>
      <c r="C116" s="417">
        <v>0</v>
      </c>
      <c r="D116" s="417">
        <v>0</v>
      </c>
      <c r="E116" s="417">
        <v>0</v>
      </c>
      <c r="F116" s="417">
        <v>0</v>
      </c>
    </row>
    <row r="117" spans="1:6" s="1004" customFormat="1">
      <c r="A117" s="54" t="s">
        <v>103</v>
      </c>
      <c r="B117" s="417">
        <v>0</v>
      </c>
      <c r="C117" s="417">
        <v>0</v>
      </c>
      <c r="D117" s="417">
        <v>0</v>
      </c>
      <c r="E117" s="417">
        <v>0</v>
      </c>
      <c r="F117" s="417">
        <v>0</v>
      </c>
    </row>
    <row r="118" spans="1:6" s="1004" customFormat="1">
      <c r="A118" s="54" t="s">
        <v>104</v>
      </c>
      <c r="B118" s="417">
        <v>0</v>
      </c>
      <c r="C118" s="417">
        <v>0</v>
      </c>
      <c r="D118" s="417">
        <v>0</v>
      </c>
      <c r="E118" s="417">
        <v>0</v>
      </c>
      <c r="F118" s="417">
        <v>0</v>
      </c>
    </row>
    <row r="119" spans="1:6" s="1004" customFormat="1">
      <c r="A119" s="388" t="s">
        <v>105</v>
      </c>
      <c r="B119" s="417">
        <v>0</v>
      </c>
      <c r="C119" s="417">
        <v>0</v>
      </c>
      <c r="D119" s="417">
        <v>0</v>
      </c>
      <c r="E119" s="417">
        <v>0</v>
      </c>
      <c r="F119" s="417">
        <v>0</v>
      </c>
    </row>
    <row r="120" spans="1:6" s="1004" customFormat="1">
      <c r="A120" s="388" t="s">
        <v>106</v>
      </c>
      <c r="B120" s="417">
        <v>2413599</v>
      </c>
      <c r="C120" s="417">
        <v>0</v>
      </c>
      <c r="D120" s="417">
        <v>0</v>
      </c>
      <c r="E120" s="417">
        <v>0</v>
      </c>
      <c r="F120" s="417">
        <v>2413599</v>
      </c>
    </row>
    <row r="121" spans="1:6" s="1004" customFormat="1" ht="15.75" thickBot="1">
      <c r="A121" s="46" t="s">
        <v>107</v>
      </c>
      <c r="B121" s="417">
        <v>70547.104760000002</v>
      </c>
      <c r="C121" s="417">
        <v>0</v>
      </c>
      <c r="D121" s="417">
        <v>0</v>
      </c>
      <c r="E121" s="417">
        <v>0</v>
      </c>
      <c r="F121" s="417">
        <v>70547.104760000002</v>
      </c>
    </row>
    <row r="122" spans="1:6" s="1004" customFormat="1" ht="16.5" thickTop="1" thickBot="1">
      <c r="A122" s="693" t="s">
        <v>108</v>
      </c>
      <c r="B122" s="685">
        <v>0</v>
      </c>
      <c r="C122" s="685">
        <v>0</v>
      </c>
      <c r="D122" s="685">
        <v>0</v>
      </c>
      <c r="E122" s="685">
        <v>0</v>
      </c>
      <c r="F122" s="685">
        <v>0</v>
      </c>
    </row>
    <row r="123" spans="1:6" s="1004" customFormat="1" ht="16.5" thickTop="1" thickBot="1">
      <c r="A123" s="691" t="s">
        <v>109</v>
      </c>
      <c r="B123" s="686">
        <v>0</v>
      </c>
      <c r="C123" s="686">
        <v>0</v>
      </c>
      <c r="D123" s="686">
        <v>0</v>
      </c>
      <c r="E123" s="686">
        <v>0</v>
      </c>
      <c r="F123" s="686">
        <v>0</v>
      </c>
    </row>
    <row r="124" spans="1:6" s="1004" customFormat="1" ht="15.75" thickTop="1">
      <c r="A124" s="46" t="s">
        <v>110</v>
      </c>
      <c r="B124" s="417">
        <v>0</v>
      </c>
      <c r="C124" s="417">
        <v>0</v>
      </c>
      <c r="D124" s="417">
        <v>0</v>
      </c>
      <c r="E124" s="417">
        <v>0</v>
      </c>
      <c r="F124" s="417">
        <v>0</v>
      </c>
    </row>
    <row r="125" spans="1:6" s="1004" customFormat="1">
      <c r="A125" s="46" t="s">
        <v>111</v>
      </c>
      <c r="B125" s="417">
        <v>0</v>
      </c>
      <c r="C125" s="417">
        <v>0</v>
      </c>
      <c r="D125" s="417">
        <v>0</v>
      </c>
      <c r="E125" s="417">
        <v>0</v>
      </c>
      <c r="F125" s="417">
        <v>0</v>
      </c>
    </row>
    <row r="126" spans="1:6" s="1004" customFormat="1">
      <c r="A126" s="46" t="s">
        <v>112</v>
      </c>
      <c r="B126" s="417">
        <v>0</v>
      </c>
      <c r="C126" s="417">
        <v>0</v>
      </c>
      <c r="D126" s="417">
        <v>0</v>
      </c>
      <c r="E126" s="417">
        <v>0</v>
      </c>
      <c r="F126" s="417">
        <v>0</v>
      </c>
    </row>
    <row r="127" spans="1:6" s="1004" customFormat="1">
      <c r="A127" s="46" t="s">
        <v>113</v>
      </c>
      <c r="B127" s="417">
        <v>0</v>
      </c>
      <c r="C127" s="417">
        <v>0</v>
      </c>
      <c r="D127" s="417">
        <v>0</v>
      </c>
      <c r="E127" s="417">
        <v>0</v>
      </c>
      <c r="F127" s="417">
        <v>0</v>
      </c>
    </row>
    <row r="128" spans="1:6" s="1004" customFormat="1">
      <c r="A128" s="46" t="s">
        <v>114</v>
      </c>
      <c r="B128" s="417">
        <v>0</v>
      </c>
      <c r="C128" s="417">
        <v>0</v>
      </c>
      <c r="D128" s="417">
        <v>0</v>
      </c>
      <c r="E128" s="417">
        <v>0</v>
      </c>
      <c r="F128" s="417">
        <v>0</v>
      </c>
    </row>
    <row r="129" spans="1:6" s="1004" customFormat="1" ht="15.75" thickBot="1">
      <c r="A129" s="46" t="s">
        <v>115</v>
      </c>
      <c r="B129" s="417">
        <v>0</v>
      </c>
      <c r="C129" s="417">
        <v>0</v>
      </c>
      <c r="D129" s="417">
        <v>0</v>
      </c>
      <c r="E129" s="417">
        <v>0</v>
      </c>
      <c r="F129" s="417">
        <v>0</v>
      </c>
    </row>
    <row r="130" spans="1:6" s="1004" customFormat="1" ht="16.5" thickTop="1" thickBot="1">
      <c r="A130" s="691" t="s">
        <v>116</v>
      </c>
      <c r="B130" s="686">
        <v>311732.26224000001</v>
      </c>
      <c r="C130" s="686">
        <v>391093.78895999998</v>
      </c>
      <c r="D130" s="686">
        <v>0</v>
      </c>
      <c r="E130" s="686">
        <v>0</v>
      </c>
      <c r="F130" s="686">
        <v>702826.0512000001</v>
      </c>
    </row>
    <row r="131" spans="1:6" s="1004" customFormat="1" ht="15.75" thickTop="1">
      <c r="A131" s="46" t="s">
        <v>117</v>
      </c>
      <c r="B131" s="417">
        <v>0</v>
      </c>
      <c r="C131" s="417">
        <v>0</v>
      </c>
      <c r="D131" s="417">
        <v>0</v>
      </c>
      <c r="E131" s="417">
        <v>0</v>
      </c>
      <c r="F131" s="417">
        <v>0</v>
      </c>
    </row>
    <row r="132" spans="1:6" s="1004" customFormat="1">
      <c r="A132" s="46" t="s">
        <v>1368</v>
      </c>
      <c r="B132" s="417">
        <v>0</v>
      </c>
      <c r="C132" s="417">
        <v>0</v>
      </c>
      <c r="D132" s="417">
        <v>0</v>
      </c>
      <c r="E132" s="417">
        <v>0</v>
      </c>
      <c r="F132" s="417">
        <v>0</v>
      </c>
    </row>
    <row r="133" spans="1:6" s="1004" customFormat="1">
      <c r="A133" s="46" t="s">
        <v>119</v>
      </c>
      <c r="B133" s="417">
        <v>0</v>
      </c>
      <c r="C133" s="417">
        <v>0</v>
      </c>
      <c r="D133" s="417">
        <v>0</v>
      </c>
      <c r="E133" s="417">
        <v>0</v>
      </c>
      <c r="F133" s="417">
        <v>0</v>
      </c>
    </row>
    <row r="134" spans="1:6" s="1004" customFormat="1">
      <c r="A134" s="46" t="s">
        <v>1236</v>
      </c>
      <c r="B134" s="417">
        <v>0</v>
      </c>
      <c r="C134" s="417">
        <v>0</v>
      </c>
      <c r="D134" s="417">
        <v>0</v>
      </c>
      <c r="E134" s="417">
        <v>0</v>
      </c>
      <c r="F134" s="417">
        <v>0</v>
      </c>
    </row>
    <row r="135" spans="1:6" s="1004" customFormat="1">
      <c r="A135" s="46" t="s">
        <v>120</v>
      </c>
      <c r="B135" s="417">
        <v>41063.450899999996</v>
      </c>
      <c r="C135" s="417">
        <v>0</v>
      </c>
      <c r="D135" s="417">
        <v>0</v>
      </c>
      <c r="E135" s="417">
        <v>0</v>
      </c>
      <c r="F135" s="417">
        <v>41063.450899999996</v>
      </c>
    </row>
    <row r="136" spans="1:6" s="1004" customFormat="1">
      <c r="A136" s="46" t="s">
        <v>121</v>
      </c>
      <c r="B136" s="417">
        <v>269845.23086000001</v>
      </c>
      <c r="C136" s="417">
        <v>388118.82111000002</v>
      </c>
      <c r="D136" s="417">
        <v>0</v>
      </c>
      <c r="E136" s="417">
        <v>0</v>
      </c>
      <c r="F136" s="417">
        <v>657964.05197000003</v>
      </c>
    </row>
    <row r="137" spans="1:6" s="1004" customFormat="1">
      <c r="A137" s="46" t="s">
        <v>122</v>
      </c>
      <c r="B137" s="417">
        <v>0</v>
      </c>
      <c r="C137" s="417">
        <v>0</v>
      </c>
      <c r="D137" s="417">
        <v>0</v>
      </c>
      <c r="E137" s="417">
        <v>0</v>
      </c>
      <c r="F137" s="417">
        <v>0</v>
      </c>
    </row>
    <row r="138" spans="1:6" s="1004" customFormat="1" ht="15.75" thickBot="1">
      <c r="A138" s="46" t="s">
        <v>123</v>
      </c>
      <c r="B138" s="417">
        <v>823.58047999999997</v>
      </c>
      <c r="C138" s="417">
        <v>2974.96785</v>
      </c>
      <c r="D138" s="417">
        <v>0</v>
      </c>
      <c r="E138" s="417">
        <v>0</v>
      </c>
      <c r="F138" s="417">
        <v>3798.5483300000001</v>
      </c>
    </row>
    <row r="139" spans="1:6" s="1004" customFormat="1" ht="16.5" thickTop="1" thickBot="1">
      <c r="A139" s="691" t="s">
        <v>124</v>
      </c>
      <c r="B139" s="686">
        <v>16296.822789999998</v>
      </c>
      <c r="C139" s="686">
        <v>26.758790000000001</v>
      </c>
      <c r="D139" s="686">
        <v>0</v>
      </c>
      <c r="E139" s="686">
        <v>0</v>
      </c>
      <c r="F139" s="686">
        <v>16323.58158</v>
      </c>
    </row>
    <row r="140" spans="1:6" s="1004" customFormat="1" ht="15.75" thickTop="1">
      <c r="A140" s="46" t="s">
        <v>58</v>
      </c>
      <c r="B140" s="417">
        <v>0</v>
      </c>
      <c r="C140" s="417">
        <v>0</v>
      </c>
      <c r="D140" s="417">
        <v>0</v>
      </c>
      <c r="E140" s="417">
        <v>0</v>
      </c>
      <c r="F140" s="417">
        <v>0</v>
      </c>
    </row>
    <row r="141" spans="1:6" s="1004" customFormat="1">
      <c r="A141" s="46" t="s">
        <v>60</v>
      </c>
      <c r="B141" s="417">
        <v>5489.01307</v>
      </c>
      <c r="C141" s="417">
        <v>26.758790000000001</v>
      </c>
      <c r="D141" s="417">
        <v>0</v>
      </c>
      <c r="E141" s="417">
        <v>0</v>
      </c>
      <c r="F141" s="417">
        <v>5515.7718600000007</v>
      </c>
    </row>
    <row r="142" spans="1:6" s="1004" customFormat="1">
      <c r="A142" s="46" t="s">
        <v>125</v>
      </c>
      <c r="B142" s="417">
        <v>10807.809720000001</v>
      </c>
      <c r="C142" s="417">
        <v>0</v>
      </c>
      <c r="D142" s="417">
        <v>0</v>
      </c>
      <c r="E142" s="417">
        <v>0</v>
      </c>
      <c r="F142" s="417">
        <v>10807.809720000001</v>
      </c>
    </row>
    <row r="143" spans="1:6" s="1004" customFormat="1">
      <c r="A143" s="46" t="s">
        <v>87</v>
      </c>
      <c r="B143" s="417">
        <v>0</v>
      </c>
      <c r="C143" s="417">
        <v>0</v>
      </c>
      <c r="D143" s="417">
        <v>0</v>
      </c>
      <c r="E143" s="417">
        <v>0</v>
      </c>
      <c r="F143" s="417">
        <v>0</v>
      </c>
    </row>
    <row r="144" spans="1:6" s="1004" customFormat="1" ht="15.75" thickBot="1">
      <c r="A144" s="46" t="s">
        <v>126</v>
      </c>
      <c r="B144" s="417">
        <v>0</v>
      </c>
      <c r="C144" s="417">
        <v>0</v>
      </c>
      <c r="D144" s="417">
        <v>0</v>
      </c>
      <c r="E144" s="417">
        <v>0</v>
      </c>
      <c r="F144" s="417">
        <v>0</v>
      </c>
    </row>
    <row r="145" spans="1:6" s="1004" customFormat="1" ht="16.5" thickTop="1" thickBot="1">
      <c r="A145" s="691" t="s">
        <v>127</v>
      </c>
      <c r="B145" s="686">
        <v>12795.310150000001</v>
      </c>
      <c r="C145" s="686">
        <v>0</v>
      </c>
      <c r="D145" s="686">
        <v>0</v>
      </c>
      <c r="E145" s="686">
        <v>0</v>
      </c>
      <c r="F145" s="686">
        <v>12795.310150000001</v>
      </c>
    </row>
    <row r="146" spans="1:6" s="1004" customFormat="1" ht="15.75" thickTop="1">
      <c r="A146" s="46" t="s">
        <v>128</v>
      </c>
      <c r="B146" s="417">
        <v>0</v>
      </c>
      <c r="C146" s="417">
        <v>0</v>
      </c>
      <c r="D146" s="417">
        <v>0</v>
      </c>
      <c r="E146" s="417">
        <v>0</v>
      </c>
      <c r="F146" s="417">
        <v>0</v>
      </c>
    </row>
    <row r="147" spans="1:6" s="1004" customFormat="1">
      <c r="A147" s="46" t="s">
        <v>129</v>
      </c>
      <c r="B147" s="417">
        <v>0</v>
      </c>
      <c r="C147" s="417">
        <v>0</v>
      </c>
      <c r="D147" s="417">
        <v>0</v>
      </c>
      <c r="E147" s="417">
        <v>0</v>
      </c>
      <c r="F147" s="417">
        <v>0</v>
      </c>
    </row>
    <row r="148" spans="1:6" s="1004" customFormat="1">
      <c r="A148" s="46" t="s">
        <v>130</v>
      </c>
      <c r="B148" s="417">
        <v>4817.6170899999997</v>
      </c>
      <c r="C148" s="417">
        <v>0</v>
      </c>
      <c r="D148" s="417">
        <v>0</v>
      </c>
      <c r="E148" s="417">
        <v>0</v>
      </c>
      <c r="F148" s="417">
        <v>4817.6170899999997</v>
      </c>
    </row>
    <row r="149" spans="1:6" s="1004" customFormat="1">
      <c r="A149" s="46" t="s">
        <v>131</v>
      </c>
      <c r="B149" s="417">
        <v>7977.6930599999996</v>
      </c>
      <c r="C149" s="417">
        <v>0</v>
      </c>
      <c r="D149" s="417">
        <v>0</v>
      </c>
      <c r="E149" s="417">
        <v>0</v>
      </c>
      <c r="F149" s="417">
        <v>7977.6930599999996</v>
      </c>
    </row>
    <row r="150" spans="1:6" s="1004" customFormat="1" ht="15.75" thickBot="1">
      <c r="A150" s="46" t="s">
        <v>132</v>
      </c>
      <c r="B150" s="417">
        <v>0</v>
      </c>
      <c r="C150" s="417">
        <v>0</v>
      </c>
      <c r="D150" s="417">
        <v>0</v>
      </c>
      <c r="E150" s="417">
        <v>0</v>
      </c>
      <c r="F150" s="417">
        <v>0</v>
      </c>
    </row>
    <row r="151" spans="1:6" s="1004" customFormat="1" ht="16.5" thickTop="1" thickBot="1">
      <c r="A151" s="691" t="s">
        <v>133</v>
      </c>
      <c r="B151" s="686">
        <v>258643.27</v>
      </c>
      <c r="C151" s="686">
        <v>0</v>
      </c>
      <c r="D151" s="686">
        <v>0</v>
      </c>
      <c r="E151" s="686">
        <v>0</v>
      </c>
      <c r="F151" s="686">
        <v>258643.27</v>
      </c>
    </row>
    <row r="152" spans="1:6" s="1004" customFormat="1" ht="15.75" thickTop="1">
      <c r="A152" s="46" t="s">
        <v>134</v>
      </c>
      <c r="B152" s="417">
        <v>255000</v>
      </c>
      <c r="C152" s="417">
        <v>0</v>
      </c>
      <c r="D152" s="417">
        <v>0</v>
      </c>
      <c r="E152" s="417">
        <v>0</v>
      </c>
      <c r="F152" s="417">
        <v>255000</v>
      </c>
    </row>
    <row r="153" spans="1:6" s="1004" customFormat="1">
      <c r="A153" s="46" t="s">
        <v>135</v>
      </c>
      <c r="B153" s="417">
        <v>0</v>
      </c>
      <c r="C153" s="417">
        <v>0</v>
      </c>
      <c r="D153" s="417">
        <v>0</v>
      </c>
      <c r="E153" s="417">
        <v>0</v>
      </c>
      <c r="F153" s="417">
        <v>0</v>
      </c>
    </row>
    <row r="154" spans="1:6" s="1004" customFormat="1">
      <c r="A154" s="46" t="s">
        <v>136</v>
      </c>
      <c r="B154" s="417">
        <v>0</v>
      </c>
      <c r="C154" s="417">
        <v>0</v>
      </c>
      <c r="D154" s="417">
        <v>0</v>
      </c>
      <c r="E154" s="417">
        <v>0</v>
      </c>
      <c r="F154" s="417">
        <v>0</v>
      </c>
    </row>
    <row r="155" spans="1:6" s="1004" customFormat="1" ht="15.75" thickBot="1">
      <c r="A155" s="46" t="s">
        <v>137</v>
      </c>
      <c r="B155" s="417">
        <v>3643.27</v>
      </c>
      <c r="C155" s="417">
        <v>0</v>
      </c>
      <c r="D155" s="417">
        <v>0</v>
      </c>
      <c r="E155" s="417">
        <v>0</v>
      </c>
      <c r="F155" s="417">
        <v>3643.27</v>
      </c>
    </row>
    <row r="156" spans="1:6" s="1004" customFormat="1" ht="16.5" thickTop="1" thickBot="1">
      <c r="A156" s="691" t="s">
        <v>138</v>
      </c>
      <c r="B156" s="686">
        <v>0</v>
      </c>
      <c r="C156" s="686">
        <v>0</v>
      </c>
      <c r="D156" s="686">
        <v>0</v>
      </c>
      <c r="E156" s="686">
        <v>0</v>
      </c>
      <c r="F156" s="686">
        <v>0</v>
      </c>
    </row>
    <row r="157" spans="1:6" s="1004" customFormat="1" ht="15.75" thickTop="1">
      <c r="A157" s="46" t="s">
        <v>139</v>
      </c>
      <c r="B157" s="417">
        <v>0</v>
      </c>
      <c r="C157" s="417">
        <v>0</v>
      </c>
      <c r="D157" s="417">
        <v>0</v>
      </c>
      <c r="E157" s="417">
        <v>0</v>
      </c>
      <c r="F157" s="417">
        <v>0</v>
      </c>
    </row>
    <row r="158" spans="1:6" s="1004" customFormat="1">
      <c r="A158" s="46" t="s">
        <v>140</v>
      </c>
      <c r="B158" s="417">
        <v>0</v>
      </c>
      <c r="C158" s="417">
        <v>0</v>
      </c>
      <c r="D158" s="417">
        <v>0</v>
      </c>
      <c r="E158" s="417">
        <v>0</v>
      </c>
      <c r="F158" s="417">
        <v>0</v>
      </c>
    </row>
    <row r="159" spans="1:6" s="1004" customFormat="1">
      <c r="A159" s="46" t="s">
        <v>141</v>
      </c>
      <c r="B159" s="417">
        <v>0</v>
      </c>
      <c r="C159" s="417">
        <v>0</v>
      </c>
      <c r="D159" s="417">
        <v>0</v>
      </c>
      <c r="E159" s="417">
        <v>0</v>
      </c>
      <c r="F159" s="417">
        <v>0</v>
      </c>
    </row>
    <row r="160" spans="1:6" s="1004" customFormat="1">
      <c r="A160" s="46" t="s">
        <v>142</v>
      </c>
      <c r="B160" s="417">
        <v>0</v>
      </c>
      <c r="C160" s="417">
        <v>0</v>
      </c>
      <c r="D160" s="417">
        <v>0</v>
      </c>
      <c r="E160" s="417">
        <v>0</v>
      </c>
      <c r="F160" s="417">
        <v>0</v>
      </c>
    </row>
    <row r="161" spans="1:6" s="1004" customFormat="1">
      <c r="A161" s="46" t="s">
        <v>143</v>
      </c>
      <c r="B161" s="417">
        <v>0</v>
      </c>
      <c r="C161" s="417">
        <v>0</v>
      </c>
      <c r="D161" s="417">
        <v>0</v>
      </c>
      <c r="E161" s="417">
        <v>0</v>
      </c>
      <c r="F161" s="417">
        <v>0</v>
      </c>
    </row>
    <row r="162" spans="1:6" s="1004" customFormat="1">
      <c r="A162" s="46" t="s">
        <v>144</v>
      </c>
      <c r="B162" s="417">
        <v>0</v>
      </c>
      <c r="C162" s="417">
        <v>0</v>
      </c>
      <c r="D162" s="417">
        <v>0</v>
      </c>
      <c r="E162" s="417">
        <v>0</v>
      </c>
      <c r="F162" s="417">
        <v>0</v>
      </c>
    </row>
    <row r="163" spans="1:6" s="1004" customFormat="1">
      <c r="A163" s="46" t="s">
        <v>145</v>
      </c>
      <c r="B163" s="417">
        <v>0</v>
      </c>
      <c r="C163" s="417">
        <v>0</v>
      </c>
      <c r="D163" s="417">
        <v>0</v>
      </c>
      <c r="E163" s="417">
        <v>0</v>
      </c>
      <c r="F163" s="417">
        <v>0</v>
      </c>
    </row>
    <row r="164" spans="1:6" s="1004" customFormat="1" ht="15.75" thickBot="1">
      <c r="A164" s="46" t="s">
        <v>146</v>
      </c>
      <c r="B164" s="408">
        <v>0</v>
      </c>
      <c r="C164" s="408">
        <v>0</v>
      </c>
      <c r="D164" s="408">
        <v>0</v>
      </c>
      <c r="E164" s="408">
        <v>0</v>
      </c>
      <c r="F164" s="408">
        <v>0</v>
      </c>
    </row>
    <row r="165" spans="1:6" s="1004" customFormat="1" ht="16.5" thickTop="1" thickBot="1">
      <c r="A165" s="694" t="s">
        <v>147</v>
      </c>
      <c r="B165" s="686">
        <v>570002.91645000002</v>
      </c>
      <c r="C165" s="686">
        <v>0</v>
      </c>
      <c r="D165" s="686">
        <v>0</v>
      </c>
      <c r="E165" s="686">
        <v>0</v>
      </c>
      <c r="F165" s="686">
        <v>570002.91645000002</v>
      </c>
    </row>
    <row r="166" spans="1:6" s="1004" customFormat="1" ht="15.75" thickTop="1">
      <c r="A166" s="695" t="s">
        <v>148</v>
      </c>
      <c r="B166" s="417">
        <v>416239.5</v>
      </c>
      <c r="C166" s="417">
        <v>0</v>
      </c>
      <c r="D166" s="417">
        <v>0</v>
      </c>
      <c r="E166" s="417">
        <v>0</v>
      </c>
      <c r="F166" s="417">
        <v>416239.5</v>
      </c>
    </row>
    <row r="167" spans="1:6" s="1004" customFormat="1">
      <c r="A167" s="46" t="s">
        <v>149</v>
      </c>
      <c r="B167" s="417">
        <v>416239.5</v>
      </c>
      <c r="C167" s="417">
        <v>0</v>
      </c>
      <c r="D167" s="417">
        <v>0</v>
      </c>
      <c r="E167" s="417">
        <v>0</v>
      </c>
      <c r="F167" s="417">
        <v>416239.5</v>
      </c>
    </row>
    <row r="168" spans="1:6" s="1004" customFormat="1">
      <c r="A168" s="46" t="s">
        <v>150</v>
      </c>
      <c r="B168" s="417">
        <v>0</v>
      </c>
      <c r="C168" s="417">
        <v>0</v>
      </c>
      <c r="D168" s="417">
        <v>0</v>
      </c>
      <c r="E168" s="417">
        <v>0</v>
      </c>
      <c r="F168" s="417">
        <v>0</v>
      </c>
    </row>
    <row r="169" spans="1:6" s="1004" customFormat="1">
      <c r="A169" s="46" t="s">
        <v>151</v>
      </c>
      <c r="B169" s="417">
        <v>0</v>
      </c>
      <c r="C169" s="417">
        <v>0</v>
      </c>
      <c r="D169" s="417">
        <v>0</v>
      </c>
      <c r="E169" s="417">
        <v>0</v>
      </c>
      <c r="F169" s="417">
        <v>0</v>
      </c>
    </row>
    <row r="170" spans="1:6" s="1004" customFormat="1">
      <c r="A170" s="695" t="s">
        <v>152</v>
      </c>
      <c r="B170" s="417">
        <v>0</v>
      </c>
      <c r="C170" s="417">
        <v>0</v>
      </c>
      <c r="D170" s="417">
        <v>0</v>
      </c>
      <c r="E170" s="417">
        <v>0</v>
      </c>
      <c r="F170" s="417">
        <v>0</v>
      </c>
    </row>
    <row r="171" spans="1:6" s="1004" customFormat="1">
      <c r="A171" s="46" t="s">
        <v>153</v>
      </c>
      <c r="B171" s="417">
        <v>0</v>
      </c>
      <c r="C171" s="417">
        <v>0</v>
      </c>
      <c r="D171" s="417">
        <v>0</v>
      </c>
      <c r="E171" s="417">
        <v>0</v>
      </c>
      <c r="F171" s="417">
        <v>0</v>
      </c>
    </row>
    <row r="172" spans="1:6" s="1004" customFormat="1">
      <c r="A172" s="46" t="s">
        <v>154</v>
      </c>
      <c r="B172" s="417">
        <v>0</v>
      </c>
      <c r="C172" s="417">
        <v>0</v>
      </c>
      <c r="D172" s="417">
        <v>0</v>
      </c>
      <c r="E172" s="417">
        <v>0</v>
      </c>
      <c r="F172" s="417">
        <v>0</v>
      </c>
    </row>
    <row r="173" spans="1:6" s="1004" customFormat="1">
      <c r="A173" s="46" t="s">
        <v>155</v>
      </c>
      <c r="B173" s="417">
        <v>0</v>
      </c>
      <c r="C173" s="417">
        <v>0</v>
      </c>
      <c r="D173" s="417">
        <v>0</v>
      </c>
      <c r="E173" s="417">
        <v>0</v>
      </c>
      <c r="F173" s="417">
        <v>0</v>
      </c>
    </row>
    <row r="174" spans="1:6" s="1004" customFormat="1">
      <c r="A174" s="695" t="s">
        <v>156</v>
      </c>
      <c r="B174" s="417">
        <v>0</v>
      </c>
      <c r="C174" s="417">
        <v>0</v>
      </c>
      <c r="D174" s="417">
        <v>0</v>
      </c>
      <c r="E174" s="417">
        <v>0</v>
      </c>
      <c r="F174" s="417">
        <v>0</v>
      </c>
    </row>
    <row r="175" spans="1:6" s="1004" customFormat="1">
      <c r="A175" s="46" t="s">
        <v>157</v>
      </c>
      <c r="B175" s="417">
        <v>0</v>
      </c>
      <c r="C175" s="417">
        <v>0</v>
      </c>
      <c r="D175" s="417">
        <v>0</v>
      </c>
      <c r="E175" s="417">
        <v>0</v>
      </c>
      <c r="F175" s="417">
        <v>0</v>
      </c>
    </row>
    <row r="176" spans="1:6" s="1004" customFormat="1">
      <c r="A176" s="46" t="s">
        <v>158</v>
      </c>
      <c r="B176" s="417">
        <v>0</v>
      </c>
      <c r="C176" s="417">
        <v>0</v>
      </c>
      <c r="D176" s="417">
        <v>0</v>
      </c>
      <c r="E176" s="417">
        <v>0</v>
      </c>
      <c r="F176" s="417">
        <v>0</v>
      </c>
    </row>
    <row r="177" spans="1:6" s="1004" customFormat="1">
      <c r="A177" s="46" t="s">
        <v>159</v>
      </c>
      <c r="B177" s="417">
        <v>0</v>
      </c>
      <c r="C177" s="417">
        <v>0</v>
      </c>
      <c r="D177" s="417">
        <v>0</v>
      </c>
      <c r="E177" s="417">
        <v>0</v>
      </c>
      <c r="F177" s="417">
        <v>0</v>
      </c>
    </row>
    <row r="178" spans="1:6" s="1004" customFormat="1">
      <c r="A178" s="695" t="s">
        <v>160</v>
      </c>
      <c r="B178" s="417">
        <v>122027.69667</v>
      </c>
      <c r="C178" s="417">
        <v>0</v>
      </c>
      <c r="D178" s="417">
        <v>0</v>
      </c>
      <c r="E178" s="417">
        <v>0</v>
      </c>
      <c r="F178" s="417">
        <v>122027.69667</v>
      </c>
    </row>
    <row r="179" spans="1:6" s="1004" customFormat="1">
      <c r="A179" s="46" t="s">
        <v>161</v>
      </c>
      <c r="B179" s="417">
        <v>47352.874649999998</v>
      </c>
      <c r="C179" s="417">
        <v>0</v>
      </c>
      <c r="D179" s="417">
        <v>0</v>
      </c>
      <c r="E179" s="417">
        <v>0</v>
      </c>
      <c r="F179" s="417">
        <v>47352.874649999998</v>
      </c>
    </row>
    <row r="180" spans="1:6" s="1004" customFormat="1">
      <c r="A180" s="46" t="s">
        <v>162</v>
      </c>
      <c r="B180" s="417">
        <v>47494.563020000001</v>
      </c>
      <c r="C180" s="417">
        <v>0</v>
      </c>
      <c r="D180" s="417">
        <v>0</v>
      </c>
      <c r="E180" s="417">
        <v>0</v>
      </c>
      <c r="F180" s="417">
        <v>47494.563020000001</v>
      </c>
    </row>
    <row r="181" spans="1:6" s="1004" customFormat="1">
      <c r="A181" s="46" t="s">
        <v>163</v>
      </c>
      <c r="B181" s="417">
        <v>27180.258999999998</v>
      </c>
      <c r="C181" s="417">
        <v>0</v>
      </c>
      <c r="D181" s="417">
        <v>0</v>
      </c>
      <c r="E181" s="417">
        <v>0</v>
      </c>
      <c r="F181" s="417">
        <v>27180.258999999998</v>
      </c>
    </row>
    <row r="182" spans="1:6" s="1004" customFormat="1">
      <c r="A182" s="695" t="s">
        <v>164</v>
      </c>
      <c r="B182" s="417">
        <v>31735.719779999999</v>
      </c>
      <c r="C182" s="417">
        <v>0</v>
      </c>
      <c r="D182" s="417">
        <v>0</v>
      </c>
      <c r="E182" s="417">
        <v>0</v>
      </c>
      <c r="F182" s="417">
        <v>31735.719779999999</v>
      </c>
    </row>
    <row r="183" spans="1:6" s="1004" customFormat="1">
      <c r="A183" s="46" t="s">
        <v>165</v>
      </c>
      <c r="B183" s="417">
        <v>26612.660769999999</v>
      </c>
      <c r="C183" s="417">
        <v>0</v>
      </c>
      <c r="D183" s="417">
        <v>0</v>
      </c>
      <c r="E183" s="417">
        <v>0</v>
      </c>
      <c r="F183" s="417">
        <v>26612.660769999999</v>
      </c>
    </row>
    <row r="184" spans="1:6" s="1004" customFormat="1" ht="15.75" thickBot="1">
      <c r="A184" s="46" t="s">
        <v>166</v>
      </c>
      <c r="B184" s="417">
        <v>5123.0590099999999</v>
      </c>
      <c r="C184" s="417">
        <v>0</v>
      </c>
      <c r="D184" s="417">
        <v>0</v>
      </c>
      <c r="E184" s="417">
        <v>0</v>
      </c>
      <c r="F184" s="417">
        <v>5123.0590099999999</v>
      </c>
    </row>
    <row r="185" spans="1:6" s="1004" customFormat="1" ht="16.5" thickTop="1" thickBot="1">
      <c r="A185" s="696" t="s">
        <v>167</v>
      </c>
      <c r="B185" s="685">
        <v>3653616.6863899999</v>
      </c>
      <c r="C185" s="685">
        <v>391120.54775000003</v>
      </c>
      <c r="D185" s="685">
        <v>0</v>
      </c>
      <c r="E185" s="685">
        <v>0</v>
      </c>
      <c r="F185" s="685">
        <v>4044737.2341399998</v>
      </c>
    </row>
    <row r="186" spans="1:6" s="1004" customFormat="1" ht="16.5" thickTop="1" thickBot="1">
      <c r="A186" s="697" t="s">
        <v>168</v>
      </c>
      <c r="B186" s="686">
        <v>0</v>
      </c>
      <c r="C186" s="686">
        <v>0</v>
      </c>
      <c r="D186" s="686">
        <v>0</v>
      </c>
      <c r="E186" s="686">
        <v>0</v>
      </c>
      <c r="F186" s="686">
        <v>0</v>
      </c>
    </row>
    <row r="187" spans="1:6" s="1004" customFormat="1" ht="15.75" thickTop="1">
      <c r="A187" s="698" t="s">
        <v>169</v>
      </c>
      <c r="B187" s="417">
        <v>0</v>
      </c>
      <c r="C187" s="417">
        <v>0</v>
      </c>
      <c r="D187" s="417">
        <v>0</v>
      </c>
      <c r="E187" s="417">
        <v>0</v>
      </c>
      <c r="F187" s="417">
        <v>0</v>
      </c>
    </row>
    <row r="188" spans="1:6" s="1004" customFormat="1">
      <c r="A188" s="46" t="s">
        <v>170</v>
      </c>
      <c r="B188" s="417">
        <v>0</v>
      </c>
      <c r="C188" s="417">
        <v>0</v>
      </c>
      <c r="D188" s="417">
        <v>0</v>
      </c>
      <c r="E188" s="417">
        <v>0</v>
      </c>
      <c r="F188" s="417">
        <v>0</v>
      </c>
    </row>
    <row r="189" spans="1:6" s="1004" customFormat="1">
      <c r="A189" s="46" t="s">
        <v>171</v>
      </c>
      <c r="B189" s="417">
        <v>0</v>
      </c>
      <c r="C189" s="417">
        <v>0</v>
      </c>
      <c r="D189" s="417">
        <v>0</v>
      </c>
      <c r="E189" s="417">
        <v>0</v>
      </c>
      <c r="F189" s="417">
        <v>0</v>
      </c>
    </row>
    <row r="190" spans="1:6" s="1004" customFormat="1">
      <c r="A190" s="46" t="s">
        <v>172</v>
      </c>
      <c r="B190" s="417">
        <v>0</v>
      </c>
      <c r="C190" s="417">
        <v>0</v>
      </c>
      <c r="D190" s="417">
        <v>0</v>
      </c>
      <c r="E190" s="417">
        <v>0</v>
      </c>
      <c r="F190" s="417">
        <v>0</v>
      </c>
    </row>
    <row r="191" spans="1:6" s="1004" customFormat="1">
      <c r="A191" s="46" t="s">
        <v>173</v>
      </c>
      <c r="B191" s="417">
        <v>0</v>
      </c>
      <c r="C191" s="417">
        <v>0</v>
      </c>
      <c r="D191" s="417">
        <v>0</v>
      </c>
      <c r="E191" s="417">
        <v>0</v>
      </c>
      <c r="F191" s="417">
        <v>0</v>
      </c>
    </row>
    <row r="192" spans="1:6" s="1004" customFormat="1">
      <c r="A192" s="46" t="s">
        <v>174</v>
      </c>
      <c r="B192" s="417">
        <v>0</v>
      </c>
      <c r="C192" s="417">
        <v>0</v>
      </c>
      <c r="D192" s="417">
        <v>0</v>
      </c>
      <c r="E192" s="417">
        <v>0</v>
      </c>
      <c r="F192" s="417">
        <v>0</v>
      </c>
    </row>
    <row r="193" spans="1:7">
      <c r="A193" s="695" t="s">
        <v>175</v>
      </c>
      <c r="B193" s="417">
        <v>0</v>
      </c>
      <c r="C193" s="417">
        <v>0</v>
      </c>
      <c r="D193" s="417">
        <v>0</v>
      </c>
      <c r="E193" s="417">
        <v>0</v>
      </c>
      <c r="F193" s="417">
        <v>0</v>
      </c>
      <c r="G193" s="1004"/>
    </row>
    <row r="194" spans="1:7">
      <c r="A194" s="46" t="s">
        <v>176</v>
      </c>
      <c r="B194" s="417">
        <v>0</v>
      </c>
      <c r="C194" s="417">
        <v>0</v>
      </c>
      <c r="D194" s="417">
        <v>0</v>
      </c>
      <c r="E194" s="417">
        <v>0</v>
      </c>
      <c r="F194" s="417">
        <v>0</v>
      </c>
      <c r="G194" s="1004"/>
    </row>
    <row r="195" spans="1:7">
      <c r="A195" s="46" t="s">
        <v>177</v>
      </c>
      <c r="B195" s="417">
        <v>0</v>
      </c>
      <c r="C195" s="417">
        <v>0</v>
      </c>
      <c r="D195" s="417">
        <v>0</v>
      </c>
      <c r="E195" s="417">
        <v>0</v>
      </c>
      <c r="F195" s="417">
        <v>0</v>
      </c>
      <c r="G195" s="1004"/>
    </row>
    <row r="196" spans="1:7">
      <c r="A196" s="46" t="s">
        <v>178</v>
      </c>
      <c r="B196" s="417">
        <v>0</v>
      </c>
      <c r="C196" s="417">
        <v>0</v>
      </c>
      <c r="D196" s="417">
        <v>0</v>
      </c>
      <c r="E196" s="417">
        <v>0</v>
      </c>
      <c r="F196" s="417">
        <v>0</v>
      </c>
      <c r="G196" s="1004"/>
    </row>
    <row r="197" spans="1:7">
      <c r="A197" s="46" t="s">
        <v>179</v>
      </c>
      <c r="B197" s="417">
        <v>0</v>
      </c>
      <c r="C197" s="417">
        <v>0</v>
      </c>
      <c r="D197" s="417">
        <v>0</v>
      </c>
      <c r="E197" s="417">
        <v>0</v>
      </c>
      <c r="F197" s="417">
        <v>0</v>
      </c>
      <c r="G197" s="1004"/>
    </row>
    <row r="198" spans="1:7">
      <c r="A198" s="46" t="s">
        <v>180</v>
      </c>
      <c r="B198" s="417">
        <v>0</v>
      </c>
      <c r="C198" s="417">
        <v>0</v>
      </c>
      <c r="D198" s="417">
        <v>0</v>
      </c>
      <c r="E198" s="417">
        <v>0</v>
      </c>
      <c r="F198" s="417">
        <v>0</v>
      </c>
      <c r="G198" s="1004"/>
    </row>
    <row r="199" spans="1:7">
      <c r="A199" s="695" t="s">
        <v>181</v>
      </c>
      <c r="B199" s="417">
        <v>0</v>
      </c>
      <c r="C199" s="417">
        <v>0</v>
      </c>
      <c r="D199" s="417">
        <v>0</v>
      </c>
      <c r="E199" s="417">
        <v>0</v>
      </c>
      <c r="F199" s="417">
        <v>0</v>
      </c>
      <c r="G199" s="1004"/>
    </row>
    <row r="200" spans="1:7">
      <c r="A200" s="695" t="s">
        <v>182</v>
      </c>
      <c r="B200" s="417">
        <v>0</v>
      </c>
      <c r="C200" s="417">
        <v>0</v>
      </c>
      <c r="D200" s="417">
        <v>0</v>
      </c>
      <c r="E200" s="417">
        <v>0</v>
      </c>
      <c r="F200" s="417">
        <v>0</v>
      </c>
      <c r="G200" s="1004"/>
    </row>
    <row r="201" spans="1:7">
      <c r="A201" s="46" t="s">
        <v>183</v>
      </c>
      <c r="B201" s="417">
        <v>0</v>
      </c>
      <c r="C201" s="417">
        <v>0</v>
      </c>
      <c r="D201" s="417">
        <v>0</v>
      </c>
      <c r="E201" s="417">
        <v>0</v>
      </c>
      <c r="F201" s="417">
        <v>0</v>
      </c>
    </row>
    <row r="202" spans="1:7">
      <c r="A202" s="46" t="s">
        <v>184</v>
      </c>
      <c r="B202" s="417">
        <v>0</v>
      </c>
      <c r="C202" s="417">
        <v>0</v>
      </c>
      <c r="D202" s="417">
        <v>0</v>
      </c>
      <c r="E202" s="417">
        <v>0</v>
      </c>
      <c r="F202" s="417">
        <v>0</v>
      </c>
    </row>
    <row r="203" spans="1:7">
      <c r="A203" s="46" t="s">
        <v>185</v>
      </c>
      <c r="B203" s="417">
        <v>0</v>
      </c>
      <c r="C203" s="417">
        <v>0</v>
      </c>
      <c r="D203" s="417">
        <v>0</v>
      </c>
      <c r="E203" s="417">
        <v>0</v>
      </c>
      <c r="F203" s="417">
        <v>0</v>
      </c>
    </row>
    <row r="204" spans="1:7">
      <c r="A204" s="46" t="s">
        <v>186</v>
      </c>
      <c r="B204" s="417">
        <v>0</v>
      </c>
      <c r="C204" s="417">
        <v>0</v>
      </c>
      <c r="D204" s="417">
        <v>0</v>
      </c>
      <c r="E204" s="417">
        <v>0</v>
      </c>
      <c r="F204" s="417">
        <v>0</v>
      </c>
    </row>
    <row r="205" spans="1:7" ht="15.75" thickBot="1">
      <c r="A205" s="695" t="s">
        <v>187</v>
      </c>
      <c r="B205" s="417">
        <v>0</v>
      </c>
      <c r="C205" s="417">
        <v>0</v>
      </c>
      <c r="D205" s="417">
        <v>0</v>
      </c>
      <c r="E205" s="417">
        <v>0</v>
      </c>
      <c r="F205" s="417">
        <v>0</v>
      </c>
    </row>
    <row r="206" spans="1:7" ht="16.5" thickTop="1" thickBot="1">
      <c r="A206" s="691" t="s">
        <v>188</v>
      </c>
      <c r="B206" s="686">
        <v>13647670.884540001</v>
      </c>
      <c r="C206" s="686">
        <v>6589317.0554600004</v>
      </c>
      <c r="D206" s="686">
        <v>0</v>
      </c>
      <c r="E206" s="686">
        <v>0</v>
      </c>
      <c r="F206" s="686">
        <v>20236987.940000001</v>
      </c>
    </row>
    <row r="207" spans="1:7" ht="15.75" thickTop="1">
      <c r="A207" s="695" t="s">
        <v>189</v>
      </c>
      <c r="B207" s="417">
        <v>0</v>
      </c>
      <c r="C207" s="417">
        <v>0</v>
      </c>
      <c r="D207" s="417">
        <v>0</v>
      </c>
      <c r="E207" s="417">
        <v>0</v>
      </c>
      <c r="F207" s="417">
        <v>0</v>
      </c>
    </row>
    <row r="208" spans="1:7">
      <c r="A208" s="46" t="s">
        <v>190</v>
      </c>
      <c r="B208" s="417">
        <v>0</v>
      </c>
      <c r="C208" s="417">
        <v>0</v>
      </c>
      <c r="D208" s="417">
        <v>0</v>
      </c>
      <c r="E208" s="417">
        <v>0</v>
      </c>
      <c r="F208" s="417">
        <v>0</v>
      </c>
    </row>
    <row r="209" spans="1:6">
      <c r="A209" s="46" t="s">
        <v>191</v>
      </c>
      <c r="B209" s="417">
        <v>0</v>
      </c>
      <c r="C209" s="417">
        <v>0</v>
      </c>
      <c r="D209" s="417">
        <v>0</v>
      </c>
      <c r="E209" s="417">
        <v>0</v>
      </c>
      <c r="F209" s="417">
        <v>0</v>
      </c>
    </row>
    <row r="210" spans="1:6">
      <c r="A210" s="46" t="s">
        <v>192</v>
      </c>
      <c r="B210" s="417">
        <v>0</v>
      </c>
      <c r="C210" s="417">
        <v>0</v>
      </c>
      <c r="D210" s="417">
        <v>0</v>
      </c>
      <c r="E210" s="417">
        <v>0</v>
      </c>
      <c r="F210" s="417">
        <v>0</v>
      </c>
    </row>
    <row r="211" spans="1:6">
      <c r="A211" s="695" t="s">
        <v>193</v>
      </c>
      <c r="B211" s="417">
        <v>0</v>
      </c>
      <c r="C211" s="417">
        <v>0</v>
      </c>
      <c r="D211" s="417">
        <v>0</v>
      </c>
      <c r="E211" s="417">
        <v>0</v>
      </c>
      <c r="F211" s="417">
        <v>0</v>
      </c>
    </row>
    <row r="212" spans="1:6">
      <c r="A212" s="46" t="s">
        <v>194</v>
      </c>
      <c r="B212" s="417">
        <v>0</v>
      </c>
      <c r="C212" s="417">
        <v>0</v>
      </c>
      <c r="D212" s="417">
        <v>0</v>
      </c>
      <c r="E212" s="417">
        <v>0</v>
      </c>
      <c r="F212" s="417">
        <v>0</v>
      </c>
    </row>
    <row r="213" spans="1:6">
      <c r="A213" s="46" t="s">
        <v>195</v>
      </c>
      <c r="B213" s="417">
        <v>0</v>
      </c>
      <c r="C213" s="417">
        <v>0</v>
      </c>
      <c r="D213" s="417">
        <v>0</v>
      </c>
      <c r="E213" s="417">
        <v>0</v>
      </c>
      <c r="F213" s="417">
        <v>0</v>
      </c>
    </row>
    <row r="214" spans="1:6">
      <c r="A214" s="46" t="s">
        <v>196</v>
      </c>
      <c r="B214" s="417">
        <v>0</v>
      </c>
      <c r="C214" s="417">
        <v>0</v>
      </c>
      <c r="D214" s="417">
        <v>0</v>
      </c>
      <c r="E214" s="417">
        <v>0</v>
      </c>
      <c r="F214" s="417">
        <v>0</v>
      </c>
    </row>
    <row r="215" spans="1:6">
      <c r="A215" s="692" t="s">
        <v>1281</v>
      </c>
      <c r="B215" s="417">
        <v>0</v>
      </c>
      <c r="C215" s="417">
        <v>0</v>
      </c>
      <c r="D215" s="417">
        <v>0</v>
      </c>
      <c r="E215" s="417">
        <v>0</v>
      </c>
      <c r="F215" s="417">
        <v>0</v>
      </c>
    </row>
    <row r="216" spans="1:6">
      <c r="A216" s="46" t="s">
        <v>197</v>
      </c>
      <c r="B216" s="417">
        <v>0</v>
      </c>
      <c r="C216" s="417">
        <v>0</v>
      </c>
      <c r="D216" s="417">
        <v>0</v>
      </c>
      <c r="E216" s="417">
        <v>0</v>
      </c>
      <c r="F216" s="417">
        <v>0</v>
      </c>
    </row>
    <row r="217" spans="1:6">
      <c r="A217" s="695" t="s">
        <v>198</v>
      </c>
      <c r="B217" s="417">
        <v>0</v>
      </c>
      <c r="C217" s="417">
        <v>0</v>
      </c>
      <c r="D217" s="417">
        <v>0</v>
      </c>
      <c r="E217" s="417">
        <v>0</v>
      </c>
      <c r="F217" s="417">
        <v>0</v>
      </c>
    </row>
    <row r="218" spans="1:6">
      <c r="A218" s="46" t="s">
        <v>199</v>
      </c>
      <c r="B218" s="417">
        <v>0</v>
      </c>
      <c r="C218" s="417">
        <v>0</v>
      </c>
      <c r="D218" s="417">
        <v>0</v>
      </c>
      <c r="E218" s="417">
        <v>0</v>
      </c>
      <c r="F218" s="417">
        <v>0</v>
      </c>
    </row>
    <row r="219" spans="1:6">
      <c r="A219" s="46" t="s">
        <v>200</v>
      </c>
      <c r="B219" s="417">
        <v>0</v>
      </c>
      <c r="C219" s="417">
        <v>0</v>
      </c>
      <c r="D219" s="417">
        <v>0</v>
      </c>
      <c r="E219" s="417">
        <v>0</v>
      </c>
      <c r="F219" s="417">
        <v>0</v>
      </c>
    </row>
    <row r="220" spans="1:6">
      <c r="A220" s="695" t="s">
        <v>201</v>
      </c>
      <c r="B220" s="417">
        <v>0</v>
      </c>
      <c r="C220" s="417">
        <v>0</v>
      </c>
      <c r="D220" s="417">
        <v>0</v>
      </c>
      <c r="E220" s="417">
        <v>0</v>
      </c>
      <c r="F220" s="417">
        <v>0</v>
      </c>
    </row>
    <row r="221" spans="1:6">
      <c r="A221" s="46" t="s">
        <v>202</v>
      </c>
      <c r="B221" s="417">
        <v>0</v>
      </c>
      <c r="C221" s="417">
        <v>0</v>
      </c>
      <c r="D221" s="417">
        <v>0</v>
      </c>
      <c r="E221" s="417">
        <v>0</v>
      </c>
      <c r="F221" s="417">
        <v>0</v>
      </c>
    </row>
    <row r="222" spans="1:6">
      <c r="A222" s="46" t="s">
        <v>203</v>
      </c>
      <c r="B222" s="417">
        <v>0</v>
      </c>
      <c r="C222" s="417">
        <v>0</v>
      </c>
      <c r="D222" s="417">
        <v>0</v>
      </c>
      <c r="E222" s="417">
        <v>0</v>
      </c>
      <c r="F222" s="417">
        <v>0</v>
      </c>
    </row>
    <row r="223" spans="1:6">
      <c r="A223" s="695" t="s">
        <v>204</v>
      </c>
      <c r="B223" s="417">
        <v>852292.23780999996</v>
      </c>
      <c r="C223" s="417">
        <v>1.0000000000000001E-5</v>
      </c>
      <c r="D223" s="417">
        <v>0</v>
      </c>
      <c r="E223" s="417">
        <v>0</v>
      </c>
      <c r="F223" s="417">
        <v>852292.23782000004</v>
      </c>
    </row>
    <row r="224" spans="1:6">
      <c r="A224" s="46" t="s">
        <v>205</v>
      </c>
      <c r="B224" s="417">
        <v>357547.93847000005</v>
      </c>
      <c r="C224" s="417">
        <v>0</v>
      </c>
      <c r="D224" s="417">
        <v>0</v>
      </c>
      <c r="E224" s="417">
        <v>0</v>
      </c>
      <c r="F224" s="417">
        <v>357547.93847000005</v>
      </c>
    </row>
    <row r="225" spans="1:6">
      <c r="A225" s="46" t="s">
        <v>206</v>
      </c>
      <c r="B225" s="417">
        <v>0</v>
      </c>
      <c r="C225" s="417">
        <v>0</v>
      </c>
      <c r="D225" s="417">
        <v>0</v>
      </c>
      <c r="E225" s="417">
        <v>0</v>
      </c>
      <c r="F225" s="417">
        <v>0</v>
      </c>
    </row>
    <row r="226" spans="1:6">
      <c r="A226" s="46" t="s">
        <v>207</v>
      </c>
      <c r="B226" s="417">
        <v>33637.09014</v>
      </c>
      <c r="C226" s="417">
        <v>0</v>
      </c>
      <c r="D226" s="417">
        <v>0</v>
      </c>
      <c r="E226" s="417">
        <v>0</v>
      </c>
      <c r="F226" s="417">
        <v>33637.09014</v>
      </c>
    </row>
    <row r="227" spans="1:6">
      <c r="A227" s="46" t="s">
        <v>208</v>
      </c>
      <c r="B227" s="417">
        <v>0</v>
      </c>
      <c r="C227" s="417">
        <v>0</v>
      </c>
      <c r="D227" s="417">
        <v>0</v>
      </c>
      <c r="E227" s="417">
        <v>0</v>
      </c>
      <c r="F227" s="417">
        <v>0</v>
      </c>
    </row>
    <row r="228" spans="1:6">
      <c r="A228" s="46" t="s">
        <v>209</v>
      </c>
      <c r="B228" s="417">
        <v>0</v>
      </c>
      <c r="C228" s="417">
        <v>0</v>
      </c>
      <c r="D228" s="417">
        <v>0</v>
      </c>
      <c r="E228" s="417">
        <v>0</v>
      </c>
      <c r="F228" s="417">
        <v>0</v>
      </c>
    </row>
    <row r="229" spans="1:6">
      <c r="A229" s="46" t="s">
        <v>210</v>
      </c>
      <c r="B229" s="417">
        <v>0</v>
      </c>
      <c r="C229" s="417">
        <v>1.0000000000000001E-5</v>
      </c>
      <c r="D229" s="417">
        <v>0</v>
      </c>
      <c r="E229" s="417">
        <v>0</v>
      </c>
      <c r="F229" s="417">
        <v>1.0000000000000001E-5</v>
      </c>
    </row>
    <row r="230" spans="1:6">
      <c r="A230" s="46" t="s">
        <v>211</v>
      </c>
      <c r="B230" s="417">
        <v>0</v>
      </c>
      <c r="C230" s="417">
        <v>0</v>
      </c>
      <c r="D230" s="417">
        <v>0</v>
      </c>
      <c r="E230" s="417">
        <v>0</v>
      </c>
      <c r="F230" s="417">
        <v>0</v>
      </c>
    </row>
    <row r="231" spans="1:6">
      <c r="A231" s="46" t="s">
        <v>212</v>
      </c>
      <c r="B231" s="417">
        <v>0</v>
      </c>
      <c r="C231" s="417">
        <v>0</v>
      </c>
      <c r="D231" s="417">
        <v>0</v>
      </c>
      <c r="E231" s="417">
        <v>0</v>
      </c>
      <c r="F231" s="417">
        <v>0</v>
      </c>
    </row>
    <row r="232" spans="1:6">
      <c r="A232" s="46" t="s">
        <v>213</v>
      </c>
      <c r="B232" s="417">
        <v>461107.20919999998</v>
      </c>
      <c r="C232" s="417">
        <v>0</v>
      </c>
      <c r="D232" s="417">
        <v>0</v>
      </c>
      <c r="E232" s="417">
        <v>0</v>
      </c>
      <c r="F232" s="417">
        <v>461107.20919999998</v>
      </c>
    </row>
    <row r="233" spans="1:6">
      <c r="A233" s="695" t="s">
        <v>214</v>
      </c>
      <c r="B233" s="417">
        <v>3372487.4088600003</v>
      </c>
      <c r="C233" s="417">
        <v>517238.55676000001</v>
      </c>
      <c r="D233" s="417">
        <v>0</v>
      </c>
      <c r="E233" s="417">
        <v>0</v>
      </c>
      <c r="F233" s="417">
        <v>3889725.9656199999</v>
      </c>
    </row>
    <row r="234" spans="1:6">
      <c r="A234" s="46" t="s">
        <v>215</v>
      </c>
      <c r="B234" s="417">
        <v>42376.433380000002</v>
      </c>
      <c r="C234" s="417">
        <v>0</v>
      </c>
      <c r="D234" s="417">
        <v>0</v>
      </c>
      <c r="E234" s="417">
        <v>0</v>
      </c>
      <c r="F234" s="417">
        <v>42376.433380000002</v>
      </c>
    </row>
    <row r="235" spans="1:6">
      <c r="A235" s="46" t="s">
        <v>216</v>
      </c>
      <c r="B235" s="417">
        <v>0</v>
      </c>
      <c r="C235" s="417">
        <v>75.459999999999994</v>
      </c>
      <c r="D235" s="417">
        <v>0</v>
      </c>
      <c r="E235" s="417">
        <v>0</v>
      </c>
      <c r="F235" s="417">
        <v>75.459999999999994</v>
      </c>
    </row>
    <row r="236" spans="1:6">
      <c r="A236" s="46" t="s">
        <v>217</v>
      </c>
      <c r="B236" s="417">
        <v>1458.0191399999999</v>
      </c>
      <c r="C236" s="417">
        <v>3079.5301800000002</v>
      </c>
      <c r="D236" s="417">
        <v>0</v>
      </c>
      <c r="E236" s="417">
        <v>0</v>
      </c>
      <c r="F236" s="417">
        <v>4537.5493200000001</v>
      </c>
    </row>
    <row r="237" spans="1:6">
      <c r="A237" s="46" t="s">
        <v>218</v>
      </c>
      <c r="B237" s="417">
        <v>724.80835999999999</v>
      </c>
      <c r="C237" s="417">
        <v>0</v>
      </c>
      <c r="D237" s="417">
        <v>0</v>
      </c>
      <c r="E237" s="417">
        <v>0</v>
      </c>
      <c r="F237" s="417">
        <v>724.80835999999999</v>
      </c>
    </row>
    <row r="238" spans="1:6">
      <c r="A238" s="46" t="s">
        <v>219</v>
      </c>
      <c r="B238" s="417">
        <v>0</v>
      </c>
      <c r="C238" s="417">
        <v>0</v>
      </c>
      <c r="D238" s="417">
        <v>0</v>
      </c>
      <c r="E238" s="417">
        <v>0</v>
      </c>
      <c r="F238" s="417">
        <v>0</v>
      </c>
    </row>
    <row r="239" spans="1:6">
      <c r="A239" s="46" t="s">
        <v>220</v>
      </c>
      <c r="B239" s="417">
        <v>3327928.1479799999</v>
      </c>
      <c r="C239" s="417">
        <v>514083.56657999998</v>
      </c>
      <c r="D239" s="417">
        <v>0</v>
      </c>
      <c r="E239" s="417">
        <v>0</v>
      </c>
      <c r="F239" s="417">
        <v>3842011.7145599998</v>
      </c>
    </row>
    <row r="240" spans="1:6">
      <c r="A240" s="46" t="s">
        <v>221</v>
      </c>
      <c r="B240" s="417">
        <v>0</v>
      </c>
      <c r="C240" s="417">
        <v>0</v>
      </c>
      <c r="D240" s="417">
        <v>0</v>
      </c>
      <c r="E240" s="417">
        <v>0</v>
      </c>
      <c r="F240" s="417">
        <v>0</v>
      </c>
    </row>
    <row r="241" spans="1:6">
      <c r="A241" s="695" t="s">
        <v>1265</v>
      </c>
      <c r="B241" s="417">
        <v>262724.97213999997</v>
      </c>
      <c r="C241" s="417">
        <v>0</v>
      </c>
      <c r="D241" s="417">
        <v>0</v>
      </c>
      <c r="E241" s="417">
        <v>0</v>
      </c>
      <c r="F241" s="417">
        <v>262724.97213999997</v>
      </c>
    </row>
    <row r="242" spans="1:6">
      <c r="A242" s="46" t="s">
        <v>1266</v>
      </c>
      <c r="B242" s="417">
        <v>261692.52330999999</v>
      </c>
      <c r="C242" s="417">
        <v>0</v>
      </c>
      <c r="D242" s="417">
        <v>0</v>
      </c>
      <c r="E242" s="417">
        <v>0</v>
      </c>
      <c r="F242" s="417">
        <v>261692.52330999999</v>
      </c>
    </row>
    <row r="243" spans="1:6">
      <c r="A243" s="46" t="s">
        <v>1267</v>
      </c>
      <c r="B243" s="417">
        <v>1032.44883</v>
      </c>
      <c r="C243" s="417">
        <v>0</v>
      </c>
      <c r="D243" s="417">
        <v>0</v>
      </c>
      <c r="E243" s="417">
        <v>0</v>
      </c>
      <c r="F243" s="417">
        <v>1032.44883</v>
      </c>
    </row>
    <row r="244" spans="1:6">
      <c r="A244" s="695" t="s">
        <v>1268</v>
      </c>
      <c r="B244" s="417">
        <v>9160166.2657299992</v>
      </c>
      <c r="C244" s="417">
        <v>6072078.4986899998</v>
      </c>
      <c r="D244" s="417">
        <v>0</v>
      </c>
      <c r="E244" s="417">
        <v>0</v>
      </c>
      <c r="F244" s="417">
        <v>15232244.764420001</v>
      </c>
    </row>
    <row r="245" spans="1:6">
      <c r="A245" s="46" t="s">
        <v>1266</v>
      </c>
      <c r="B245" s="417">
        <v>8691178.1175100002</v>
      </c>
      <c r="C245" s="417">
        <v>6065034.0181999998</v>
      </c>
      <c r="D245" s="417">
        <v>0</v>
      </c>
      <c r="E245" s="417">
        <v>0</v>
      </c>
      <c r="F245" s="417">
        <v>14756212.135709999</v>
      </c>
    </row>
    <row r="246" spans="1:6">
      <c r="A246" s="46" t="s">
        <v>1267</v>
      </c>
      <c r="B246" s="408">
        <v>468988.14822000003</v>
      </c>
      <c r="C246" s="408">
        <v>7044.4804899999999</v>
      </c>
      <c r="D246" s="408">
        <v>0</v>
      </c>
      <c r="E246" s="408">
        <v>0</v>
      </c>
      <c r="F246" s="408">
        <v>476032.62870999996</v>
      </c>
    </row>
    <row r="247" spans="1:6">
      <c r="A247" s="695" t="s">
        <v>1269</v>
      </c>
      <c r="B247" s="151">
        <v>262724.97211000003</v>
      </c>
      <c r="C247" s="151">
        <v>0</v>
      </c>
      <c r="D247" s="151">
        <v>0</v>
      </c>
      <c r="E247" s="151">
        <v>0</v>
      </c>
      <c r="F247" s="151">
        <v>262724.97211000003</v>
      </c>
    </row>
    <row r="248" spans="1:6" ht="15.75" thickBot="1">
      <c r="A248" s="695" t="s">
        <v>1270</v>
      </c>
      <c r="B248" s="699">
        <v>6069729.5575299999</v>
      </c>
      <c r="C248" s="699">
        <v>9162515.2067299988</v>
      </c>
      <c r="D248" s="699">
        <v>0</v>
      </c>
      <c r="E248" s="699">
        <v>0</v>
      </c>
      <c r="F248" s="699">
        <v>15232244.76426</v>
      </c>
    </row>
    <row r="249" spans="1:6" ht="16.5" thickTop="1" thickBot="1">
      <c r="A249" s="271" t="s">
        <v>222</v>
      </c>
      <c r="B249" s="686">
        <v>70197.913480000003</v>
      </c>
      <c r="C249" s="686">
        <v>306.16172999999998</v>
      </c>
      <c r="D249" s="686">
        <v>0</v>
      </c>
      <c r="E249" s="686">
        <v>0</v>
      </c>
      <c r="F249" s="686">
        <v>70504.075209999995</v>
      </c>
    </row>
    <row r="250" spans="1:6" ht="15.75" thickTop="1">
      <c r="A250" s="54" t="s">
        <v>223</v>
      </c>
      <c r="B250" s="417">
        <v>12.080290000000002</v>
      </c>
      <c r="C250" s="417">
        <v>0</v>
      </c>
      <c r="D250" s="417">
        <v>0</v>
      </c>
      <c r="E250" s="417">
        <v>0</v>
      </c>
      <c r="F250" s="417">
        <v>12.080290000000002</v>
      </c>
    </row>
    <row r="251" spans="1:6">
      <c r="A251" s="54" t="s">
        <v>224</v>
      </c>
      <c r="B251" s="417">
        <v>273.14699999999999</v>
      </c>
      <c r="C251" s="417">
        <v>0</v>
      </c>
      <c r="D251" s="417">
        <v>0</v>
      </c>
      <c r="E251" s="417">
        <v>0</v>
      </c>
      <c r="F251" s="417">
        <v>273.14699999999999</v>
      </c>
    </row>
    <row r="252" spans="1:6">
      <c r="A252" s="54" t="s">
        <v>225</v>
      </c>
      <c r="B252" s="417">
        <v>62516.665890000004</v>
      </c>
      <c r="C252" s="417">
        <v>306.16172999999998</v>
      </c>
      <c r="D252" s="417">
        <v>0</v>
      </c>
      <c r="E252" s="417">
        <v>0</v>
      </c>
      <c r="F252" s="417">
        <v>62822.827619999996</v>
      </c>
    </row>
    <row r="253" spans="1:6">
      <c r="A253" s="54" t="s">
        <v>226</v>
      </c>
      <c r="B253" s="417">
        <v>14.338889999999999</v>
      </c>
      <c r="C253" s="417">
        <v>0</v>
      </c>
      <c r="D253" s="417">
        <v>0</v>
      </c>
      <c r="E253" s="417">
        <v>0</v>
      </c>
      <c r="F253" s="417">
        <v>14.338889999999999</v>
      </c>
    </row>
    <row r="254" spans="1:6">
      <c r="A254" s="54" t="s">
        <v>227</v>
      </c>
      <c r="B254" s="417">
        <v>233.67919000000001</v>
      </c>
      <c r="C254" s="417">
        <v>0</v>
      </c>
      <c r="D254" s="417">
        <v>0</v>
      </c>
      <c r="E254" s="417">
        <v>0</v>
      </c>
      <c r="F254" s="417">
        <v>233.67919000000001</v>
      </c>
    </row>
    <row r="255" spans="1:6">
      <c r="A255" s="54" t="s">
        <v>228</v>
      </c>
      <c r="B255" s="417">
        <v>0</v>
      </c>
      <c r="C255" s="417">
        <v>0</v>
      </c>
      <c r="D255" s="417">
        <v>0</v>
      </c>
      <c r="E255" s="417">
        <v>0</v>
      </c>
      <c r="F255" s="417">
        <v>0</v>
      </c>
    </row>
    <row r="256" spans="1:6">
      <c r="A256" s="54" t="s">
        <v>229</v>
      </c>
      <c r="B256" s="417">
        <v>0</v>
      </c>
      <c r="C256" s="417">
        <v>0</v>
      </c>
      <c r="D256" s="417">
        <v>0</v>
      </c>
      <c r="E256" s="417">
        <v>0</v>
      </c>
      <c r="F256" s="417">
        <v>0</v>
      </c>
    </row>
    <row r="257" spans="1:6">
      <c r="A257" s="54" t="s">
        <v>230</v>
      </c>
      <c r="B257" s="417">
        <v>0</v>
      </c>
      <c r="C257" s="417">
        <v>0</v>
      </c>
      <c r="D257" s="417">
        <v>0</v>
      </c>
      <c r="E257" s="417">
        <v>0</v>
      </c>
      <c r="F257" s="417">
        <v>0</v>
      </c>
    </row>
    <row r="258" spans="1:6">
      <c r="A258" s="54" t="s">
        <v>231</v>
      </c>
      <c r="B258" s="417">
        <v>0</v>
      </c>
      <c r="C258" s="417">
        <v>0</v>
      </c>
      <c r="D258" s="417">
        <v>0</v>
      </c>
      <c r="E258" s="417">
        <v>0</v>
      </c>
      <c r="F258" s="417">
        <v>0</v>
      </c>
    </row>
    <row r="259" spans="1:6">
      <c r="A259" s="54" t="s">
        <v>232</v>
      </c>
      <c r="B259" s="417">
        <v>7148.0022199999994</v>
      </c>
      <c r="C259" s="417">
        <v>0</v>
      </c>
      <c r="D259" s="417">
        <v>0</v>
      </c>
      <c r="E259" s="417">
        <v>0</v>
      </c>
      <c r="F259" s="417">
        <v>7148.0022199999994</v>
      </c>
    </row>
    <row r="260" spans="1:6" ht="15.75" thickBot="1">
      <c r="A260" s="54" t="s">
        <v>233</v>
      </c>
      <c r="B260" s="417">
        <v>0</v>
      </c>
      <c r="C260" s="417">
        <v>0</v>
      </c>
      <c r="D260" s="417">
        <v>0</v>
      </c>
      <c r="E260" s="417">
        <v>0</v>
      </c>
      <c r="F260" s="417">
        <v>0</v>
      </c>
    </row>
    <row r="261" spans="1:6" ht="16.5" thickTop="1" thickBot="1">
      <c r="A261" s="271" t="s">
        <v>234</v>
      </c>
      <c r="B261" s="686">
        <v>-33427.48934</v>
      </c>
      <c r="C261" s="686">
        <v>-3698.9971099999998</v>
      </c>
      <c r="D261" s="686">
        <v>0</v>
      </c>
      <c r="E261" s="686">
        <v>0</v>
      </c>
      <c r="F261" s="686">
        <v>-37126.486450000004</v>
      </c>
    </row>
    <row r="262" spans="1:6" ht="15.75" thickTop="1">
      <c r="A262" s="54" t="s">
        <v>235</v>
      </c>
      <c r="B262" s="417">
        <v>-27397.450149999997</v>
      </c>
      <c r="C262" s="417">
        <v>0</v>
      </c>
      <c r="D262" s="417">
        <v>0</v>
      </c>
      <c r="E262" s="417">
        <v>0</v>
      </c>
      <c r="F262" s="417">
        <v>-27397.450149999997</v>
      </c>
    </row>
    <row r="263" spans="1:6">
      <c r="A263" s="54" t="s">
        <v>236</v>
      </c>
      <c r="B263" s="417">
        <v>0</v>
      </c>
      <c r="C263" s="417">
        <v>0</v>
      </c>
      <c r="D263" s="417">
        <v>0</v>
      </c>
      <c r="E263" s="417">
        <v>0</v>
      </c>
      <c r="F263" s="417">
        <v>0</v>
      </c>
    </row>
    <row r="264" spans="1:6">
      <c r="A264" s="54" t="s">
        <v>237</v>
      </c>
      <c r="B264" s="417">
        <v>-2931.95919</v>
      </c>
      <c r="C264" s="417">
        <v>-3698.9971099999998</v>
      </c>
      <c r="D264" s="417">
        <v>0</v>
      </c>
      <c r="E264" s="417">
        <v>0</v>
      </c>
      <c r="F264" s="417">
        <v>-6630.9562999999998</v>
      </c>
    </row>
    <row r="265" spans="1:6">
      <c r="A265" s="54" t="s">
        <v>238</v>
      </c>
      <c r="B265" s="417">
        <v>0</v>
      </c>
      <c r="C265" s="417">
        <v>0</v>
      </c>
      <c r="D265" s="417">
        <v>0</v>
      </c>
      <c r="E265" s="417">
        <v>0</v>
      </c>
      <c r="F265" s="417">
        <v>0</v>
      </c>
    </row>
    <row r="266" spans="1:6">
      <c r="A266" s="54" t="s">
        <v>239</v>
      </c>
      <c r="B266" s="417">
        <v>-3098.08</v>
      </c>
      <c r="C266" s="417">
        <v>0</v>
      </c>
      <c r="D266" s="417">
        <v>0</v>
      </c>
      <c r="E266" s="417">
        <v>0</v>
      </c>
      <c r="F266" s="417">
        <v>-3098.08</v>
      </c>
    </row>
    <row r="267" spans="1:6">
      <c r="A267" s="388" t="s">
        <v>240</v>
      </c>
      <c r="B267" s="417">
        <v>0</v>
      </c>
      <c r="C267" s="417">
        <v>0</v>
      </c>
      <c r="D267" s="417">
        <v>0</v>
      </c>
      <c r="E267" s="417">
        <v>0</v>
      </c>
      <c r="F267" s="417">
        <v>0</v>
      </c>
    </row>
    <row r="268" spans="1:6" ht="15.75" thickBot="1">
      <c r="A268" s="54" t="s">
        <v>241</v>
      </c>
      <c r="B268" s="417">
        <v>0</v>
      </c>
      <c r="C268" s="417">
        <v>0</v>
      </c>
      <c r="D268" s="417">
        <v>0</v>
      </c>
      <c r="E268" s="417">
        <v>0</v>
      </c>
      <c r="F268" s="417">
        <v>0</v>
      </c>
    </row>
    <row r="269" spans="1:6" ht="16.5" thickTop="1" thickBot="1">
      <c r="A269" s="700" t="s">
        <v>242</v>
      </c>
      <c r="B269" s="701">
        <v>36770.424140000003</v>
      </c>
      <c r="C269" s="701">
        <v>-3392.83538</v>
      </c>
      <c r="D269" s="701">
        <v>0</v>
      </c>
      <c r="E269" s="701">
        <v>0</v>
      </c>
      <c r="F269" s="701">
        <v>33377.588759999999</v>
      </c>
    </row>
    <row r="270" spans="1:6" ht="16.5" thickTop="1" thickBot="1">
      <c r="A270" s="702" t="s">
        <v>243</v>
      </c>
      <c r="B270" s="686">
        <v>15819.626490000001</v>
      </c>
      <c r="C270" s="686">
        <v>2719.7412599999998</v>
      </c>
      <c r="D270" s="686">
        <v>0</v>
      </c>
      <c r="E270" s="686">
        <v>0</v>
      </c>
      <c r="F270" s="686">
        <v>18539.367750000001</v>
      </c>
    </row>
    <row r="271" spans="1:6" ht="15.75" thickTop="1">
      <c r="A271" s="54" t="s">
        <v>244</v>
      </c>
      <c r="B271" s="417">
        <v>3337.61562</v>
      </c>
      <c r="C271" s="417">
        <v>2719.7412599999998</v>
      </c>
      <c r="D271" s="417">
        <v>0</v>
      </c>
      <c r="E271" s="417">
        <v>0</v>
      </c>
      <c r="F271" s="417">
        <v>6057.3568800000003</v>
      </c>
    </row>
    <row r="272" spans="1:6">
      <c r="A272" s="54" t="s">
        <v>245</v>
      </c>
      <c r="B272" s="417">
        <v>8.7000000000000001E-4</v>
      </c>
      <c r="C272" s="417">
        <v>0</v>
      </c>
      <c r="D272" s="417">
        <v>0</v>
      </c>
      <c r="E272" s="417">
        <v>0</v>
      </c>
      <c r="F272" s="417">
        <v>8.7000000000000001E-4</v>
      </c>
    </row>
    <row r="273" spans="1:6">
      <c r="A273" s="54" t="s">
        <v>246</v>
      </c>
      <c r="B273" s="417">
        <v>0</v>
      </c>
      <c r="C273" s="417">
        <v>0</v>
      </c>
      <c r="D273" s="417">
        <v>0</v>
      </c>
      <c r="E273" s="417">
        <v>0</v>
      </c>
      <c r="F273" s="417">
        <v>0</v>
      </c>
    </row>
    <row r="274" spans="1:6">
      <c r="A274" s="54" t="s">
        <v>247</v>
      </c>
      <c r="B274" s="417">
        <v>2870.3388999999997</v>
      </c>
      <c r="C274" s="417">
        <v>0</v>
      </c>
      <c r="D274" s="417">
        <v>0</v>
      </c>
      <c r="E274" s="417">
        <v>0</v>
      </c>
      <c r="F274" s="417">
        <v>2870.3388999999997</v>
      </c>
    </row>
    <row r="275" spans="1:6">
      <c r="A275" s="54" t="s">
        <v>248</v>
      </c>
      <c r="B275" s="417">
        <v>237.72773999999998</v>
      </c>
      <c r="C275" s="417">
        <v>0</v>
      </c>
      <c r="D275" s="417">
        <v>0</v>
      </c>
      <c r="E275" s="417">
        <v>0</v>
      </c>
      <c r="F275" s="417">
        <v>237.72773999999998</v>
      </c>
    </row>
    <row r="276" spans="1:6" ht="15.75" thickBot="1">
      <c r="A276" s="1059" t="s">
        <v>1406</v>
      </c>
      <c r="B276" s="417">
        <v>9373.9433599999993</v>
      </c>
      <c r="C276" s="417">
        <v>0</v>
      </c>
      <c r="D276" s="417">
        <v>0</v>
      </c>
      <c r="E276" s="417">
        <v>0</v>
      </c>
      <c r="F276" s="417">
        <v>9373.9433599999993</v>
      </c>
    </row>
    <row r="277" spans="1:6" ht="16.5" thickTop="1" thickBot="1">
      <c r="A277" s="703" t="s">
        <v>249</v>
      </c>
      <c r="B277" s="686">
        <v>-3412.4665299999997</v>
      </c>
      <c r="C277" s="686">
        <v>-1.84802</v>
      </c>
      <c r="D277" s="686">
        <v>0</v>
      </c>
      <c r="E277" s="686">
        <v>0</v>
      </c>
      <c r="F277" s="686">
        <v>-3414.3145499999996</v>
      </c>
    </row>
    <row r="278" spans="1:6" ht="15.75" thickTop="1">
      <c r="A278" s="54" t="s">
        <v>244</v>
      </c>
      <c r="B278" s="417">
        <v>-642.26956999999993</v>
      </c>
      <c r="C278" s="417">
        <v>-1.84802</v>
      </c>
      <c r="D278" s="417">
        <v>0</v>
      </c>
      <c r="E278" s="417">
        <v>0</v>
      </c>
      <c r="F278" s="417">
        <v>-644.11758999999995</v>
      </c>
    </row>
    <row r="279" spans="1:6">
      <c r="A279" s="54" t="s">
        <v>250</v>
      </c>
      <c r="B279" s="417">
        <v>0</v>
      </c>
      <c r="C279" s="417">
        <v>0</v>
      </c>
      <c r="D279" s="417">
        <v>0</v>
      </c>
      <c r="E279" s="417">
        <v>0</v>
      </c>
      <c r="F279" s="417">
        <v>0</v>
      </c>
    </row>
    <row r="280" spans="1:6">
      <c r="A280" s="54" t="s">
        <v>251</v>
      </c>
      <c r="B280" s="417">
        <v>0</v>
      </c>
      <c r="C280" s="417">
        <v>0</v>
      </c>
      <c r="D280" s="417">
        <v>0</v>
      </c>
      <c r="E280" s="417">
        <v>0</v>
      </c>
      <c r="F280" s="417">
        <v>0</v>
      </c>
    </row>
    <row r="281" spans="1:6">
      <c r="A281" s="54" t="s">
        <v>252</v>
      </c>
      <c r="B281" s="417">
        <v>0</v>
      </c>
      <c r="C281" s="417">
        <v>0</v>
      </c>
      <c r="D281" s="417">
        <v>0</v>
      </c>
      <c r="E281" s="417">
        <v>0</v>
      </c>
      <c r="F281" s="417">
        <v>0</v>
      </c>
    </row>
    <row r="282" spans="1:6">
      <c r="A282" s="54" t="s">
        <v>253</v>
      </c>
      <c r="B282" s="417">
        <v>0</v>
      </c>
      <c r="C282" s="417">
        <v>0</v>
      </c>
      <c r="D282" s="417">
        <v>0</v>
      </c>
      <c r="E282" s="417">
        <v>0</v>
      </c>
      <c r="F282" s="417">
        <v>0</v>
      </c>
    </row>
    <row r="283" spans="1:6" ht="15.75" thickBot="1">
      <c r="A283" s="780" t="s">
        <v>1457</v>
      </c>
      <c r="B283" s="417">
        <v>-2770.1969599999998</v>
      </c>
      <c r="C283" s="417">
        <v>0</v>
      </c>
      <c r="D283" s="417">
        <v>0</v>
      </c>
      <c r="E283" s="417">
        <v>0</v>
      </c>
      <c r="F283" s="417">
        <v>-2770.1969599999998</v>
      </c>
    </row>
    <row r="284" spans="1:6" ht="16.5" thickTop="1" thickBot="1">
      <c r="A284" s="271" t="s">
        <v>254</v>
      </c>
      <c r="B284" s="686">
        <v>49177.5841</v>
      </c>
      <c r="C284" s="686">
        <v>-674.94213999999999</v>
      </c>
      <c r="D284" s="686">
        <v>0</v>
      </c>
      <c r="E284" s="686">
        <v>0</v>
      </c>
      <c r="F284" s="686">
        <v>48502.641960000001</v>
      </c>
    </row>
    <row r="285" spans="1:6" ht="15.75" thickTop="1">
      <c r="A285" s="286" t="s">
        <v>255</v>
      </c>
      <c r="B285" s="417">
        <v>3470.2682200000004</v>
      </c>
      <c r="C285" s="417">
        <v>0</v>
      </c>
      <c r="D285" s="417">
        <v>0</v>
      </c>
      <c r="E285" s="417">
        <v>0</v>
      </c>
      <c r="F285" s="417">
        <v>3470.2682200000004</v>
      </c>
    </row>
    <row r="286" spans="1:6">
      <c r="A286" s="54" t="s">
        <v>256</v>
      </c>
      <c r="B286" s="417">
        <v>0</v>
      </c>
      <c r="C286" s="417">
        <v>0</v>
      </c>
      <c r="D286" s="417">
        <v>0</v>
      </c>
      <c r="E286" s="417">
        <v>0</v>
      </c>
      <c r="F286" s="417">
        <v>0</v>
      </c>
    </row>
    <row r="287" spans="1:6">
      <c r="A287" s="54" t="s">
        <v>257</v>
      </c>
      <c r="B287" s="417">
        <v>3298.9417400000002</v>
      </c>
      <c r="C287" s="417">
        <v>0</v>
      </c>
      <c r="D287" s="417">
        <v>0</v>
      </c>
      <c r="E287" s="417">
        <v>0</v>
      </c>
      <c r="F287" s="417">
        <v>3298.9417400000002</v>
      </c>
    </row>
    <row r="288" spans="1:6">
      <c r="A288" s="54" t="s">
        <v>258</v>
      </c>
      <c r="B288" s="417">
        <v>0</v>
      </c>
      <c r="C288" s="417">
        <v>0</v>
      </c>
      <c r="D288" s="417">
        <v>0</v>
      </c>
      <c r="E288" s="417">
        <v>0</v>
      </c>
      <c r="F288" s="417">
        <v>0</v>
      </c>
    </row>
    <row r="289" spans="1:6">
      <c r="A289" s="54" t="s">
        <v>259</v>
      </c>
      <c r="B289" s="417">
        <v>171.32648</v>
      </c>
      <c r="C289" s="417">
        <v>0</v>
      </c>
      <c r="D289" s="417">
        <v>0</v>
      </c>
      <c r="E289" s="417">
        <v>0</v>
      </c>
      <c r="F289" s="417">
        <v>171.32648</v>
      </c>
    </row>
    <row r="290" spans="1:6">
      <c r="A290" s="54" t="s">
        <v>260</v>
      </c>
      <c r="B290" s="417">
        <v>0</v>
      </c>
      <c r="C290" s="417">
        <v>0</v>
      </c>
      <c r="D290" s="417">
        <v>0</v>
      </c>
      <c r="E290" s="417">
        <v>0</v>
      </c>
      <c r="F290" s="417">
        <v>0</v>
      </c>
    </row>
    <row r="291" spans="1:6">
      <c r="A291" s="54" t="s">
        <v>261</v>
      </c>
      <c r="B291" s="417">
        <v>0</v>
      </c>
      <c r="C291" s="417">
        <v>0</v>
      </c>
      <c r="D291" s="417">
        <v>0</v>
      </c>
      <c r="E291" s="417">
        <v>0</v>
      </c>
      <c r="F291" s="417">
        <v>0</v>
      </c>
    </row>
    <row r="292" spans="1:6">
      <c r="A292" s="1060" t="s">
        <v>1458</v>
      </c>
      <c r="B292" s="417">
        <v>0</v>
      </c>
      <c r="C292" s="417">
        <v>0</v>
      </c>
      <c r="D292" s="417">
        <v>0</v>
      </c>
      <c r="E292" s="417">
        <v>0</v>
      </c>
      <c r="F292" s="417">
        <v>0</v>
      </c>
    </row>
    <row r="293" spans="1:6">
      <c r="A293" s="286" t="s">
        <v>262</v>
      </c>
      <c r="B293" s="417">
        <v>-9159.7207400000007</v>
      </c>
      <c r="C293" s="417">
        <v>0</v>
      </c>
      <c r="D293" s="417">
        <v>0</v>
      </c>
      <c r="E293" s="417">
        <v>0</v>
      </c>
      <c r="F293" s="417">
        <v>-9159.7207400000007</v>
      </c>
    </row>
    <row r="294" spans="1:6">
      <c r="A294" s="54" t="s">
        <v>263</v>
      </c>
      <c r="B294" s="417">
        <v>-8293.7029199999997</v>
      </c>
      <c r="C294" s="417">
        <v>0</v>
      </c>
      <c r="D294" s="417">
        <v>0</v>
      </c>
      <c r="E294" s="417">
        <v>0</v>
      </c>
      <c r="F294" s="417">
        <v>-8293.7029199999997</v>
      </c>
    </row>
    <row r="295" spans="1:6">
      <c r="A295" s="54" t="s">
        <v>264</v>
      </c>
      <c r="B295" s="417">
        <v>-22.93695</v>
      </c>
      <c r="C295" s="417">
        <v>0</v>
      </c>
      <c r="D295" s="417">
        <v>0</v>
      </c>
      <c r="E295" s="417">
        <v>0</v>
      </c>
      <c r="F295" s="417">
        <v>-22.93695</v>
      </c>
    </row>
    <row r="296" spans="1:6">
      <c r="A296" s="54" t="s">
        <v>265</v>
      </c>
      <c r="B296" s="417">
        <v>-283.04755</v>
      </c>
      <c r="C296" s="417">
        <v>0</v>
      </c>
      <c r="D296" s="417">
        <v>0</v>
      </c>
      <c r="E296" s="417">
        <v>0</v>
      </c>
      <c r="F296" s="417">
        <v>-283.04755</v>
      </c>
    </row>
    <row r="297" spans="1:6">
      <c r="A297" s="388" t="s">
        <v>266</v>
      </c>
      <c r="B297" s="417">
        <v>-560.03332</v>
      </c>
      <c r="C297" s="417">
        <v>0</v>
      </c>
      <c r="D297" s="417">
        <v>0</v>
      </c>
      <c r="E297" s="417">
        <v>0</v>
      </c>
      <c r="F297" s="417">
        <v>-560.03332</v>
      </c>
    </row>
    <row r="298" spans="1:6">
      <c r="A298" s="388" t="s">
        <v>267</v>
      </c>
      <c r="B298" s="417">
        <v>0</v>
      </c>
      <c r="C298" s="417">
        <v>0</v>
      </c>
      <c r="D298" s="417">
        <v>0</v>
      </c>
      <c r="E298" s="417">
        <v>0</v>
      </c>
      <c r="F298" s="417">
        <v>0</v>
      </c>
    </row>
    <row r="299" spans="1:6" ht="15.75" thickBot="1">
      <c r="A299" s="388" t="s">
        <v>268</v>
      </c>
      <c r="B299" s="417">
        <v>0</v>
      </c>
      <c r="C299" s="417">
        <v>0</v>
      </c>
      <c r="D299" s="417">
        <v>0</v>
      </c>
      <c r="E299" s="417">
        <v>0</v>
      </c>
      <c r="F299" s="417">
        <v>0</v>
      </c>
    </row>
    <row r="300" spans="1:6" ht="16.5" thickTop="1" thickBot="1">
      <c r="A300" s="704" t="s">
        <v>269</v>
      </c>
      <c r="B300" s="685">
        <v>43488.131580000001</v>
      </c>
      <c r="C300" s="685">
        <v>-674.94213999999999</v>
      </c>
      <c r="D300" s="685">
        <v>0</v>
      </c>
      <c r="E300" s="685">
        <v>0</v>
      </c>
      <c r="F300" s="685">
        <v>42813.189439999995</v>
      </c>
    </row>
    <row r="301" spans="1:6" ht="16.5" thickTop="1" thickBot="1">
      <c r="A301" s="271" t="s">
        <v>270</v>
      </c>
      <c r="B301" s="686">
        <v>-37549.688569999998</v>
      </c>
      <c r="C301" s="686">
        <v>-8.1610700000000005</v>
      </c>
      <c r="D301" s="686">
        <v>0</v>
      </c>
      <c r="E301" s="686">
        <v>0</v>
      </c>
      <c r="F301" s="686">
        <v>-37557.84964</v>
      </c>
    </row>
    <row r="302" spans="1:6" ht="15.75" thickTop="1">
      <c r="A302" s="54" t="s">
        <v>271</v>
      </c>
      <c r="B302" s="417">
        <v>-19985.700809999998</v>
      </c>
      <c r="C302" s="417">
        <v>-8.1610700000000005</v>
      </c>
      <c r="D302" s="417">
        <v>0</v>
      </c>
      <c r="E302" s="417">
        <v>0</v>
      </c>
      <c r="F302" s="417">
        <v>-19993.86188</v>
      </c>
    </row>
    <row r="303" spans="1:6">
      <c r="A303" s="54" t="s">
        <v>272</v>
      </c>
      <c r="B303" s="417">
        <v>-1898.46021</v>
      </c>
      <c r="C303" s="417">
        <v>0</v>
      </c>
      <c r="D303" s="417">
        <v>0</v>
      </c>
      <c r="E303" s="417">
        <v>0</v>
      </c>
      <c r="F303" s="417">
        <v>-1898.46021</v>
      </c>
    </row>
    <row r="304" spans="1:6">
      <c r="A304" s="54" t="s">
        <v>273</v>
      </c>
      <c r="B304" s="417">
        <v>-317.47221999999999</v>
      </c>
      <c r="C304" s="417">
        <v>0</v>
      </c>
      <c r="D304" s="417">
        <v>0</v>
      </c>
      <c r="E304" s="417">
        <v>0</v>
      </c>
      <c r="F304" s="417">
        <v>-317.47221999999999</v>
      </c>
    </row>
    <row r="305" spans="1:6">
      <c r="A305" s="54" t="s">
        <v>274</v>
      </c>
      <c r="B305" s="417">
        <v>-1465.4179099999999</v>
      </c>
      <c r="C305" s="417">
        <v>0</v>
      </c>
      <c r="D305" s="417">
        <v>0</v>
      </c>
      <c r="E305" s="417">
        <v>0</v>
      </c>
      <c r="F305" s="417">
        <v>-1465.4179099999999</v>
      </c>
    </row>
    <row r="306" spans="1:6">
      <c r="A306" s="54" t="s">
        <v>275</v>
      </c>
      <c r="B306" s="417">
        <v>-2266.8369199999997</v>
      </c>
      <c r="C306" s="417">
        <v>0</v>
      </c>
      <c r="D306" s="417">
        <v>0</v>
      </c>
      <c r="E306" s="417">
        <v>0</v>
      </c>
      <c r="F306" s="417">
        <v>-2266.8369199999997</v>
      </c>
    </row>
    <row r="307" spans="1:6">
      <c r="A307" s="54" t="s">
        <v>276</v>
      </c>
      <c r="B307" s="417">
        <v>-493.05869999999999</v>
      </c>
      <c r="C307" s="417">
        <v>0</v>
      </c>
      <c r="D307" s="417">
        <v>0</v>
      </c>
      <c r="E307" s="417">
        <v>0</v>
      </c>
      <c r="F307" s="417">
        <v>-493.05869999999999</v>
      </c>
    </row>
    <row r="308" spans="1:6">
      <c r="A308" s="54" t="s">
        <v>277</v>
      </c>
      <c r="B308" s="417">
        <v>-1288.1896000000002</v>
      </c>
      <c r="C308" s="417">
        <v>0</v>
      </c>
      <c r="D308" s="417">
        <v>0</v>
      </c>
      <c r="E308" s="417">
        <v>0</v>
      </c>
      <c r="F308" s="417">
        <v>-1288.1896000000002</v>
      </c>
    </row>
    <row r="309" spans="1:6">
      <c r="A309" s="54" t="s">
        <v>278</v>
      </c>
      <c r="B309" s="417">
        <v>-723.04365000000007</v>
      </c>
      <c r="C309" s="417">
        <v>0</v>
      </c>
      <c r="D309" s="417">
        <v>0</v>
      </c>
      <c r="E309" s="417">
        <v>0</v>
      </c>
      <c r="F309" s="417">
        <v>-723.04365000000007</v>
      </c>
    </row>
    <row r="310" spans="1:6" ht="15.75" thickBot="1">
      <c r="A310" s="54" t="s">
        <v>279</v>
      </c>
      <c r="B310" s="417">
        <v>-9111.5085500000005</v>
      </c>
      <c r="C310" s="417">
        <v>0</v>
      </c>
      <c r="D310" s="417">
        <v>0</v>
      </c>
      <c r="E310" s="417">
        <v>0</v>
      </c>
      <c r="F310" s="417">
        <v>-9111.5085500000005</v>
      </c>
    </row>
    <row r="311" spans="1:6" ht="16.5" thickTop="1" thickBot="1">
      <c r="A311" s="702" t="s">
        <v>280</v>
      </c>
      <c r="B311" s="686">
        <v>5938.44301</v>
      </c>
      <c r="C311" s="686">
        <v>-683.10320999999999</v>
      </c>
      <c r="D311" s="686">
        <v>0</v>
      </c>
      <c r="E311" s="686">
        <v>0</v>
      </c>
      <c r="F311" s="686">
        <v>5255.3397999999997</v>
      </c>
    </row>
    <row r="312" spans="1:6" ht="15.75" thickTop="1">
      <c r="A312" s="236" t="s">
        <v>281</v>
      </c>
      <c r="B312" s="417">
        <v>1.1619999999999998E-2</v>
      </c>
      <c r="C312" s="417">
        <v>0</v>
      </c>
      <c r="D312" s="417">
        <v>0</v>
      </c>
      <c r="E312" s="417">
        <v>0</v>
      </c>
      <c r="F312" s="417">
        <v>1.1619999999999998E-2</v>
      </c>
    </row>
    <row r="313" spans="1:6">
      <c r="A313" s="388" t="s">
        <v>282</v>
      </c>
      <c r="B313" s="417">
        <v>0</v>
      </c>
      <c r="C313" s="417">
        <v>0</v>
      </c>
      <c r="D313" s="417">
        <v>0</v>
      </c>
      <c r="E313" s="417">
        <v>0</v>
      </c>
      <c r="F313" s="417">
        <v>0</v>
      </c>
    </row>
    <row r="314" spans="1:6">
      <c r="A314" s="388" t="s">
        <v>283</v>
      </c>
      <c r="B314" s="417">
        <v>1.1619999999999998E-2</v>
      </c>
      <c r="C314" s="417">
        <v>0</v>
      </c>
      <c r="D314" s="417">
        <v>0</v>
      </c>
      <c r="E314" s="417">
        <v>0</v>
      </c>
      <c r="F314" s="417">
        <v>1.1619999999999998E-2</v>
      </c>
    </row>
    <row r="315" spans="1:6">
      <c r="A315" s="236" t="s">
        <v>284</v>
      </c>
      <c r="B315" s="417">
        <v>0</v>
      </c>
      <c r="C315" s="417">
        <v>0</v>
      </c>
      <c r="D315" s="417">
        <v>0</v>
      </c>
      <c r="E315" s="417">
        <v>0</v>
      </c>
      <c r="F315" s="417">
        <v>0</v>
      </c>
    </row>
    <row r="316" spans="1:6">
      <c r="A316" s="388" t="s">
        <v>285</v>
      </c>
      <c r="B316" s="417">
        <v>0</v>
      </c>
      <c r="C316" s="417">
        <v>0</v>
      </c>
      <c r="D316" s="417">
        <v>0</v>
      </c>
      <c r="E316" s="417">
        <v>0</v>
      </c>
      <c r="F316" s="417">
        <v>0</v>
      </c>
    </row>
    <row r="317" spans="1:6" ht="15.75" thickBot="1">
      <c r="A317" s="388" t="s">
        <v>286</v>
      </c>
      <c r="B317" s="417">
        <v>0</v>
      </c>
      <c r="C317" s="417">
        <v>0</v>
      </c>
      <c r="D317" s="417">
        <v>0</v>
      </c>
      <c r="E317" s="417">
        <v>0</v>
      </c>
      <c r="F317" s="417">
        <v>0</v>
      </c>
    </row>
    <row r="318" spans="1:6" ht="16.5" thickTop="1" thickBot="1">
      <c r="A318" s="702" t="s">
        <v>287</v>
      </c>
      <c r="B318" s="686">
        <v>5938.4546300000002</v>
      </c>
      <c r="C318" s="686">
        <v>-683.10320999999999</v>
      </c>
      <c r="D318" s="686">
        <v>0</v>
      </c>
      <c r="E318" s="686">
        <v>0</v>
      </c>
      <c r="F318" s="686">
        <v>5255.35142</v>
      </c>
    </row>
    <row r="319" spans="1:6" ht="16.5" thickTop="1" thickBot="1">
      <c r="A319" s="54" t="s">
        <v>288</v>
      </c>
      <c r="B319" s="417">
        <v>0</v>
      </c>
      <c r="C319" s="417">
        <v>0</v>
      </c>
      <c r="D319" s="417">
        <v>0</v>
      </c>
      <c r="E319" s="417">
        <v>0</v>
      </c>
      <c r="F319" s="417">
        <v>0</v>
      </c>
    </row>
    <row r="320" spans="1:6" ht="16.5" thickTop="1" thickBot="1">
      <c r="A320" s="702" t="s">
        <v>289</v>
      </c>
      <c r="B320" s="686">
        <v>5938.4546300000002</v>
      </c>
      <c r="C320" s="686">
        <v>-683.10320999999999</v>
      </c>
      <c r="D320" s="686">
        <v>0</v>
      </c>
      <c r="E320" s="686">
        <v>0</v>
      </c>
      <c r="F320" s="686">
        <v>5255.35142</v>
      </c>
    </row>
    <row r="321" spans="1:6" ht="16.5" thickTop="1" thickBot="1">
      <c r="A321" s="388" t="s">
        <v>290</v>
      </c>
      <c r="B321" s="417">
        <v>-132.29240999999999</v>
      </c>
      <c r="C321" s="417">
        <v>0</v>
      </c>
      <c r="D321" s="417">
        <v>0</v>
      </c>
      <c r="E321" s="417">
        <v>0</v>
      </c>
      <c r="F321" s="417">
        <v>-132.29240999999999</v>
      </c>
    </row>
    <row r="322" spans="1:6" ht="16.5" thickTop="1" thickBot="1">
      <c r="A322" s="271" t="s">
        <v>291</v>
      </c>
      <c r="B322" s="686">
        <v>5806.1622200000002</v>
      </c>
      <c r="C322" s="686">
        <v>-683.10320999999999</v>
      </c>
      <c r="D322" s="686">
        <v>0</v>
      </c>
      <c r="E322" s="686">
        <v>0</v>
      </c>
      <c r="F322" s="686">
        <v>5123.0590099999999</v>
      </c>
    </row>
    <row r="323" spans="1:6" ht="16.5" thickTop="1" thickBot="1">
      <c r="A323" s="388" t="s">
        <v>292</v>
      </c>
      <c r="B323" s="417">
        <v>0</v>
      </c>
      <c r="C323" s="417">
        <v>0</v>
      </c>
      <c r="D323" s="417">
        <v>0</v>
      </c>
      <c r="E323" s="417">
        <v>0</v>
      </c>
      <c r="F323" s="417">
        <v>0</v>
      </c>
    </row>
    <row r="324" spans="1:6" ht="16.5" thickTop="1" thickBot="1">
      <c r="A324" s="702" t="s">
        <v>293</v>
      </c>
      <c r="B324" s="686">
        <v>5806.1622200000002</v>
      </c>
      <c r="C324" s="686">
        <v>-683.10320999999999</v>
      </c>
      <c r="D324" s="686">
        <v>0</v>
      </c>
      <c r="E324" s="686">
        <v>0</v>
      </c>
      <c r="F324" s="686">
        <v>5123.0590099999999</v>
      </c>
    </row>
    <row r="325" spans="1:6" ht="16.5" thickTop="1" thickBot="1">
      <c r="A325" s="236" t="s">
        <v>294</v>
      </c>
      <c r="B325" s="417">
        <v>0</v>
      </c>
      <c r="C325" s="417">
        <v>0</v>
      </c>
      <c r="D325" s="417">
        <v>0</v>
      </c>
      <c r="E325" s="417">
        <v>0</v>
      </c>
      <c r="F325" s="417">
        <v>0</v>
      </c>
    </row>
    <row r="326" spans="1:6" ht="16.5" thickTop="1" thickBot="1">
      <c r="A326" s="702" t="s">
        <v>295</v>
      </c>
      <c r="B326" s="849">
        <v>5806.1622200000002</v>
      </c>
      <c r="C326" s="849">
        <v>-683.10320999999999</v>
      </c>
      <c r="D326" s="849">
        <v>0</v>
      </c>
      <c r="E326" s="849">
        <v>0</v>
      </c>
      <c r="F326" s="849">
        <v>5123.0590099999999</v>
      </c>
    </row>
    <row r="327" spans="1:6" ht="16.5" thickTop="1">
      <c r="A327" s="47"/>
    </row>
    <row r="328" spans="1:6" ht="15.75">
      <c r="A328" s="47"/>
    </row>
    <row r="329" spans="1:6" ht="15.75">
      <c r="A329" s="47"/>
    </row>
    <row r="330" spans="1:6" ht="15.75">
      <c r="A330" s="47"/>
    </row>
    <row r="331" spans="1:6" ht="15.75">
      <c r="A331" s="47"/>
    </row>
    <row r="332" spans="1:6" ht="15.75">
      <c r="A332" s="47"/>
    </row>
    <row r="333" spans="1:6" ht="15.75">
      <c r="A333" s="47"/>
    </row>
    <row r="334" spans="1:6" ht="15.75">
      <c r="A334" s="47"/>
    </row>
    <row r="335" spans="1:6" ht="15.75">
      <c r="A335" s="47"/>
    </row>
    <row r="336" spans="1:6"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row r="650" spans="1:1" ht="15.75">
      <c r="A650" s="47"/>
    </row>
    <row r="651" spans="1:1" ht="15.75">
      <c r="A651" s="47"/>
    </row>
    <row r="652" spans="1:1" ht="15.75">
      <c r="A652" s="47"/>
    </row>
    <row r="653" spans="1:1" ht="15.75">
      <c r="A653" s="47"/>
    </row>
    <row r="654" spans="1:1" ht="15.75">
      <c r="A654" s="47"/>
    </row>
    <row r="655" spans="1:1" ht="15.75">
      <c r="A655" s="47"/>
    </row>
    <row r="656" spans="1:1" ht="15.75">
      <c r="A656" s="47"/>
    </row>
    <row r="657" spans="1:1" ht="15.75">
      <c r="A657" s="47"/>
    </row>
    <row r="658" spans="1:1" ht="15.75">
      <c r="A658" s="47"/>
    </row>
    <row r="659" spans="1:1" ht="15.75">
      <c r="A659" s="47"/>
    </row>
    <row r="660" spans="1:1" ht="15.75">
      <c r="A660" s="47"/>
    </row>
  </sheetData>
  <mergeCells count="4">
    <mergeCell ref="A2:F2"/>
    <mergeCell ref="A3:F3"/>
    <mergeCell ref="A4:F4"/>
    <mergeCell ref="A5:F5"/>
  </mergeCell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C658"/>
  <sheetViews>
    <sheetView showGridLines="0" zoomScaleNormal="100" workbookViewId="0">
      <selection activeCell="H5" sqref="H5"/>
    </sheetView>
  </sheetViews>
  <sheetFormatPr baseColWidth="10" defaultRowHeight="15"/>
  <cols>
    <col min="1" max="1" width="70.140625" style="49" customWidth="1"/>
    <col min="2" max="3" width="12.7109375" style="48" customWidth="1"/>
    <col min="4" max="4" width="2.7109375" style="1004" customWidth="1"/>
    <col min="5" max="256" width="11.42578125" style="1004"/>
    <col min="257" max="257" width="70.140625" style="1004" customWidth="1"/>
    <col min="258" max="259" width="12.7109375" style="1004" customWidth="1"/>
    <col min="260" max="260" width="2.7109375" style="1004" customWidth="1"/>
    <col min="261" max="512" width="11.42578125" style="1004"/>
    <col min="513" max="513" width="70.140625" style="1004" customWidth="1"/>
    <col min="514" max="515" width="12.7109375" style="1004" customWidth="1"/>
    <col min="516" max="516" width="2.7109375" style="1004" customWidth="1"/>
    <col min="517" max="768" width="11.42578125" style="1004"/>
    <col min="769" max="769" width="70.140625" style="1004" customWidth="1"/>
    <col min="770" max="771" width="12.7109375" style="1004" customWidth="1"/>
    <col min="772" max="772" width="2.7109375" style="1004" customWidth="1"/>
    <col min="773" max="1024" width="11.42578125" style="1004"/>
    <col min="1025" max="1025" width="70.140625" style="1004" customWidth="1"/>
    <col min="1026" max="1027" width="12.7109375" style="1004" customWidth="1"/>
    <col min="1028" max="1028" width="2.7109375" style="1004" customWidth="1"/>
    <col min="1029" max="1280" width="11.42578125" style="1004"/>
    <col min="1281" max="1281" width="70.140625" style="1004" customWidth="1"/>
    <col min="1282" max="1283" width="12.7109375" style="1004" customWidth="1"/>
    <col min="1284" max="1284" width="2.7109375" style="1004" customWidth="1"/>
    <col min="1285" max="1536" width="11.42578125" style="1004"/>
    <col min="1537" max="1537" width="70.140625" style="1004" customWidth="1"/>
    <col min="1538" max="1539" width="12.7109375" style="1004" customWidth="1"/>
    <col min="1540" max="1540" width="2.7109375" style="1004" customWidth="1"/>
    <col min="1541" max="1792" width="11.42578125" style="1004"/>
    <col min="1793" max="1793" width="70.140625" style="1004" customWidth="1"/>
    <col min="1794" max="1795" width="12.7109375" style="1004" customWidth="1"/>
    <col min="1796" max="1796" width="2.7109375" style="1004" customWidth="1"/>
    <col min="1797" max="2048" width="11.42578125" style="1004"/>
    <col min="2049" max="2049" width="70.140625" style="1004" customWidth="1"/>
    <col min="2050" max="2051" width="12.7109375" style="1004" customWidth="1"/>
    <col min="2052" max="2052" width="2.7109375" style="1004" customWidth="1"/>
    <col min="2053" max="2304" width="11.42578125" style="1004"/>
    <col min="2305" max="2305" width="70.140625" style="1004" customWidth="1"/>
    <col min="2306" max="2307" width="12.7109375" style="1004" customWidth="1"/>
    <col min="2308" max="2308" width="2.7109375" style="1004" customWidth="1"/>
    <col min="2309" max="2560" width="11.42578125" style="1004"/>
    <col min="2561" max="2561" width="70.140625" style="1004" customWidth="1"/>
    <col min="2562" max="2563" width="12.7109375" style="1004" customWidth="1"/>
    <col min="2564" max="2564" width="2.7109375" style="1004" customWidth="1"/>
    <col min="2565" max="2816" width="11.42578125" style="1004"/>
    <col min="2817" max="2817" width="70.140625" style="1004" customWidth="1"/>
    <col min="2818" max="2819" width="12.7109375" style="1004" customWidth="1"/>
    <col min="2820" max="2820" width="2.7109375" style="1004" customWidth="1"/>
    <col min="2821" max="3072" width="11.42578125" style="1004"/>
    <col min="3073" max="3073" width="70.140625" style="1004" customWidth="1"/>
    <col min="3074" max="3075" width="12.7109375" style="1004" customWidth="1"/>
    <col min="3076" max="3076" width="2.7109375" style="1004" customWidth="1"/>
    <col min="3077" max="3328" width="11.42578125" style="1004"/>
    <col min="3329" max="3329" width="70.140625" style="1004" customWidth="1"/>
    <col min="3330" max="3331" width="12.7109375" style="1004" customWidth="1"/>
    <col min="3332" max="3332" width="2.7109375" style="1004" customWidth="1"/>
    <col min="3333" max="3584" width="11.42578125" style="1004"/>
    <col min="3585" max="3585" width="70.140625" style="1004" customWidth="1"/>
    <col min="3586" max="3587" width="12.7109375" style="1004" customWidth="1"/>
    <col min="3588" max="3588" width="2.7109375" style="1004" customWidth="1"/>
    <col min="3589" max="3840" width="11.42578125" style="1004"/>
    <col min="3841" max="3841" width="70.140625" style="1004" customWidth="1"/>
    <col min="3842" max="3843" width="12.7109375" style="1004" customWidth="1"/>
    <col min="3844" max="3844" width="2.7109375" style="1004" customWidth="1"/>
    <col min="3845" max="4096" width="11.42578125" style="1004"/>
    <col min="4097" max="4097" width="70.140625" style="1004" customWidth="1"/>
    <col min="4098" max="4099" width="12.7109375" style="1004" customWidth="1"/>
    <col min="4100" max="4100" width="2.7109375" style="1004" customWidth="1"/>
    <col min="4101" max="4352" width="11.42578125" style="1004"/>
    <col min="4353" max="4353" width="70.140625" style="1004" customWidth="1"/>
    <col min="4354" max="4355" width="12.7109375" style="1004" customWidth="1"/>
    <col min="4356" max="4356" width="2.7109375" style="1004" customWidth="1"/>
    <col min="4357" max="4608" width="11.42578125" style="1004"/>
    <col min="4609" max="4609" width="70.140625" style="1004" customWidth="1"/>
    <col min="4610" max="4611" width="12.7109375" style="1004" customWidth="1"/>
    <col min="4612" max="4612" width="2.7109375" style="1004" customWidth="1"/>
    <col min="4613" max="4864" width="11.42578125" style="1004"/>
    <col min="4865" max="4865" width="70.140625" style="1004" customWidth="1"/>
    <col min="4866" max="4867" width="12.7109375" style="1004" customWidth="1"/>
    <col min="4868" max="4868" width="2.7109375" style="1004" customWidth="1"/>
    <col min="4869" max="5120" width="11.42578125" style="1004"/>
    <col min="5121" max="5121" width="70.140625" style="1004" customWidth="1"/>
    <col min="5122" max="5123" width="12.7109375" style="1004" customWidth="1"/>
    <col min="5124" max="5124" width="2.7109375" style="1004" customWidth="1"/>
    <col min="5125" max="5376" width="11.42578125" style="1004"/>
    <col min="5377" max="5377" width="70.140625" style="1004" customWidth="1"/>
    <col min="5378" max="5379" width="12.7109375" style="1004" customWidth="1"/>
    <col min="5380" max="5380" width="2.7109375" style="1004" customWidth="1"/>
    <col min="5381" max="5632" width="11.42578125" style="1004"/>
    <col min="5633" max="5633" width="70.140625" style="1004" customWidth="1"/>
    <col min="5634" max="5635" width="12.7109375" style="1004" customWidth="1"/>
    <col min="5636" max="5636" width="2.7109375" style="1004" customWidth="1"/>
    <col min="5637" max="5888" width="11.42578125" style="1004"/>
    <col min="5889" max="5889" width="70.140625" style="1004" customWidth="1"/>
    <col min="5890" max="5891" width="12.7109375" style="1004" customWidth="1"/>
    <col min="5892" max="5892" width="2.7109375" style="1004" customWidth="1"/>
    <col min="5893" max="6144" width="11.42578125" style="1004"/>
    <col min="6145" max="6145" width="70.140625" style="1004" customWidth="1"/>
    <col min="6146" max="6147" width="12.7109375" style="1004" customWidth="1"/>
    <col min="6148" max="6148" width="2.7109375" style="1004" customWidth="1"/>
    <col min="6149" max="6400" width="11.42578125" style="1004"/>
    <col min="6401" max="6401" width="70.140625" style="1004" customWidth="1"/>
    <col min="6402" max="6403" width="12.7109375" style="1004" customWidth="1"/>
    <col min="6404" max="6404" width="2.7109375" style="1004" customWidth="1"/>
    <col min="6405" max="6656" width="11.42578125" style="1004"/>
    <col min="6657" max="6657" width="70.140625" style="1004" customWidth="1"/>
    <col min="6658" max="6659" width="12.7109375" style="1004" customWidth="1"/>
    <col min="6660" max="6660" width="2.7109375" style="1004" customWidth="1"/>
    <col min="6661" max="6912" width="11.42578125" style="1004"/>
    <col min="6913" max="6913" width="70.140625" style="1004" customWidth="1"/>
    <col min="6914" max="6915" width="12.7109375" style="1004" customWidth="1"/>
    <col min="6916" max="6916" width="2.7109375" style="1004" customWidth="1"/>
    <col min="6917" max="7168" width="11.42578125" style="1004"/>
    <col min="7169" max="7169" width="70.140625" style="1004" customWidth="1"/>
    <col min="7170" max="7171" width="12.7109375" style="1004" customWidth="1"/>
    <col min="7172" max="7172" width="2.7109375" style="1004" customWidth="1"/>
    <col min="7173" max="7424" width="11.42578125" style="1004"/>
    <col min="7425" max="7425" width="70.140625" style="1004" customWidth="1"/>
    <col min="7426" max="7427" width="12.7109375" style="1004" customWidth="1"/>
    <col min="7428" max="7428" width="2.7109375" style="1004" customWidth="1"/>
    <col min="7429" max="7680" width="11.42578125" style="1004"/>
    <col min="7681" max="7681" width="70.140625" style="1004" customWidth="1"/>
    <col min="7682" max="7683" width="12.7109375" style="1004" customWidth="1"/>
    <col min="7684" max="7684" width="2.7109375" style="1004" customWidth="1"/>
    <col min="7685" max="7936" width="11.42578125" style="1004"/>
    <col min="7937" max="7937" width="70.140625" style="1004" customWidth="1"/>
    <col min="7938" max="7939" width="12.7109375" style="1004" customWidth="1"/>
    <col min="7940" max="7940" width="2.7109375" style="1004" customWidth="1"/>
    <col min="7941" max="8192" width="11.42578125" style="1004"/>
    <col min="8193" max="8193" width="70.140625" style="1004" customWidth="1"/>
    <col min="8194" max="8195" width="12.7109375" style="1004" customWidth="1"/>
    <col min="8196" max="8196" width="2.7109375" style="1004" customWidth="1"/>
    <col min="8197" max="8448" width="11.42578125" style="1004"/>
    <col min="8449" max="8449" width="70.140625" style="1004" customWidth="1"/>
    <col min="8450" max="8451" width="12.7109375" style="1004" customWidth="1"/>
    <col min="8452" max="8452" width="2.7109375" style="1004" customWidth="1"/>
    <col min="8453" max="8704" width="11.42578125" style="1004"/>
    <col min="8705" max="8705" width="70.140625" style="1004" customWidth="1"/>
    <col min="8706" max="8707" width="12.7109375" style="1004" customWidth="1"/>
    <col min="8708" max="8708" width="2.7109375" style="1004" customWidth="1"/>
    <col min="8709" max="8960" width="11.42578125" style="1004"/>
    <col min="8961" max="8961" width="70.140625" style="1004" customWidth="1"/>
    <col min="8962" max="8963" width="12.7109375" style="1004" customWidth="1"/>
    <col min="8964" max="8964" width="2.7109375" style="1004" customWidth="1"/>
    <col min="8965" max="9216" width="11.42578125" style="1004"/>
    <col min="9217" max="9217" width="70.140625" style="1004" customWidth="1"/>
    <col min="9218" max="9219" width="12.7109375" style="1004" customWidth="1"/>
    <col min="9220" max="9220" width="2.7109375" style="1004" customWidth="1"/>
    <col min="9221" max="9472" width="11.42578125" style="1004"/>
    <col min="9473" max="9473" width="70.140625" style="1004" customWidth="1"/>
    <col min="9474" max="9475" width="12.7109375" style="1004" customWidth="1"/>
    <col min="9476" max="9476" width="2.7109375" style="1004" customWidth="1"/>
    <col min="9477" max="9728" width="11.42578125" style="1004"/>
    <col min="9729" max="9729" width="70.140625" style="1004" customWidth="1"/>
    <col min="9730" max="9731" width="12.7109375" style="1004" customWidth="1"/>
    <col min="9732" max="9732" width="2.7109375" style="1004" customWidth="1"/>
    <col min="9733" max="9984" width="11.42578125" style="1004"/>
    <col min="9985" max="9985" width="70.140625" style="1004" customWidth="1"/>
    <col min="9986" max="9987" width="12.7109375" style="1004" customWidth="1"/>
    <col min="9988" max="9988" width="2.7109375" style="1004" customWidth="1"/>
    <col min="9989" max="10240" width="11.42578125" style="1004"/>
    <col min="10241" max="10241" width="70.140625" style="1004" customWidth="1"/>
    <col min="10242" max="10243" width="12.7109375" style="1004" customWidth="1"/>
    <col min="10244" max="10244" width="2.7109375" style="1004" customWidth="1"/>
    <col min="10245" max="10496" width="11.42578125" style="1004"/>
    <col min="10497" max="10497" width="70.140625" style="1004" customWidth="1"/>
    <col min="10498" max="10499" width="12.7109375" style="1004" customWidth="1"/>
    <col min="10500" max="10500" width="2.7109375" style="1004" customWidth="1"/>
    <col min="10501" max="10752" width="11.42578125" style="1004"/>
    <col min="10753" max="10753" width="70.140625" style="1004" customWidth="1"/>
    <col min="10754" max="10755" width="12.7109375" style="1004" customWidth="1"/>
    <col min="10756" max="10756" width="2.7109375" style="1004" customWidth="1"/>
    <col min="10757" max="11008" width="11.42578125" style="1004"/>
    <col min="11009" max="11009" width="70.140625" style="1004" customWidth="1"/>
    <col min="11010" max="11011" width="12.7109375" style="1004" customWidth="1"/>
    <col min="11012" max="11012" width="2.7109375" style="1004" customWidth="1"/>
    <col min="11013" max="11264" width="11.42578125" style="1004"/>
    <col min="11265" max="11265" width="70.140625" style="1004" customWidth="1"/>
    <col min="11266" max="11267" width="12.7109375" style="1004" customWidth="1"/>
    <col min="11268" max="11268" width="2.7109375" style="1004" customWidth="1"/>
    <col min="11269" max="11520" width="11.42578125" style="1004"/>
    <col min="11521" max="11521" width="70.140625" style="1004" customWidth="1"/>
    <col min="11522" max="11523" width="12.7109375" style="1004" customWidth="1"/>
    <col min="11524" max="11524" width="2.7109375" style="1004" customWidth="1"/>
    <col min="11525" max="11776" width="11.42578125" style="1004"/>
    <col min="11777" max="11777" width="70.140625" style="1004" customWidth="1"/>
    <col min="11778" max="11779" width="12.7109375" style="1004" customWidth="1"/>
    <col min="11780" max="11780" width="2.7109375" style="1004" customWidth="1"/>
    <col min="11781" max="12032" width="11.42578125" style="1004"/>
    <col min="12033" max="12033" width="70.140625" style="1004" customWidth="1"/>
    <col min="12034" max="12035" width="12.7109375" style="1004" customWidth="1"/>
    <col min="12036" max="12036" width="2.7109375" style="1004" customWidth="1"/>
    <col min="12037" max="12288" width="11.42578125" style="1004"/>
    <col min="12289" max="12289" width="70.140625" style="1004" customWidth="1"/>
    <col min="12290" max="12291" width="12.7109375" style="1004" customWidth="1"/>
    <col min="12292" max="12292" width="2.7109375" style="1004" customWidth="1"/>
    <col min="12293" max="12544" width="11.42578125" style="1004"/>
    <col min="12545" max="12545" width="70.140625" style="1004" customWidth="1"/>
    <col min="12546" max="12547" width="12.7109375" style="1004" customWidth="1"/>
    <col min="12548" max="12548" width="2.7109375" style="1004" customWidth="1"/>
    <col min="12549" max="12800" width="11.42578125" style="1004"/>
    <col min="12801" max="12801" width="70.140625" style="1004" customWidth="1"/>
    <col min="12802" max="12803" width="12.7109375" style="1004" customWidth="1"/>
    <col min="12804" max="12804" width="2.7109375" style="1004" customWidth="1"/>
    <col min="12805" max="13056" width="11.42578125" style="1004"/>
    <col min="13057" max="13057" width="70.140625" style="1004" customWidth="1"/>
    <col min="13058" max="13059" width="12.7109375" style="1004" customWidth="1"/>
    <col min="13060" max="13060" width="2.7109375" style="1004" customWidth="1"/>
    <col min="13061" max="13312" width="11.42578125" style="1004"/>
    <col min="13313" max="13313" width="70.140625" style="1004" customWidth="1"/>
    <col min="13314" max="13315" width="12.7109375" style="1004" customWidth="1"/>
    <col min="13316" max="13316" width="2.7109375" style="1004" customWidth="1"/>
    <col min="13317" max="13568" width="11.42578125" style="1004"/>
    <col min="13569" max="13569" width="70.140625" style="1004" customWidth="1"/>
    <col min="13570" max="13571" width="12.7109375" style="1004" customWidth="1"/>
    <col min="13572" max="13572" width="2.7109375" style="1004" customWidth="1"/>
    <col min="13573" max="13824" width="11.42578125" style="1004"/>
    <col min="13825" max="13825" width="70.140625" style="1004" customWidth="1"/>
    <col min="13826" max="13827" width="12.7109375" style="1004" customWidth="1"/>
    <col min="13828" max="13828" width="2.7109375" style="1004" customWidth="1"/>
    <col min="13829" max="14080" width="11.42578125" style="1004"/>
    <col min="14081" max="14081" width="70.140625" style="1004" customWidth="1"/>
    <col min="14082" max="14083" width="12.7109375" style="1004" customWidth="1"/>
    <col min="14084" max="14084" width="2.7109375" style="1004" customWidth="1"/>
    <col min="14085" max="14336" width="11.42578125" style="1004"/>
    <col min="14337" max="14337" width="70.140625" style="1004" customWidth="1"/>
    <col min="14338" max="14339" width="12.7109375" style="1004" customWidth="1"/>
    <col min="14340" max="14340" width="2.7109375" style="1004" customWidth="1"/>
    <col min="14341" max="14592" width="11.42578125" style="1004"/>
    <col min="14593" max="14593" width="70.140625" style="1004" customWidth="1"/>
    <col min="14594" max="14595" width="12.7109375" style="1004" customWidth="1"/>
    <col min="14596" max="14596" width="2.7109375" style="1004" customWidth="1"/>
    <col min="14597" max="14848" width="11.42578125" style="1004"/>
    <col min="14849" max="14849" width="70.140625" style="1004" customWidth="1"/>
    <col min="14850" max="14851" width="12.7109375" style="1004" customWidth="1"/>
    <col min="14852" max="14852" width="2.7109375" style="1004" customWidth="1"/>
    <col min="14853" max="15104" width="11.42578125" style="1004"/>
    <col min="15105" max="15105" width="70.140625" style="1004" customWidth="1"/>
    <col min="15106" max="15107" width="12.7109375" style="1004" customWidth="1"/>
    <col min="15108" max="15108" width="2.7109375" style="1004" customWidth="1"/>
    <col min="15109" max="15360" width="11.42578125" style="1004"/>
    <col min="15361" max="15361" width="70.140625" style="1004" customWidth="1"/>
    <col min="15362" max="15363" width="12.7109375" style="1004" customWidth="1"/>
    <col min="15364" max="15364" width="2.7109375" style="1004" customWidth="1"/>
    <col min="15365" max="15616" width="11.42578125" style="1004"/>
    <col min="15617" max="15617" width="70.140625" style="1004" customWidth="1"/>
    <col min="15618" max="15619" width="12.7109375" style="1004" customWidth="1"/>
    <col min="15620" max="15620" width="2.7109375" style="1004" customWidth="1"/>
    <col min="15621" max="15872" width="11.42578125" style="1004"/>
    <col min="15873" max="15873" width="70.140625" style="1004" customWidth="1"/>
    <col min="15874" max="15875" width="12.7109375" style="1004" customWidth="1"/>
    <col min="15876" max="15876" width="2.7109375" style="1004" customWidth="1"/>
    <col min="15877" max="16128" width="11.42578125" style="1004"/>
    <col min="16129" max="16129" width="70.140625" style="1004" customWidth="1"/>
    <col min="16130" max="16131" width="12.7109375" style="1004" customWidth="1"/>
    <col min="16132" max="16132" width="2.7109375" style="1004" customWidth="1"/>
    <col min="16133" max="16384" width="11.42578125" style="1004"/>
  </cols>
  <sheetData>
    <row r="1" spans="1:3" ht="2.25" customHeight="1">
      <c r="A1" s="378"/>
      <c r="B1" s="850"/>
      <c r="C1" s="850"/>
    </row>
    <row r="2" spans="1:3" s="42" customFormat="1" ht="25.5" customHeight="1">
      <c r="A2" s="1091" t="s">
        <v>1336</v>
      </c>
      <c r="B2" s="1112"/>
      <c r="C2" s="1112"/>
    </row>
    <row r="3" spans="1:3" s="42" customFormat="1" ht="25.5" customHeight="1">
      <c r="A3" s="1091" t="s">
        <v>1159</v>
      </c>
      <c r="B3" s="1112"/>
      <c r="C3" s="1112"/>
    </row>
    <row r="4" spans="1:3" s="42" customFormat="1" ht="25.5" customHeight="1">
      <c r="A4" s="1091" t="s">
        <v>1432</v>
      </c>
      <c r="B4" s="1112"/>
      <c r="C4" s="1112"/>
    </row>
    <row r="5" spans="1:3" s="43" customFormat="1" ht="25.5" customHeight="1">
      <c r="A5" s="1098" t="s">
        <v>1256</v>
      </c>
      <c r="B5" s="1114"/>
      <c r="C5" s="1114"/>
    </row>
    <row r="6" spans="1:3" ht="6.75" customHeight="1"/>
    <row r="7" spans="1:3" ht="6.75" customHeight="1" thickBot="1">
      <c r="B7" s="853"/>
      <c r="C7" s="853"/>
    </row>
    <row r="8" spans="1:3" ht="23.25" customHeight="1" thickTop="1" thickBot="1">
      <c r="A8" s="690"/>
      <c r="B8" s="755" t="s">
        <v>961</v>
      </c>
      <c r="C8" s="756" t="s">
        <v>309</v>
      </c>
    </row>
    <row r="9" spans="1:3" ht="16.5" customHeight="1" thickTop="1" thickBot="1">
      <c r="A9" s="690" t="s">
        <v>7</v>
      </c>
      <c r="B9" s="685">
        <v>4044737.2348500001</v>
      </c>
      <c r="C9" s="685">
        <v>4044737.2348500001</v>
      </c>
    </row>
    <row r="10" spans="1:3" s="38" customFormat="1" ht="12" customHeight="1" thickTop="1" thickBot="1">
      <c r="A10" s="691" t="s">
        <v>8</v>
      </c>
      <c r="B10" s="686">
        <v>71571.492579999991</v>
      </c>
      <c r="C10" s="686">
        <v>71571.492579999991</v>
      </c>
    </row>
    <row r="11" spans="1:3" s="38" customFormat="1" ht="11.25" customHeight="1" thickTop="1">
      <c r="A11" s="46" t="s">
        <v>9</v>
      </c>
      <c r="B11" s="417">
        <v>0</v>
      </c>
      <c r="C11" s="417">
        <v>0</v>
      </c>
    </row>
    <row r="12" spans="1:3" s="38" customFormat="1" ht="11.25" customHeight="1">
      <c r="A12" s="46" t="s">
        <v>10</v>
      </c>
      <c r="B12" s="417">
        <v>34956.585850000003</v>
      </c>
      <c r="C12" s="417">
        <v>34956.585850000003</v>
      </c>
    </row>
    <row r="13" spans="1:3" s="38" customFormat="1" ht="11.25" customHeight="1">
      <c r="A13" s="46" t="s">
        <v>11</v>
      </c>
      <c r="B13" s="417">
        <v>36614.906729999995</v>
      </c>
      <c r="C13" s="417">
        <v>36614.906729999995</v>
      </c>
    </row>
    <row r="14" spans="1:3" s="38" customFormat="1" ht="11.25" customHeight="1">
      <c r="A14" s="46" t="s">
        <v>12</v>
      </c>
      <c r="B14" s="417">
        <v>0</v>
      </c>
      <c r="C14" s="417">
        <v>0</v>
      </c>
    </row>
    <row r="15" spans="1:3" s="38" customFormat="1" ht="11.25" customHeight="1">
      <c r="A15" s="46" t="s">
        <v>13</v>
      </c>
      <c r="B15" s="417">
        <v>0</v>
      </c>
      <c r="C15" s="417">
        <v>0</v>
      </c>
    </row>
    <row r="16" spans="1:3" s="38" customFormat="1" ht="11.25" customHeight="1">
      <c r="A16" s="46" t="s">
        <v>14</v>
      </c>
      <c r="B16" s="417">
        <v>0</v>
      </c>
      <c r="C16" s="417">
        <v>0</v>
      </c>
    </row>
    <row r="17" spans="1:3" s="38" customFormat="1" ht="11.25" customHeight="1">
      <c r="A17" s="46" t="s">
        <v>15</v>
      </c>
      <c r="B17" s="417">
        <v>0</v>
      </c>
      <c r="C17" s="417">
        <v>0</v>
      </c>
    </row>
    <row r="18" spans="1:3" s="38" customFormat="1" ht="11.25" customHeight="1" thickBot="1">
      <c r="A18" s="46" t="s">
        <v>16</v>
      </c>
      <c r="B18" s="417">
        <v>0</v>
      </c>
      <c r="C18" s="417">
        <v>0</v>
      </c>
    </row>
    <row r="19" spans="1:3" s="38" customFormat="1" ht="12" customHeight="1" thickTop="1" thickBot="1">
      <c r="A19" s="691" t="s">
        <v>17</v>
      </c>
      <c r="B19" s="686">
        <v>28341.13019</v>
      </c>
      <c r="C19" s="686">
        <v>28341.13019</v>
      </c>
    </row>
    <row r="20" spans="1:3" s="38" customFormat="1" ht="11.25" customHeight="1" thickTop="1">
      <c r="A20" s="46" t="s">
        <v>18</v>
      </c>
      <c r="B20" s="417">
        <v>0</v>
      </c>
      <c r="C20" s="417">
        <v>0</v>
      </c>
    </row>
    <row r="21" spans="1:3" s="38" customFormat="1" ht="11.25" customHeight="1">
      <c r="A21" s="46" t="s">
        <v>19</v>
      </c>
      <c r="B21" s="417">
        <v>0</v>
      </c>
      <c r="C21" s="417">
        <v>0</v>
      </c>
    </row>
    <row r="22" spans="1:3" s="38" customFormat="1" ht="11.25" customHeight="1">
      <c r="A22" s="46" t="s">
        <v>20</v>
      </c>
      <c r="B22" s="417">
        <v>0</v>
      </c>
      <c r="C22" s="417">
        <v>0</v>
      </c>
    </row>
    <row r="23" spans="1:3" s="38" customFormat="1" ht="11.25" customHeight="1">
      <c r="A23" s="46" t="s">
        <v>21</v>
      </c>
      <c r="B23" s="417">
        <v>0</v>
      </c>
      <c r="C23" s="417">
        <v>0</v>
      </c>
    </row>
    <row r="24" spans="1:3" s="38" customFormat="1" ht="11.25" customHeight="1">
      <c r="A24" s="46" t="s">
        <v>22</v>
      </c>
      <c r="B24" s="417">
        <v>28341.129399999998</v>
      </c>
      <c r="C24" s="417">
        <v>28341.129399999998</v>
      </c>
    </row>
    <row r="25" spans="1:3" s="38" customFormat="1" ht="11.25" customHeight="1">
      <c r="A25" s="46" t="s">
        <v>23</v>
      </c>
      <c r="B25" s="417">
        <v>7.9000000000000001E-4</v>
      </c>
      <c r="C25" s="417">
        <v>7.9000000000000001E-4</v>
      </c>
    </row>
    <row r="26" spans="1:3" s="38" customFormat="1" ht="11.25" customHeight="1">
      <c r="A26" s="46" t="s">
        <v>24</v>
      </c>
      <c r="B26" s="417">
        <v>0</v>
      </c>
      <c r="C26" s="417">
        <v>0</v>
      </c>
    </row>
    <row r="27" spans="1:3" s="38" customFormat="1" ht="11.25" customHeight="1" thickBot="1">
      <c r="A27" s="46" t="s">
        <v>25</v>
      </c>
      <c r="B27" s="417">
        <v>0</v>
      </c>
      <c r="C27" s="417">
        <v>0</v>
      </c>
    </row>
    <row r="28" spans="1:3" s="38" customFormat="1" ht="12" customHeight="1" thickTop="1" thickBot="1">
      <c r="A28" s="691" t="s">
        <v>26</v>
      </c>
      <c r="B28" s="686">
        <v>2758271.1879499997</v>
      </c>
      <c r="C28" s="686">
        <v>2758271.1879499997</v>
      </c>
    </row>
    <row r="29" spans="1:3" s="38" customFormat="1" ht="11.25" customHeight="1" thickTop="1">
      <c r="A29" s="695" t="s">
        <v>27</v>
      </c>
      <c r="B29" s="417">
        <v>2800460.4160799999</v>
      </c>
      <c r="C29" s="417">
        <v>2800460.4160799999</v>
      </c>
    </row>
    <row r="30" spans="1:3" s="38" customFormat="1" ht="11.25" customHeight="1">
      <c r="A30" s="46" t="s">
        <v>28</v>
      </c>
      <c r="B30" s="417">
        <v>2800029.5925700003</v>
      </c>
      <c r="C30" s="417">
        <v>2800029.5925700003</v>
      </c>
    </row>
    <row r="31" spans="1:3" s="38" customFormat="1" ht="11.25" customHeight="1">
      <c r="A31" s="46" t="s">
        <v>29</v>
      </c>
      <c r="B31" s="417">
        <v>430.82351</v>
      </c>
      <c r="C31" s="417">
        <v>430.82351</v>
      </c>
    </row>
    <row r="32" spans="1:3" s="38" customFormat="1" ht="11.25" customHeight="1">
      <c r="A32" s="46" t="s">
        <v>30</v>
      </c>
      <c r="B32" s="417">
        <v>0</v>
      </c>
      <c r="C32" s="417">
        <v>0</v>
      </c>
    </row>
    <row r="33" spans="1:3" s="38" customFormat="1" ht="11.25" customHeight="1">
      <c r="A33" s="695" t="s">
        <v>31</v>
      </c>
      <c r="B33" s="417">
        <v>3065.93867</v>
      </c>
      <c r="C33" s="417">
        <v>3065.93867</v>
      </c>
    </row>
    <row r="34" spans="1:3" s="38" customFormat="1" ht="11.25" customHeight="1">
      <c r="A34" s="46" t="s">
        <v>32</v>
      </c>
      <c r="B34" s="417">
        <v>3065.93867</v>
      </c>
      <c r="C34" s="417">
        <v>3065.93867</v>
      </c>
    </row>
    <row r="35" spans="1:3" s="38" customFormat="1" ht="11.25" customHeight="1">
      <c r="A35" s="46" t="s">
        <v>33</v>
      </c>
      <c r="B35" s="417">
        <v>0</v>
      </c>
      <c r="C35" s="417">
        <v>0</v>
      </c>
    </row>
    <row r="36" spans="1:3" s="38" customFormat="1" ht="11.25" customHeight="1">
      <c r="A36" s="692" t="s">
        <v>34</v>
      </c>
      <c r="B36" s="417">
        <v>0</v>
      </c>
      <c r="C36" s="417">
        <v>0</v>
      </c>
    </row>
    <row r="37" spans="1:3" s="38" customFormat="1" ht="11.25" customHeight="1">
      <c r="A37" s="695" t="s">
        <v>35</v>
      </c>
      <c r="B37" s="417">
        <v>6931.12986</v>
      </c>
      <c r="C37" s="417">
        <v>6931.12986</v>
      </c>
    </row>
    <row r="38" spans="1:3" s="38" customFormat="1" ht="12" customHeight="1">
      <c r="A38" s="46" t="s">
        <v>36</v>
      </c>
      <c r="B38" s="417">
        <v>6931.12986</v>
      </c>
      <c r="C38" s="417">
        <v>6931.12986</v>
      </c>
    </row>
    <row r="39" spans="1:3" s="38" customFormat="1" ht="12" customHeight="1">
      <c r="A39" s="46" t="s">
        <v>37</v>
      </c>
      <c r="B39" s="417">
        <v>0</v>
      </c>
      <c r="C39" s="417">
        <v>0</v>
      </c>
    </row>
    <row r="40" spans="1:3" s="38" customFormat="1" ht="12" customHeight="1">
      <c r="A40" s="46" t="s">
        <v>38</v>
      </c>
      <c r="B40" s="417">
        <v>0</v>
      </c>
      <c r="C40" s="417">
        <v>0</v>
      </c>
    </row>
    <row r="41" spans="1:3" s="38" customFormat="1" ht="12" customHeight="1">
      <c r="A41" s="695" t="s">
        <v>39</v>
      </c>
      <c r="B41" s="417">
        <v>30636.70263</v>
      </c>
      <c r="C41" s="417">
        <v>30636.70263</v>
      </c>
    </row>
    <row r="42" spans="1:3" s="38" customFormat="1" ht="11.25" customHeight="1">
      <c r="A42" s="692" t="s">
        <v>40</v>
      </c>
      <c r="B42" s="417">
        <v>30619.618719999999</v>
      </c>
      <c r="C42" s="417">
        <v>30619.618719999999</v>
      </c>
    </row>
    <row r="43" spans="1:3" s="38" customFormat="1" ht="11.25" customHeight="1">
      <c r="A43" s="46" t="s">
        <v>41</v>
      </c>
      <c r="B43" s="417">
        <v>17.083909999999999</v>
      </c>
      <c r="C43" s="417">
        <v>17.083909999999999</v>
      </c>
    </row>
    <row r="44" spans="1:3" s="38" customFormat="1" ht="11.25" customHeight="1">
      <c r="A44" s="46" t="s">
        <v>42</v>
      </c>
      <c r="B44" s="417">
        <v>0</v>
      </c>
      <c r="C44" s="417">
        <v>0</v>
      </c>
    </row>
    <row r="45" spans="1:3" s="38" customFormat="1" ht="11.25" customHeight="1">
      <c r="A45" s="46" t="s">
        <v>43</v>
      </c>
      <c r="B45" s="417">
        <v>0</v>
      </c>
      <c r="C45" s="417">
        <v>0</v>
      </c>
    </row>
    <row r="46" spans="1:3" s="38" customFormat="1" ht="11.25" customHeight="1">
      <c r="A46" s="46" t="s">
        <v>44</v>
      </c>
      <c r="B46" s="417">
        <v>0</v>
      </c>
      <c r="C46" s="417">
        <v>0</v>
      </c>
    </row>
    <row r="47" spans="1:3" s="38" customFormat="1" ht="11.25" customHeight="1">
      <c r="A47" s="54" t="s">
        <v>45</v>
      </c>
      <c r="B47" s="417">
        <v>0</v>
      </c>
      <c r="C47" s="417">
        <v>0</v>
      </c>
    </row>
    <row r="48" spans="1:3" s="38" customFormat="1" ht="12" customHeight="1">
      <c r="A48" s="286" t="s">
        <v>46</v>
      </c>
      <c r="B48" s="417">
        <v>-82822.999290000007</v>
      </c>
      <c r="C48" s="417">
        <v>-82822.999290000007</v>
      </c>
    </row>
    <row r="49" spans="1:3" s="38" customFormat="1" ht="12" customHeight="1">
      <c r="A49" s="46" t="s">
        <v>47</v>
      </c>
      <c r="B49" s="417">
        <v>-95.023630000000011</v>
      </c>
      <c r="C49" s="417">
        <v>-95.023630000000011</v>
      </c>
    </row>
    <row r="50" spans="1:3" s="38" customFormat="1" ht="12" customHeight="1">
      <c r="A50" s="46" t="s">
        <v>48</v>
      </c>
      <c r="B50" s="417">
        <v>0</v>
      </c>
      <c r="C50" s="417">
        <v>0</v>
      </c>
    </row>
    <row r="51" spans="1:3" s="38" customFormat="1" ht="12" customHeight="1">
      <c r="A51" s="46" t="s">
        <v>49</v>
      </c>
      <c r="B51" s="417">
        <v>-1771.509</v>
      </c>
      <c r="C51" s="417">
        <v>-1771.509</v>
      </c>
    </row>
    <row r="52" spans="1:3" s="38" customFormat="1" ht="12" customHeight="1">
      <c r="A52" s="46" t="s">
        <v>50</v>
      </c>
      <c r="B52" s="417">
        <v>0</v>
      </c>
      <c r="C52" s="417">
        <v>0</v>
      </c>
    </row>
    <row r="53" spans="1:3" s="38" customFormat="1" ht="12" customHeight="1">
      <c r="A53" s="46" t="s">
        <v>51</v>
      </c>
      <c r="B53" s="417">
        <v>-5570.9063799999994</v>
      </c>
      <c r="C53" s="417">
        <v>-5570.9063799999994</v>
      </c>
    </row>
    <row r="54" spans="1:3" s="38" customFormat="1" ht="12" customHeight="1">
      <c r="A54" s="46" t="s">
        <v>52</v>
      </c>
      <c r="B54" s="417">
        <v>0</v>
      </c>
      <c r="C54" s="417">
        <v>0</v>
      </c>
    </row>
    <row r="55" spans="1:3" s="38" customFormat="1" ht="12" customHeight="1">
      <c r="A55" s="46" t="s">
        <v>53</v>
      </c>
      <c r="B55" s="417">
        <v>-19822.650989999998</v>
      </c>
      <c r="C55" s="417">
        <v>-19822.650989999998</v>
      </c>
    </row>
    <row r="56" spans="1:3" s="38" customFormat="1" ht="12" customHeight="1">
      <c r="A56" s="46" t="s">
        <v>54</v>
      </c>
      <c r="B56" s="417">
        <v>-55562.909289999996</v>
      </c>
      <c r="C56" s="417">
        <v>-55562.909289999996</v>
      </c>
    </row>
    <row r="57" spans="1:3" s="38" customFormat="1" ht="12" customHeight="1">
      <c r="A57" s="46" t="s">
        <v>55</v>
      </c>
      <c r="B57" s="417">
        <v>0</v>
      </c>
      <c r="C57" s="417">
        <v>0</v>
      </c>
    </row>
    <row r="58" spans="1:3" s="38" customFormat="1" ht="12" customHeight="1" thickBot="1">
      <c r="A58" s="46" t="s">
        <v>56</v>
      </c>
      <c r="B58" s="417">
        <v>0</v>
      </c>
      <c r="C58" s="417">
        <v>0</v>
      </c>
    </row>
    <row r="59" spans="1:3" s="38" customFormat="1" ht="12" customHeight="1" thickTop="1" thickBot="1">
      <c r="A59" s="691" t="s">
        <v>57</v>
      </c>
      <c r="B59" s="686">
        <v>5009.5290199999999</v>
      </c>
      <c r="C59" s="686">
        <v>5009.5290199999999</v>
      </c>
    </row>
    <row r="60" spans="1:3" s="38" customFormat="1" ht="11.25" customHeight="1" thickTop="1">
      <c r="A60" s="46" t="s">
        <v>58</v>
      </c>
      <c r="B60" s="417">
        <v>0</v>
      </c>
      <c r="C60" s="417">
        <v>0</v>
      </c>
    </row>
    <row r="61" spans="1:3" s="38" customFormat="1" ht="11.25" customHeight="1">
      <c r="A61" s="46" t="s">
        <v>59</v>
      </c>
      <c r="B61" s="417">
        <v>2957.6314300000004</v>
      </c>
      <c r="C61" s="417">
        <v>2957.6314300000004</v>
      </c>
    </row>
    <row r="62" spans="1:3" s="38" customFormat="1" ht="11.25" customHeight="1">
      <c r="A62" s="46" t="s">
        <v>60</v>
      </c>
      <c r="B62" s="417">
        <v>2500.2543300000002</v>
      </c>
      <c r="C62" s="417">
        <v>2500.2543300000002</v>
      </c>
    </row>
    <row r="63" spans="1:3" s="38" customFormat="1" ht="11.25" customHeight="1">
      <c r="A63" s="46" t="s">
        <v>61</v>
      </c>
      <c r="B63" s="417">
        <v>0</v>
      </c>
      <c r="C63" s="417">
        <v>0</v>
      </c>
    </row>
    <row r="64" spans="1:3" s="38" customFormat="1" ht="11.25" customHeight="1" thickBot="1">
      <c r="A64" s="46" t="s">
        <v>62</v>
      </c>
      <c r="B64" s="417">
        <v>-448.35674</v>
      </c>
      <c r="C64" s="417">
        <v>-448.35674</v>
      </c>
    </row>
    <row r="65" spans="1:3" s="38" customFormat="1" ht="12" customHeight="1" thickTop="1" thickBot="1">
      <c r="A65" s="691" t="s">
        <v>63</v>
      </c>
      <c r="B65" s="686">
        <v>0</v>
      </c>
      <c r="C65" s="686">
        <v>0</v>
      </c>
    </row>
    <row r="66" spans="1:3" s="38" customFormat="1" ht="11.25" customHeight="1" thickTop="1">
      <c r="A66" s="46" t="s">
        <v>64</v>
      </c>
      <c r="B66" s="417">
        <v>0</v>
      </c>
      <c r="C66" s="417">
        <v>0</v>
      </c>
    </row>
    <row r="67" spans="1:3" s="38" customFormat="1" ht="11.25" customHeight="1">
      <c r="A67" s="46" t="s">
        <v>65</v>
      </c>
      <c r="B67" s="417">
        <v>0</v>
      </c>
      <c r="C67" s="417">
        <v>0</v>
      </c>
    </row>
    <row r="68" spans="1:3" s="38" customFormat="1" ht="11.25" customHeight="1">
      <c r="A68" s="46" t="s">
        <v>66</v>
      </c>
      <c r="B68" s="417">
        <v>0</v>
      </c>
      <c r="C68" s="417">
        <v>0</v>
      </c>
    </row>
    <row r="69" spans="1:3" s="38" customFormat="1" ht="11.25" customHeight="1">
      <c r="A69" s="46" t="s">
        <v>67</v>
      </c>
      <c r="B69" s="417">
        <v>0</v>
      </c>
      <c r="C69" s="417">
        <v>0</v>
      </c>
    </row>
    <row r="70" spans="1:3" s="38" customFormat="1" ht="11.25" customHeight="1" thickBot="1">
      <c r="A70" s="46" t="s">
        <v>68</v>
      </c>
      <c r="B70" s="417">
        <v>0</v>
      </c>
      <c r="C70" s="417">
        <v>0</v>
      </c>
    </row>
    <row r="71" spans="1:3" s="38" customFormat="1" ht="12" customHeight="1" thickTop="1" thickBot="1">
      <c r="A71" s="691" t="s">
        <v>69</v>
      </c>
      <c r="B71" s="686">
        <v>656961.96817999997</v>
      </c>
      <c r="C71" s="686">
        <v>656961.96817999997</v>
      </c>
    </row>
    <row r="72" spans="1:3" s="38" customFormat="1" ht="12" customHeight="1" thickTop="1">
      <c r="A72" s="46" t="s">
        <v>18</v>
      </c>
      <c r="B72" s="417">
        <v>0</v>
      </c>
      <c r="C72" s="417">
        <v>0</v>
      </c>
    </row>
    <row r="73" spans="1:3" s="38" customFormat="1" ht="12" customHeight="1">
      <c r="A73" s="46" t="s">
        <v>19</v>
      </c>
      <c r="B73" s="417">
        <v>546298.39278999995</v>
      </c>
      <c r="C73" s="417">
        <v>546298.39278999995</v>
      </c>
    </row>
    <row r="74" spans="1:3" s="38" customFormat="1" ht="12" customHeight="1">
      <c r="A74" s="46" t="s">
        <v>20</v>
      </c>
      <c r="B74" s="417">
        <v>0</v>
      </c>
      <c r="C74" s="417">
        <v>0</v>
      </c>
    </row>
    <row r="75" spans="1:3" s="38" customFormat="1" ht="12" customHeight="1">
      <c r="A75" s="46" t="s">
        <v>21</v>
      </c>
      <c r="B75" s="417">
        <v>0</v>
      </c>
      <c r="C75" s="417">
        <v>0</v>
      </c>
    </row>
    <row r="76" spans="1:3" s="38" customFormat="1" ht="12" customHeight="1">
      <c r="A76" s="46" t="s">
        <v>70</v>
      </c>
      <c r="B76" s="417">
        <v>55590.027130000002</v>
      </c>
      <c r="C76" s="417">
        <v>55590.027130000002</v>
      </c>
    </row>
    <row r="77" spans="1:3" s="38" customFormat="1" ht="12" customHeight="1">
      <c r="A77" s="46" t="s">
        <v>71</v>
      </c>
      <c r="B77" s="417">
        <v>10.29</v>
      </c>
      <c r="C77" s="417">
        <v>10.29</v>
      </c>
    </row>
    <row r="78" spans="1:3" s="38" customFormat="1" ht="12" customHeight="1">
      <c r="A78" s="46" t="s">
        <v>23</v>
      </c>
      <c r="B78" s="417">
        <v>41500</v>
      </c>
      <c r="C78" s="417">
        <v>41500</v>
      </c>
    </row>
    <row r="79" spans="1:3" s="38" customFormat="1" ht="12" customHeight="1">
      <c r="A79" s="46" t="s">
        <v>72</v>
      </c>
      <c r="B79" s="417">
        <v>13943.925569999999</v>
      </c>
      <c r="C79" s="417">
        <v>13943.925569999999</v>
      </c>
    </row>
    <row r="80" spans="1:3" s="38" customFormat="1" ht="12" customHeight="1" thickBot="1">
      <c r="A80" s="46" t="s">
        <v>73</v>
      </c>
      <c r="B80" s="417">
        <v>-380.66730999999999</v>
      </c>
      <c r="C80" s="417">
        <v>-380.66730999999999</v>
      </c>
    </row>
    <row r="81" spans="1:3" s="38" customFormat="1" ht="12" customHeight="1" thickTop="1" thickBot="1">
      <c r="A81" s="691" t="s">
        <v>74</v>
      </c>
      <c r="B81" s="686">
        <v>14663.58655</v>
      </c>
      <c r="C81" s="686">
        <v>14663.58655</v>
      </c>
    </row>
    <row r="82" spans="1:3" s="38" customFormat="1" ht="11.25" customHeight="1" thickTop="1">
      <c r="A82" s="46" t="s">
        <v>75</v>
      </c>
      <c r="B82" s="417">
        <v>0</v>
      </c>
      <c r="C82" s="417">
        <v>0</v>
      </c>
    </row>
    <row r="83" spans="1:3" s="38" customFormat="1" ht="11.25" customHeight="1">
      <c r="A83" s="46" t="s">
        <v>76</v>
      </c>
      <c r="B83" s="417">
        <v>4109.65146</v>
      </c>
      <c r="C83" s="417">
        <v>4109.65146</v>
      </c>
    </row>
    <row r="84" spans="1:3" s="38" customFormat="1" ht="11.25" customHeight="1">
      <c r="A84" s="46" t="s">
        <v>77</v>
      </c>
      <c r="B84" s="417">
        <v>3055.7010800000003</v>
      </c>
      <c r="C84" s="417">
        <v>3055.7010800000003</v>
      </c>
    </row>
    <row r="85" spans="1:3" s="38" customFormat="1" ht="11.25" customHeight="1">
      <c r="A85" s="46" t="s">
        <v>78</v>
      </c>
      <c r="B85" s="417">
        <v>3273.41068</v>
      </c>
      <c r="C85" s="417">
        <v>3273.41068</v>
      </c>
    </row>
    <row r="86" spans="1:3" s="38" customFormat="1" ht="11.25" customHeight="1">
      <c r="A86" s="46" t="s">
        <v>79</v>
      </c>
      <c r="B86" s="417">
        <v>3266.5844200000001</v>
      </c>
      <c r="C86" s="417">
        <v>3266.5844200000001</v>
      </c>
    </row>
    <row r="87" spans="1:3" s="38" customFormat="1" ht="11.25" customHeight="1">
      <c r="A87" s="46" t="s">
        <v>80</v>
      </c>
      <c r="B87" s="417">
        <v>957.20980000000009</v>
      </c>
      <c r="C87" s="417">
        <v>957.20980000000009</v>
      </c>
    </row>
    <row r="88" spans="1:3" s="38" customFormat="1" ht="11.25" customHeight="1">
      <c r="A88" s="46" t="s">
        <v>81</v>
      </c>
      <c r="B88" s="417">
        <v>1.02911</v>
      </c>
      <c r="C88" s="417">
        <v>1.02911</v>
      </c>
    </row>
    <row r="89" spans="1:3" s="38" customFormat="1" ht="11.25" customHeight="1">
      <c r="A89" s="46" t="s">
        <v>82</v>
      </c>
      <c r="B89" s="417">
        <v>0</v>
      </c>
      <c r="C89" s="417">
        <v>0</v>
      </c>
    </row>
    <row r="90" spans="1:3" s="38" customFormat="1" ht="11.25" customHeight="1" thickBot="1">
      <c r="A90" s="46" t="s">
        <v>83</v>
      </c>
      <c r="B90" s="417">
        <v>0</v>
      </c>
      <c r="C90" s="417">
        <v>0</v>
      </c>
    </row>
    <row r="91" spans="1:3" s="38" customFormat="1" ht="12" customHeight="1" thickTop="1" thickBot="1">
      <c r="A91" s="691" t="s">
        <v>84</v>
      </c>
      <c r="B91" s="686">
        <v>2217.9179300000001</v>
      </c>
      <c r="C91" s="686">
        <v>2217.9179300000001</v>
      </c>
    </row>
    <row r="92" spans="1:3" s="38" customFormat="1" ht="11.25" customHeight="1" thickTop="1">
      <c r="A92" s="46" t="s">
        <v>85</v>
      </c>
      <c r="B92" s="417">
        <v>256.45697000000001</v>
      </c>
      <c r="C92" s="417">
        <v>256.45697000000001</v>
      </c>
    </row>
    <row r="93" spans="1:3" s="38" customFormat="1" ht="11.25" customHeight="1">
      <c r="A93" s="46" t="s">
        <v>86</v>
      </c>
      <c r="B93" s="417">
        <v>1274.90174</v>
      </c>
      <c r="C93" s="417">
        <v>1274.90174</v>
      </c>
    </row>
    <row r="94" spans="1:3" s="38" customFormat="1" ht="11.25" customHeight="1">
      <c r="A94" s="46" t="s">
        <v>87</v>
      </c>
      <c r="B94" s="417">
        <v>93.424050000000008</v>
      </c>
      <c r="C94" s="417">
        <v>93.424050000000008</v>
      </c>
    </row>
    <row r="95" spans="1:3" s="354" customFormat="1" ht="11.25" customHeight="1">
      <c r="A95" s="391" t="s">
        <v>88</v>
      </c>
      <c r="B95" s="417">
        <v>596.84776999999997</v>
      </c>
      <c r="C95" s="417">
        <v>596.84776999999997</v>
      </c>
    </row>
    <row r="96" spans="1:3" ht="11.25" customHeight="1" thickBot="1">
      <c r="A96" s="391" t="s">
        <v>89</v>
      </c>
      <c r="B96" s="408">
        <v>-3.7126000000000001</v>
      </c>
      <c r="C96" s="408">
        <v>-3.7126000000000001</v>
      </c>
    </row>
    <row r="97" spans="1:3" s="38" customFormat="1" ht="12" customHeight="1" thickTop="1" thickBot="1">
      <c r="A97" s="691" t="s">
        <v>1359</v>
      </c>
      <c r="B97" s="686">
        <v>507700.42245000001</v>
      </c>
      <c r="C97" s="686">
        <v>507700.42245000001</v>
      </c>
    </row>
    <row r="98" spans="1:3" s="38" customFormat="1" ht="11.25" customHeight="1" thickTop="1">
      <c r="A98" s="46" t="s">
        <v>1360</v>
      </c>
      <c r="B98" s="417">
        <v>450489.08291</v>
      </c>
      <c r="C98" s="417">
        <v>450489.08291</v>
      </c>
    </row>
    <row r="99" spans="1:3" s="38" customFormat="1" ht="11.25" customHeight="1">
      <c r="A99" s="46" t="s">
        <v>1361</v>
      </c>
      <c r="B99" s="417">
        <v>0</v>
      </c>
      <c r="C99" s="417">
        <v>0</v>
      </c>
    </row>
    <row r="100" spans="1:3" s="38" customFormat="1" ht="11.25" customHeight="1">
      <c r="A100" s="46" t="s">
        <v>1362</v>
      </c>
      <c r="B100" s="417">
        <v>0</v>
      </c>
      <c r="C100" s="417">
        <v>0</v>
      </c>
    </row>
    <row r="101" spans="1:3" s="354" customFormat="1" ht="11.25" customHeight="1">
      <c r="A101" s="391" t="s">
        <v>1363</v>
      </c>
      <c r="B101" s="417">
        <v>0</v>
      </c>
      <c r="C101" s="417">
        <v>0</v>
      </c>
    </row>
    <row r="102" spans="1:3" s="38" customFormat="1" ht="11.25" customHeight="1">
      <c r="A102" s="46" t="s">
        <v>1367</v>
      </c>
      <c r="B102" s="417">
        <v>70216.06972</v>
      </c>
      <c r="C102" s="417">
        <v>70216.06972</v>
      </c>
    </row>
    <row r="103" spans="1:3" ht="11.25" customHeight="1" thickBot="1">
      <c r="A103" s="391" t="s">
        <v>1365</v>
      </c>
      <c r="B103" s="408">
        <v>-13004.73018</v>
      </c>
      <c r="C103" s="408">
        <v>-13004.73018</v>
      </c>
    </row>
    <row r="104" spans="1:3" ht="15" customHeight="1" thickTop="1" thickBot="1">
      <c r="A104" s="693" t="s">
        <v>90</v>
      </c>
      <c r="B104" s="685">
        <v>3474734.3176899999</v>
      </c>
      <c r="C104" s="685">
        <f>SUM(B104:B104)</f>
        <v>3474734.3176899999</v>
      </c>
    </row>
    <row r="105" spans="1:3" ht="16.5" thickTop="1" thickBot="1">
      <c r="A105" s="691" t="s">
        <v>743</v>
      </c>
      <c r="B105" s="686">
        <v>2484146.10476</v>
      </c>
      <c r="C105" s="685">
        <f>SUM(B105:B105)</f>
        <v>2484146.10476</v>
      </c>
    </row>
    <row r="106" spans="1:3" ht="15.75" thickTop="1">
      <c r="A106" s="46" t="s">
        <v>92</v>
      </c>
      <c r="B106" s="417">
        <v>0</v>
      </c>
      <c r="C106" s="417">
        <f>SUM(B106:B106)</f>
        <v>0</v>
      </c>
    </row>
    <row r="107" spans="1:3">
      <c r="A107" s="46" t="s">
        <v>93</v>
      </c>
      <c r="B107" s="417">
        <v>0</v>
      </c>
      <c r="C107" s="417">
        <f t="shared" ref="C107:C164" si="0">SUM(B107:B107)</f>
        <v>0</v>
      </c>
    </row>
    <row r="108" spans="1:3">
      <c r="A108" s="46" t="s">
        <v>94</v>
      </c>
      <c r="B108" s="417">
        <v>0</v>
      </c>
      <c r="C108" s="417">
        <f t="shared" si="0"/>
        <v>0</v>
      </c>
    </row>
    <row r="109" spans="1:3">
      <c r="A109" s="46" t="s">
        <v>95</v>
      </c>
      <c r="B109" s="417">
        <v>0</v>
      </c>
      <c r="C109" s="417">
        <f t="shared" si="0"/>
        <v>0</v>
      </c>
    </row>
    <row r="110" spans="1:3">
      <c r="A110" s="46" t="s">
        <v>96</v>
      </c>
      <c r="B110" s="417">
        <v>0</v>
      </c>
      <c r="C110" s="417">
        <f t="shared" si="0"/>
        <v>0</v>
      </c>
    </row>
    <row r="111" spans="1:3">
      <c r="A111" s="692" t="s">
        <v>97</v>
      </c>
      <c r="B111" s="417">
        <v>0</v>
      </c>
      <c r="C111" s="417">
        <f t="shared" si="0"/>
        <v>0</v>
      </c>
    </row>
    <row r="112" spans="1:3">
      <c r="A112" s="54" t="s">
        <v>98</v>
      </c>
      <c r="B112" s="417">
        <v>0</v>
      </c>
      <c r="C112" s="417">
        <f t="shared" si="0"/>
        <v>0</v>
      </c>
    </row>
    <row r="113" spans="1:3">
      <c r="A113" s="54" t="s">
        <v>99</v>
      </c>
      <c r="B113" s="417">
        <v>0</v>
      </c>
      <c r="C113" s="417">
        <f t="shared" si="0"/>
        <v>0</v>
      </c>
    </row>
    <row r="114" spans="1:3">
      <c r="A114" s="54" t="s">
        <v>100</v>
      </c>
      <c r="B114" s="417">
        <v>0</v>
      </c>
      <c r="C114" s="417">
        <f t="shared" si="0"/>
        <v>0</v>
      </c>
    </row>
    <row r="115" spans="1:3">
      <c r="A115" s="54" t="s">
        <v>101</v>
      </c>
      <c r="B115" s="417">
        <v>0</v>
      </c>
      <c r="C115" s="417">
        <f t="shared" si="0"/>
        <v>0</v>
      </c>
    </row>
    <row r="116" spans="1:3">
      <c r="A116" s="54" t="s">
        <v>102</v>
      </c>
      <c r="B116" s="417">
        <v>0</v>
      </c>
      <c r="C116" s="417">
        <f t="shared" si="0"/>
        <v>0</v>
      </c>
    </row>
    <row r="117" spans="1:3">
      <c r="A117" s="54" t="s">
        <v>103</v>
      </c>
      <c r="B117" s="417">
        <v>0</v>
      </c>
      <c r="C117" s="417">
        <f t="shared" si="0"/>
        <v>0</v>
      </c>
    </row>
    <row r="118" spans="1:3">
      <c r="A118" s="388" t="s">
        <v>104</v>
      </c>
      <c r="B118" s="417">
        <v>0</v>
      </c>
      <c r="C118" s="417">
        <f t="shared" si="0"/>
        <v>0</v>
      </c>
    </row>
    <row r="119" spans="1:3">
      <c r="A119" s="388" t="s">
        <v>105</v>
      </c>
      <c r="B119" s="417">
        <v>0</v>
      </c>
      <c r="C119" s="417">
        <f t="shared" si="0"/>
        <v>0</v>
      </c>
    </row>
    <row r="120" spans="1:3">
      <c r="A120" s="46" t="s">
        <v>106</v>
      </c>
      <c r="B120" s="417">
        <v>2413599</v>
      </c>
      <c r="C120" s="417">
        <f t="shared" si="0"/>
        <v>2413599</v>
      </c>
    </row>
    <row r="121" spans="1:3" ht="15.75" thickBot="1">
      <c r="A121" s="46" t="s">
        <v>107</v>
      </c>
      <c r="B121" s="417">
        <v>70547.104760000002</v>
      </c>
      <c r="C121" s="417">
        <f t="shared" si="0"/>
        <v>70547.104760000002</v>
      </c>
    </row>
    <row r="122" spans="1:3" ht="16.5" thickTop="1" thickBot="1">
      <c r="A122" s="693" t="s">
        <v>108</v>
      </c>
      <c r="B122" s="685">
        <v>0</v>
      </c>
      <c r="C122" s="685">
        <f t="shared" si="0"/>
        <v>0</v>
      </c>
    </row>
    <row r="123" spans="1:3" ht="16.5" thickTop="1" thickBot="1">
      <c r="A123" s="691" t="s">
        <v>109</v>
      </c>
      <c r="B123" s="686">
        <v>0</v>
      </c>
      <c r="C123" s="686">
        <f t="shared" si="0"/>
        <v>0</v>
      </c>
    </row>
    <row r="124" spans="1:3" ht="15.75" thickTop="1">
      <c r="A124" s="46" t="s">
        <v>110</v>
      </c>
      <c r="B124" s="417">
        <v>0</v>
      </c>
      <c r="C124" s="417">
        <f t="shared" si="0"/>
        <v>0</v>
      </c>
    </row>
    <row r="125" spans="1:3">
      <c r="A125" s="46" t="s">
        <v>111</v>
      </c>
      <c r="B125" s="417">
        <v>0</v>
      </c>
      <c r="C125" s="417">
        <f t="shared" si="0"/>
        <v>0</v>
      </c>
    </row>
    <row r="126" spans="1:3">
      <c r="A126" s="46" t="s">
        <v>112</v>
      </c>
      <c r="B126" s="417">
        <v>0</v>
      </c>
      <c r="C126" s="417">
        <f t="shared" si="0"/>
        <v>0</v>
      </c>
    </row>
    <row r="127" spans="1:3">
      <c r="A127" s="46" t="s">
        <v>113</v>
      </c>
      <c r="B127" s="417">
        <v>0</v>
      </c>
      <c r="C127" s="417">
        <f t="shared" si="0"/>
        <v>0</v>
      </c>
    </row>
    <row r="128" spans="1:3">
      <c r="A128" s="46" t="s">
        <v>114</v>
      </c>
      <c r="B128" s="417">
        <v>0</v>
      </c>
      <c r="C128" s="417">
        <f t="shared" si="0"/>
        <v>0</v>
      </c>
    </row>
    <row r="129" spans="1:3" ht="15.75" thickBot="1">
      <c r="A129" s="46" t="s">
        <v>115</v>
      </c>
      <c r="B129" s="417">
        <v>0</v>
      </c>
      <c r="C129" s="417">
        <f t="shared" si="0"/>
        <v>0</v>
      </c>
    </row>
    <row r="130" spans="1:3" ht="16.5" thickTop="1" thickBot="1">
      <c r="A130" s="691" t="s">
        <v>116</v>
      </c>
      <c r="B130" s="686">
        <v>702826.0512000001</v>
      </c>
      <c r="C130" s="686">
        <f t="shared" si="0"/>
        <v>702826.0512000001</v>
      </c>
    </row>
    <row r="131" spans="1:3" ht="15.75" thickTop="1">
      <c r="A131" s="46" t="s">
        <v>117</v>
      </c>
      <c r="B131" s="417">
        <v>0</v>
      </c>
      <c r="C131" s="417">
        <f t="shared" si="0"/>
        <v>0</v>
      </c>
    </row>
    <row r="132" spans="1:3">
      <c r="A132" s="46" t="s">
        <v>1368</v>
      </c>
      <c r="B132" s="417">
        <v>0</v>
      </c>
      <c r="C132" s="417">
        <f t="shared" si="0"/>
        <v>0</v>
      </c>
    </row>
    <row r="133" spans="1:3">
      <c r="A133" s="46" t="s">
        <v>119</v>
      </c>
      <c r="B133" s="417">
        <v>0</v>
      </c>
      <c r="C133" s="417">
        <f t="shared" si="0"/>
        <v>0</v>
      </c>
    </row>
    <row r="134" spans="1:3">
      <c r="A134" s="46" t="s">
        <v>1236</v>
      </c>
      <c r="B134" s="417">
        <v>0</v>
      </c>
      <c r="C134" s="417">
        <f t="shared" si="0"/>
        <v>0</v>
      </c>
    </row>
    <row r="135" spans="1:3">
      <c r="A135" s="46" t="s">
        <v>120</v>
      </c>
      <c r="B135" s="417">
        <v>41063.450899999996</v>
      </c>
      <c r="C135" s="417">
        <f t="shared" si="0"/>
        <v>41063.450899999996</v>
      </c>
    </row>
    <row r="136" spans="1:3">
      <c r="A136" s="46" t="s">
        <v>121</v>
      </c>
      <c r="B136" s="417">
        <v>657964.05197000003</v>
      </c>
      <c r="C136" s="417">
        <f t="shared" si="0"/>
        <v>657964.05197000003</v>
      </c>
    </row>
    <row r="137" spans="1:3">
      <c r="A137" s="46" t="s">
        <v>122</v>
      </c>
      <c r="B137" s="417">
        <v>0</v>
      </c>
      <c r="C137" s="417">
        <f t="shared" si="0"/>
        <v>0</v>
      </c>
    </row>
    <row r="138" spans="1:3" ht="15.75" thickBot="1">
      <c r="A138" s="46" t="s">
        <v>123</v>
      </c>
      <c r="B138" s="417">
        <v>3798.5483300000001</v>
      </c>
      <c r="C138" s="417">
        <f t="shared" si="0"/>
        <v>3798.5483300000001</v>
      </c>
    </row>
    <row r="139" spans="1:3" ht="16.5" thickTop="1" thickBot="1">
      <c r="A139" s="691" t="s">
        <v>124</v>
      </c>
      <c r="B139" s="686">
        <v>16323.58158</v>
      </c>
      <c r="C139" s="686">
        <f t="shared" si="0"/>
        <v>16323.58158</v>
      </c>
    </row>
    <row r="140" spans="1:3" ht="15.75" thickTop="1">
      <c r="A140" s="46" t="s">
        <v>58</v>
      </c>
      <c r="B140" s="417">
        <v>0</v>
      </c>
      <c r="C140" s="417">
        <f t="shared" si="0"/>
        <v>0</v>
      </c>
    </row>
    <row r="141" spans="1:3">
      <c r="A141" s="46" t="s">
        <v>60</v>
      </c>
      <c r="B141" s="417">
        <v>5515.7718600000007</v>
      </c>
      <c r="C141" s="417">
        <f t="shared" si="0"/>
        <v>5515.7718600000007</v>
      </c>
    </row>
    <row r="142" spans="1:3">
      <c r="A142" s="46" t="s">
        <v>125</v>
      </c>
      <c r="B142" s="417">
        <v>10807.809720000001</v>
      </c>
      <c r="C142" s="417">
        <f t="shared" si="0"/>
        <v>10807.809720000001</v>
      </c>
    </row>
    <row r="143" spans="1:3">
      <c r="A143" s="46" t="s">
        <v>87</v>
      </c>
      <c r="B143" s="417">
        <v>0</v>
      </c>
      <c r="C143" s="417">
        <f t="shared" si="0"/>
        <v>0</v>
      </c>
    </row>
    <row r="144" spans="1:3" ht="15.75" thickBot="1">
      <c r="A144" s="46" t="s">
        <v>126</v>
      </c>
      <c r="B144" s="417">
        <v>0</v>
      </c>
      <c r="C144" s="417">
        <f t="shared" si="0"/>
        <v>0</v>
      </c>
    </row>
    <row r="145" spans="1:3" ht="16.5" thickTop="1" thickBot="1">
      <c r="A145" s="691" t="s">
        <v>127</v>
      </c>
      <c r="B145" s="686">
        <v>12795.310150000001</v>
      </c>
      <c r="C145" s="686">
        <f t="shared" si="0"/>
        <v>12795.310150000001</v>
      </c>
    </row>
    <row r="146" spans="1:3" ht="15.75" thickTop="1">
      <c r="A146" s="46" t="s">
        <v>128</v>
      </c>
      <c r="B146" s="417">
        <v>0</v>
      </c>
      <c r="C146" s="417">
        <f t="shared" si="0"/>
        <v>0</v>
      </c>
    </row>
    <row r="147" spans="1:3">
      <c r="A147" s="46" t="s">
        <v>129</v>
      </c>
      <c r="B147" s="417">
        <v>0</v>
      </c>
      <c r="C147" s="417">
        <f t="shared" si="0"/>
        <v>0</v>
      </c>
    </row>
    <row r="148" spans="1:3">
      <c r="A148" s="46" t="s">
        <v>130</v>
      </c>
      <c r="B148" s="417">
        <v>4817.6170899999997</v>
      </c>
      <c r="C148" s="417">
        <f t="shared" si="0"/>
        <v>4817.6170899999997</v>
      </c>
    </row>
    <row r="149" spans="1:3">
      <c r="A149" s="46" t="s">
        <v>131</v>
      </c>
      <c r="B149" s="417">
        <v>7977.6930599999996</v>
      </c>
      <c r="C149" s="417">
        <f t="shared" si="0"/>
        <v>7977.6930599999996</v>
      </c>
    </row>
    <row r="150" spans="1:3" ht="15.75" thickBot="1">
      <c r="A150" s="46" t="s">
        <v>132</v>
      </c>
      <c r="B150" s="417">
        <v>0</v>
      </c>
      <c r="C150" s="417">
        <f t="shared" si="0"/>
        <v>0</v>
      </c>
    </row>
    <row r="151" spans="1:3" ht="16.5" thickTop="1" thickBot="1">
      <c r="A151" s="691" t="s">
        <v>133</v>
      </c>
      <c r="B151" s="686">
        <v>258643.27</v>
      </c>
      <c r="C151" s="686">
        <f t="shared" si="0"/>
        <v>258643.27</v>
      </c>
    </row>
    <row r="152" spans="1:3" ht="15.75" thickTop="1">
      <c r="A152" s="46" t="s">
        <v>134</v>
      </c>
      <c r="B152" s="417">
        <v>255000</v>
      </c>
      <c r="C152" s="417">
        <f t="shared" si="0"/>
        <v>255000</v>
      </c>
    </row>
    <row r="153" spans="1:3">
      <c r="A153" s="46" t="s">
        <v>135</v>
      </c>
      <c r="B153" s="417">
        <v>0</v>
      </c>
      <c r="C153" s="417">
        <f t="shared" si="0"/>
        <v>0</v>
      </c>
    </row>
    <row r="154" spans="1:3">
      <c r="A154" s="46" t="s">
        <v>136</v>
      </c>
      <c r="B154" s="417">
        <v>0</v>
      </c>
      <c r="C154" s="417">
        <f t="shared" si="0"/>
        <v>0</v>
      </c>
    </row>
    <row r="155" spans="1:3" ht="15.75" thickBot="1">
      <c r="A155" s="46" t="s">
        <v>137</v>
      </c>
      <c r="B155" s="417">
        <v>3643.27</v>
      </c>
      <c r="C155" s="417">
        <f t="shared" si="0"/>
        <v>3643.27</v>
      </c>
    </row>
    <row r="156" spans="1:3" ht="16.5" thickTop="1" thickBot="1">
      <c r="A156" s="691" t="s">
        <v>138</v>
      </c>
      <c r="B156" s="686">
        <v>0</v>
      </c>
      <c r="C156" s="686">
        <f t="shared" si="0"/>
        <v>0</v>
      </c>
    </row>
    <row r="157" spans="1:3" ht="15.75" thickTop="1">
      <c r="A157" s="46" t="s">
        <v>139</v>
      </c>
      <c r="B157" s="417">
        <v>0</v>
      </c>
      <c r="C157" s="417">
        <f t="shared" si="0"/>
        <v>0</v>
      </c>
    </row>
    <row r="158" spans="1:3">
      <c r="A158" s="46" t="s">
        <v>140</v>
      </c>
      <c r="B158" s="417">
        <v>0</v>
      </c>
      <c r="C158" s="417">
        <f t="shared" si="0"/>
        <v>0</v>
      </c>
    </row>
    <row r="159" spans="1:3">
      <c r="A159" s="46" t="s">
        <v>141</v>
      </c>
      <c r="B159" s="417">
        <v>0</v>
      </c>
      <c r="C159" s="417">
        <f t="shared" si="0"/>
        <v>0</v>
      </c>
    </row>
    <row r="160" spans="1:3">
      <c r="A160" s="46" t="s">
        <v>142</v>
      </c>
      <c r="B160" s="417">
        <v>0</v>
      </c>
      <c r="C160" s="417">
        <f t="shared" si="0"/>
        <v>0</v>
      </c>
    </row>
    <row r="161" spans="1:3">
      <c r="A161" s="46" t="s">
        <v>143</v>
      </c>
      <c r="B161" s="417">
        <v>0</v>
      </c>
      <c r="C161" s="417">
        <f t="shared" si="0"/>
        <v>0</v>
      </c>
    </row>
    <row r="162" spans="1:3">
      <c r="A162" s="46" t="s">
        <v>144</v>
      </c>
      <c r="B162" s="417">
        <v>0</v>
      </c>
      <c r="C162" s="417">
        <f t="shared" si="0"/>
        <v>0</v>
      </c>
    </row>
    <row r="163" spans="1:3">
      <c r="A163" s="46" t="s">
        <v>145</v>
      </c>
      <c r="B163" s="417">
        <v>0</v>
      </c>
      <c r="C163" s="417">
        <f t="shared" si="0"/>
        <v>0</v>
      </c>
    </row>
    <row r="164" spans="1:3" ht="15.75" thickBot="1">
      <c r="A164" s="46" t="s">
        <v>146</v>
      </c>
      <c r="B164" s="417">
        <v>0</v>
      </c>
      <c r="C164" s="417">
        <f t="shared" si="0"/>
        <v>0</v>
      </c>
    </row>
    <row r="165" spans="1:3" ht="16.5" thickTop="1" thickBot="1">
      <c r="A165" s="691" t="s">
        <v>147</v>
      </c>
      <c r="B165" s="686">
        <v>570002.91645000002</v>
      </c>
      <c r="C165" s="686">
        <f>SUM(B165:B165)</f>
        <v>570002.91645000002</v>
      </c>
    </row>
    <row r="166" spans="1:3" ht="15.75" thickTop="1">
      <c r="A166" s="695" t="s">
        <v>148</v>
      </c>
      <c r="B166" s="408">
        <v>416239.5</v>
      </c>
      <c r="C166" s="417">
        <f t="shared" ref="C166:C229" si="1">SUM(B166:B166)</f>
        <v>416239.5</v>
      </c>
    </row>
    <row r="167" spans="1:3">
      <c r="A167" s="46" t="s">
        <v>149</v>
      </c>
      <c r="B167" s="408">
        <v>416239.5</v>
      </c>
      <c r="C167" s="417">
        <f t="shared" si="1"/>
        <v>416239.5</v>
      </c>
    </row>
    <row r="168" spans="1:3">
      <c r="A168" s="46" t="s">
        <v>150</v>
      </c>
      <c r="B168" s="408">
        <v>0</v>
      </c>
      <c r="C168" s="417">
        <f t="shared" si="1"/>
        <v>0</v>
      </c>
    </row>
    <row r="169" spans="1:3">
      <c r="A169" s="46" t="s">
        <v>151</v>
      </c>
      <c r="B169" s="408">
        <v>0</v>
      </c>
      <c r="C169" s="417">
        <f t="shared" si="1"/>
        <v>0</v>
      </c>
    </row>
    <row r="170" spans="1:3">
      <c r="A170" s="695" t="s">
        <v>152</v>
      </c>
      <c r="B170" s="408">
        <v>0</v>
      </c>
      <c r="C170" s="417">
        <f t="shared" si="1"/>
        <v>0</v>
      </c>
    </row>
    <row r="171" spans="1:3">
      <c r="A171" s="46" t="s">
        <v>153</v>
      </c>
      <c r="B171" s="408">
        <v>0</v>
      </c>
      <c r="C171" s="417">
        <f t="shared" si="1"/>
        <v>0</v>
      </c>
    </row>
    <row r="172" spans="1:3">
      <c r="A172" s="46" t="s">
        <v>154</v>
      </c>
      <c r="B172" s="408">
        <v>0</v>
      </c>
      <c r="C172" s="417">
        <f t="shared" si="1"/>
        <v>0</v>
      </c>
    </row>
    <row r="173" spans="1:3">
      <c r="A173" s="46" t="s">
        <v>155</v>
      </c>
      <c r="B173" s="408">
        <v>0</v>
      </c>
      <c r="C173" s="417">
        <f t="shared" si="1"/>
        <v>0</v>
      </c>
    </row>
    <row r="174" spans="1:3">
      <c r="A174" s="695" t="s">
        <v>156</v>
      </c>
      <c r="B174" s="408">
        <v>0</v>
      </c>
      <c r="C174" s="417">
        <f t="shared" si="1"/>
        <v>0</v>
      </c>
    </row>
    <row r="175" spans="1:3">
      <c r="A175" s="46" t="s">
        <v>157</v>
      </c>
      <c r="B175" s="408">
        <v>0</v>
      </c>
      <c r="C175" s="417">
        <f t="shared" si="1"/>
        <v>0</v>
      </c>
    </row>
    <row r="176" spans="1:3">
      <c r="A176" s="46" t="s">
        <v>158</v>
      </c>
      <c r="B176" s="408">
        <v>0</v>
      </c>
      <c r="C176" s="417">
        <f t="shared" si="1"/>
        <v>0</v>
      </c>
    </row>
    <row r="177" spans="1:3">
      <c r="A177" s="46" t="s">
        <v>159</v>
      </c>
      <c r="B177" s="408">
        <v>0</v>
      </c>
      <c r="C177" s="417">
        <f t="shared" si="1"/>
        <v>0</v>
      </c>
    </row>
    <row r="178" spans="1:3">
      <c r="A178" s="695" t="s">
        <v>160</v>
      </c>
      <c r="B178" s="408">
        <v>122027.69667</v>
      </c>
      <c r="C178" s="417">
        <f t="shared" si="1"/>
        <v>122027.69667</v>
      </c>
    </row>
    <row r="179" spans="1:3">
      <c r="A179" s="46" t="s">
        <v>161</v>
      </c>
      <c r="B179" s="408">
        <v>47352.874649999998</v>
      </c>
      <c r="C179" s="417">
        <f t="shared" si="1"/>
        <v>47352.874649999998</v>
      </c>
    </row>
    <row r="180" spans="1:3">
      <c r="A180" s="46" t="s">
        <v>162</v>
      </c>
      <c r="B180" s="408">
        <v>47494.563020000001</v>
      </c>
      <c r="C180" s="417">
        <f t="shared" si="1"/>
        <v>47494.563020000001</v>
      </c>
    </row>
    <row r="181" spans="1:3">
      <c r="A181" s="46" t="s">
        <v>163</v>
      </c>
      <c r="B181" s="408">
        <v>27180.258999999998</v>
      </c>
      <c r="C181" s="417">
        <f t="shared" si="1"/>
        <v>27180.258999999998</v>
      </c>
    </row>
    <row r="182" spans="1:3">
      <c r="A182" s="695" t="s">
        <v>164</v>
      </c>
      <c r="B182" s="408">
        <v>31735.719779999999</v>
      </c>
      <c r="C182" s="417">
        <f t="shared" si="1"/>
        <v>31735.719779999999</v>
      </c>
    </row>
    <row r="183" spans="1:3">
      <c r="A183" s="46" t="s">
        <v>165</v>
      </c>
      <c r="B183" s="408">
        <v>26612.660769999999</v>
      </c>
      <c r="C183" s="417">
        <f t="shared" si="1"/>
        <v>26612.660769999999</v>
      </c>
    </row>
    <row r="184" spans="1:3" ht="15.75" thickBot="1">
      <c r="A184" s="707" t="s">
        <v>166</v>
      </c>
      <c r="B184" s="757">
        <v>5123.0590099999999</v>
      </c>
      <c r="C184" s="417">
        <f t="shared" si="1"/>
        <v>5123.0590099999999</v>
      </c>
    </row>
    <row r="185" spans="1:3" ht="16.5" thickTop="1" thickBot="1">
      <c r="A185" s="690" t="s">
        <v>167</v>
      </c>
      <c r="B185" s="685">
        <v>4044737.2341399998</v>
      </c>
      <c r="C185" s="685">
        <f t="shared" si="1"/>
        <v>4044737.2341399998</v>
      </c>
    </row>
    <row r="186" spans="1:3" ht="16.5" thickTop="1" thickBot="1">
      <c r="A186" s="691" t="s">
        <v>168</v>
      </c>
      <c r="B186" s="686">
        <v>0</v>
      </c>
      <c r="C186" s="686">
        <f t="shared" si="1"/>
        <v>0</v>
      </c>
    </row>
    <row r="187" spans="1:3" ht="15.75" thickTop="1">
      <c r="A187" s="695" t="s">
        <v>169</v>
      </c>
      <c r="B187" s="408">
        <v>0</v>
      </c>
      <c r="C187" s="417">
        <f t="shared" si="1"/>
        <v>0</v>
      </c>
    </row>
    <row r="188" spans="1:3">
      <c r="A188" s="46" t="s">
        <v>170</v>
      </c>
      <c r="B188" s="408">
        <v>0</v>
      </c>
      <c r="C188" s="417">
        <f t="shared" si="1"/>
        <v>0</v>
      </c>
    </row>
    <row r="189" spans="1:3">
      <c r="A189" s="46" t="s">
        <v>171</v>
      </c>
      <c r="B189" s="408">
        <v>0</v>
      </c>
      <c r="C189" s="417">
        <f t="shared" si="1"/>
        <v>0</v>
      </c>
    </row>
    <row r="190" spans="1:3">
      <c r="A190" s="46" t="s">
        <v>172</v>
      </c>
      <c r="B190" s="408">
        <v>0</v>
      </c>
      <c r="C190" s="417">
        <f t="shared" si="1"/>
        <v>0</v>
      </c>
    </row>
    <row r="191" spans="1:3">
      <c r="A191" s="46" t="s">
        <v>173</v>
      </c>
      <c r="B191" s="408">
        <v>0</v>
      </c>
      <c r="C191" s="417">
        <f t="shared" si="1"/>
        <v>0</v>
      </c>
    </row>
    <row r="192" spans="1:3">
      <c r="A192" s="46" t="s">
        <v>174</v>
      </c>
      <c r="B192" s="408">
        <v>0</v>
      </c>
      <c r="C192" s="417">
        <f t="shared" si="1"/>
        <v>0</v>
      </c>
    </row>
    <row r="193" spans="1:3">
      <c r="A193" s="695" t="s">
        <v>175</v>
      </c>
      <c r="B193" s="408">
        <v>0</v>
      </c>
      <c r="C193" s="417">
        <f t="shared" si="1"/>
        <v>0</v>
      </c>
    </row>
    <row r="194" spans="1:3">
      <c r="A194" s="46" t="s">
        <v>176</v>
      </c>
      <c r="B194" s="408">
        <v>0</v>
      </c>
      <c r="C194" s="417">
        <f t="shared" si="1"/>
        <v>0</v>
      </c>
    </row>
    <row r="195" spans="1:3">
      <c r="A195" s="46" t="s">
        <v>177</v>
      </c>
      <c r="B195" s="408">
        <v>0</v>
      </c>
      <c r="C195" s="417">
        <f t="shared" si="1"/>
        <v>0</v>
      </c>
    </row>
    <row r="196" spans="1:3">
      <c r="A196" s="46" t="s">
        <v>178</v>
      </c>
      <c r="B196" s="408">
        <v>0</v>
      </c>
      <c r="C196" s="417">
        <f t="shared" si="1"/>
        <v>0</v>
      </c>
    </row>
    <row r="197" spans="1:3">
      <c r="A197" s="46" t="s">
        <v>179</v>
      </c>
      <c r="B197" s="408">
        <v>0</v>
      </c>
      <c r="C197" s="417">
        <f t="shared" si="1"/>
        <v>0</v>
      </c>
    </row>
    <row r="198" spans="1:3">
      <c r="A198" s="46" t="s">
        <v>180</v>
      </c>
      <c r="B198" s="408">
        <v>0</v>
      </c>
      <c r="C198" s="417">
        <f t="shared" si="1"/>
        <v>0</v>
      </c>
    </row>
    <row r="199" spans="1:3">
      <c r="A199" s="695" t="s">
        <v>181</v>
      </c>
      <c r="B199" s="408">
        <v>0</v>
      </c>
      <c r="C199" s="417">
        <f t="shared" si="1"/>
        <v>0</v>
      </c>
    </row>
    <row r="200" spans="1:3">
      <c r="A200" s="695" t="s">
        <v>182</v>
      </c>
      <c r="B200" s="408">
        <v>0</v>
      </c>
      <c r="C200" s="417">
        <f t="shared" si="1"/>
        <v>0</v>
      </c>
    </row>
    <row r="201" spans="1:3">
      <c r="A201" s="46" t="s">
        <v>183</v>
      </c>
      <c r="B201" s="408">
        <v>0</v>
      </c>
      <c r="C201" s="417">
        <f t="shared" si="1"/>
        <v>0</v>
      </c>
    </row>
    <row r="202" spans="1:3">
      <c r="A202" s="46" t="s">
        <v>184</v>
      </c>
      <c r="B202" s="408">
        <v>0</v>
      </c>
      <c r="C202" s="417">
        <f t="shared" si="1"/>
        <v>0</v>
      </c>
    </row>
    <row r="203" spans="1:3">
      <c r="A203" s="46" t="s">
        <v>185</v>
      </c>
      <c r="B203" s="408">
        <v>0</v>
      </c>
      <c r="C203" s="417">
        <f t="shared" si="1"/>
        <v>0</v>
      </c>
    </row>
    <row r="204" spans="1:3">
      <c r="A204" s="46" t="s">
        <v>186</v>
      </c>
      <c r="B204" s="408">
        <v>0</v>
      </c>
      <c r="C204" s="417">
        <f t="shared" si="1"/>
        <v>0</v>
      </c>
    </row>
    <row r="205" spans="1:3" ht="15.75" thickBot="1">
      <c r="A205" s="695" t="s">
        <v>187</v>
      </c>
      <c r="B205" s="408">
        <v>0</v>
      </c>
      <c r="C205" s="417">
        <f t="shared" si="1"/>
        <v>0</v>
      </c>
    </row>
    <row r="206" spans="1:3" ht="16.5" thickTop="1" thickBot="1">
      <c r="A206" s="691" t="s">
        <v>188</v>
      </c>
      <c r="B206" s="686">
        <v>20236987.940000001</v>
      </c>
      <c r="C206" s="686">
        <f t="shared" si="1"/>
        <v>20236987.940000001</v>
      </c>
    </row>
    <row r="207" spans="1:3" ht="15.75" thickTop="1">
      <c r="A207" s="695" t="s">
        <v>189</v>
      </c>
      <c r="B207" s="408">
        <v>0</v>
      </c>
      <c r="C207" s="417">
        <f t="shared" si="1"/>
        <v>0</v>
      </c>
    </row>
    <row r="208" spans="1:3">
      <c r="A208" s="46" t="s">
        <v>190</v>
      </c>
      <c r="B208" s="408">
        <v>0</v>
      </c>
      <c r="C208" s="417">
        <f t="shared" si="1"/>
        <v>0</v>
      </c>
    </row>
    <row r="209" spans="1:3">
      <c r="A209" s="46" t="s">
        <v>191</v>
      </c>
      <c r="B209" s="408">
        <v>0</v>
      </c>
      <c r="C209" s="417">
        <f t="shared" si="1"/>
        <v>0</v>
      </c>
    </row>
    <row r="210" spans="1:3">
      <c r="A210" s="46" t="s">
        <v>192</v>
      </c>
      <c r="B210" s="408">
        <v>0</v>
      </c>
      <c r="C210" s="417">
        <f t="shared" si="1"/>
        <v>0</v>
      </c>
    </row>
    <row r="211" spans="1:3">
      <c r="A211" s="695" t="s">
        <v>193</v>
      </c>
      <c r="B211" s="408">
        <v>0</v>
      </c>
      <c r="C211" s="417">
        <f t="shared" si="1"/>
        <v>0</v>
      </c>
    </row>
    <row r="212" spans="1:3">
      <c r="A212" s="692" t="s">
        <v>194</v>
      </c>
      <c r="B212" s="408">
        <v>0</v>
      </c>
      <c r="C212" s="417">
        <f t="shared" si="1"/>
        <v>0</v>
      </c>
    </row>
    <row r="213" spans="1:3">
      <c r="A213" s="46" t="s">
        <v>195</v>
      </c>
      <c r="B213" s="408">
        <v>0</v>
      </c>
      <c r="C213" s="417">
        <f t="shared" si="1"/>
        <v>0</v>
      </c>
    </row>
    <row r="214" spans="1:3">
      <c r="A214" s="46" t="s">
        <v>196</v>
      </c>
      <c r="B214" s="408">
        <v>0</v>
      </c>
      <c r="C214" s="417">
        <f t="shared" si="1"/>
        <v>0</v>
      </c>
    </row>
    <row r="215" spans="1:3">
      <c r="A215" s="46" t="s">
        <v>1281</v>
      </c>
      <c r="B215" s="408">
        <v>0</v>
      </c>
      <c r="C215" s="417">
        <f t="shared" si="1"/>
        <v>0</v>
      </c>
    </row>
    <row r="216" spans="1:3">
      <c r="A216" s="46" t="s">
        <v>197</v>
      </c>
      <c r="B216" s="408">
        <v>0</v>
      </c>
      <c r="C216" s="417">
        <f t="shared" si="1"/>
        <v>0</v>
      </c>
    </row>
    <row r="217" spans="1:3">
      <c r="A217" s="695" t="s">
        <v>198</v>
      </c>
      <c r="B217" s="408">
        <v>0</v>
      </c>
      <c r="C217" s="417">
        <f t="shared" si="1"/>
        <v>0</v>
      </c>
    </row>
    <row r="218" spans="1:3">
      <c r="A218" s="46" t="s">
        <v>199</v>
      </c>
      <c r="B218" s="408">
        <v>0</v>
      </c>
      <c r="C218" s="417">
        <f t="shared" si="1"/>
        <v>0</v>
      </c>
    </row>
    <row r="219" spans="1:3">
      <c r="A219" s="46" t="s">
        <v>200</v>
      </c>
      <c r="B219" s="408">
        <v>0</v>
      </c>
      <c r="C219" s="417">
        <f t="shared" si="1"/>
        <v>0</v>
      </c>
    </row>
    <row r="220" spans="1:3">
      <c r="A220" s="695" t="s">
        <v>201</v>
      </c>
      <c r="B220" s="408">
        <v>0</v>
      </c>
      <c r="C220" s="417">
        <f t="shared" si="1"/>
        <v>0</v>
      </c>
    </row>
    <row r="221" spans="1:3">
      <c r="A221" s="46" t="s">
        <v>202</v>
      </c>
      <c r="B221" s="408">
        <v>0</v>
      </c>
      <c r="C221" s="417">
        <f t="shared" si="1"/>
        <v>0</v>
      </c>
    </row>
    <row r="222" spans="1:3">
      <c r="A222" s="46" t="s">
        <v>203</v>
      </c>
      <c r="B222" s="408">
        <v>0</v>
      </c>
      <c r="C222" s="417">
        <f t="shared" si="1"/>
        <v>0</v>
      </c>
    </row>
    <row r="223" spans="1:3">
      <c r="A223" s="695" t="s">
        <v>204</v>
      </c>
      <c r="B223" s="408">
        <v>852292.23782000004</v>
      </c>
      <c r="C223" s="417">
        <f t="shared" si="1"/>
        <v>852292.23782000004</v>
      </c>
    </row>
    <row r="224" spans="1:3">
      <c r="A224" s="46" t="s">
        <v>205</v>
      </c>
      <c r="B224" s="408">
        <v>357547.93847000005</v>
      </c>
      <c r="C224" s="417">
        <f t="shared" si="1"/>
        <v>357547.93847000005</v>
      </c>
    </row>
    <row r="225" spans="1:3">
      <c r="A225" s="46" t="s">
        <v>206</v>
      </c>
      <c r="B225" s="408">
        <v>0</v>
      </c>
      <c r="C225" s="417">
        <f t="shared" si="1"/>
        <v>0</v>
      </c>
    </row>
    <row r="226" spans="1:3">
      <c r="A226" s="46" t="s">
        <v>207</v>
      </c>
      <c r="B226" s="408">
        <v>33637.09014</v>
      </c>
      <c r="C226" s="417">
        <f t="shared" si="1"/>
        <v>33637.09014</v>
      </c>
    </row>
    <row r="227" spans="1:3">
      <c r="A227" s="46" t="s">
        <v>208</v>
      </c>
      <c r="B227" s="408">
        <v>0</v>
      </c>
      <c r="C227" s="417">
        <f t="shared" si="1"/>
        <v>0</v>
      </c>
    </row>
    <row r="228" spans="1:3">
      <c r="A228" s="46" t="s">
        <v>209</v>
      </c>
      <c r="B228" s="408">
        <v>0</v>
      </c>
      <c r="C228" s="417">
        <f t="shared" si="1"/>
        <v>0</v>
      </c>
    </row>
    <row r="229" spans="1:3">
      <c r="A229" s="46" t="s">
        <v>210</v>
      </c>
      <c r="B229" s="408">
        <v>1.0000000000000001E-5</v>
      </c>
      <c r="C229" s="417">
        <f t="shared" si="1"/>
        <v>1.0000000000000001E-5</v>
      </c>
    </row>
    <row r="230" spans="1:3">
      <c r="A230" s="46" t="s">
        <v>211</v>
      </c>
      <c r="B230" s="408">
        <v>0</v>
      </c>
      <c r="C230" s="417">
        <f t="shared" ref="C230:C248" si="2">SUM(B230:B230)</f>
        <v>0</v>
      </c>
    </row>
    <row r="231" spans="1:3">
      <c r="A231" s="46" t="s">
        <v>212</v>
      </c>
      <c r="B231" s="408">
        <v>0</v>
      </c>
      <c r="C231" s="417">
        <f t="shared" si="2"/>
        <v>0</v>
      </c>
    </row>
    <row r="232" spans="1:3">
      <c r="A232" s="46" t="s">
        <v>213</v>
      </c>
      <c r="B232" s="408">
        <v>461107.20919999998</v>
      </c>
      <c r="C232" s="417">
        <f t="shared" si="2"/>
        <v>461107.20919999998</v>
      </c>
    </row>
    <row r="233" spans="1:3">
      <c r="A233" s="695" t="s">
        <v>214</v>
      </c>
      <c r="B233" s="408">
        <v>3889725.9656199999</v>
      </c>
      <c r="C233" s="417">
        <f t="shared" si="2"/>
        <v>3889725.9656199999</v>
      </c>
    </row>
    <row r="234" spans="1:3">
      <c r="A234" s="46" t="s">
        <v>215</v>
      </c>
      <c r="B234" s="408">
        <v>42376.433380000002</v>
      </c>
      <c r="C234" s="417">
        <f t="shared" si="2"/>
        <v>42376.433380000002</v>
      </c>
    </row>
    <row r="235" spans="1:3">
      <c r="A235" s="46" t="s">
        <v>216</v>
      </c>
      <c r="B235" s="408">
        <v>75.459999999999994</v>
      </c>
      <c r="C235" s="417">
        <f t="shared" si="2"/>
        <v>75.459999999999994</v>
      </c>
    </row>
    <row r="236" spans="1:3">
      <c r="A236" s="46" t="s">
        <v>217</v>
      </c>
      <c r="B236" s="408">
        <v>4537.5493200000001</v>
      </c>
      <c r="C236" s="417">
        <f t="shared" si="2"/>
        <v>4537.5493200000001</v>
      </c>
    </row>
    <row r="237" spans="1:3">
      <c r="A237" s="46" t="s">
        <v>218</v>
      </c>
      <c r="B237" s="408">
        <v>724.80835999999999</v>
      </c>
      <c r="C237" s="417">
        <f t="shared" si="2"/>
        <v>724.80835999999999</v>
      </c>
    </row>
    <row r="238" spans="1:3">
      <c r="A238" s="46" t="s">
        <v>219</v>
      </c>
      <c r="B238" s="408">
        <v>0</v>
      </c>
      <c r="C238" s="417">
        <f t="shared" si="2"/>
        <v>0</v>
      </c>
    </row>
    <row r="239" spans="1:3">
      <c r="A239" s="46" t="s">
        <v>220</v>
      </c>
      <c r="B239" s="408">
        <v>3842011.7145599998</v>
      </c>
      <c r="C239" s="417">
        <f t="shared" si="2"/>
        <v>3842011.7145599998</v>
      </c>
    </row>
    <row r="240" spans="1:3">
      <c r="A240" s="46" t="s">
        <v>221</v>
      </c>
      <c r="B240" s="408">
        <v>0</v>
      </c>
      <c r="C240" s="417">
        <f t="shared" si="2"/>
        <v>0</v>
      </c>
    </row>
    <row r="241" spans="1:3">
      <c r="A241" s="695" t="s">
        <v>1265</v>
      </c>
      <c r="B241" s="408">
        <v>262724.97213999997</v>
      </c>
      <c r="C241" s="417">
        <f t="shared" si="2"/>
        <v>262724.97213999997</v>
      </c>
    </row>
    <row r="242" spans="1:3">
      <c r="A242" s="46" t="s">
        <v>1266</v>
      </c>
      <c r="B242" s="408">
        <v>261692.52330999999</v>
      </c>
      <c r="C242" s="417">
        <f t="shared" si="2"/>
        <v>261692.52330999999</v>
      </c>
    </row>
    <row r="243" spans="1:3">
      <c r="A243" s="46" t="s">
        <v>1267</v>
      </c>
      <c r="B243" s="408">
        <v>1032.44883</v>
      </c>
      <c r="C243" s="417">
        <f t="shared" si="2"/>
        <v>1032.44883</v>
      </c>
    </row>
    <row r="244" spans="1:3">
      <c r="A244" s="695" t="s">
        <v>1268</v>
      </c>
      <c r="B244" s="408">
        <v>15232244.764420001</v>
      </c>
      <c r="C244" s="417">
        <f t="shared" si="2"/>
        <v>15232244.764420001</v>
      </c>
    </row>
    <row r="245" spans="1:3">
      <c r="A245" s="46" t="s">
        <v>1266</v>
      </c>
      <c r="B245" s="408">
        <v>14756212.135709999</v>
      </c>
      <c r="C245" s="417">
        <f t="shared" si="2"/>
        <v>14756212.135709999</v>
      </c>
    </row>
    <row r="246" spans="1:3">
      <c r="A246" s="46" t="s">
        <v>1267</v>
      </c>
      <c r="B246" s="408">
        <v>476032.62870999996</v>
      </c>
      <c r="C246" s="417">
        <f t="shared" si="2"/>
        <v>476032.62870999996</v>
      </c>
    </row>
    <row r="247" spans="1:3">
      <c r="A247" s="695" t="s">
        <v>1269</v>
      </c>
      <c r="B247" s="408">
        <v>262724.97211000003</v>
      </c>
      <c r="C247" s="417">
        <f t="shared" si="2"/>
        <v>262724.97211000003</v>
      </c>
    </row>
    <row r="248" spans="1:3" ht="15.75" thickBot="1">
      <c r="A248" s="695" t="s">
        <v>1270</v>
      </c>
      <c r="B248" s="408">
        <v>15232244.76426</v>
      </c>
      <c r="C248" s="417">
        <f t="shared" si="2"/>
        <v>15232244.76426</v>
      </c>
    </row>
    <row r="249" spans="1:3" ht="16.5" thickTop="1" thickBot="1">
      <c r="A249" s="691" t="s">
        <v>222</v>
      </c>
      <c r="B249" s="686">
        <v>70504.075209999995</v>
      </c>
      <c r="C249" s="686">
        <v>70504.075209999995</v>
      </c>
    </row>
    <row r="250" spans="1:3" ht="15.75" thickTop="1">
      <c r="A250" s="46" t="s">
        <v>223</v>
      </c>
      <c r="B250" s="417">
        <v>12.080290000000002</v>
      </c>
      <c r="C250" s="417">
        <v>12.080290000000002</v>
      </c>
    </row>
    <row r="251" spans="1:3">
      <c r="A251" s="46" t="s">
        <v>224</v>
      </c>
      <c r="B251" s="417">
        <v>273.14699999999999</v>
      </c>
      <c r="C251" s="417">
        <v>273.14699999999999</v>
      </c>
    </row>
    <row r="252" spans="1:3">
      <c r="A252" s="46" t="s">
        <v>225</v>
      </c>
      <c r="B252" s="417">
        <v>62822.827619999996</v>
      </c>
      <c r="C252" s="417">
        <v>62822.827619999996</v>
      </c>
    </row>
    <row r="253" spans="1:3">
      <c r="A253" s="46" t="s">
        <v>226</v>
      </c>
      <c r="B253" s="417">
        <v>14.338889999999999</v>
      </c>
      <c r="C253" s="417">
        <v>14.338889999999999</v>
      </c>
    </row>
    <row r="254" spans="1:3">
      <c r="A254" s="46" t="s">
        <v>227</v>
      </c>
      <c r="B254" s="417">
        <v>233.67919000000001</v>
      </c>
      <c r="C254" s="417">
        <v>233.67919000000001</v>
      </c>
    </row>
    <row r="255" spans="1:3">
      <c r="A255" s="46" t="s">
        <v>228</v>
      </c>
      <c r="B255" s="417">
        <v>0</v>
      </c>
      <c r="C255" s="417">
        <v>0</v>
      </c>
    </row>
    <row r="256" spans="1:3">
      <c r="A256" s="46" t="s">
        <v>229</v>
      </c>
      <c r="B256" s="417">
        <v>0</v>
      </c>
      <c r="C256" s="417">
        <v>0</v>
      </c>
    </row>
    <row r="257" spans="1:3">
      <c r="A257" s="46" t="s">
        <v>230</v>
      </c>
      <c r="B257" s="417">
        <v>0</v>
      </c>
      <c r="C257" s="417">
        <v>0</v>
      </c>
    </row>
    <row r="258" spans="1:3">
      <c r="A258" s="46" t="s">
        <v>231</v>
      </c>
      <c r="B258" s="417">
        <v>0</v>
      </c>
      <c r="C258" s="417">
        <v>0</v>
      </c>
    </row>
    <row r="259" spans="1:3">
      <c r="A259" s="46" t="s">
        <v>232</v>
      </c>
      <c r="B259" s="417">
        <v>7148.0022199999994</v>
      </c>
      <c r="C259" s="417">
        <v>7148.0022199999994</v>
      </c>
    </row>
    <row r="260" spans="1:3" ht="15.75" thickBot="1">
      <c r="A260" s="46" t="s">
        <v>233</v>
      </c>
      <c r="B260" s="417">
        <v>0</v>
      </c>
      <c r="C260" s="417">
        <v>0</v>
      </c>
    </row>
    <row r="261" spans="1:3" ht="16.5" thickTop="1" thickBot="1">
      <c r="A261" s="691" t="s">
        <v>234</v>
      </c>
      <c r="B261" s="686">
        <v>-37126.486450000004</v>
      </c>
      <c r="C261" s="686">
        <v>-37126.486450000004</v>
      </c>
    </row>
    <row r="262" spans="1:3" ht="15.75" thickTop="1">
      <c r="A262" s="46" t="s">
        <v>235</v>
      </c>
      <c r="B262" s="417">
        <v>-27397.450149999997</v>
      </c>
      <c r="C262" s="417">
        <v>-27397.450149999997</v>
      </c>
    </row>
    <row r="263" spans="1:3">
      <c r="A263" s="46" t="s">
        <v>236</v>
      </c>
      <c r="B263" s="417">
        <v>0</v>
      </c>
      <c r="C263" s="417">
        <v>0</v>
      </c>
    </row>
    <row r="264" spans="1:3">
      <c r="A264" s="46" t="s">
        <v>237</v>
      </c>
      <c r="B264" s="417">
        <v>-6630.9562999999998</v>
      </c>
      <c r="C264" s="417">
        <v>-6630.9562999999998</v>
      </c>
    </row>
    <row r="265" spans="1:3">
      <c r="A265" s="46" t="s">
        <v>238</v>
      </c>
      <c r="B265" s="417">
        <v>0</v>
      </c>
      <c r="C265" s="417">
        <v>0</v>
      </c>
    </row>
    <row r="266" spans="1:3">
      <c r="A266" s="46" t="s">
        <v>239</v>
      </c>
      <c r="B266" s="417">
        <v>-3098.08</v>
      </c>
      <c r="C266" s="417">
        <v>-3098.08</v>
      </c>
    </row>
    <row r="267" spans="1:3">
      <c r="A267" s="692" t="s">
        <v>240</v>
      </c>
      <c r="B267" s="417">
        <v>0</v>
      </c>
      <c r="C267" s="417">
        <v>0</v>
      </c>
    </row>
    <row r="268" spans="1:3" ht="15.75" thickBot="1">
      <c r="A268" s="692" t="s">
        <v>241</v>
      </c>
      <c r="B268" s="417">
        <v>0</v>
      </c>
      <c r="C268" s="417">
        <v>0</v>
      </c>
    </row>
    <row r="269" spans="1:3" ht="16.5" thickTop="1" thickBot="1">
      <c r="A269" s="693" t="s">
        <v>242</v>
      </c>
      <c r="B269" s="685">
        <v>33377.588759999999</v>
      </c>
      <c r="C269" s="685">
        <v>33377.588759999999</v>
      </c>
    </row>
    <row r="270" spans="1:3" ht="16.5" thickTop="1" thickBot="1">
      <c r="A270" s="694" t="s">
        <v>243</v>
      </c>
      <c r="B270" s="686">
        <v>18539.367750000001</v>
      </c>
      <c r="C270" s="686">
        <v>18539.367750000001</v>
      </c>
    </row>
    <row r="271" spans="1:3" ht="15.75" thickTop="1">
      <c r="A271" s="46" t="s">
        <v>244</v>
      </c>
      <c r="B271" s="417">
        <v>6057.3568800000003</v>
      </c>
      <c r="C271" s="417">
        <v>6057.3568800000003</v>
      </c>
    </row>
    <row r="272" spans="1:3">
      <c r="A272" s="46" t="s">
        <v>245</v>
      </c>
      <c r="B272" s="417">
        <v>8.7000000000000001E-4</v>
      </c>
      <c r="C272" s="417">
        <v>8.7000000000000001E-4</v>
      </c>
    </row>
    <row r="273" spans="1:3">
      <c r="A273" s="46" t="s">
        <v>246</v>
      </c>
      <c r="B273" s="417">
        <v>0</v>
      </c>
      <c r="C273" s="417">
        <v>0</v>
      </c>
    </row>
    <row r="274" spans="1:3">
      <c r="A274" s="46" t="s">
        <v>247</v>
      </c>
      <c r="B274" s="417">
        <v>2870.3388999999997</v>
      </c>
      <c r="C274" s="417">
        <v>2870.3388999999997</v>
      </c>
    </row>
    <row r="275" spans="1:3">
      <c r="A275" s="709" t="s">
        <v>248</v>
      </c>
      <c r="B275" s="417">
        <v>237.72773999999998</v>
      </c>
      <c r="C275" s="417">
        <v>237.72773999999998</v>
      </c>
    </row>
    <row r="276" spans="1:3" ht="15.75" thickBot="1">
      <c r="A276" s="779" t="s">
        <v>1406</v>
      </c>
      <c r="B276" s="417">
        <v>9373.9433599999993</v>
      </c>
      <c r="C276" s="417">
        <v>9373.9433599999993</v>
      </c>
    </row>
    <row r="277" spans="1:3" ht="16.5" thickTop="1" thickBot="1">
      <c r="A277" s="691" t="s">
        <v>249</v>
      </c>
      <c r="B277" s="686">
        <v>-3414.3145499999996</v>
      </c>
      <c r="C277" s="686">
        <v>-3414.3145499999996</v>
      </c>
    </row>
    <row r="278" spans="1:3" ht="15.75" thickTop="1">
      <c r="A278" s="46" t="s">
        <v>244</v>
      </c>
      <c r="B278" s="417">
        <v>-644.11758999999995</v>
      </c>
      <c r="C278" s="417">
        <v>-644.11758999999995</v>
      </c>
    </row>
    <row r="279" spans="1:3">
      <c r="A279" s="46" t="s">
        <v>250</v>
      </c>
      <c r="B279" s="417">
        <v>0</v>
      </c>
      <c r="C279" s="417">
        <v>0</v>
      </c>
    </row>
    <row r="280" spans="1:3">
      <c r="A280" s="46" t="s">
        <v>251</v>
      </c>
      <c r="B280" s="417">
        <v>0</v>
      </c>
      <c r="C280" s="417">
        <v>0</v>
      </c>
    </row>
    <row r="281" spans="1:3">
      <c r="A281" s="46" t="s">
        <v>252</v>
      </c>
      <c r="B281" s="417">
        <v>0</v>
      </c>
      <c r="C281" s="417">
        <v>0</v>
      </c>
    </row>
    <row r="282" spans="1:3">
      <c r="A282" s="692" t="s">
        <v>253</v>
      </c>
      <c r="B282" s="417">
        <v>0</v>
      </c>
      <c r="C282" s="417">
        <v>0</v>
      </c>
    </row>
    <row r="283" spans="1:3" ht="15.75" thickBot="1">
      <c r="A283" s="780" t="s">
        <v>1457</v>
      </c>
      <c r="B283" s="417">
        <v>-2770.1969599999998</v>
      </c>
      <c r="C283" s="417">
        <v>-2770.1969599999998</v>
      </c>
    </row>
    <row r="284" spans="1:3" ht="16.5" thickTop="1" thickBot="1">
      <c r="A284" s="691" t="s">
        <v>254</v>
      </c>
      <c r="B284" s="686">
        <v>48502.641960000001</v>
      </c>
      <c r="C284" s="686">
        <v>48502.641960000001</v>
      </c>
    </row>
    <row r="285" spans="1:3" ht="15.75" thickTop="1">
      <c r="A285" s="695" t="s">
        <v>255</v>
      </c>
      <c r="B285" s="417">
        <v>3470.2682200000004</v>
      </c>
      <c r="C285" s="417">
        <v>3470.2682200000004</v>
      </c>
    </row>
    <row r="286" spans="1:3">
      <c r="A286" s="46" t="s">
        <v>256</v>
      </c>
      <c r="B286" s="417">
        <v>0</v>
      </c>
      <c r="C286" s="417">
        <v>0</v>
      </c>
    </row>
    <row r="287" spans="1:3">
      <c r="A287" s="46" t="s">
        <v>257</v>
      </c>
      <c r="B287" s="417">
        <v>3298.9417400000002</v>
      </c>
      <c r="C287" s="417">
        <v>3298.9417400000002</v>
      </c>
    </row>
    <row r="288" spans="1:3">
      <c r="A288" s="46" t="s">
        <v>258</v>
      </c>
      <c r="B288" s="417">
        <v>0</v>
      </c>
      <c r="C288" s="417">
        <v>0</v>
      </c>
    </row>
    <row r="289" spans="1:3">
      <c r="A289" s="46" t="s">
        <v>259</v>
      </c>
      <c r="B289" s="417">
        <v>171.32648</v>
      </c>
      <c r="C289" s="417">
        <v>171.32648</v>
      </c>
    </row>
    <row r="290" spans="1:3">
      <c r="A290" s="46" t="s">
        <v>260</v>
      </c>
      <c r="B290" s="417">
        <v>0</v>
      </c>
      <c r="C290" s="417">
        <v>0</v>
      </c>
    </row>
    <row r="291" spans="1:3">
      <c r="A291" s="46" t="s">
        <v>261</v>
      </c>
      <c r="B291" s="417">
        <v>0</v>
      </c>
      <c r="C291" s="417">
        <v>0</v>
      </c>
    </row>
    <row r="292" spans="1:3">
      <c r="A292" s="1060" t="s">
        <v>1458</v>
      </c>
      <c r="B292" s="1061">
        <v>0</v>
      </c>
      <c r="C292" s="1061">
        <v>0</v>
      </c>
    </row>
    <row r="293" spans="1:3">
      <c r="A293" s="695" t="s">
        <v>262</v>
      </c>
      <c r="B293" s="417">
        <v>-9159.7207400000007</v>
      </c>
      <c r="C293" s="417">
        <v>-9159.7207400000007</v>
      </c>
    </row>
    <row r="294" spans="1:3">
      <c r="A294" s="46" t="s">
        <v>263</v>
      </c>
      <c r="B294" s="417">
        <v>-8293.7029199999997</v>
      </c>
      <c r="C294" s="417">
        <v>-8293.7029199999997</v>
      </c>
    </row>
    <row r="295" spans="1:3">
      <c r="A295" s="46" t="s">
        <v>264</v>
      </c>
      <c r="B295" s="417">
        <v>-22.93695</v>
      </c>
      <c r="C295" s="417">
        <v>-22.93695</v>
      </c>
    </row>
    <row r="296" spans="1:3">
      <c r="A296" s="46" t="s">
        <v>265</v>
      </c>
      <c r="B296" s="417">
        <v>-283.04755</v>
      </c>
      <c r="C296" s="417">
        <v>-283.04755</v>
      </c>
    </row>
    <row r="297" spans="1:3">
      <c r="A297" s="692" t="s">
        <v>266</v>
      </c>
      <c r="B297" s="417">
        <v>-560.03332</v>
      </c>
      <c r="C297" s="417">
        <v>-560.03332</v>
      </c>
    </row>
    <row r="298" spans="1:3">
      <c r="A298" s="692" t="s">
        <v>267</v>
      </c>
      <c r="B298" s="417">
        <v>0</v>
      </c>
      <c r="C298" s="417">
        <v>0</v>
      </c>
    </row>
    <row r="299" spans="1:3" ht="15.75" thickBot="1">
      <c r="A299" s="46" t="s">
        <v>268</v>
      </c>
      <c r="B299" s="417">
        <v>0</v>
      </c>
      <c r="C299" s="417">
        <v>0</v>
      </c>
    </row>
    <row r="300" spans="1:3" ht="16.5" thickTop="1" thickBot="1">
      <c r="A300" s="693" t="s">
        <v>269</v>
      </c>
      <c r="B300" s="685">
        <v>42813.189439999995</v>
      </c>
      <c r="C300" s="685">
        <v>42813.189439999995</v>
      </c>
    </row>
    <row r="301" spans="1:3" ht="16.5" thickTop="1" thickBot="1">
      <c r="A301" s="691" t="s">
        <v>270</v>
      </c>
      <c r="B301" s="686">
        <v>-37557.84964</v>
      </c>
      <c r="C301" s="686">
        <v>-37557.84964</v>
      </c>
    </row>
    <row r="302" spans="1:3" ht="15.75" thickTop="1">
      <c r="A302" s="46" t="s">
        <v>271</v>
      </c>
      <c r="B302" s="417">
        <v>-19993.86188</v>
      </c>
      <c r="C302" s="417">
        <v>-19993.86188</v>
      </c>
    </row>
    <row r="303" spans="1:3">
      <c r="A303" s="46" t="s">
        <v>272</v>
      </c>
      <c r="B303" s="417">
        <v>-1898.46021</v>
      </c>
      <c r="C303" s="417">
        <v>-1898.46021</v>
      </c>
    </row>
    <row r="304" spans="1:3">
      <c r="A304" s="46" t="s">
        <v>273</v>
      </c>
      <c r="B304" s="417">
        <v>-317.47221999999999</v>
      </c>
      <c r="C304" s="417">
        <v>-317.47221999999999</v>
      </c>
    </row>
    <row r="305" spans="1:3">
      <c r="A305" s="46" t="s">
        <v>274</v>
      </c>
      <c r="B305" s="417">
        <v>-1465.4179099999999</v>
      </c>
      <c r="C305" s="417">
        <v>-1465.4179099999999</v>
      </c>
    </row>
    <row r="306" spans="1:3">
      <c r="A306" s="46" t="s">
        <v>275</v>
      </c>
      <c r="B306" s="417">
        <v>-2266.8369199999997</v>
      </c>
      <c r="C306" s="417">
        <v>-2266.8369199999997</v>
      </c>
    </row>
    <row r="307" spans="1:3">
      <c r="A307" s="46" t="s">
        <v>276</v>
      </c>
      <c r="B307" s="417">
        <v>-493.05869999999999</v>
      </c>
      <c r="C307" s="417">
        <v>-493.05869999999999</v>
      </c>
    </row>
    <row r="308" spans="1:3">
      <c r="A308" s="46" t="s">
        <v>277</v>
      </c>
      <c r="B308" s="417">
        <v>-1288.1896000000002</v>
      </c>
      <c r="C308" s="417">
        <v>-1288.1896000000002</v>
      </c>
    </row>
    <row r="309" spans="1:3">
      <c r="A309" s="46" t="s">
        <v>278</v>
      </c>
      <c r="B309" s="417">
        <v>-723.04365000000007</v>
      </c>
      <c r="C309" s="417">
        <v>-723.04365000000007</v>
      </c>
    </row>
    <row r="310" spans="1:3" ht="15.75" thickBot="1">
      <c r="A310" s="46" t="s">
        <v>279</v>
      </c>
      <c r="B310" s="417">
        <v>-9111.5085500000005</v>
      </c>
      <c r="C310" s="417">
        <v>-9111.5085500000005</v>
      </c>
    </row>
    <row r="311" spans="1:3" ht="16.5" thickTop="1" thickBot="1">
      <c r="A311" s="694" t="s">
        <v>280</v>
      </c>
      <c r="B311" s="686">
        <v>5255.3397999999997</v>
      </c>
      <c r="C311" s="686">
        <v>5255.3397999999997</v>
      </c>
    </row>
    <row r="312" spans="1:3" ht="15.75" thickTop="1">
      <c r="A312" s="698" t="s">
        <v>281</v>
      </c>
      <c r="B312" s="417">
        <v>1.1619999999999998E-2</v>
      </c>
      <c r="C312" s="417">
        <v>1.1619999999999998E-2</v>
      </c>
    </row>
    <row r="313" spans="1:3">
      <c r="A313" s="692" t="s">
        <v>282</v>
      </c>
      <c r="B313" s="417">
        <v>0</v>
      </c>
      <c r="C313" s="417">
        <v>0</v>
      </c>
    </row>
    <row r="314" spans="1:3">
      <c r="A314" s="692" t="s">
        <v>283</v>
      </c>
      <c r="B314" s="417">
        <v>1.1619999999999998E-2</v>
      </c>
      <c r="C314" s="417">
        <v>1.1619999999999998E-2</v>
      </c>
    </row>
    <row r="315" spans="1:3">
      <c r="A315" s="698" t="s">
        <v>284</v>
      </c>
      <c r="B315" s="417">
        <v>0</v>
      </c>
      <c r="C315" s="417">
        <v>0</v>
      </c>
    </row>
    <row r="316" spans="1:3">
      <c r="A316" s="692" t="s">
        <v>285</v>
      </c>
      <c r="B316" s="417">
        <v>0</v>
      </c>
      <c r="C316" s="417">
        <v>0</v>
      </c>
    </row>
    <row r="317" spans="1:3" ht="15.75" thickBot="1">
      <c r="A317" s="692" t="s">
        <v>286</v>
      </c>
      <c r="B317" s="417">
        <v>0</v>
      </c>
      <c r="C317" s="417">
        <v>0</v>
      </c>
    </row>
    <row r="318" spans="1:3" ht="16.5" thickTop="1" thickBot="1">
      <c r="A318" s="691" t="s">
        <v>287</v>
      </c>
      <c r="B318" s="686">
        <v>5255.35142</v>
      </c>
      <c r="C318" s="686">
        <v>5255.35142</v>
      </c>
    </row>
    <row r="319" spans="1:3" ht="16.5" thickTop="1" thickBot="1">
      <c r="A319" s="692" t="s">
        <v>288</v>
      </c>
      <c r="B319" s="417">
        <v>0</v>
      </c>
      <c r="C319" s="417">
        <v>0</v>
      </c>
    </row>
    <row r="320" spans="1:3" ht="16.5" thickTop="1" thickBot="1">
      <c r="A320" s="694" t="s">
        <v>289</v>
      </c>
      <c r="B320" s="686">
        <v>5255.35142</v>
      </c>
      <c r="C320" s="686">
        <v>5255.35142</v>
      </c>
    </row>
    <row r="321" spans="1:3" ht="16.5" thickTop="1" thickBot="1">
      <c r="A321" s="46" t="s">
        <v>290</v>
      </c>
      <c r="B321" s="417">
        <v>-132.29240999999999</v>
      </c>
      <c r="C321" s="417">
        <v>-132.29240999999999</v>
      </c>
    </row>
    <row r="322" spans="1:3" ht="16.5" thickTop="1" thickBot="1">
      <c r="A322" s="691" t="s">
        <v>291</v>
      </c>
      <c r="B322" s="686">
        <v>5123.0590099999999</v>
      </c>
      <c r="C322" s="686">
        <v>5123.0590099999999</v>
      </c>
    </row>
    <row r="323" spans="1:3" ht="16.5" thickTop="1" thickBot="1">
      <c r="A323" s="46" t="s">
        <v>292</v>
      </c>
      <c r="B323" s="417">
        <v>0</v>
      </c>
      <c r="C323" s="417">
        <v>0</v>
      </c>
    </row>
    <row r="324" spans="1:3" ht="16.5" thickTop="1" thickBot="1">
      <c r="A324" s="694" t="s">
        <v>293</v>
      </c>
      <c r="B324" s="686">
        <v>5123.0590099999999</v>
      </c>
      <c r="C324" s="686">
        <v>5123.0590099999999</v>
      </c>
    </row>
    <row r="325" spans="1:3" ht="16.5" thickTop="1" thickBot="1">
      <c r="A325" s="698" t="s">
        <v>294</v>
      </c>
      <c r="B325" s="417">
        <v>0</v>
      </c>
      <c r="C325" s="417">
        <v>0</v>
      </c>
    </row>
    <row r="326" spans="1:3" ht="16.5" thickTop="1" thickBot="1">
      <c r="A326" s="694" t="s">
        <v>295</v>
      </c>
      <c r="B326" s="686">
        <v>5123.0590099999999</v>
      </c>
      <c r="C326" s="686">
        <v>5123.0590099999999</v>
      </c>
    </row>
    <row r="327" spans="1:3" ht="16.5" thickTop="1">
      <c r="A327" s="47"/>
    </row>
    <row r="328" spans="1:3" ht="15.75">
      <c r="A328" s="47"/>
    </row>
    <row r="329" spans="1:3" ht="15.75">
      <c r="A329" s="47"/>
    </row>
    <row r="330" spans="1:3" ht="15.75">
      <c r="A330" s="47"/>
    </row>
    <row r="331" spans="1:3" ht="15.75">
      <c r="A331" s="47"/>
    </row>
    <row r="332" spans="1:3" ht="15.75">
      <c r="A332" s="47"/>
    </row>
    <row r="333" spans="1:3" ht="15.75">
      <c r="A333" s="47"/>
    </row>
    <row r="334" spans="1:3" ht="15.75">
      <c r="A334" s="47"/>
    </row>
    <row r="335" spans="1:3" ht="15.75">
      <c r="A335" s="47"/>
    </row>
    <row r="336" spans="1:3"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row r="650" spans="1:1" ht="15.75">
      <c r="A650" s="47"/>
    </row>
    <row r="651" spans="1:1" ht="15.75">
      <c r="A651" s="47"/>
    </row>
    <row r="652" spans="1:1" ht="15.75">
      <c r="A652" s="47"/>
    </row>
    <row r="653" spans="1:1" ht="15.75">
      <c r="A653" s="47"/>
    </row>
    <row r="654" spans="1:1" ht="15.75">
      <c r="A654" s="47"/>
    </row>
    <row r="655" spans="1:1" ht="15.75">
      <c r="A655" s="47"/>
    </row>
    <row r="656" spans="1:1" ht="15.75">
      <c r="A656" s="47"/>
    </row>
    <row r="657" spans="1:1" ht="15.75">
      <c r="A657" s="47"/>
    </row>
    <row r="658" spans="1:1" ht="15.75">
      <c r="A658" s="47"/>
    </row>
  </sheetData>
  <mergeCells count="4">
    <mergeCell ref="A2:C2"/>
    <mergeCell ref="A3:C3"/>
    <mergeCell ref="A4:C4"/>
    <mergeCell ref="A5:C5"/>
  </mergeCells>
  <printOptions horizontalCentered="1"/>
  <pageMargins left="0.75" right="0.56999999999999995" top="0.64" bottom="0.37" header="0.5" footer="0.27"/>
  <pageSetup scale="51"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U616"/>
  <sheetViews>
    <sheetView showGridLines="0" workbookViewId="0">
      <selection activeCell="F3" sqref="F3"/>
    </sheetView>
  </sheetViews>
  <sheetFormatPr baseColWidth="10" defaultRowHeight="15"/>
  <cols>
    <col min="1" max="1" width="77.28515625" style="49" customWidth="1"/>
    <col min="2" max="2" width="13.28515625" style="48" customWidth="1"/>
    <col min="3" max="3" width="14.28515625" style="48" customWidth="1"/>
    <col min="4" max="4" width="2.85546875" style="110" customWidth="1"/>
    <col min="5" max="256" width="11.42578125" style="1004"/>
    <col min="257" max="257" width="77.28515625" style="1004" customWidth="1"/>
    <col min="258" max="258" width="13.28515625" style="1004" customWidth="1"/>
    <col min="259" max="259" width="14.28515625" style="1004" customWidth="1"/>
    <col min="260" max="260" width="2.85546875" style="1004" customWidth="1"/>
    <col min="261" max="512" width="11.42578125" style="1004"/>
    <col min="513" max="513" width="77.28515625" style="1004" customWidth="1"/>
    <col min="514" max="514" width="13.28515625" style="1004" customWidth="1"/>
    <col min="515" max="515" width="14.28515625" style="1004" customWidth="1"/>
    <col min="516" max="516" width="2.85546875" style="1004" customWidth="1"/>
    <col min="517" max="768" width="11.42578125" style="1004"/>
    <col min="769" max="769" width="77.28515625" style="1004" customWidth="1"/>
    <col min="770" max="770" width="13.28515625" style="1004" customWidth="1"/>
    <col min="771" max="771" width="14.28515625" style="1004" customWidth="1"/>
    <col min="772" max="772" width="2.85546875" style="1004" customWidth="1"/>
    <col min="773" max="1024" width="11.42578125" style="1004"/>
    <col min="1025" max="1025" width="77.28515625" style="1004" customWidth="1"/>
    <col min="1026" max="1026" width="13.28515625" style="1004" customWidth="1"/>
    <col min="1027" max="1027" width="14.28515625" style="1004" customWidth="1"/>
    <col min="1028" max="1028" width="2.85546875" style="1004" customWidth="1"/>
    <col min="1029" max="1280" width="11.42578125" style="1004"/>
    <col min="1281" max="1281" width="77.28515625" style="1004" customWidth="1"/>
    <col min="1282" max="1282" width="13.28515625" style="1004" customWidth="1"/>
    <col min="1283" max="1283" width="14.28515625" style="1004" customWidth="1"/>
    <col min="1284" max="1284" width="2.85546875" style="1004" customWidth="1"/>
    <col min="1285" max="1536" width="11.42578125" style="1004"/>
    <col min="1537" max="1537" width="77.28515625" style="1004" customWidth="1"/>
    <col min="1538" max="1538" width="13.28515625" style="1004" customWidth="1"/>
    <col min="1539" max="1539" width="14.28515625" style="1004" customWidth="1"/>
    <col min="1540" max="1540" width="2.85546875" style="1004" customWidth="1"/>
    <col min="1541" max="1792" width="11.42578125" style="1004"/>
    <col min="1793" max="1793" width="77.28515625" style="1004" customWidth="1"/>
    <col min="1794" max="1794" width="13.28515625" style="1004" customWidth="1"/>
    <col min="1795" max="1795" width="14.28515625" style="1004" customWidth="1"/>
    <col min="1796" max="1796" width="2.85546875" style="1004" customWidth="1"/>
    <col min="1797" max="2048" width="11.42578125" style="1004"/>
    <col min="2049" max="2049" width="77.28515625" style="1004" customWidth="1"/>
    <col min="2050" max="2050" width="13.28515625" style="1004" customWidth="1"/>
    <col min="2051" max="2051" width="14.28515625" style="1004" customWidth="1"/>
    <col min="2052" max="2052" width="2.85546875" style="1004" customWidth="1"/>
    <col min="2053" max="2304" width="11.42578125" style="1004"/>
    <col min="2305" max="2305" width="77.28515625" style="1004" customWidth="1"/>
    <col min="2306" max="2306" width="13.28515625" style="1004" customWidth="1"/>
    <col min="2307" max="2307" width="14.28515625" style="1004" customWidth="1"/>
    <col min="2308" max="2308" width="2.85546875" style="1004" customWidth="1"/>
    <col min="2309" max="2560" width="11.42578125" style="1004"/>
    <col min="2561" max="2561" width="77.28515625" style="1004" customWidth="1"/>
    <col min="2562" max="2562" width="13.28515625" style="1004" customWidth="1"/>
    <col min="2563" max="2563" width="14.28515625" style="1004" customWidth="1"/>
    <col min="2564" max="2564" width="2.85546875" style="1004" customWidth="1"/>
    <col min="2565" max="2816" width="11.42578125" style="1004"/>
    <col min="2817" max="2817" width="77.28515625" style="1004" customWidth="1"/>
    <col min="2818" max="2818" width="13.28515625" style="1004" customWidth="1"/>
    <col min="2819" max="2819" width="14.28515625" style="1004" customWidth="1"/>
    <col min="2820" max="2820" width="2.85546875" style="1004" customWidth="1"/>
    <col min="2821" max="3072" width="11.42578125" style="1004"/>
    <col min="3073" max="3073" width="77.28515625" style="1004" customWidth="1"/>
    <col min="3074" max="3074" width="13.28515625" style="1004" customWidth="1"/>
    <col min="3075" max="3075" width="14.28515625" style="1004" customWidth="1"/>
    <col min="3076" max="3076" width="2.85546875" style="1004" customWidth="1"/>
    <col min="3077" max="3328" width="11.42578125" style="1004"/>
    <col min="3329" max="3329" width="77.28515625" style="1004" customWidth="1"/>
    <col min="3330" max="3330" width="13.28515625" style="1004" customWidth="1"/>
    <col min="3331" max="3331" width="14.28515625" style="1004" customWidth="1"/>
    <col min="3332" max="3332" width="2.85546875" style="1004" customWidth="1"/>
    <col min="3333" max="3584" width="11.42578125" style="1004"/>
    <col min="3585" max="3585" width="77.28515625" style="1004" customWidth="1"/>
    <col min="3586" max="3586" width="13.28515625" style="1004" customWidth="1"/>
    <col min="3587" max="3587" width="14.28515625" style="1004" customWidth="1"/>
    <col min="3588" max="3588" width="2.85546875" style="1004" customWidth="1"/>
    <col min="3589" max="3840" width="11.42578125" style="1004"/>
    <col min="3841" max="3841" width="77.28515625" style="1004" customWidth="1"/>
    <col min="3842" max="3842" width="13.28515625" style="1004" customWidth="1"/>
    <col min="3843" max="3843" width="14.28515625" style="1004" customWidth="1"/>
    <col min="3844" max="3844" width="2.85546875" style="1004" customWidth="1"/>
    <col min="3845" max="4096" width="11.42578125" style="1004"/>
    <col min="4097" max="4097" width="77.28515625" style="1004" customWidth="1"/>
    <col min="4098" max="4098" width="13.28515625" style="1004" customWidth="1"/>
    <col min="4099" max="4099" width="14.28515625" style="1004" customWidth="1"/>
    <col min="4100" max="4100" width="2.85546875" style="1004" customWidth="1"/>
    <col min="4101" max="4352" width="11.42578125" style="1004"/>
    <col min="4353" max="4353" width="77.28515625" style="1004" customWidth="1"/>
    <col min="4354" max="4354" width="13.28515625" style="1004" customWidth="1"/>
    <col min="4355" max="4355" width="14.28515625" style="1004" customWidth="1"/>
    <col min="4356" max="4356" width="2.85546875" style="1004" customWidth="1"/>
    <col min="4357" max="4608" width="11.42578125" style="1004"/>
    <col min="4609" max="4609" width="77.28515625" style="1004" customWidth="1"/>
    <col min="4610" max="4610" width="13.28515625" style="1004" customWidth="1"/>
    <col min="4611" max="4611" width="14.28515625" style="1004" customWidth="1"/>
    <col min="4612" max="4612" width="2.85546875" style="1004" customWidth="1"/>
    <col min="4613" max="4864" width="11.42578125" style="1004"/>
    <col min="4865" max="4865" width="77.28515625" style="1004" customWidth="1"/>
    <col min="4866" max="4866" width="13.28515625" style="1004" customWidth="1"/>
    <col min="4867" max="4867" width="14.28515625" style="1004" customWidth="1"/>
    <col min="4868" max="4868" width="2.85546875" style="1004" customWidth="1"/>
    <col min="4869" max="5120" width="11.42578125" style="1004"/>
    <col min="5121" max="5121" width="77.28515625" style="1004" customWidth="1"/>
    <col min="5122" max="5122" width="13.28515625" style="1004" customWidth="1"/>
    <col min="5123" max="5123" width="14.28515625" style="1004" customWidth="1"/>
    <col min="5124" max="5124" width="2.85546875" style="1004" customWidth="1"/>
    <col min="5125" max="5376" width="11.42578125" style="1004"/>
    <col min="5377" max="5377" width="77.28515625" style="1004" customWidth="1"/>
    <col min="5378" max="5378" width="13.28515625" style="1004" customWidth="1"/>
    <col min="5379" max="5379" width="14.28515625" style="1004" customWidth="1"/>
    <col min="5380" max="5380" width="2.85546875" style="1004" customWidth="1"/>
    <col min="5381" max="5632" width="11.42578125" style="1004"/>
    <col min="5633" max="5633" width="77.28515625" style="1004" customWidth="1"/>
    <col min="5634" max="5634" width="13.28515625" style="1004" customWidth="1"/>
    <col min="5635" max="5635" width="14.28515625" style="1004" customWidth="1"/>
    <col min="5636" max="5636" width="2.85546875" style="1004" customWidth="1"/>
    <col min="5637" max="5888" width="11.42578125" style="1004"/>
    <col min="5889" max="5889" width="77.28515625" style="1004" customWidth="1"/>
    <col min="5890" max="5890" width="13.28515625" style="1004" customWidth="1"/>
    <col min="5891" max="5891" width="14.28515625" style="1004" customWidth="1"/>
    <col min="5892" max="5892" width="2.85546875" style="1004" customWidth="1"/>
    <col min="5893" max="6144" width="11.42578125" style="1004"/>
    <col min="6145" max="6145" width="77.28515625" style="1004" customWidth="1"/>
    <col min="6146" max="6146" width="13.28515625" style="1004" customWidth="1"/>
    <col min="6147" max="6147" width="14.28515625" style="1004" customWidth="1"/>
    <col min="6148" max="6148" width="2.85546875" style="1004" customWidth="1"/>
    <col min="6149" max="6400" width="11.42578125" style="1004"/>
    <col min="6401" max="6401" width="77.28515625" style="1004" customWidth="1"/>
    <col min="6402" max="6402" width="13.28515625" style="1004" customWidth="1"/>
    <col min="6403" max="6403" width="14.28515625" style="1004" customWidth="1"/>
    <col min="6404" max="6404" width="2.85546875" style="1004" customWidth="1"/>
    <col min="6405" max="6656" width="11.42578125" style="1004"/>
    <col min="6657" max="6657" width="77.28515625" style="1004" customWidth="1"/>
    <col min="6658" max="6658" width="13.28515625" style="1004" customWidth="1"/>
    <col min="6659" max="6659" width="14.28515625" style="1004" customWidth="1"/>
    <col min="6660" max="6660" width="2.85546875" style="1004" customWidth="1"/>
    <col min="6661" max="6912" width="11.42578125" style="1004"/>
    <col min="6913" max="6913" width="77.28515625" style="1004" customWidth="1"/>
    <col min="6914" max="6914" width="13.28515625" style="1004" customWidth="1"/>
    <col min="6915" max="6915" width="14.28515625" style="1004" customWidth="1"/>
    <col min="6916" max="6916" width="2.85546875" style="1004" customWidth="1"/>
    <col min="6917" max="7168" width="11.42578125" style="1004"/>
    <col min="7169" max="7169" width="77.28515625" style="1004" customWidth="1"/>
    <col min="7170" max="7170" width="13.28515625" style="1004" customWidth="1"/>
    <col min="7171" max="7171" width="14.28515625" style="1004" customWidth="1"/>
    <col min="7172" max="7172" width="2.85546875" style="1004" customWidth="1"/>
    <col min="7173" max="7424" width="11.42578125" style="1004"/>
    <col min="7425" max="7425" width="77.28515625" style="1004" customWidth="1"/>
    <col min="7426" max="7426" width="13.28515625" style="1004" customWidth="1"/>
    <col min="7427" max="7427" width="14.28515625" style="1004" customWidth="1"/>
    <col min="7428" max="7428" width="2.85546875" style="1004" customWidth="1"/>
    <col min="7429" max="7680" width="11.42578125" style="1004"/>
    <col min="7681" max="7681" width="77.28515625" style="1004" customWidth="1"/>
    <col min="7682" max="7682" width="13.28515625" style="1004" customWidth="1"/>
    <col min="7683" max="7683" width="14.28515625" style="1004" customWidth="1"/>
    <col min="7684" max="7684" width="2.85546875" style="1004" customWidth="1"/>
    <col min="7685" max="7936" width="11.42578125" style="1004"/>
    <col min="7937" max="7937" width="77.28515625" style="1004" customWidth="1"/>
    <col min="7938" max="7938" width="13.28515625" style="1004" customWidth="1"/>
    <col min="7939" max="7939" width="14.28515625" style="1004" customWidth="1"/>
    <col min="7940" max="7940" width="2.85546875" style="1004" customWidth="1"/>
    <col min="7941" max="8192" width="11.42578125" style="1004"/>
    <col min="8193" max="8193" width="77.28515625" style="1004" customWidth="1"/>
    <col min="8194" max="8194" width="13.28515625" style="1004" customWidth="1"/>
    <col min="8195" max="8195" width="14.28515625" style="1004" customWidth="1"/>
    <col min="8196" max="8196" width="2.85546875" style="1004" customWidth="1"/>
    <col min="8197" max="8448" width="11.42578125" style="1004"/>
    <col min="8449" max="8449" width="77.28515625" style="1004" customWidth="1"/>
    <col min="8450" max="8450" width="13.28515625" style="1004" customWidth="1"/>
    <col min="8451" max="8451" width="14.28515625" style="1004" customWidth="1"/>
    <col min="8452" max="8452" width="2.85546875" style="1004" customWidth="1"/>
    <col min="8453" max="8704" width="11.42578125" style="1004"/>
    <col min="8705" max="8705" width="77.28515625" style="1004" customWidth="1"/>
    <col min="8706" max="8706" width="13.28515625" style="1004" customWidth="1"/>
    <col min="8707" max="8707" width="14.28515625" style="1004" customWidth="1"/>
    <col min="8708" max="8708" width="2.85546875" style="1004" customWidth="1"/>
    <col min="8709" max="8960" width="11.42578125" style="1004"/>
    <col min="8961" max="8961" width="77.28515625" style="1004" customWidth="1"/>
    <col min="8962" max="8962" width="13.28515625" style="1004" customWidth="1"/>
    <col min="8963" max="8963" width="14.28515625" style="1004" customWidth="1"/>
    <col min="8964" max="8964" width="2.85546875" style="1004" customWidth="1"/>
    <col min="8965" max="9216" width="11.42578125" style="1004"/>
    <col min="9217" max="9217" width="77.28515625" style="1004" customWidth="1"/>
    <col min="9218" max="9218" width="13.28515625" style="1004" customWidth="1"/>
    <col min="9219" max="9219" width="14.28515625" style="1004" customWidth="1"/>
    <col min="9220" max="9220" width="2.85546875" style="1004" customWidth="1"/>
    <col min="9221" max="9472" width="11.42578125" style="1004"/>
    <col min="9473" max="9473" width="77.28515625" style="1004" customWidth="1"/>
    <col min="9474" max="9474" width="13.28515625" style="1004" customWidth="1"/>
    <col min="9475" max="9475" width="14.28515625" style="1004" customWidth="1"/>
    <col min="9476" max="9476" width="2.85546875" style="1004" customWidth="1"/>
    <col min="9477" max="9728" width="11.42578125" style="1004"/>
    <col min="9729" max="9729" width="77.28515625" style="1004" customWidth="1"/>
    <col min="9730" max="9730" width="13.28515625" style="1004" customWidth="1"/>
    <col min="9731" max="9731" width="14.28515625" style="1004" customWidth="1"/>
    <col min="9732" max="9732" width="2.85546875" style="1004" customWidth="1"/>
    <col min="9733" max="9984" width="11.42578125" style="1004"/>
    <col min="9985" max="9985" width="77.28515625" style="1004" customWidth="1"/>
    <col min="9986" max="9986" width="13.28515625" style="1004" customWidth="1"/>
    <col min="9987" max="9987" width="14.28515625" style="1004" customWidth="1"/>
    <col min="9988" max="9988" width="2.85546875" style="1004" customWidth="1"/>
    <col min="9989" max="10240" width="11.42578125" style="1004"/>
    <col min="10241" max="10241" width="77.28515625" style="1004" customWidth="1"/>
    <col min="10242" max="10242" width="13.28515625" style="1004" customWidth="1"/>
    <col min="10243" max="10243" width="14.28515625" style="1004" customWidth="1"/>
    <col min="10244" max="10244" width="2.85546875" style="1004" customWidth="1"/>
    <col min="10245" max="10496" width="11.42578125" style="1004"/>
    <col min="10497" max="10497" width="77.28515625" style="1004" customWidth="1"/>
    <col min="10498" max="10498" width="13.28515625" style="1004" customWidth="1"/>
    <col min="10499" max="10499" width="14.28515625" style="1004" customWidth="1"/>
    <col min="10500" max="10500" width="2.85546875" style="1004" customWidth="1"/>
    <col min="10501" max="10752" width="11.42578125" style="1004"/>
    <col min="10753" max="10753" width="77.28515625" style="1004" customWidth="1"/>
    <col min="10754" max="10754" width="13.28515625" style="1004" customWidth="1"/>
    <col min="10755" max="10755" width="14.28515625" style="1004" customWidth="1"/>
    <col min="10756" max="10756" width="2.85546875" style="1004" customWidth="1"/>
    <col min="10757" max="11008" width="11.42578125" style="1004"/>
    <col min="11009" max="11009" width="77.28515625" style="1004" customWidth="1"/>
    <col min="11010" max="11010" width="13.28515625" style="1004" customWidth="1"/>
    <col min="11011" max="11011" width="14.28515625" style="1004" customWidth="1"/>
    <col min="11012" max="11012" width="2.85546875" style="1004" customWidth="1"/>
    <col min="11013" max="11264" width="11.42578125" style="1004"/>
    <col min="11265" max="11265" width="77.28515625" style="1004" customWidth="1"/>
    <col min="11266" max="11266" width="13.28515625" style="1004" customWidth="1"/>
    <col min="11267" max="11267" width="14.28515625" style="1004" customWidth="1"/>
    <col min="11268" max="11268" width="2.85546875" style="1004" customWidth="1"/>
    <col min="11269" max="11520" width="11.42578125" style="1004"/>
    <col min="11521" max="11521" width="77.28515625" style="1004" customWidth="1"/>
    <col min="11522" max="11522" width="13.28515625" style="1004" customWidth="1"/>
    <col min="11523" max="11523" width="14.28515625" style="1004" customWidth="1"/>
    <col min="11524" max="11524" width="2.85546875" style="1004" customWidth="1"/>
    <col min="11525" max="11776" width="11.42578125" style="1004"/>
    <col min="11777" max="11777" width="77.28515625" style="1004" customWidth="1"/>
    <col min="11778" max="11778" width="13.28515625" style="1004" customWidth="1"/>
    <col min="11779" max="11779" width="14.28515625" style="1004" customWidth="1"/>
    <col min="11780" max="11780" width="2.85546875" style="1004" customWidth="1"/>
    <col min="11781" max="12032" width="11.42578125" style="1004"/>
    <col min="12033" max="12033" width="77.28515625" style="1004" customWidth="1"/>
    <col min="12034" max="12034" width="13.28515625" style="1004" customWidth="1"/>
    <col min="12035" max="12035" width="14.28515625" style="1004" customWidth="1"/>
    <col min="12036" max="12036" width="2.85546875" style="1004" customWidth="1"/>
    <col min="12037" max="12288" width="11.42578125" style="1004"/>
    <col min="12289" max="12289" width="77.28515625" style="1004" customWidth="1"/>
    <col min="12290" max="12290" width="13.28515625" style="1004" customWidth="1"/>
    <col min="12291" max="12291" width="14.28515625" style="1004" customWidth="1"/>
    <col min="12292" max="12292" width="2.85546875" style="1004" customWidth="1"/>
    <col min="12293" max="12544" width="11.42578125" style="1004"/>
    <col min="12545" max="12545" width="77.28515625" style="1004" customWidth="1"/>
    <col min="12546" max="12546" width="13.28515625" style="1004" customWidth="1"/>
    <col min="12547" max="12547" width="14.28515625" style="1004" customWidth="1"/>
    <col min="12548" max="12548" width="2.85546875" style="1004" customWidth="1"/>
    <col min="12549" max="12800" width="11.42578125" style="1004"/>
    <col min="12801" max="12801" width="77.28515625" style="1004" customWidth="1"/>
    <col min="12802" max="12802" width="13.28515625" style="1004" customWidth="1"/>
    <col min="12803" max="12803" width="14.28515625" style="1004" customWidth="1"/>
    <col min="12804" max="12804" width="2.85546875" style="1004" customWidth="1"/>
    <col min="12805" max="13056" width="11.42578125" style="1004"/>
    <col min="13057" max="13057" width="77.28515625" style="1004" customWidth="1"/>
    <col min="13058" max="13058" width="13.28515625" style="1004" customWidth="1"/>
    <col min="13059" max="13059" width="14.28515625" style="1004" customWidth="1"/>
    <col min="13060" max="13060" width="2.85546875" style="1004" customWidth="1"/>
    <col min="13061" max="13312" width="11.42578125" style="1004"/>
    <col min="13313" max="13313" width="77.28515625" style="1004" customWidth="1"/>
    <col min="13314" max="13314" width="13.28515625" style="1004" customWidth="1"/>
    <col min="13315" max="13315" width="14.28515625" style="1004" customWidth="1"/>
    <col min="13316" max="13316" width="2.85546875" style="1004" customWidth="1"/>
    <col min="13317" max="13568" width="11.42578125" style="1004"/>
    <col min="13569" max="13569" width="77.28515625" style="1004" customWidth="1"/>
    <col min="13570" max="13570" width="13.28515625" style="1004" customWidth="1"/>
    <col min="13571" max="13571" width="14.28515625" style="1004" customWidth="1"/>
    <col min="13572" max="13572" width="2.85546875" style="1004" customWidth="1"/>
    <col min="13573" max="13824" width="11.42578125" style="1004"/>
    <col min="13825" max="13825" width="77.28515625" style="1004" customWidth="1"/>
    <col min="13826" max="13826" width="13.28515625" style="1004" customWidth="1"/>
    <col min="13827" max="13827" width="14.28515625" style="1004" customWidth="1"/>
    <col min="13828" max="13828" width="2.85546875" style="1004" customWidth="1"/>
    <col min="13829" max="14080" width="11.42578125" style="1004"/>
    <col min="14081" max="14081" width="77.28515625" style="1004" customWidth="1"/>
    <col min="14082" max="14082" width="13.28515625" style="1004" customWidth="1"/>
    <col min="14083" max="14083" width="14.28515625" style="1004" customWidth="1"/>
    <col min="14084" max="14084" width="2.85546875" style="1004" customWidth="1"/>
    <col min="14085" max="14336" width="11.42578125" style="1004"/>
    <col min="14337" max="14337" width="77.28515625" style="1004" customWidth="1"/>
    <col min="14338" max="14338" width="13.28515625" style="1004" customWidth="1"/>
    <col min="14339" max="14339" width="14.28515625" style="1004" customWidth="1"/>
    <col min="14340" max="14340" width="2.85546875" style="1004" customWidth="1"/>
    <col min="14341" max="14592" width="11.42578125" style="1004"/>
    <col min="14593" max="14593" width="77.28515625" style="1004" customWidth="1"/>
    <col min="14594" max="14594" width="13.28515625" style="1004" customWidth="1"/>
    <col min="14595" max="14595" width="14.28515625" style="1004" customWidth="1"/>
    <col min="14596" max="14596" width="2.85546875" style="1004" customWidth="1"/>
    <col min="14597" max="14848" width="11.42578125" style="1004"/>
    <col min="14849" max="14849" width="77.28515625" style="1004" customWidth="1"/>
    <col min="14850" max="14850" width="13.28515625" style="1004" customWidth="1"/>
    <col min="14851" max="14851" width="14.28515625" style="1004" customWidth="1"/>
    <col min="14852" max="14852" width="2.85546875" style="1004" customWidth="1"/>
    <col min="14853" max="15104" width="11.42578125" style="1004"/>
    <col min="15105" max="15105" width="77.28515625" style="1004" customWidth="1"/>
    <col min="15106" max="15106" width="13.28515625" style="1004" customWidth="1"/>
    <col min="15107" max="15107" width="14.28515625" style="1004" customWidth="1"/>
    <col min="15108" max="15108" width="2.85546875" style="1004" customWidth="1"/>
    <col min="15109" max="15360" width="11.42578125" style="1004"/>
    <col min="15361" max="15361" width="77.28515625" style="1004" customWidth="1"/>
    <col min="15362" max="15362" width="13.28515625" style="1004" customWidth="1"/>
    <col min="15363" max="15363" width="14.28515625" style="1004" customWidth="1"/>
    <col min="15364" max="15364" width="2.85546875" style="1004" customWidth="1"/>
    <col min="15365" max="15616" width="11.42578125" style="1004"/>
    <col min="15617" max="15617" width="77.28515625" style="1004" customWidth="1"/>
    <col min="15618" max="15618" width="13.28515625" style="1004" customWidth="1"/>
    <col min="15619" max="15619" width="14.28515625" style="1004" customWidth="1"/>
    <col min="15620" max="15620" width="2.85546875" style="1004" customWidth="1"/>
    <col min="15621" max="15872" width="11.42578125" style="1004"/>
    <col min="15873" max="15873" width="77.28515625" style="1004" customWidth="1"/>
    <col min="15874" max="15874" width="13.28515625" style="1004" customWidth="1"/>
    <col min="15875" max="15875" width="14.28515625" style="1004" customWidth="1"/>
    <col min="15876" max="15876" width="2.85546875" style="1004" customWidth="1"/>
    <col min="15877" max="16128" width="11.42578125" style="1004"/>
    <col min="16129" max="16129" width="77.28515625" style="1004" customWidth="1"/>
    <col min="16130" max="16130" width="13.28515625" style="1004" customWidth="1"/>
    <col min="16131" max="16131" width="14.28515625" style="1004" customWidth="1"/>
    <col min="16132" max="16132" width="2.85546875" style="1004" customWidth="1"/>
    <col min="16133" max="16384" width="11.42578125" style="1004"/>
  </cols>
  <sheetData>
    <row r="1" spans="1:203" s="52" customFormat="1" ht="17.25" customHeight="1">
      <c r="A1" s="1131"/>
      <c r="B1" s="1112"/>
      <c r="C1" s="1112"/>
    </row>
    <row r="2" spans="1:203" s="42" customFormat="1" ht="27" customHeight="1">
      <c r="A2" s="1091" t="s">
        <v>1336</v>
      </c>
      <c r="B2" s="1091"/>
      <c r="C2" s="1091"/>
    </row>
    <row r="3" spans="1:203" s="42" customFormat="1" ht="27.75" customHeight="1">
      <c r="A3" s="1091" t="s">
        <v>1339</v>
      </c>
      <c r="B3" s="1091"/>
      <c r="C3" s="1091"/>
    </row>
    <row r="4" spans="1:203" s="56" customFormat="1" ht="28.5" customHeight="1">
      <c r="A4" s="1098" t="s">
        <v>1432</v>
      </c>
      <c r="B4" s="1098"/>
      <c r="C4" s="1098"/>
    </row>
    <row r="5" spans="1:203" s="42" customFormat="1" ht="9" customHeight="1">
      <c r="A5" s="1091"/>
      <c r="B5" s="1091"/>
      <c r="C5" s="1091"/>
    </row>
    <row r="6" spans="1:203" ht="6.75" customHeight="1">
      <c r="A6" s="203"/>
      <c r="D6" s="1004"/>
    </row>
    <row r="7" spans="1:203" ht="5.25" customHeight="1" thickBot="1">
      <c r="A7" s="203"/>
      <c r="B7" s="853"/>
      <c r="C7" s="853"/>
      <c r="D7" s="1004"/>
    </row>
    <row r="8" spans="1:203" ht="28.5" customHeight="1" thickTop="1" thickBot="1">
      <c r="A8" s="315"/>
      <c r="B8" s="1062" t="s">
        <v>961</v>
      </c>
      <c r="C8" s="947" t="s">
        <v>309</v>
      </c>
      <c r="D8" s="1004"/>
    </row>
    <row r="9" spans="1:203" ht="12" customHeight="1" thickTop="1" thickBot="1">
      <c r="A9" s="316"/>
      <c r="B9" s="948"/>
      <c r="C9" s="949"/>
      <c r="D9" s="1004"/>
    </row>
    <row r="10" spans="1:203" ht="18" customHeight="1" thickTop="1" thickBot="1">
      <c r="A10" s="57" t="s">
        <v>310</v>
      </c>
      <c r="B10" s="946"/>
      <c r="C10" s="947"/>
      <c r="D10" s="1004"/>
    </row>
    <row r="11" spans="1:203" ht="18" customHeight="1" thickTop="1">
      <c r="A11" s="316" t="s">
        <v>311</v>
      </c>
      <c r="B11" s="334">
        <v>1.77E-2</v>
      </c>
      <c r="C11" s="334">
        <f>SUM(B11:B11)</f>
        <v>1.77E-2</v>
      </c>
      <c r="D11" s="58"/>
      <c r="E11" s="58"/>
      <c r="F11" s="58"/>
      <c r="G11" s="58"/>
      <c r="H11" s="58"/>
      <c r="I11" s="58"/>
      <c r="J11" s="58"/>
      <c r="K11" s="58"/>
      <c r="L11" s="58"/>
      <c r="M11" s="58"/>
      <c r="N11" s="58"/>
      <c r="O11" s="58"/>
      <c r="P11" s="58"/>
      <c r="Q11" s="58"/>
      <c r="R11" s="58"/>
      <c r="S11" s="58"/>
      <c r="T11" s="58"/>
      <c r="U11" s="58"/>
      <c r="V11" s="58"/>
      <c r="W11" s="58"/>
      <c r="X11" s="58"/>
      <c r="Y11" s="58"/>
      <c r="Z11" s="58"/>
      <c r="AA11" s="58"/>
      <c r="AB11" s="58"/>
      <c r="AC11" s="58"/>
      <c r="AD11" s="58"/>
      <c r="AE11" s="58"/>
      <c r="AF11" s="58"/>
      <c r="AG11" s="58"/>
      <c r="AH11" s="58"/>
      <c r="AI11" s="58"/>
      <c r="AJ11" s="58"/>
      <c r="AK11" s="58"/>
      <c r="AL11" s="58"/>
      <c r="AM11" s="58"/>
      <c r="AN11" s="58"/>
      <c r="AO11" s="58"/>
      <c r="AP11" s="58"/>
      <c r="AQ11" s="58"/>
      <c r="AR11" s="58"/>
      <c r="AS11" s="58"/>
      <c r="AT11" s="58"/>
      <c r="AU11" s="58"/>
      <c r="AV11" s="58"/>
      <c r="AW11" s="58"/>
      <c r="AX11" s="58"/>
      <c r="AY11" s="58"/>
      <c r="AZ11" s="58"/>
      <c r="BA11" s="58"/>
      <c r="BB11" s="58"/>
      <c r="BC11" s="58"/>
      <c r="BD11" s="58"/>
      <c r="BE11" s="58"/>
      <c r="BF11" s="58"/>
      <c r="BG11" s="58"/>
      <c r="BH11" s="58"/>
      <c r="BI11" s="58"/>
      <c r="BJ11" s="58"/>
      <c r="BK11" s="58"/>
      <c r="BL11" s="58"/>
      <c r="BM11" s="58"/>
      <c r="BN11" s="58"/>
      <c r="BO11" s="58"/>
      <c r="BP11" s="58"/>
      <c r="BQ11" s="58"/>
      <c r="BR11" s="58"/>
      <c r="BS11" s="58"/>
      <c r="BT11" s="58"/>
      <c r="BU11" s="58"/>
      <c r="BV11" s="58"/>
      <c r="BW11" s="58"/>
      <c r="BX11" s="58"/>
      <c r="BY11" s="58"/>
      <c r="BZ11" s="58"/>
      <c r="CA11" s="58"/>
      <c r="CB11" s="58"/>
      <c r="CC11" s="58"/>
      <c r="CD11" s="58"/>
      <c r="CE11" s="58"/>
      <c r="CF11" s="58"/>
      <c r="CG11" s="58"/>
      <c r="CH11" s="58"/>
      <c r="CI11" s="58"/>
      <c r="CJ11" s="58"/>
      <c r="CK11" s="58"/>
      <c r="CL11" s="58"/>
      <c r="CM11" s="58"/>
      <c r="CN11" s="58"/>
      <c r="CO11" s="58"/>
      <c r="CP11" s="58"/>
      <c r="CQ11" s="58"/>
      <c r="CR11" s="58"/>
      <c r="CS11" s="58"/>
      <c r="CT11" s="58"/>
      <c r="CU11" s="58"/>
      <c r="CV11" s="58"/>
      <c r="CW11" s="58"/>
      <c r="CX11" s="58"/>
      <c r="CY11" s="58"/>
      <c r="CZ11" s="58"/>
      <c r="DA11" s="58"/>
      <c r="DB11" s="58"/>
      <c r="DC11" s="58"/>
      <c r="DD11" s="58"/>
      <c r="DE11" s="58"/>
      <c r="DF11" s="58"/>
      <c r="DG11" s="58"/>
      <c r="DH11" s="58"/>
      <c r="DI11" s="58"/>
      <c r="DJ11" s="58"/>
      <c r="DK11" s="58"/>
      <c r="DL11" s="58"/>
      <c r="DM11" s="58"/>
      <c r="DN11" s="58"/>
      <c r="DO11" s="58"/>
      <c r="DP11" s="58"/>
      <c r="DQ11" s="58"/>
      <c r="DR11" s="58"/>
      <c r="DS11" s="58"/>
      <c r="DT11" s="58"/>
      <c r="DU11" s="58"/>
      <c r="DV11" s="58"/>
      <c r="DW11" s="58"/>
      <c r="DX11" s="58"/>
      <c r="DY11" s="58"/>
      <c r="DZ11" s="58"/>
      <c r="EA11" s="58"/>
      <c r="EB11" s="58"/>
      <c r="EC11" s="58"/>
      <c r="ED11" s="58"/>
      <c r="EE11" s="58"/>
      <c r="EF11" s="58"/>
      <c r="EG11" s="58"/>
      <c r="EH11" s="58"/>
      <c r="EI11" s="58"/>
      <c r="EJ11" s="58"/>
      <c r="EK11" s="58"/>
      <c r="EL11" s="58"/>
      <c r="EM11" s="58"/>
      <c r="EN11" s="58"/>
      <c r="EO11" s="58"/>
      <c r="EP11" s="58"/>
      <c r="EQ11" s="58"/>
      <c r="ER11" s="58"/>
      <c r="ES11" s="58"/>
      <c r="ET11" s="58"/>
      <c r="EU11" s="58"/>
      <c r="EV11" s="58"/>
      <c r="EW11" s="58"/>
      <c r="EX11" s="58"/>
      <c r="EY11" s="58"/>
      <c r="EZ11" s="58"/>
      <c r="FA11" s="58"/>
      <c r="FB11" s="58"/>
      <c r="FC11" s="58"/>
      <c r="FD11" s="58"/>
      <c r="FE11" s="58"/>
      <c r="FF11" s="58"/>
      <c r="FG11" s="58"/>
      <c r="FH11" s="58"/>
      <c r="FI11" s="58"/>
      <c r="FJ11" s="58"/>
      <c r="FK11" s="58"/>
      <c r="FL11" s="58"/>
      <c r="FM11" s="58"/>
      <c r="FN11" s="58"/>
      <c r="FO11" s="58"/>
      <c r="FP11" s="58"/>
      <c r="FQ11" s="58"/>
      <c r="FR11" s="58"/>
      <c r="FS11" s="58"/>
      <c r="FT11" s="58"/>
      <c r="FU11" s="58"/>
      <c r="FV11" s="58"/>
      <c r="FW11" s="58"/>
      <c r="FX11" s="58"/>
      <c r="FY11" s="58"/>
      <c r="FZ11" s="58"/>
      <c r="GA11" s="58"/>
      <c r="GB11" s="58"/>
      <c r="GC11" s="58"/>
      <c r="GD11" s="58"/>
      <c r="GE11" s="58"/>
      <c r="GF11" s="58"/>
      <c r="GG11" s="58"/>
      <c r="GH11" s="58"/>
      <c r="GI11" s="58"/>
      <c r="GJ11" s="58"/>
      <c r="GK11" s="58"/>
      <c r="GL11" s="58"/>
      <c r="GM11" s="58"/>
      <c r="GN11" s="58"/>
      <c r="GO11" s="58"/>
      <c r="GP11" s="58"/>
      <c r="GQ11" s="58"/>
      <c r="GR11" s="58"/>
      <c r="GS11" s="58"/>
      <c r="GT11" s="58"/>
      <c r="GU11" s="58"/>
    </row>
    <row r="12" spans="1:203" ht="20.25" customHeight="1">
      <c r="A12" s="316" t="s">
        <v>312</v>
      </c>
      <c r="B12" s="334">
        <v>0.68189999999999995</v>
      </c>
      <c r="C12" s="334">
        <f t="shared" ref="C12:C58" si="0">SUM(B12:B12)</f>
        <v>0.68189999999999995</v>
      </c>
      <c r="D12" s="1004"/>
    </row>
    <row r="13" spans="1:203" ht="12" customHeight="1" thickBot="1">
      <c r="A13" s="316"/>
      <c r="B13" s="334"/>
      <c r="C13" s="334"/>
      <c r="D13" s="1004"/>
    </row>
    <row r="14" spans="1:203" ht="15" customHeight="1" thickTop="1" thickBot="1">
      <c r="A14" s="57" t="s">
        <v>313</v>
      </c>
      <c r="B14" s="335"/>
      <c r="C14" s="335"/>
      <c r="D14" s="1004"/>
    </row>
    <row r="15" spans="1:203" ht="20.25" customHeight="1" thickTop="1">
      <c r="A15" s="317" t="s">
        <v>314</v>
      </c>
      <c r="B15" s="334">
        <v>0.61419999999999997</v>
      </c>
      <c r="C15" s="334">
        <f t="shared" si="0"/>
        <v>0.61419999999999997</v>
      </c>
      <c r="D15" s="1004"/>
    </row>
    <row r="16" spans="1:203" ht="18" customHeight="1">
      <c r="A16" s="317" t="s">
        <v>315</v>
      </c>
      <c r="B16" s="334">
        <v>0.61419999999999997</v>
      </c>
      <c r="C16" s="334">
        <f t="shared" si="0"/>
        <v>0.61419999999999997</v>
      </c>
      <c r="D16" s="1004"/>
    </row>
    <row r="17" spans="1:3" s="1004" customFormat="1" ht="20.25" customHeight="1">
      <c r="A17" s="316" t="s">
        <v>316</v>
      </c>
      <c r="B17" s="334">
        <v>0.17380000000000001</v>
      </c>
      <c r="C17" s="334">
        <f t="shared" si="0"/>
        <v>0.17380000000000001</v>
      </c>
    </row>
    <row r="18" spans="1:3" s="1004" customFormat="1" ht="20.25" customHeight="1">
      <c r="A18" s="317" t="s">
        <v>317</v>
      </c>
      <c r="B18" s="334">
        <v>0</v>
      </c>
      <c r="C18" s="334">
        <f t="shared" si="0"/>
        <v>0</v>
      </c>
    </row>
    <row r="19" spans="1:3" s="1004" customFormat="1" ht="12" customHeight="1" thickBot="1">
      <c r="A19" s="317"/>
      <c r="B19" s="334"/>
      <c r="C19" s="334"/>
    </row>
    <row r="20" spans="1:3" s="1004" customFormat="1" ht="16.5" customHeight="1" thickTop="1" thickBot="1">
      <c r="A20" s="59" t="s">
        <v>318</v>
      </c>
      <c r="B20" s="335"/>
      <c r="C20" s="335"/>
    </row>
    <row r="21" spans="1:3" s="1004" customFormat="1" ht="20.25" customHeight="1" thickTop="1">
      <c r="A21" s="317" t="s">
        <v>319</v>
      </c>
      <c r="B21" s="334">
        <v>1</v>
      </c>
      <c r="C21" s="334">
        <f t="shared" si="0"/>
        <v>1</v>
      </c>
    </row>
    <row r="22" spans="1:3" s="1004" customFormat="1" ht="20.25" customHeight="1">
      <c r="A22" s="317" t="s">
        <v>320</v>
      </c>
      <c r="B22" s="334">
        <v>0</v>
      </c>
      <c r="C22" s="334">
        <f t="shared" si="0"/>
        <v>0</v>
      </c>
    </row>
    <row r="23" spans="1:3" s="1004" customFormat="1" ht="18" customHeight="1">
      <c r="A23" s="317" t="s">
        <v>321</v>
      </c>
      <c r="B23" s="762">
        <v>719.80619999999999</v>
      </c>
      <c r="C23" s="334">
        <f t="shared" si="0"/>
        <v>719.80619999999999</v>
      </c>
    </row>
    <row r="24" spans="1:3" s="1004" customFormat="1" ht="12" customHeight="1" thickBot="1">
      <c r="A24" s="317"/>
      <c r="B24" s="762"/>
      <c r="C24" s="334"/>
    </row>
    <row r="25" spans="1:3" s="1004" customFormat="1" ht="17.25" customHeight="1" thickTop="1" thickBot="1">
      <c r="A25" s="60" t="s">
        <v>322</v>
      </c>
      <c r="B25" s="763"/>
      <c r="C25" s="335"/>
    </row>
    <row r="26" spans="1:3" s="1004" customFormat="1" ht="20.25" customHeight="1" thickTop="1">
      <c r="A26" s="316" t="s">
        <v>323</v>
      </c>
      <c r="B26" s="334">
        <v>0.99639999999999995</v>
      </c>
      <c r="C26" s="334">
        <f t="shared" si="0"/>
        <v>0.99639999999999995</v>
      </c>
    </row>
    <row r="27" spans="1:3" s="1004" customFormat="1" ht="20.25" customHeight="1">
      <c r="A27" s="316" t="s">
        <v>324</v>
      </c>
      <c r="B27" s="334">
        <v>2.0000000000000001E-4</v>
      </c>
      <c r="C27" s="334">
        <f t="shared" si="0"/>
        <v>2.0000000000000001E-4</v>
      </c>
    </row>
    <row r="28" spans="1:3" s="1004" customFormat="1" ht="20.25" customHeight="1">
      <c r="A28" s="317" t="s">
        <v>325</v>
      </c>
      <c r="B28" s="334">
        <v>3.5999999999999999E-3</v>
      </c>
      <c r="C28" s="334">
        <f t="shared" si="0"/>
        <v>3.5999999999999999E-3</v>
      </c>
    </row>
    <row r="29" spans="1:3" s="1004" customFormat="1" ht="18" customHeight="1">
      <c r="A29" s="317" t="s">
        <v>326</v>
      </c>
      <c r="B29" s="334">
        <v>2.0000000000000001E-4</v>
      </c>
      <c r="C29" s="334">
        <f t="shared" si="0"/>
        <v>2.0000000000000001E-4</v>
      </c>
    </row>
    <row r="30" spans="1:3" s="1004" customFormat="1" ht="20.25" customHeight="1">
      <c r="A30" s="317" t="s">
        <v>327</v>
      </c>
      <c r="B30" s="334">
        <v>0</v>
      </c>
      <c r="C30" s="334">
        <f t="shared" si="0"/>
        <v>0</v>
      </c>
    </row>
    <row r="31" spans="1:3" s="1004" customFormat="1" ht="20.25" customHeight="1">
      <c r="A31" s="317" t="s">
        <v>328</v>
      </c>
      <c r="B31" s="334">
        <v>1.09E-2</v>
      </c>
      <c r="C31" s="334">
        <f t="shared" si="0"/>
        <v>1.09E-2</v>
      </c>
    </row>
    <row r="32" spans="1:3" s="1004" customFormat="1" ht="20.25" customHeight="1">
      <c r="A32" s="317" t="s">
        <v>329</v>
      </c>
      <c r="B32" s="334">
        <v>3.1199999999999999E-2</v>
      </c>
      <c r="C32" s="334">
        <f t="shared" si="0"/>
        <v>3.1199999999999999E-2</v>
      </c>
    </row>
    <row r="33" spans="1:3" s="1004" customFormat="1" ht="20.25" customHeight="1">
      <c r="A33" s="317" t="s">
        <v>330</v>
      </c>
      <c r="B33" s="334">
        <v>0.99529999999999996</v>
      </c>
      <c r="C33" s="334">
        <f t="shared" si="0"/>
        <v>0.99529999999999996</v>
      </c>
    </row>
    <row r="34" spans="1:3" s="1004" customFormat="1" ht="20.25" customHeight="1">
      <c r="A34" s="317" t="s">
        <v>331</v>
      </c>
      <c r="B34" s="334">
        <v>1.1000000000000001E-3</v>
      </c>
      <c r="C34" s="334">
        <f t="shared" si="0"/>
        <v>1.1000000000000001E-3</v>
      </c>
    </row>
    <row r="35" spans="1:3" s="1004" customFormat="1" ht="20.25" customHeight="1">
      <c r="A35" s="317" t="s">
        <v>332</v>
      </c>
      <c r="B35" s="334">
        <v>4.0000000000000002E-4</v>
      </c>
      <c r="C35" s="334">
        <f t="shared" si="0"/>
        <v>4.0000000000000002E-4</v>
      </c>
    </row>
    <row r="36" spans="1:3" s="1004" customFormat="1" ht="20.25" customHeight="1">
      <c r="A36" s="317" t="s">
        <v>333</v>
      </c>
      <c r="B36" s="334">
        <v>2.0000000000000001E-4</v>
      </c>
      <c r="C36" s="334">
        <f t="shared" si="0"/>
        <v>2.0000000000000001E-4</v>
      </c>
    </row>
    <row r="37" spans="1:3" s="1004" customFormat="1" ht="20.25" customHeight="1">
      <c r="A37" s="317" t="s">
        <v>334</v>
      </c>
      <c r="B37" s="334">
        <v>2.0000000000000001E-4</v>
      </c>
      <c r="C37" s="334">
        <f t="shared" si="0"/>
        <v>2.0000000000000001E-4</v>
      </c>
    </row>
    <row r="38" spans="1:3" s="1004" customFormat="1" ht="20.25" customHeight="1">
      <c r="A38" s="317" t="s">
        <v>335</v>
      </c>
      <c r="B38" s="334">
        <v>2.8E-3</v>
      </c>
      <c r="C38" s="334">
        <f t="shared" si="0"/>
        <v>2.8E-3</v>
      </c>
    </row>
    <row r="39" spans="1:3" s="1004" customFormat="1" ht="12" customHeight="1" thickBot="1">
      <c r="A39" s="317"/>
      <c r="B39" s="334"/>
      <c r="C39" s="334"/>
    </row>
    <row r="40" spans="1:3" s="1004" customFormat="1" ht="17.25" customHeight="1" thickTop="1" thickBot="1">
      <c r="A40" s="60" t="s">
        <v>336</v>
      </c>
      <c r="B40" s="335"/>
      <c r="C40" s="335"/>
    </row>
    <row r="41" spans="1:3" s="1004" customFormat="1" ht="20.25" customHeight="1" thickTop="1">
      <c r="A41" s="317" t="s">
        <v>337</v>
      </c>
      <c r="B41" s="334">
        <v>0</v>
      </c>
      <c r="C41" s="334">
        <f t="shared" si="0"/>
        <v>0</v>
      </c>
    </row>
    <row r="42" spans="1:3" s="1004" customFormat="1" ht="20.25" customHeight="1">
      <c r="A42" s="317" t="s">
        <v>338</v>
      </c>
      <c r="B42" s="334">
        <v>0</v>
      </c>
      <c r="C42" s="334">
        <f t="shared" si="0"/>
        <v>0</v>
      </c>
    </row>
    <row r="43" spans="1:3" s="1004" customFormat="1" ht="20.25" customHeight="1">
      <c r="A43" s="317" t="s">
        <v>339</v>
      </c>
      <c r="B43" s="334">
        <v>2.8799999999999999E-2</v>
      </c>
      <c r="C43" s="334">
        <f t="shared" si="0"/>
        <v>2.8799999999999999E-2</v>
      </c>
    </row>
    <row r="44" spans="1:3" s="1004" customFormat="1" ht="20.25" customHeight="1">
      <c r="A44" s="317" t="s">
        <v>340</v>
      </c>
      <c r="B44" s="334">
        <v>2.47E-2</v>
      </c>
      <c r="C44" s="334">
        <f t="shared" si="0"/>
        <v>2.47E-2</v>
      </c>
    </row>
    <row r="45" spans="1:3" s="1004" customFormat="1" ht="12" customHeight="1" thickBot="1">
      <c r="A45" s="317"/>
      <c r="B45" s="334"/>
      <c r="C45" s="334"/>
    </row>
    <row r="46" spans="1:3" s="1004" customFormat="1" ht="17.25" customHeight="1" thickTop="1" thickBot="1">
      <c r="A46" s="60" t="s">
        <v>341</v>
      </c>
      <c r="B46" s="335"/>
      <c r="C46" s="335"/>
    </row>
    <row r="47" spans="1:3" s="1004" customFormat="1" ht="20.25" customHeight="1" thickTop="1">
      <c r="A47" s="316" t="s">
        <v>342</v>
      </c>
      <c r="B47" s="334">
        <v>0.1409</v>
      </c>
      <c r="C47" s="334">
        <f t="shared" si="0"/>
        <v>0.1409</v>
      </c>
    </row>
    <row r="48" spans="1:3" s="1004" customFormat="1" ht="18" customHeight="1">
      <c r="A48" s="317" t="s">
        <v>343</v>
      </c>
      <c r="B48" s="334">
        <v>0.1409</v>
      </c>
      <c r="C48" s="334">
        <f t="shared" si="0"/>
        <v>0.1409</v>
      </c>
    </row>
    <row r="49" spans="1:3" s="1004" customFormat="1" ht="20.25" customHeight="1">
      <c r="A49" s="317" t="s">
        <v>344</v>
      </c>
      <c r="B49" s="334">
        <v>1.7500000000000002E-2</v>
      </c>
      <c r="C49" s="334">
        <f t="shared" si="0"/>
        <v>1.7500000000000002E-2</v>
      </c>
    </row>
    <row r="50" spans="1:3" s="1004" customFormat="1" ht="20.25" customHeight="1">
      <c r="A50" s="317" t="s">
        <v>345</v>
      </c>
      <c r="B50" s="334">
        <v>0</v>
      </c>
      <c r="C50" s="334">
        <f t="shared" si="0"/>
        <v>0</v>
      </c>
    </row>
    <row r="51" spans="1:3" s="1004" customFormat="1" ht="18" customHeight="1">
      <c r="A51" s="317" t="s">
        <v>346</v>
      </c>
      <c r="B51" s="334">
        <v>4.7000000000000002E-3</v>
      </c>
      <c r="C51" s="334">
        <f t="shared" si="0"/>
        <v>4.7000000000000002E-3</v>
      </c>
    </row>
    <row r="52" spans="1:3" s="1004" customFormat="1" ht="18" customHeight="1">
      <c r="A52" s="317" t="s">
        <v>347</v>
      </c>
      <c r="B52" s="334">
        <v>0.29110000000000003</v>
      </c>
      <c r="C52" s="334">
        <f t="shared" si="0"/>
        <v>0.29110000000000003</v>
      </c>
    </row>
    <row r="53" spans="1:3" s="1004" customFormat="1" ht="12" customHeight="1" thickBot="1">
      <c r="A53" s="317"/>
      <c r="B53" s="334"/>
      <c r="C53" s="334"/>
    </row>
    <row r="54" spans="1:3" s="1004" customFormat="1" ht="17.25" customHeight="1" thickTop="1" thickBot="1">
      <c r="A54" s="60" t="s">
        <v>348</v>
      </c>
      <c r="B54" s="335"/>
      <c r="C54" s="335"/>
    </row>
    <row r="55" spans="1:3" s="1004" customFormat="1" ht="18" customHeight="1" thickTop="1">
      <c r="A55" s="317" t="s">
        <v>349</v>
      </c>
      <c r="B55" s="334">
        <v>0.85829999999999995</v>
      </c>
      <c r="C55" s="334">
        <f t="shared" si="0"/>
        <v>0.85829999999999995</v>
      </c>
    </row>
    <row r="56" spans="1:3" s="1004" customFormat="1" ht="18" customHeight="1">
      <c r="A56" s="317" t="s">
        <v>350</v>
      </c>
      <c r="B56" s="334">
        <v>0.96919999999999995</v>
      </c>
      <c r="C56" s="334">
        <f t="shared" si="0"/>
        <v>0.96919999999999995</v>
      </c>
    </row>
    <row r="57" spans="1:3" s="1004" customFormat="1" ht="18" customHeight="1">
      <c r="A57" s="317" t="s">
        <v>351</v>
      </c>
      <c r="B57" s="334">
        <v>3.09E-2</v>
      </c>
      <c r="C57" s="334">
        <f t="shared" si="0"/>
        <v>3.09E-2</v>
      </c>
    </row>
    <row r="58" spans="1:3" s="1004" customFormat="1" ht="18" customHeight="1">
      <c r="A58" s="317" t="s">
        <v>352</v>
      </c>
      <c r="B58" s="334">
        <v>1.0053000000000001</v>
      </c>
      <c r="C58" s="334">
        <f t="shared" si="0"/>
        <v>1.0053000000000001</v>
      </c>
    </row>
    <row r="59" spans="1:3" s="1004" customFormat="1" ht="9.75" customHeight="1" thickBot="1">
      <c r="A59" s="318"/>
      <c r="B59" s="857"/>
      <c r="C59" s="857"/>
    </row>
    <row r="60" spans="1:3" s="38" customFormat="1" ht="12" customHeight="1" thickTop="1">
      <c r="A60" s="61" t="s">
        <v>353</v>
      </c>
      <c r="B60" s="858"/>
      <c r="C60" s="859"/>
    </row>
    <row r="61" spans="1:3" s="38" customFormat="1" ht="45.75" customHeight="1">
      <c r="A61" s="1099" t="s">
        <v>354</v>
      </c>
      <c r="B61" s="1100"/>
      <c r="C61" s="1100"/>
    </row>
    <row r="62" spans="1:3" s="38" customFormat="1" ht="35.25" customHeight="1">
      <c r="A62" s="1099" t="s">
        <v>355</v>
      </c>
      <c r="B62" s="1100"/>
      <c r="C62" s="1100"/>
    </row>
    <row r="63" spans="1:3" s="38" customFormat="1" ht="11.25">
      <c r="A63" s="63" t="s">
        <v>838</v>
      </c>
      <c r="B63" s="861"/>
      <c r="C63" s="862"/>
    </row>
    <row r="64" spans="1:3" s="1004" customFormat="1" ht="15.75" thickBot="1">
      <c r="A64" s="38"/>
      <c r="B64" s="863"/>
      <c r="C64" s="864"/>
    </row>
    <row r="65" spans="1:3" s="1004" customFormat="1" ht="27.75" thickTop="1" thickBot="1">
      <c r="A65" s="377"/>
      <c r="B65" s="1063" t="s">
        <v>961</v>
      </c>
      <c r="C65" s="866" t="s">
        <v>309</v>
      </c>
    </row>
    <row r="66" spans="1:3" s="1004" customFormat="1" ht="15.75" customHeight="1" thickTop="1" thickBot="1">
      <c r="A66" s="60" t="s">
        <v>356</v>
      </c>
      <c r="B66" s="867"/>
      <c r="C66" s="868"/>
    </row>
    <row r="67" spans="1:3" s="1004" customFormat="1" ht="15.75" customHeight="1" thickTop="1">
      <c r="A67" s="317" t="s">
        <v>357</v>
      </c>
      <c r="B67" s="334">
        <v>2.1100000000000001E-2</v>
      </c>
      <c r="C67" s="334">
        <v>2.1100000000000001E-2</v>
      </c>
    </row>
    <row r="68" spans="1:3" s="1004" customFormat="1" ht="15.75" customHeight="1">
      <c r="A68" s="317" t="s">
        <v>358</v>
      </c>
      <c r="B68" s="334">
        <v>3.0700000000000002E-2</v>
      </c>
      <c r="C68" s="334">
        <v>3.0700000000000002E-2</v>
      </c>
    </row>
    <row r="69" spans="1:3" s="1004" customFormat="1" ht="15.75" customHeight="1">
      <c r="A69" s="317" t="s">
        <v>359</v>
      </c>
      <c r="B69" s="334">
        <v>2.7099999999999999E-2</v>
      </c>
      <c r="C69" s="334">
        <v>2.7099999999999999E-2</v>
      </c>
    </row>
    <row r="70" spans="1:3" s="1004" customFormat="1" ht="15.75" customHeight="1">
      <c r="A70" s="317" t="s">
        <v>360</v>
      </c>
      <c r="B70" s="334">
        <v>3.3E-3</v>
      </c>
      <c r="C70" s="334">
        <v>3.3E-3</v>
      </c>
    </row>
    <row r="71" spans="1:3" s="1004" customFormat="1" ht="15.75" customHeight="1">
      <c r="A71" s="317" t="s">
        <v>361</v>
      </c>
      <c r="B71" s="334">
        <v>3.2000000000000002E-3</v>
      </c>
      <c r="C71" s="334">
        <v>3.2000000000000002E-3</v>
      </c>
    </row>
    <row r="72" spans="1:3" s="1004" customFormat="1" ht="15.75" customHeight="1">
      <c r="A72" s="317" t="s">
        <v>362</v>
      </c>
      <c r="B72" s="334">
        <v>3.2000000000000002E-3</v>
      </c>
      <c r="C72" s="334">
        <v>3.2000000000000002E-3</v>
      </c>
    </row>
    <row r="73" spans="1:3" s="1004" customFormat="1" ht="15.75" customHeight="1" thickBot="1">
      <c r="A73" s="317" t="s">
        <v>363</v>
      </c>
      <c r="B73" s="334">
        <v>2.1700000000000001E-2</v>
      </c>
      <c r="C73" s="334">
        <v>2.1700000000000001E-2</v>
      </c>
    </row>
    <row r="74" spans="1:3" s="1004" customFormat="1" ht="15.75" customHeight="1" thickTop="1" thickBot="1">
      <c r="A74" s="60" t="s">
        <v>364</v>
      </c>
      <c r="B74" s="867"/>
      <c r="C74" s="868"/>
    </row>
    <row r="75" spans="1:3" s="1004" customFormat="1" ht="15.75" customHeight="1" thickTop="1">
      <c r="A75" s="317" t="s">
        <v>365</v>
      </c>
      <c r="B75" s="334">
        <v>4.4600000000000001E-2</v>
      </c>
      <c r="C75" s="334">
        <v>4.4600000000000001E-2</v>
      </c>
    </row>
    <row r="76" spans="1:3" s="1004" customFormat="1" ht="15.75" customHeight="1">
      <c r="A76" s="317" t="s">
        <v>366</v>
      </c>
      <c r="B76" s="334">
        <v>-2.35E-2</v>
      </c>
      <c r="C76" s="334">
        <v>-2.35E-2</v>
      </c>
    </row>
    <row r="77" spans="1:3" s="1004" customFormat="1" ht="15.75" customHeight="1">
      <c r="A77" s="317" t="s">
        <v>367</v>
      </c>
      <c r="B77" s="334">
        <v>2.8400000000000002E-2</v>
      </c>
      <c r="C77" s="334">
        <v>2.8400000000000002E-2</v>
      </c>
    </row>
    <row r="78" spans="1:3" s="1004" customFormat="1" ht="15.75" customHeight="1">
      <c r="A78" s="317" t="s">
        <v>368</v>
      </c>
      <c r="B78" s="334">
        <v>0</v>
      </c>
      <c r="C78" s="334">
        <v>0</v>
      </c>
    </row>
    <row r="79" spans="1:3" s="1004" customFormat="1" ht="15.75" customHeight="1">
      <c r="A79" s="317" t="s">
        <v>369</v>
      </c>
      <c r="B79" s="334">
        <v>-3.5999999999999999E-3</v>
      </c>
      <c r="C79" s="334">
        <v>-3.5999999999999999E-3</v>
      </c>
    </row>
    <row r="80" spans="1:3" s="1004" customFormat="1" ht="15.75" customHeight="1">
      <c r="A80" s="317" t="s">
        <v>370</v>
      </c>
      <c r="B80" s="334">
        <v>9.5999999999999992E-3</v>
      </c>
      <c r="C80" s="334">
        <v>9.5999999999999992E-3</v>
      </c>
    </row>
    <row r="81" spans="1:3" s="1004" customFormat="1" ht="15.75" customHeight="1">
      <c r="A81" s="317" t="s">
        <v>371</v>
      </c>
      <c r="B81" s="334">
        <v>-2.3699999999999999E-2</v>
      </c>
      <c r="C81" s="334">
        <v>-2.3699999999999999E-2</v>
      </c>
    </row>
    <row r="82" spans="1:3" s="1004" customFormat="1" ht="15.75" customHeight="1">
      <c r="A82" s="317" t="s">
        <v>372</v>
      </c>
      <c r="B82" s="334">
        <v>-1E-4</v>
      </c>
      <c r="C82" s="334">
        <v>-1E-4</v>
      </c>
    </row>
    <row r="83" spans="1:3" s="1004" customFormat="1" ht="15.75" customHeight="1" thickBot="1">
      <c r="A83" s="317" t="s">
        <v>373</v>
      </c>
      <c r="B83" s="334">
        <v>0.2172</v>
      </c>
      <c r="C83" s="334">
        <v>0.2172</v>
      </c>
    </row>
    <row r="84" spans="1:3" s="1004" customFormat="1" ht="15.75" customHeight="1" thickTop="1" thickBot="1">
      <c r="A84" s="60" t="s">
        <v>374</v>
      </c>
      <c r="B84" s="867"/>
      <c r="C84" s="868"/>
    </row>
    <row r="85" spans="1:3" s="1004" customFormat="1" ht="15.75" customHeight="1" thickTop="1">
      <c r="A85" s="317" t="s">
        <v>375</v>
      </c>
      <c r="B85" s="334">
        <v>5.6500000000000002E-2</v>
      </c>
      <c r="C85" s="334">
        <v>5.6500000000000002E-2</v>
      </c>
    </row>
    <row r="86" spans="1:3" s="1004" customFormat="1" ht="15.75" customHeight="1">
      <c r="A86" s="317" t="s">
        <v>376</v>
      </c>
      <c r="B86" s="334">
        <v>7.7600000000000002E-2</v>
      </c>
      <c r="C86" s="334">
        <v>7.7600000000000002E-2</v>
      </c>
    </row>
    <row r="87" spans="1:3" s="1004" customFormat="1" ht="15.75" customHeight="1">
      <c r="A87" s="317" t="s">
        <v>377</v>
      </c>
      <c r="B87" s="334">
        <v>6.7500000000000004E-2</v>
      </c>
      <c r="C87" s="334">
        <v>6.7500000000000004E-2</v>
      </c>
    </row>
    <row r="88" spans="1:3" s="1004" customFormat="1" ht="15.75" customHeight="1">
      <c r="A88" s="317" t="s">
        <v>378</v>
      </c>
      <c r="B88" s="334">
        <v>0</v>
      </c>
      <c r="C88" s="334">
        <v>0</v>
      </c>
    </row>
    <row r="89" spans="1:3" s="1004" customFormat="1" ht="15.75" customHeight="1">
      <c r="A89" s="317" t="s">
        <v>379</v>
      </c>
      <c r="B89" s="334">
        <v>0</v>
      </c>
      <c r="C89" s="334">
        <v>0</v>
      </c>
    </row>
    <row r="90" spans="1:3" s="1004" customFormat="1" ht="15.75" customHeight="1">
      <c r="A90" s="317" t="s">
        <v>380</v>
      </c>
      <c r="B90" s="334">
        <v>0</v>
      </c>
      <c r="C90" s="334">
        <v>0</v>
      </c>
    </row>
    <row r="91" spans="1:3" s="1004" customFormat="1" ht="15.75" customHeight="1">
      <c r="A91" s="317" t="s">
        <v>381</v>
      </c>
      <c r="B91" s="334">
        <v>0</v>
      </c>
      <c r="C91" s="334">
        <v>0</v>
      </c>
    </row>
    <row r="92" spans="1:3" s="1004" customFormat="1" ht="15.75" customHeight="1">
      <c r="A92" s="317" t="s">
        <v>382</v>
      </c>
      <c r="B92" s="334">
        <v>0</v>
      </c>
      <c r="C92" s="334">
        <v>0</v>
      </c>
    </row>
    <row r="93" spans="1:3" s="1004" customFormat="1" ht="15.75" customHeight="1">
      <c r="A93" s="317" t="s">
        <v>383</v>
      </c>
      <c r="B93" s="334">
        <v>0</v>
      </c>
      <c r="C93" s="334">
        <v>0</v>
      </c>
    </row>
    <row r="94" spans="1:3" s="1004" customFormat="1" ht="15.75" customHeight="1">
      <c r="A94" s="317" t="s">
        <v>384</v>
      </c>
      <c r="B94" s="334">
        <v>3.1199999999999999E-2</v>
      </c>
      <c r="C94" s="334">
        <v>3.1199999999999999E-2</v>
      </c>
    </row>
    <row r="95" spans="1:3" s="1004" customFormat="1" ht="15.75" customHeight="1">
      <c r="A95" s="317" t="s">
        <v>385</v>
      </c>
      <c r="B95" s="334">
        <v>0</v>
      </c>
      <c r="C95" s="334">
        <v>0</v>
      </c>
    </row>
    <row r="96" spans="1:3" s="1004" customFormat="1" ht="15.75" customHeight="1" thickBot="1">
      <c r="A96" s="317" t="s">
        <v>386</v>
      </c>
      <c r="B96" s="334">
        <v>0</v>
      </c>
      <c r="C96" s="334">
        <v>0</v>
      </c>
    </row>
    <row r="97" spans="1:3" s="1004" customFormat="1" ht="15.75" customHeight="1" thickTop="1" thickBot="1">
      <c r="A97" s="64" t="s">
        <v>387</v>
      </c>
      <c r="B97" s="865"/>
      <c r="C97" s="866"/>
    </row>
    <row r="98" spans="1:3" s="1004" customFormat="1" ht="15.75" customHeight="1" thickTop="1" thickBot="1">
      <c r="A98" s="60" t="s">
        <v>388</v>
      </c>
      <c r="B98" s="867"/>
      <c r="C98" s="868"/>
    </row>
    <row r="99" spans="1:3" s="1004" customFormat="1" ht="15.75" customHeight="1" thickTop="1">
      <c r="A99" s="317" t="s">
        <v>389</v>
      </c>
      <c r="B99" s="334">
        <v>2.3699999999999999E-2</v>
      </c>
      <c r="C99" s="334">
        <v>2.3699999999999999E-2</v>
      </c>
    </row>
    <row r="100" spans="1:3" s="1004" customFormat="1" ht="15.75" customHeight="1">
      <c r="A100" s="317" t="s">
        <v>390</v>
      </c>
      <c r="B100" s="334">
        <v>2.7900000000000001E-2</v>
      </c>
      <c r="C100" s="334">
        <v>2.7900000000000001E-2</v>
      </c>
    </row>
    <row r="101" spans="1:3" s="1004" customFormat="1" ht="15.75" customHeight="1">
      <c r="A101" s="317" t="s">
        <v>391</v>
      </c>
      <c r="B101" s="334">
        <v>3.3700000000000001E-2</v>
      </c>
      <c r="C101" s="334">
        <v>3.3700000000000001E-2</v>
      </c>
    </row>
    <row r="102" spans="1:3" s="1004" customFormat="1" ht="15.75" customHeight="1" thickBot="1">
      <c r="A102" s="317" t="s">
        <v>392</v>
      </c>
      <c r="B102" s="334">
        <v>4.2700000000000002E-2</v>
      </c>
      <c r="C102" s="334">
        <v>4.2700000000000002E-2</v>
      </c>
    </row>
    <row r="103" spans="1:3" s="1004" customFormat="1" ht="15.75" customHeight="1" thickTop="1" thickBot="1">
      <c r="A103" s="60" t="s">
        <v>393</v>
      </c>
      <c r="B103" s="867"/>
      <c r="C103" s="868"/>
    </row>
    <row r="104" spans="1:3" s="1004" customFormat="1" ht="15.75" customHeight="1" thickTop="1">
      <c r="A104" s="317" t="s">
        <v>394</v>
      </c>
      <c r="B104" s="334">
        <v>0.5323</v>
      </c>
      <c r="C104" s="334">
        <v>0.5323</v>
      </c>
    </row>
    <row r="105" spans="1:3" s="1004" customFormat="1" ht="15.75" customHeight="1">
      <c r="A105" s="317" t="s">
        <v>395</v>
      </c>
      <c r="B105" s="334">
        <v>5.3600000000000002E-2</v>
      </c>
      <c r="C105" s="334">
        <v>5.3600000000000002E-2</v>
      </c>
    </row>
    <row r="106" spans="1:3" s="1004" customFormat="1" ht="15.75" customHeight="1">
      <c r="A106" s="317" t="s">
        <v>396</v>
      </c>
      <c r="B106" s="334">
        <v>0.41410000000000002</v>
      </c>
      <c r="C106" s="334">
        <v>0.41410000000000002</v>
      </c>
    </row>
    <row r="107" spans="1:3" s="1004" customFormat="1" ht="15.75" customHeight="1" thickBot="1">
      <c r="A107" s="317" t="s">
        <v>397</v>
      </c>
      <c r="B107" s="334">
        <v>0.4264</v>
      </c>
      <c r="C107" s="334">
        <v>0.4264</v>
      </c>
    </row>
    <row r="108" spans="1:3" s="1004" customFormat="1" ht="15.75" customHeight="1" thickTop="1" thickBot="1">
      <c r="A108" s="60" t="s">
        <v>398</v>
      </c>
      <c r="B108" s="867"/>
      <c r="C108" s="868"/>
    </row>
    <row r="109" spans="1:3" s="1004" customFormat="1" ht="15.75" customHeight="1" thickTop="1">
      <c r="A109" s="317" t="s">
        <v>399</v>
      </c>
      <c r="B109" s="334">
        <v>3.0300000000000001E-2</v>
      </c>
      <c r="C109" s="334">
        <v>3.0300000000000001E-2</v>
      </c>
    </row>
    <row r="110" spans="1:3" s="1004" customFormat="1" ht="15.75" customHeight="1">
      <c r="A110" s="317" t="s">
        <v>400</v>
      </c>
      <c r="B110" s="334">
        <v>2.07E-2</v>
      </c>
      <c r="C110" s="334">
        <v>2.07E-2</v>
      </c>
    </row>
    <row r="111" spans="1:3" s="1004" customFormat="1" ht="15.75" customHeight="1">
      <c r="A111" s="316" t="s">
        <v>401</v>
      </c>
      <c r="B111" s="334">
        <v>2.8400000000000002E-2</v>
      </c>
      <c r="C111" s="334">
        <v>2.8400000000000002E-2</v>
      </c>
    </row>
    <row r="112" spans="1:3" s="1004" customFormat="1" ht="15.75" customHeight="1">
      <c r="A112" s="316" t="s">
        <v>402</v>
      </c>
      <c r="B112" s="334">
        <v>5.1799999999999999E-2</v>
      </c>
      <c r="C112" s="334">
        <v>5.1799999999999999E-2</v>
      </c>
    </row>
    <row r="113" spans="1:3" s="1004" customFormat="1" ht="15.75" customHeight="1">
      <c r="A113" s="316" t="s">
        <v>403</v>
      </c>
      <c r="B113" s="334">
        <v>-2.35E-2</v>
      </c>
      <c r="C113" s="334">
        <v>-2.35E-2</v>
      </c>
    </row>
    <row r="114" spans="1:3" s="1004" customFormat="1" ht="15.75" customHeight="1">
      <c r="A114" s="316" t="s">
        <v>404</v>
      </c>
      <c r="B114" s="334">
        <v>-7.6E-3</v>
      </c>
      <c r="C114" s="334">
        <v>-7.6E-3</v>
      </c>
    </row>
    <row r="115" spans="1:3" s="1004" customFormat="1" ht="15.75" customHeight="1" thickBot="1">
      <c r="A115" s="316" t="s">
        <v>405</v>
      </c>
      <c r="B115" s="334">
        <v>9.5999999999999992E-3</v>
      </c>
      <c r="C115" s="334">
        <v>9.5999999999999992E-3</v>
      </c>
    </row>
    <row r="116" spans="1:3" s="1004" customFormat="1" ht="15.75" customHeight="1" thickTop="1" thickBot="1">
      <c r="A116" s="60" t="s">
        <v>406</v>
      </c>
      <c r="B116" s="867"/>
      <c r="C116" s="868"/>
    </row>
    <row r="117" spans="1:3" s="1004" customFormat="1" ht="15.75" customHeight="1" thickTop="1">
      <c r="A117" s="316" t="s">
        <v>399</v>
      </c>
      <c r="B117" s="334">
        <v>3.0300000000000001E-2</v>
      </c>
      <c r="C117" s="334">
        <v>3.0300000000000001E-2</v>
      </c>
    </row>
    <row r="118" spans="1:3" s="1004" customFormat="1" ht="15.75" customHeight="1">
      <c r="A118" s="316" t="s">
        <v>407</v>
      </c>
      <c r="B118" s="334">
        <v>-3.2000000000000002E-3</v>
      </c>
      <c r="C118" s="334">
        <v>-3.2000000000000002E-3</v>
      </c>
    </row>
    <row r="119" spans="1:3" s="1004" customFormat="1" ht="15.75" customHeight="1">
      <c r="A119" s="316" t="s">
        <v>408</v>
      </c>
      <c r="B119" s="334">
        <v>-2.3699999999999999E-2</v>
      </c>
      <c r="C119" s="334">
        <v>-2.3699999999999999E-2</v>
      </c>
    </row>
    <row r="120" spans="1:3" s="1004" customFormat="1" ht="15.75" customHeight="1">
      <c r="A120" s="316" t="s">
        <v>409</v>
      </c>
      <c r="B120" s="334">
        <v>0</v>
      </c>
      <c r="C120" s="334">
        <v>0</v>
      </c>
    </row>
    <row r="121" spans="1:3" s="1004" customFormat="1" ht="15.75" customHeight="1">
      <c r="A121" s="316" t="s">
        <v>410</v>
      </c>
      <c r="B121" s="334">
        <v>-1E-4</v>
      </c>
      <c r="C121" s="334">
        <v>-1E-4</v>
      </c>
    </row>
    <row r="122" spans="1:3" s="1004" customFormat="1" ht="15.75" customHeight="1" thickBot="1">
      <c r="A122" s="316" t="s">
        <v>411</v>
      </c>
      <c r="B122" s="334">
        <v>0</v>
      </c>
      <c r="C122" s="334">
        <v>0</v>
      </c>
    </row>
    <row r="123" spans="1:3" s="1004" customFormat="1" ht="15.75" customHeight="1" thickTop="1" thickBot="1">
      <c r="A123" s="57" t="s">
        <v>412</v>
      </c>
      <c r="B123" s="335">
        <v>3.2000000000000002E-3</v>
      </c>
      <c r="C123" s="335">
        <v>3.2000000000000002E-3</v>
      </c>
    </row>
    <row r="124" spans="1:3" s="1004" customFormat="1" ht="16.5" thickTop="1" thickBot="1">
      <c r="A124" s="319"/>
      <c r="B124" s="407"/>
      <c r="C124" s="407"/>
    </row>
    <row r="125" spans="1:3" s="1004" customFormat="1" ht="15.75" thickTop="1">
      <c r="A125" s="625" t="s">
        <v>413</v>
      </c>
      <c r="B125" s="864"/>
      <c r="C125" s="864"/>
    </row>
    <row r="126" spans="1:3" s="1004" customFormat="1">
      <c r="A126" s="625" t="s">
        <v>414</v>
      </c>
      <c r="B126" s="864"/>
      <c r="C126" s="864"/>
    </row>
    <row r="127" spans="1:3" s="1004" customFormat="1">
      <c r="A127" s="625" t="s">
        <v>415</v>
      </c>
      <c r="B127" s="864"/>
      <c r="C127" s="864"/>
    </row>
    <row r="128" spans="1:3" s="1004" customFormat="1">
      <c r="A128" s="625" t="s">
        <v>416</v>
      </c>
      <c r="B128" s="864"/>
      <c r="C128" s="864"/>
    </row>
    <row r="129" spans="1:3" s="1004" customFormat="1">
      <c r="A129" s="625" t="s">
        <v>417</v>
      </c>
      <c r="B129" s="864"/>
      <c r="C129" s="864"/>
    </row>
    <row r="130" spans="1:3" s="1004" customFormat="1">
      <c r="A130" s="625" t="s">
        <v>418</v>
      </c>
      <c r="B130" s="864"/>
      <c r="C130" s="864"/>
    </row>
    <row r="131" spans="1:3" s="1004" customFormat="1">
      <c r="A131" s="625" t="s">
        <v>419</v>
      </c>
      <c r="B131" s="864"/>
      <c r="C131" s="864"/>
    </row>
    <row r="132" spans="1:3" s="1004" customFormat="1">
      <c r="A132" s="625" t="s">
        <v>420</v>
      </c>
      <c r="B132" s="864"/>
      <c r="C132" s="864"/>
    </row>
    <row r="133" spans="1:3" s="1004" customFormat="1">
      <c r="A133" s="625" t="s">
        <v>421</v>
      </c>
      <c r="B133" s="864"/>
      <c r="C133" s="864"/>
    </row>
    <row r="134" spans="1:3" s="1004" customFormat="1">
      <c r="A134" s="625" t="s">
        <v>1342</v>
      </c>
      <c r="B134" s="869"/>
      <c r="C134" s="869"/>
    </row>
    <row r="135" spans="1:3" s="1004" customFormat="1" ht="15.75">
      <c r="A135" s="468"/>
      <c r="B135" s="456"/>
      <c r="C135" s="456"/>
    </row>
    <row r="136" spans="1:3" s="1004" customFormat="1" ht="15.75">
      <c r="A136" s="468"/>
      <c r="B136" s="456"/>
      <c r="C136" s="456"/>
    </row>
    <row r="137" spans="1:3" s="1004" customFormat="1" ht="15.75">
      <c r="A137" s="468"/>
      <c r="B137" s="456"/>
      <c r="C137" s="456"/>
    </row>
    <row r="138" spans="1:3" s="1004" customFormat="1" ht="15.75">
      <c r="A138" s="468"/>
      <c r="B138" s="456"/>
      <c r="C138" s="456"/>
    </row>
    <row r="139" spans="1:3" s="1004" customFormat="1" ht="15.75">
      <c r="A139" s="468"/>
      <c r="B139" s="456"/>
      <c r="C139" s="456"/>
    </row>
    <row r="140" spans="1:3" s="1004" customFormat="1" ht="15.75">
      <c r="A140" s="468"/>
      <c r="B140" s="456"/>
      <c r="C140" s="456"/>
    </row>
    <row r="141" spans="1:3" s="1004" customFormat="1" ht="15.75">
      <c r="A141" s="468"/>
      <c r="B141" s="456"/>
      <c r="C141" s="456"/>
    </row>
    <row r="142" spans="1:3" s="1004" customFormat="1" ht="15.75">
      <c r="A142" s="468"/>
      <c r="B142" s="456"/>
      <c r="C142" s="456"/>
    </row>
    <row r="143" spans="1:3" s="1004" customFormat="1" ht="15.75">
      <c r="A143" s="468"/>
      <c r="B143" s="456"/>
      <c r="C143" s="456"/>
    </row>
    <row r="144" spans="1:3" s="1004" customFormat="1" ht="15.75">
      <c r="A144" s="468"/>
      <c r="B144" s="456"/>
      <c r="C144" s="456"/>
    </row>
    <row r="145" spans="1:3" s="1004" customFormat="1" ht="15.75">
      <c r="A145" s="468"/>
      <c r="B145" s="456"/>
      <c r="C145" s="456"/>
    </row>
    <row r="146" spans="1:3" s="1004" customFormat="1" ht="15.75">
      <c r="A146" s="468"/>
      <c r="B146" s="456"/>
      <c r="C146" s="456"/>
    </row>
    <row r="147" spans="1:3" s="1004" customFormat="1" ht="15.75">
      <c r="A147" s="47"/>
      <c r="B147" s="48"/>
      <c r="C147" s="48"/>
    </row>
    <row r="148" spans="1:3" s="1004" customFormat="1" ht="15.75">
      <c r="A148" s="47"/>
      <c r="B148" s="48"/>
      <c r="C148" s="48"/>
    </row>
    <row r="149" spans="1:3" s="1004" customFormat="1" ht="15.75">
      <c r="A149" s="47"/>
      <c r="B149" s="48"/>
      <c r="C149" s="48"/>
    </row>
    <row r="150" spans="1:3" s="1004" customFormat="1" ht="15.75">
      <c r="A150" s="47"/>
      <c r="B150" s="48"/>
      <c r="C150" s="48"/>
    </row>
    <row r="151" spans="1:3" s="1004" customFormat="1" ht="15.75">
      <c r="A151" s="47"/>
      <c r="B151" s="48"/>
      <c r="C151" s="48"/>
    </row>
    <row r="152" spans="1:3" s="1004" customFormat="1" ht="15.75">
      <c r="A152" s="47"/>
      <c r="B152" s="48"/>
      <c r="C152" s="48"/>
    </row>
    <row r="153" spans="1:3" s="1004" customFormat="1" ht="15.75">
      <c r="A153" s="47"/>
      <c r="B153" s="48"/>
      <c r="C153" s="48"/>
    </row>
    <row r="154" spans="1:3" s="1004" customFormat="1" ht="15.75">
      <c r="A154" s="47"/>
      <c r="B154" s="48"/>
      <c r="C154" s="48"/>
    </row>
    <row r="155" spans="1:3" s="1004" customFormat="1" ht="15.75">
      <c r="A155" s="47"/>
      <c r="B155" s="48"/>
      <c r="C155" s="48"/>
    </row>
    <row r="156" spans="1:3" s="1004" customFormat="1" ht="15.75">
      <c r="A156" s="47"/>
      <c r="B156" s="48"/>
      <c r="C156" s="48"/>
    </row>
    <row r="157" spans="1:3" s="1004" customFormat="1" ht="15.75">
      <c r="A157" s="47"/>
      <c r="B157" s="48"/>
      <c r="C157" s="48"/>
    </row>
    <row r="158" spans="1:3" s="1004" customFormat="1" ht="15.75">
      <c r="A158" s="47"/>
      <c r="B158" s="48"/>
      <c r="C158" s="48"/>
    </row>
    <row r="159" spans="1:3" s="1004" customFormat="1" ht="15.75">
      <c r="A159" s="47"/>
      <c r="B159" s="48"/>
      <c r="C159" s="48"/>
    </row>
    <row r="160" spans="1:3" s="1004" customFormat="1" ht="15.75">
      <c r="A160" s="47"/>
      <c r="B160" s="48"/>
      <c r="C160" s="48"/>
    </row>
    <row r="161" spans="1:3" s="1004" customFormat="1" ht="15.75">
      <c r="A161" s="47"/>
      <c r="B161" s="48"/>
      <c r="C161" s="48"/>
    </row>
    <row r="162" spans="1:3" s="1004" customFormat="1" ht="15.75">
      <c r="A162" s="47"/>
      <c r="B162" s="48"/>
      <c r="C162" s="48"/>
    </row>
    <row r="163" spans="1:3" s="1004" customFormat="1" ht="15.75">
      <c r="A163" s="47"/>
      <c r="B163" s="48"/>
      <c r="C163" s="48"/>
    </row>
    <row r="164" spans="1:3" s="1004" customFormat="1" ht="15.75">
      <c r="A164" s="47"/>
      <c r="B164" s="48"/>
      <c r="C164" s="48"/>
    </row>
    <row r="165" spans="1:3" s="1004" customFormat="1" ht="15.75">
      <c r="A165" s="47"/>
      <c r="B165" s="48"/>
      <c r="C165" s="48"/>
    </row>
    <row r="166" spans="1:3" s="1004" customFormat="1" ht="15.75">
      <c r="A166" s="47"/>
      <c r="B166" s="48"/>
      <c r="C166" s="48"/>
    </row>
    <row r="167" spans="1:3" s="1004" customFormat="1" ht="15.75">
      <c r="A167" s="47"/>
      <c r="B167" s="48"/>
      <c r="C167" s="48"/>
    </row>
    <row r="168" spans="1:3" s="1004" customFormat="1" ht="15.75">
      <c r="A168" s="47"/>
      <c r="B168" s="48"/>
      <c r="C168" s="48"/>
    </row>
    <row r="169" spans="1:3" s="1004" customFormat="1" ht="15.75">
      <c r="A169" s="47"/>
      <c r="B169" s="48"/>
      <c r="C169" s="48"/>
    </row>
    <row r="170" spans="1:3" s="1004" customFormat="1" ht="15.75">
      <c r="A170" s="47"/>
      <c r="B170" s="48"/>
      <c r="C170" s="48"/>
    </row>
    <row r="171" spans="1:3" s="1004" customFormat="1" ht="15.75">
      <c r="A171" s="47"/>
      <c r="B171" s="48"/>
      <c r="C171" s="48"/>
    </row>
    <row r="172" spans="1:3" s="1004" customFormat="1" ht="15.75">
      <c r="A172" s="47"/>
      <c r="B172" s="48"/>
      <c r="C172" s="48"/>
    </row>
    <row r="173" spans="1:3" s="1004" customFormat="1" ht="15.75">
      <c r="A173" s="47"/>
      <c r="B173" s="48"/>
      <c r="C173" s="48"/>
    </row>
    <row r="174" spans="1:3" s="1004" customFormat="1" ht="15.75">
      <c r="A174" s="47"/>
      <c r="B174" s="48"/>
      <c r="C174" s="48"/>
    </row>
    <row r="175" spans="1:3" s="1004" customFormat="1" ht="15.75">
      <c r="A175" s="47"/>
      <c r="B175" s="48"/>
      <c r="C175" s="48"/>
    </row>
    <row r="176" spans="1:3" s="1004" customFormat="1" ht="15.75">
      <c r="A176" s="47"/>
      <c r="B176" s="48"/>
      <c r="C176" s="48"/>
    </row>
    <row r="177" spans="1:3" s="1004" customFormat="1" ht="15.75">
      <c r="A177" s="47"/>
      <c r="B177" s="48"/>
      <c r="C177" s="48"/>
    </row>
    <row r="178" spans="1:3" s="1004" customFormat="1" ht="15.75">
      <c r="A178" s="47"/>
      <c r="B178" s="48"/>
      <c r="C178" s="48"/>
    </row>
    <row r="179" spans="1:3" s="1004" customFormat="1" ht="15.75">
      <c r="A179" s="47"/>
      <c r="B179" s="48"/>
      <c r="C179" s="48"/>
    </row>
    <row r="180" spans="1:3" s="1004" customFormat="1" ht="15.75">
      <c r="A180" s="47"/>
      <c r="B180" s="48"/>
      <c r="C180" s="48"/>
    </row>
    <row r="181" spans="1:3" s="1004" customFormat="1" ht="15.75">
      <c r="A181" s="47"/>
      <c r="B181" s="48"/>
      <c r="C181" s="48"/>
    </row>
    <row r="182" spans="1:3" s="1004" customFormat="1" ht="15.75">
      <c r="A182" s="47"/>
      <c r="B182" s="48"/>
      <c r="C182" s="48"/>
    </row>
    <row r="183" spans="1:3" s="1004" customFormat="1" ht="15.75">
      <c r="A183" s="47"/>
      <c r="B183" s="48"/>
      <c r="C183" s="48"/>
    </row>
    <row r="184" spans="1:3" s="1004" customFormat="1" ht="15.75">
      <c r="A184" s="47"/>
      <c r="B184" s="48"/>
      <c r="C184" s="48"/>
    </row>
    <row r="185" spans="1:3" s="1004" customFormat="1" ht="15.75">
      <c r="A185" s="47"/>
      <c r="B185" s="48"/>
      <c r="C185" s="48"/>
    </row>
    <row r="186" spans="1:3" s="1004" customFormat="1" ht="15.75">
      <c r="A186" s="47"/>
      <c r="B186" s="48"/>
      <c r="C186" s="48"/>
    </row>
    <row r="187" spans="1:3" s="1004" customFormat="1" ht="15.75">
      <c r="A187" s="47"/>
      <c r="B187" s="48"/>
      <c r="C187" s="48"/>
    </row>
    <row r="188" spans="1:3" s="1004" customFormat="1" ht="15.75">
      <c r="A188" s="47"/>
      <c r="B188" s="48"/>
      <c r="C188" s="48"/>
    </row>
    <row r="189" spans="1:3" s="1004" customFormat="1" ht="15.75">
      <c r="A189" s="47"/>
      <c r="B189" s="48"/>
      <c r="C189" s="48"/>
    </row>
    <row r="190" spans="1:3" s="1004" customFormat="1" ht="15.75">
      <c r="A190" s="47"/>
      <c r="B190" s="48"/>
      <c r="C190" s="48"/>
    </row>
    <row r="191" spans="1:3" s="1004" customFormat="1" ht="15.75">
      <c r="A191" s="47"/>
      <c r="B191" s="48"/>
      <c r="C191" s="48"/>
    </row>
    <row r="192" spans="1:3" s="1004" customFormat="1" ht="15.75">
      <c r="A192" s="47"/>
      <c r="B192" s="48"/>
      <c r="C192" s="48"/>
    </row>
    <row r="193" spans="1:4" ht="15.75">
      <c r="A193" s="47"/>
      <c r="D193" s="1004"/>
    </row>
    <row r="194" spans="1:4" ht="15.75">
      <c r="A194" s="47"/>
      <c r="D194" s="1004"/>
    </row>
    <row r="195" spans="1:4" ht="15.75">
      <c r="A195" s="47"/>
      <c r="D195" s="1004"/>
    </row>
    <row r="196" spans="1:4" ht="15.75">
      <c r="A196" s="47"/>
      <c r="D196" s="1004"/>
    </row>
    <row r="197" spans="1:4" ht="15.75">
      <c r="A197" s="47"/>
      <c r="D197" s="1004"/>
    </row>
    <row r="198" spans="1:4" ht="15.75">
      <c r="A198" s="47"/>
      <c r="D198" s="1004"/>
    </row>
    <row r="199" spans="1:4" ht="15.75">
      <c r="A199" s="47"/>
      <c r="D199" s="1004"/>
    </row>
    <row r="200" spans="1:4" ht="15.75">
      <c r="A200" s="47"/>
      <c r="D200" s="1004"/>
    </row>
    <row r="201" spans="1:4" ht="15.75">
      <c r="A201" s="47"/>
    </row>
    <row r="202" spans="1:4" ht="15.75">
      <c r="A202" s="47"/>
    </row>
    <row r="203" spans="1:4" ht="15.75">
      <c r="A203" s="47"/>
    </row>
    <row r="204" spans="1:4" ht="15.75">
      <c r="A204" s="47"/>
    </row>
    <row r="205" spans="1:4" ht="15.75">
      <c r="A205" s="47"/>
    </row>
    <row r="206" spans="1:4" ht="15.75">
      <c r="A206" s="47"/>
    </row>
    <row r="207" spans="1:4" ht="15.75">
      <c r="A207" s="47"/>
    </row>
    <row r="208" spans="1:4" ht="15.75">
      <c r="A208" s="47"/>
    </row>
    <row r="209" spans="1:1" ht="15.75">
      <c r="A209" s="47"/>
    </row>
    <row r="210" spans="1:1" ht="15.75">
      <c r="A210" s="47"/>
    </row>
    <row r="211" spans="1:1" ht="15.75">
      <c r="A211" s="47"/>
    </row>
    <row r="212" spans="1:1" ht="15.75">
      <c r="A212" s="47"/>
    </row>
    <row r="213" spans="1:1" ht="15.75">
      <c r="A213" s="47"/>
    </row>
    <row r="214" spans="1:1" ht="15.75">
      <c r="A214" s="47"/>
    </row>
    <row r="215" spans="1:1" ht="15.75">
      <c r="A215" s="47"/>
    </row>
    <row r="216" spans="1:1" ht="15.75">
      <c r="A216" s="47"/>
    </row>
    <row r="217" spans="1:1" ht="15.75">
      <c r="A217" s="47"/>
    </row>
    <row r="218" spans="1:1" ht="15.75">
      <c r="A218" s="47"/>
    </row>
    <row r="219" spans="1:1" ht="15.75">
      <c r="A219" s="47"/>
    </row>
    <row r="220" spans="1:1" ht="15.75">
      <c r="A220" s="47"/>
    </row>
    <row r="221" spans="1:1" ht="15.75">
      <c r="A221" s="47"/>
    </row>
    <row r="222" spans="1:1" ht="15.75">
      <c r="A222" s="47"/>
    </row>
    <row r="223" spans="1:1" ht="15.75">
      <c r="A223" s="47"/>
    </row>
    <row r="224" spans="1:1" ht="15.75">
      <c r="A224" s="47"/>
    </row>
    <row r="225" spans="1:1" ht="15.75">
      <c r="A225" s="47"/>
    </row>
    <row r="226" spans="1:1" ht="15.75">
      <c r="A226" s="47"/>
    </row>
    <row r="227" spans="1:1" ht="15.75">
      <c r="A227" s="47"/>
    </row>
    <row r="228" spans="1:1" ht="15.75">
      <c r="A228" s="47"/>
    </row>
    <row r="229" spans="1:1" ht="15.75">
      <c r="A229" s="47"/>
    </row>
    <row r="230" spans="1:1" ht="15.75">
      <c r="A230" s="47"/>
    </row>
    <row r="231" spans="1:1" ht="15.75">
      <c r="A231" s="47"/>
    </row>
    <row r="232" spans="1:1" ht="15.75">
      <c r="A232" s="47"/>
    </row>
    <row r="233" spans="1:1" ht="15.75">
      <c r="A233" s="47"/>
    </row>
    <row r="234" spans="1:1" ht="15.75">
      <c r="A234" s="47"/>
    </row>
    <row r="235" spans="1:1" ht="15.75">
      <c r="A235" s="47"/>
    </row>
    <row r="236" spans="1:1" ht="15.75">
      <c r="A236" s="47"/>
    </row>
    <row r="237" spans="1:1" ht="15.75">
      <c r="A237" s="47"/>
    </row>
    <row r="238" spans="1:1" ht="15.75">
      <c r="A238" s="47"/>
    </row>
    <row r="239" spans="1:1" ht="15.75">
      <c r="A239" s="47"/>
    </row>
    <row r="240" spans="1:1" ht="15.75">
      <c r="A240" s="47"/>
    </row>
    <row r="241" spans="1:1" ht="15.75">
      <c r="A241" s="47"/>
    </row>
    <row r="242" spans="1:1" ht="15.75">
      <c r="A242" s="47"/>
    </row>
    <row r="243" spans="1:1" ht="15.75">
      <c r="A243" s="47"/>
    </row>
    <row r="244" spans="1:1" ht="15.75">
      <c r="A244" s="47"/>
    </row>
    <row r="245" spans="1:1" ht="15.75">
      <c r="A245" s="47"/>
    </row>
    <row r="246" spans="1:1" ht="15.75">
      <c r="A246" s="47"/>
    </row>
    <row r="247" spans="1:1" ht="15.75">
      <c r="A247" s="47"/>
    </row>
    <row r="248" spans="1:1" ht="15.75">
      <c r="A248" s="47"/>
    </row>
    <row r="249" spans="1:1" ht="15.75">
      <c r="A249" s="47"/>
    </row>
    <row r="250" spans="1:1" ht="15.75">
      <c r="A250" s="47"/>
    </row>
    <row r="251" spans="1:1" ht="15.75">
      <c r="A251" s="47"/>
    </row>
    <row r="252" spans="1:1" ht="15.75">
      <c r="A252" s="47"/>
    </row>
    <row r="253" spans="1:1" ht="15.75">
      <c r="A253" s="47"/>
    </row>
    <row r="254" spans="1:1" ht="15.75">
      <c r="A254" s="47"/>
    </row>
    <row r="255" spans="1:1" ht="15.75">
      <c r="A255" s="47"/>
    </row>
    <row r="256" spans="1:1" ht="15.75">
      <c r="A256" s="47"/>
    </row>
    <row r="257" spans="1:1" ht="15.75">
      <c r="A257" s="47"/>
    </row>
    <row r="258" spans="1:1" ht="15.75">
      <c r="A258" s="47"/>
    </row>
    <row r="259" spans="1:1" ht="15.75">
      <c r="A259" s="47"/>
    </row>
    <row r="260" spans="1:1" ht="15.75">
      <c r="A260" s="47"/>
    </row>
    <row r="261" spans="1:1" ht="15.75">
      <c r="A261" s="47"/>
    </row>
    <row r="262" spans="1:1" ht="15.75">
      <c r="A262" s="47"/>
    </row>
    <row r="263" spans="1:1" ht="15.75">
      <c r="A263" s="47"/>
    </row>
    <row r="264" spans="1:1" ht="15.75">
      <c r="A264" s="47"/>
    </row>
    <row r="265" spans="1:1" ht="15.75">
      <c r="A265" s="47"/>
    </row>
    <row r="266" spans="1:1" ht="15.75">
      <c r="A266" s="47"/>
    </row>
    <row r="267" spans="1:1" ht="15.75">
      <c r="A267" s="47"/>
    </row>
    <row r="268" spans="1:1" ht="15.75">
      <c r="A268" s="47"/>
    </row>
    <row r="269" spans="1:1" ht="15.75">
      <c r="A269" s="47"/>
    </row>
    <row r="270" spans="1:1" ht="15.75">
      <c r="A270" s="47"/>
    </row>
    <row r="271" spans="1:1" ht="15.75">
      <c r="A271" s="47"/>
    </row>
    <row r="272" spans="1:1"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sheetData>
  <mergeCells count="7">
    <mergeCell ref="A62:C62"/>
    <mergeCell ref="A1:C1"/>
    <mergeCell ref="A2:C2"/>
    <mergeCell ref="A3:C3"/>
    <mergeCell ref="A4:C4"/>
    <mergeCell ref="A5:C5"/>
    <mergeCell ref="A61:C61"/>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0"/>
  <sheetViews>
    <sheetView showGridLines="0" topLeftCell="A2" zoomScale="55" zoomScaleNormal="55" workbookViewId="0">
      <selection activeCell="G5" sqref="G5"/>
    </sheetView>
  </sheetViews>
  <sheetFormatPr baseColWidth="10" defaultRowHeight="15"/>
  <cols>
    <col min="1" max="1" width="87.85546875" style="442" customWidth="1"/>
    <col min="2" max="3" width="35.5703125" style="48" customWidth="1"/>
    <col min="4" max="4" width="3.7109375" style="131" customWidth="1"/>
    <col min="5" max="5" width="11.140625" style="1004" bestFit="1" customWidth="1"/>
    <col min="6" max="256" width="11.42578125" style="1004"/>
    <col min="257" max="257" width="87.85546875" style="1004" customWidth="1"/>
    <col min="258" max="259" width="35.5703125" style="1004" customWidth="1"/>
    <col min="260" max="260" width="3.7109375" style="1004" customWidth="1"/>
    <col min="261" max="261" width="11.140625" style="1004" bestFit="1" customWidth="1"/>
    <col min="262" max="512" width="11.42578125" style="1004"/>
    <col min="513" max="513" width="87.85546875" style="1004" customWidth="1"/>
    <col min="514" max="515" width="35.5703125" style="1004" customWidth="1"/>
    <col min="516" max="516" width="3.7109375" style="1004" customWidth="1"/>
    <col min="517" max="517" width="11.140625" style="1004" bestFit="1" customWidth="1"/>
    <col min="518" max="768" width="11.42578125" style="1004"/>
    <col min="769" max="769" width="87.85546875" style="1004" customWidth="1"/>
    <col min="770" max="771" width="35.5703125" style="1004" customWidth="1"/>
    <col min="772" max="772" width="3.7109375" style="1004" customWidth="1"/>
    <col min="773" max="773" width="11.140625" style="1004" bestFit="1" customWidth="1"/>
    <col min="774" max="1024" width="11.42578125" style="1004"/>
    <col min="1025" max="1025" width="87.85546875" style="1004" customWidth="1"/>
    <col min="1026" max="1027" width="35.5703125" style="1004" customWidth="1"/>
    <col min="1028" max="1028" width="3.7109375" style="1004" customWidth="1"/>
    <col min="1029" max="1029" width="11.140625" style="1004" bestFit="1" customWidth="1"/>
    <col min="1030" max="1280" width="11.42578125" style="1004"/>
    <col min="1281" max="1281" width="87.85546875" style="1004" customWidth="1"/>
    <col min="1282" max="1283" width="35.5703125" style="1004" customWidth="1"/>
    <col min="1284" max="1284" width="3.7109375" style="1004" customWidth="1"/>
    <col min="1285" max="1285" width="11.140625" style="1004" bestFit="1" customWidth="1"/>
    <col min="1286" max="1536" width="11.42578125" style="1004"/>
    <col min="1537" max="1537" width="87.85546875" style="1004" customWidth="1"/>
    <col min="1538" max="1539" width="35.5703125" style="1004" customWidth="1"/>
    <col min="1540" max="1540" width="3.7109375" style="1004" customWidth="1"/>
    <col min="1541" max="1541" width="11.140625" style="1004" bestFit="1" customWidth="1"/>
    <col min="1542" max="1792" width="11.42578125" style="1004"/>
    <col min="1793" max="1793" width="87.85546875" style="1004" customWidth="1"/>
    <col min="1794" max="1795" width="35.5703125" style="1004" customWidth="1"/>
    <col min="1796" max="1796" width="3.7109375" style="1004" customWidth="1"/>
    <col min="1797" max="1797" width="11.140625" style="1004" bestFit="1" customWidth="1"/>
    <col min="1798" max="2048" width="11.42578125" style="1004"/>
    <col min="2049" max="2049" width="87.85546875" style="1004" customWidth="1"/>
    <col min="2050" max="2051" width="35.5703125" style="1004" customWidth="1"/>
    <col min="2052" max="2052" width="3.7109375" style="1004" customWidth="1"/>
    <col min="2053" max="2053" width="11.140625" style="1004" bestFit="1" customWidth="1"/>
    <col min="2054" max="2304" width="11.42578125" style="1004"/>
    <col min="2305" max="2305" width="87.85546875" style="1004" customWidth="1"/>
    <col min="2306" max="2307" width="35.5703125" style="1004" customWidth="1"/>
    <col min="2308" max="2308" width="3.7109375" style="1004" customWidth="1"/>
    <col min="2309" max="2309" width="11.140625" style="1004" bestFit="1" customWidth="1"/>
    <col min="2310" max="2560" width="11.42578125" style="1004"/>
    <col min="2561" max="2561" width="87.85546875" style="1004" customWidth="1"/>
    <col min="2562" max="2563" width="35.5703125" style="1004" customWidth="1"/>
    <col min="2564" max="2564" width="3.7109375" style="1004" customWidth="1"/>
    <col min="2565" max="2565" width="11.140625" style="1004" bestFit="1" customWidth="1"/>
    <col min="2566" max="2816" width="11.42578125" style="1004"/>
    <col min="2817" max="2817" width="87.85546875" style="1004" customWidth="1"/>
    <col min="2818" max="2819" width="35.5703125" style="1004" customWidth="1"/>
    <col min="2820" max="2820" width="3.7109375" style="1004" customWidth="1"/>
    <col min="2821" max="2821" width="11.140625" style="1004" bestFit="1" customWidth="1"/>
    <col min="2822" max="3072" width="11.42578125" style="1004"/>
    <col min="3073" max="3073" width="87.85546875" style="1004" customWidth="1"/>
    <col min="3074" max="3075" width="35.5703125" style="1004" customWidth="1"/>
    <col min="3076" max="3076" width="3.7109375" style="1004" customWidth="1"/>
    <col min="3077" max="3077" width="11.140625" style="1004" bestFit="1" customWidth="1"/>
    <col min="3078" max="3328" width="11.42578125" style="1004"/>
    <col min="3329" max="3329" width="87.85546875" style="1004" customWidth="1"/>
    <col min="3330" max="3331" width="35.5703125" style="1004" customWidth="1"/>
    <col min="3332" max="3332" width="3.7109375" style="1004" customWidth="1"/>
    <col min="3333" max="3333" width="11.140625" style="1004" bestFit="1" customWidth="1"/>
    <col min="3334" max="3584" width="11.42578125" style="1004"/>
    <col min="3585" max="3585" width="87.85546875" style="1004" customWidth="1"/>
    <col min="3586" max="3587" width="35.5703125" style="1004" customWidth="1"/>
    <col min="3588" max="3588" width="3.7109375" style="1004" customWidth="1"/>
    <col min="3589" max="3589" width="11.140625" style="1004" bestFit="1" customWidth="1"/>
    <col min="3590" max="3840" width="11.42578125" style="1004"/>
    <col min="3841" max="3841" width="87.85546875" style="1004" customWidth="1"/>
    <col min="3842" max="3843" width="35.5703125" style="1004" customWidth="1"/>
    <col min="3844" max="3844" width="3.7109375" style="1004" customWidth="1"/>
    <col min="3845" max="3845" width="11.140625" style="1004" bestFit="1" customWidth="1"/>
    <col min="3846" max="4096" width="11.42578125" style="1004"/>
    <col min="4097" max="4097" width="87.85546875" style="1004" customWidth="1"/>
    <col min="4098" max="4099" width="35.5703125" style="1004" customWidth="1"/>
    <col min="4100" max="4100" width="3.7109375" style="1004" customWidth="1"/>
    <col min="4101" max="4101" width="11.140625" style="1004" bestFit="1" customWidth="1"/>
    <col min="4102" max="4352" width="11.42578125" style="1004"/>
    <col min="4353" max="4353" width="87.85546875" style="1004" customWidth="1"/>
    <col min="4354" max="4355" width="35.5703125" style="1004" customWidth="1"/>
    <col min="4356" max="4356" width="3.7109375" style="1004" customWidth="1"/>
    <col min="4357" max="4357" width="11.140625" style="1004" bestFit="1" customWidth="1"/>
    <col min="4358" max="4608" width="11.42578125" style="1004"/>
    <col min="4609" max="4609" width="87.85546875" style="1004" customWidth="1"/>
    <col min="4610" max="4611" width="35.5703125" style="1004" customWidth="1"/>
    <col min="4612" max="4612" width="3.7109375" style="1004" customWidth="1"/>
    <col min="4613" max="4613" width="11.140625" style="1004" bestFit="1" customWidth="1"/>
    <col min="4614" max="4864" width="11.42578125" style="1004"/>
    <col min="4865" max="4865" width="87.85546875" style="1004" customWidth="1"/>
    <col min="4866" max="4867" width="35.5703125" style="1004" customWidth="1"/>
    <col min="4868" max="4868" width="3.7109375" style="1004" customWidth="1"/>
    <col min="4869" max="4869" width="11.140625" style="1004" bestFit="1" customWidth="1"/>
    <col min="4870" max="5120" width="11.42578125" style="1004"/>
    <col min="5121" max="5121" width="87.85546875" style="1004" customWidth="1"/>
    <col min="5122" max="5123" width="35.5703125" style="1004" customWidth="1"/>
    <col min="5124" max="5124" width="3.7109375" style="1004" customWidth="1"/>
    <col min="5125" max="5125" width="11.140625" style="1004" bestFit="1" customWidth="1"/>
    <col min="5126" max="5376" width="11.42578125" style="1004"/>
    <col min="5377" max="5377" width="87.85546875" style="1004" customWidth="1"/>
    <col min="5378" max="5379" width="35.5703125" style="1004" customWidth="1"/>
    <col min="5380" max="5380" width="3.7109375" style="1004" customWidth="1"/>
    <col min="5381" max="5381" width="11.140625" style="1004" bestFit="1" customWidth="1"/>
    <col min="5382" max="5632" width="11.42578125" style="1004"/>
    <col min="5633" max="5633" width="87.85546875" style="1004" customWidth="1"/>
    <col min="5634" max="5635" width="35.5703125" style="1004" customWidth="1"/>
    <col min="5636" max="5636" width="3.7109375" style="1004" customWidth="1"/>
    <col min="5637" max="5637" width="11.140625" style="1004" bestFit="1" customWidth="1"/>
    <col min="5638" max="5888" width="11.42578125" style="1004"/>
    <col min="5889" max="5889" width="87.85546875" style="1004" customWidth="1"/>
    <col min="5890" max="5891" width="35.5703125" style="1004" customWidth="1"/>
    <col min="5892" max="5892" width="3.7109375" style="1004" customWidth="1"/>
    <col min="5893" max="5893" width="11.140625" style="1004" bestFit="1" customWidth="1"/>
    <col min="5894" max="6144" width="11.42578125" style="1004"/>
    <col min="6145" max="6145" width="87.85546875" style="1004" customWidth="1"/>
    <col min="6146" max="6147" width="35.5703125" style="1004" customWidth="1"/>
    <col min="6148" max="6148" width="3.7109375" style="1004" customWidth="1"/>
    <col min="6149" max="6149" width="11.140625" style="1004" bestFit="1" customWidth="1"/>
    <col min="6150" max="6400" width="11.42578125" style="1004"/>
    <col min="6401" max="6401" width="87.85546875" style="1004" customWidth="1"/>
    <col min="6402" max="6403" width="35.5703125" style="1004" customWidth="1"/>
    <col min="6404" max="6404" width="3.7109375" style="1004" customWidth="1"/>
    <col min="6405" max="6405" width="11.140625" style="1004" bestFit="1" customWidth="1"/>
    <col min="6406" max="6656" width="11.42578125" style="1004"/>
    <col min="6657" max="6657" width="87.85546875" style="1004" customWidth="1"/>
    <col min="6658" max="6659" width="35.5703125" style="1004" customWidth="1"/>
    <col min="6660" max="6660" width="3.7109375" style="1004" customWidth="1"/>
    <col min="6661" max="6661" width="11.140625" style="1004" bestFit="1" customWidth="1"/>
    <col min="6662" max="6912" width="11.42578125" style="1004"/>
    <col min="6913" max="6913" width="87.85546875" style="1004" customWidth="1"/>
    <col min="6914" max="6915" width="35.5703125" style="1004" customWidth="1"/>
    <col min="6916" max="6916" width="3.7109375" style="1004" customWidth="1"/>
    <col min="6917" max="6917" width="11.140625" style="1004" bestFit="1" customWidth="1"/>
    <col min="6918" max="7168" width="11.42578125" style="1004"/>
    <col min="7169" max="7169" width="87.85546875" style="1004" customWidth="1"/>
    <col min="7170" max="7171" width="35.5703125" style="1004" customWidth="1"/>
    <col min="7172" max="7172" width="3.7109375" style="1004" customWidth="1"/>
    <col min="7173" max="7173" width="11.140625" style="1004" bestFit="1" customWidth="1"/>
    <col min="7174" max="7424" width="11.42578125" style="1004"/>
    <col min="7425" max="7425" width="87.85546875" style="1004" customWidth="1"/>
    <col min="7426" max="7427" width="35.5703125" style="1004" customWidth="1"/>
    <col min="7428" max="7428" width="3.7109375" style="1004" customWidth="1"/>
    <col min="7429" max="7429" width="11.140625" style="1004" bestFit="1" customWidth="1"/>
    <col min="7430" max="7680" width="11.42578125" style="1004"/>
    <col min="7681" max="7681" width="87.85546875" style="1004" customWidth="1"/>
    <col min="7682" max="7683" width="35.5703125" style="1004" customWidth="1"/>
    <col min="7684" max="7684" width="3.7109375" style="1004" customWidth="1"/>
    <col min="7685" max="7685" width="11.140625" style="1004" bestFit="1" customWidth="1"/>
    <col min="7686" max="7936" width="11.42578125" style="1004"/>
    <col min="7937" max="7937" width="87.85546875" style="1004" customWidth="1"/>
    <col min="7938" max="7939" width="35.5703125" style="1004" customWidth="1"/>
    <col min="7940" max="7940" width="3.7109375" style="1004" customWidth="1"/>
    <col min="7941" max="7941" width="11.140625" style="1004" bestFit="1" customWidth="1"/>
    <col min="7942" max="8192" width="11.42578125" style="1004"/>
    <col min="8193" max="8193" width="87.85546875" style="1004" customWidth="1"/>
    <col min="8194" max="8195" width="35.5703125" style="1004" customWidth="1"/>
    <col min="8196" max="8196" width="3.7109375" style="1004" customWidth="1"/>
    <col min="8197" max="8197" width="11.140625" style="1004" bestFit="1" customWidth="1"/>
    <col min="8198" max="8448" width="11.42578125" style="1004"/>
    <col min="8449" max="8449" width="87.85546875" style="1004" customWidth="1"/>
    <col min="8450" max="8451" width="35.5703125" style="1004" customWidth="1"/>
    <col min="8452" max="8452" width="3.7109375" style="1004" customWidth="1"/>
    <col min="8453" max="8453" width="11.140625" style="1004" bestFit="1" customWidth="1"/>
    <col min="8454" max="8704" width="11.42578125" style="1004"/>
    <col min="8705" max="8705" width="87.85546875" style="1004" customWidth="1"/>
    <col min="8706" max="8707" width="35.5703125" style="1004" customWidth="1"/>
    <col min="8708" max="8708" width="3.7109375" style="1004" customWidth="1"/>
    <col min="8709" max="8709" width="11.140625" style="1004" bestFit="1" customWidth="1"/>
    <col min="8710" max="8960" width="11.42578125" style="1004"/>
    <col min="8961" max="8961" width="87.85546875" style="1004" customWidth="1"/>
    <col min="8962" max="8963" width="35.5703125" style="1004" customWidth="1"/>
    <col min="8964" max="8964" width="3.7109375" style="1004" customWidth="1"/>
    <col min="8965" max="8965" width="11.140625" style="1004" bestFit="1" customWidth="1"/>
    <col min="8966" max="9216" width="11.42578125" style="1004"/>
    <col min="9217" max="9217" width="87.85546875" style="1004" customWidth="1"/>
    <col min="9218" max="9219" width="35.5703125" style="1004" customWidth="1"/>
    <col min="9220" max="9220" width="3.7109375" style="1004" customWidth="1"/>
    <col min="9221" max="9221" width="11.140625" style="1004" bestFit="1" customWidth="1"/>
    <col min="9222" max="9472" width="11.42578125" style="1004"/>
    <col min="9473" max="9473" width="87.85546875" style="1004" customWidth="1"/>
    <col min="9474" max="9475" width="35.5703125" style="1004" customWidth="1"/>
    <col min="9476" max="9476" width="3.7109375" style="1004" customWidth="1"/>
    <col min="9477" max="9477" width="11.140625" style="1004" bestFit="1" customWidth="1"/>
    <col min="9478" max="9728" width="11.42578125" style="1004"/>
    <col min="9729" max="9729" width="87.85546875" style="1004" customWidth="1"/>
    <col min="9730" max="9731" width="35.5703125" style="1004" customWidth="1"/>
    <col min="9732" max="9732" width="3.7109375" style="1004" customWidth="1"/>
    <col min="9733" max="9733" width="11.140625" style="1004" bestFit="1" customWidth="1"/>
    <col min="9734" max="9984" width="11.42578125" style="1004"/>
    <col min="9985" max="9985" width="87.85546875" style="1004" customWidth="1"/>
    <col min="9986" max="9987" width="35.5703125" style="1004" customWidth="1"/>
    <col min="9988" max="9988" width="3.7109375" style="1004" customWidth="1"/>
    <col min="9989" max="9989" width="11.140625" style="1004" bestFit="1" customWidth="1"/>
    <col min="9990" max="10240" width="11.42578125" style="1004"/>
    <col min="10241" max="10241" width="87.85546875" style="1004" customWidth="1"/>
    <col min="10242" max="10243" width="35.5703125" style="1004" customWidth="1"/>
    <col min="10244" max="10244" width="3.7109375" style="1004" customWidth="1"/>
    <col min="10245" max="10245" width="11.140625" style="1004" bestFit="1" customWidth="1"/>
    <col min="10246" max="10496" width="11.42578125" style="1004"/>
    <col min="10497" max="10497" width="87.85546875" style="1004" customWidth="1"/>
    <col min="10498" max="10499" width="35.5703125" style="1004" customWidth="1"/>
    <col min="10500" max="10500" width="3.7109375" style="1004" customWidth="1"/>
    <col min="10501" max="10501" width="11.140625" style="1004" bestFit="1" customWidth="1"/>
    <col min="10502" max="10752" width="11.42578125" style="1004"/>
    <col min="10753" max="10753" width="87.85546875" style="1004" customWidth="1"/>
    <col min="10754" max="10755" width="35.5703125" style="1004" customWidth="1"/>
    <col min="10756" max="10756" width="3.7109375" style="1004" customWidth="1"/>
    <col min="10757" max="10757" width="11.140625" style="1004" bestFit="1" customWidth="1"/>
    <col min="10758" max="11008" width="11.42578125" style="1004"/>
    <col min="11009" max="11009" width="87.85546875" style="1004" customWidth="1"/>
    <col min="11010" max="11011" width="35.5703125" style="1004" customWidth="1"/>
    <col min="11012" max="11012" width="3.7109375" style="1004" customWidth="1"/>
    <col min="11013" max="11013" width="11.140625" style="1004" bestFit="1" customWidth="1"/>
    <col min="11014" max="11264" width="11.42578125" style="1004"/>
    <col min="11265" max="11265" width="87.85546875" style="1004" customWidth="1"/>
    <col min="11266" max="11267" width="35.5703125" style="1004" customWidth="1"/>
    <col min="11268" max="11268" width="3.7109375" style="1004" customWidth="1"/>
    <col min="11269" max="11269" width="11.140625" style="1004" bestFit="1" customWidth="1"/>
    <col min="11270" max="11520" width="11.42578125" style="1004"/>
    <col min="11521" max="11521" width="87.85546875" style="1004" customWidth="1"/>
    <col min="11522" max="11523" width="35.5703125" style="1004" customWidth="1"/>
    <col min="11524" max="11524" width="3.7109375" style="1004" customWidth="1"/>
    <col min="11525" max="11525" width="11.140625" style="1004" bestFit="1" customWidth="1"/>
    <col min="11526" max="11776" width="11.42578125" style="1004"/>
    <col min="11777" max="11777" width="87.85546875" style="1004" customWidth="1"/>
    <col min="11778" max="11779" width="35.5703125" style="1004" customWidth="1"/>
    <col min="11780" max="11780" width="3.7109375" style="1004" customWidth="1"/>
    <col min="11781" max="11781" width="11.140625" style="1004" bestFit="1" customWidth="1"/>
    <col min="11782" max="12032" width="11.42578125" style="1004"/>
    <col min="12033" max="12033" width="87.85546875" style="1004" customWidth="1"/>
    <col min="12034" max="12035" width="35.5703125" style="1004" customWidth="1"/>
    <col min="12036" max="12036" width="3.7109375" style="1004" customWidth="1"/>
    <col min="12037" max="12037" width="11.140625" style="1004" bestFit="1" customWidth="1"/>
    <col min="12038" max="12288" width="11.42578125" style="1004"/>
    <col min="12289" max="12289" width="87.85546875" style="1004" customWidth="1"/>
    <col min="12290" max="12291" width="35.5703125" style="1004" customWidth="1"/>
    <col min="12292" max="12292" width="3.7109375" style="1004" customWidth="1"/>
    <col min="12293" max="12293" width="11.140625" style="1004" bestFit="1" customWidth="1"/>
    <col min="12294" max="12544" width="11.42578125" style="1004"/>
    <col min="12545" max="12545" width="87.85546875" style="1004" customWidth="1"/>
    <col min="12546" max="12547" width="35.5703125" style="1004" customWidth="1"/>
    <col min="12548" max="12548" width="3.7109375" style="1004" customWidth="1"/>
    <col min="12549" max="12549" width="11.140625" style="1004" bestFit="1" customWidth="1"/>
    <col min="12550" max="12800" width="11.42578125" style="1004"/>
    <col min="12801" max="12801" width="87.85546875" style="1004" customWidth="1"/>
    <col min="12802" max="12803" width="35.5703125" style="1004" customWidth="1"/>
    <col min="12804" max="12804" width="3.7109375" style="1004" customWidth="1"/>
    <col min="12805" max="12805" width="11.140625" style="1004" bestFit="1" customWidth="1"/>
    <col min="12806" max="13056" width="11.42578125" style="1004"/>
    <col min="13057" max="13057" width="87.85546875" style="1004" customWidth="1"/>
    <col min="13058" max="13059" width="35.5703125" style="1004" customWidth="1"/>
    <col min="13060" max="13060" width="3.7109375" style="1004" customWidth="1"/>
    <col min="13061" max="13061" width="11.140625" style="1004" bestFit="1" customWidth="1"/>
    <col min="13062" max="13312" width="11.42578125" style="1004"/>
    <col min="13313" max="13313" width="87.85546875" style="1004" customWidth="1"/>
    <col min="13314" max="13315" width="35.5703125" style="1004" customWidth="1"/>
    <col min="13316" max="13316" width="3.7109375" style="1004" customWidth="1"/>
    <col min="13317" max="13317" width="11.140625" style="1004" bestFit="1" customWidth="1"/>
    <col min="13318" max="13568" width="11.42578125" style="1004"/>
    <col min="13569" max="13569" width="87.85546875" style="1004" customWidth="1"/>
    <col min="13570" max="13571" width="35.5703125" style="1004" customWidth="1"/>
    <col min="13572" max="13572" width="3.7109375" style="1004" customWidth="1"/>
    <col min="13573" max="13573" width="11.140625" style="1004" bestFit="1" customWidth="1"/>
    <col min="13574" max="13824" width="11.42578125" style="1004"/>
    <col min="13825" max="13825" width="87.85546875" style="1004" customWidth="1"/>
    <col min="13826" max="13827" width="35.5703125" style="1004" customWidth="1"/>
    <col min="13828" max="13828" width="3.7109375" style="1004" customWidth="1"/>
    <col min="13829" max="13829" width="11.140625" style="1004" bestFit="1" customWidth="1"/>
    <col min="13830" max="14080" width="11.42578125" style="1004"/>
    <col min="14081" max="14081" width="87.85546875" style="1004" customWidth="1"/>
    <col min="14082" max="14083" width="35.5703125" style="1004" customWidth="1"/>
    <col min="14084" max="14084" width="3.7109375" style="1004" customWidth="1"/>
    <col min="14085" max="14085" width="11.140625" style="1004" bestFit="1" customWidth="1"/>
    <col min="14086" max="14336" width="11.42578125" style="1004"/>
    <col min="14337" max="14337" width="87.85546875" style="1004" customWidth="1"/>
    <col min="14338" max="14339" width="35.5703125" style="1004" customWidth="1"/>
    <col min="14340" max="14340" width="3.7109375" style="1004" customWidth="1"/>
    <col min="14341" max="14341" width="11.140625" style="1004" bestFit="1" customWidth="1"/>
    <col min="14342" max="14592" width="11.42578125" style="1004"/>
    <col min="14593" max="14593" width="87.85546875" style="1004" customWidth="1"/>
    <col min="14594" max="14595" width="35.5703125" style="1004" customWidth="1"/>
    <col min="14596" max="14596" width="3.7109375" style="1004" customWidth="1"/>
    <col min="14597" max="14597" width="11.140625" style="1004" bestFit="1" customWidth="1"/>
    <col min="14598" max="14848" width="11.42578125" style="1004"/>
    <col min="14849" max="14849" width="87.85546875" style="1004" customWidth="1"/>
    <col min="14850" max="14851" width="35.5703125" style="1004" customWidth="1"/>
    <col min="14852" max="14852" width="3.7109375" style="1004" customWidth="1"/>
    <col min="14853" max="14853" width="11.140625" style="1004" bestFit="1" customWidth="1"/>
    <col min="14854" max="15104" width="11.42578125" style="1004"/>
    <col min="15105" max="15105" width="87.85546875" style="1004" customWidth="1"/>
    <col min="15106" max="15107" width="35.5703125" style="1004" customWidth="1"/>
    <col min="15108" max="15108" width="3.7109375" style="1004" customWidth="1"/>
    <col min="15109" max="15109" width="11.140625" style="1004" bestFit="1" customWidth="1"/>
    <col min="15110" max="15360" width="11.42578125" style="1004"/>
    <col min="15361" max="15361" width="87.85546875" style="1004" customWidth="1"/>
    <col min="15362" max="15363" width="35.5703125" style="1004" customWidth="1"/>
    <col min="15364" max="15364" width="3.7109375" style="1004" customWidth="1"/>
    <col min="15365" max="15365" width="11.140625" style="1004" bestFit="1" customWidth="1"/>
    <col min="15366" max="15616" width="11.42578125" style="1004"/>
    <col min="15617" max="15617" width="87.85546875" style="1004" customWidth="1"/>
    <col min="15618" max="15619" width="35.5703125" style="1004" customWidth="1"/>
    <col min="15620" max="15620" width="3.7109375" style="1004" customWidth="1"/>
    <col min="15621" max="15621" width="11.140625" style="1004" bestFit="1" customWidth="1"/>
    <col min="15622" max="15872" width="11.42578125" style="1004"/>
    <col min="15873" max="15873" width="87.85546875" style="1004" customWidth="1"/>
    <col min="15874" max="15875" width="35.5703125" style="1004" customWidth="1"/>
    <col min="15876" max="15876" width="3.7109375" style="1004" customWidth="1"/>
    <col min="15877" max="15877" width="11.140625" style="1004" bestFit="1" customWidth="1"/>
    <col min="15878" max="16128" width="11.42578125" style="1004"/>
    <col min="16129" max="16129" width="87.85546875" style="1004" customWidth="1"/>
    <col min="16130" max="16131" width="35.5703125" style="1004" customWidth="1"/>
    <col min="16132" max="16132" width="3.7109375" style="1004" customWidth="1"/>
    <col min="16133" max="16133" width="11.140625" style="1004" bestFit="1" customWidth="1"/>
    <col min="16134" max="16384" width="11.42578125" style="1004"/>
  </cols>
  <sheetData>
    <row r="1" spans="1:3" s="1004" customFormat="1" ht="20.25" hidden="1">
      <c r="A1" s="440"/>
      <c r="B1" s="450"/>
      <c r="C1" s="450"/>
    </row>
    <row r="2" spans="1:3" s="1004" customFormat="1" ht="69" customHeight="1">
      <c r="A2" s="1111" t="s">
        <v>1336</v>
      </c>
      <c r="B2" s="1112"/>
      <c r="C2" s="1112"/>
    </row>
    <row r="3" spans="1:3" s="1004" customFormat="1" ht="44.25" customHeight="1">
      <c r="A3" s="1111" t="s">
        <v>678</v>
      </c>
      <c r="B3" s="1112"/>
      <c r="C3" s="1112"/>
    </row>
    <row r="4" spans="1:3" s="1004" customFormat="1" ht="44.25" customHeight="1">
      <c r="A4" s="1111" t="s">
        <v>1432</v>
      </c>
      <c r="B4" s="1112"/>
      <c r="C4" s="1112"/>
    </row>
    <row r="5" spans="1:3" s="80" customFormat="1" ht="51.75" customHeight="1">
      <c r="A5" s="1113" t="s">
        <v>1257</v>
      </c>
      <c r="B5" s="1114"/>
      <c r="C5" s="1114"/>
    </row>
    <row r="6" spans="1:3" s="1004" customFormat="1" ht="3" customHeight="1">
      <c r="A6" s="441"/>
      <c r="B6" s="850"/>
      <c r="C6" s="850"/>
    </row>
    <row r="7" spans="1:3" s="1004" customFormat="1" ht="11.25" customHeight="1" thickBot="1">
      <c r="A7" s="442"/>
      <c r="B7" s="48"/>
      <c r="C7" s="48"/>
    </row>
    <row r="8" spans="1:3" s="28" customFormat="1" ht="51.75" customHeight="1" thickTop="1" thickBot="1">
      <c r="A8" s="443"/>
      <c r="B8" s="451" t="s">
        <v>961</v>
      </c>
      <c r="C8" s="451" t="s">
        <v>309</v>
      </c>
    </row>
    <row r="9" spans="1:3" s="118" customFormat="1" ht="36.75" customHeight="1" thickTop="1" thickBot="1">
      <c r="A9" s="117" t="s">
        <v>679</v>
      </c>
      <c r="B9" s="1055">
        <v>0.29110000000000003</v>
      </c>
      <c r="C9" s="1055">
        <v>0.29110000000000003</v>
      </c>
    </row>
    <row r="10" spans="1:3" s="80" customFormat="1" ht="36.75" customHeight="1" thickTop="1">
      <c r="A10" s="123" t="s">
        <v>680</v>
      </c>
      <c r="B10" s="1056">
        <v>14839164466.35</v>
      </c>
      <c r="C10" s="1056">
        <v>14839164466.35</v>
      </c>
    </row>
    <row r="11" spans="1:3" s="80" customFormat="1" ht="36.75" customHeight="1">
      <c r="A11" s="123" t="s">
        <v>681</v>
      </c>
      <c r="B11" s="1056">
        <v>0</v>
      </c>
      <c r="C11" s="1056">
        <v>0</v>
      </c>
    </row>
    <row r="12" spans="1:3" s="119" customFormat="1" ht="36.75" customHeight="1">
      <c r="A12" s="123" t="s">
        <v>682</v>
      </c>
      <c r="B12" s="1056">
        <v>2931835685.9000001</v>
      </c>
      <c r="C12" s="1056">
        <v>2931835685.9000001</v>
      </c>
    </row>
    <row r="13" spans="1:3" s="119" customFormat="1" ht="36.75" customHeight="1">
      <c r="A13" s="123" t="s">
        <v>683</v>
      </c>
      <c r="B13" s="1056">
        <v>0</v>
      </c>
      <c r="C13" s="1056">
        <v>0</v>
      </c>
    </row>
    <row r="14" spans="1:3" s="119" customFormat="1" ht="36.75" customHeight="1">
      <c r="A14" s="123" t="s">
        <v>684</v>
      </c>
      <c r="B14" s="1056">
        <v>707422865.42999995</v>
      </c>
      <c r="C14" s="1056">
        <v>707422865.42999995</v>
      </c>
    </row>
    <row r="15" spans="1:3" s="119" customFormat="1" ht="36.75" customHeight="1" thickBot="1">
      <c r="A15" s="123" t="s">
        <v>685</v>
      </c>
      <c r="B15" s="1056">
        <v>584218876.19000006</v>
      </c>
      <c r="C15" s="1056">
        <v>584218876.19000006</v>
      </c>
    </row>
    <row r="16" spans="1:3" s="119" customFormat="1" ht="36.75" customHeight="1" thickTop="1" thickBot="1">
      <c r="A16" s="1006" t="s">
        <v>686</v>
      </c>
      <c r="B16" s="1047">
        <v>19062641893.869999</v>
      </c>
      <c r="C16" s="1047">
        <v>19062641893.869999</v>
      </c>
    </row>
    <row r="17" spans="1:3" s="120" customFormat="1" ht="36.75" customHeight="1" thickTop="1">
      <c r="A17" s="444" t="s">
        <v>687</v>
      </c>
      <c r="B17" s="1057">
        <v>1701153162.4425001</v>
      </c>
      <c r="C17" s="1057">
        <v>1701153162.4425001</v>
      </c>
    </row>
    <row r="18" spans="1:3" s="122" customFormat="1" ht="36.75" customHeight="1" thickBot="1">
      <c r="A18" s="121" t="s">
        <v>688</v>
      </c>
      <c r="B18" s="1048">
        <v>8.9200000000000002E-2</v>
      </c>
      <c r="C18" s="1048">
        <v>8.9200000000000002E-2</v>
      </c>
    </row>
    <row r="19" spans="1:3" s="119" customFormat="1" ht="36.75" customHeight="1" thickTop="1" thickBot="1">
      <c r="A19" s="1006" t="s">
        <v>689</v>
      </c>
      <c r="B19" s="1047">
        <v>170115316.24430001</v>
      </c>
      <c r="C19" s="1047">
        <v>170115316.24430001</v>
      </c>
    </row>
    <row r="20" spans="1:3" s="119" customFormat="1" ht="36.75" customHeight="1" thickTop="1">
      <c r="A20" s="123" t="s">
        <v>690</v>
      </c>
      <c r="B20" s="1056">
        <v>538267197</v>
      </c>
      <c r="C20" s="1056">
        <v>538267197</v>
      </c>
    </row>
    <row r="21" spans="1:3" s="119" customFormat="1" ht="36.75" customHeight="1">
      <c r="A21" s="123" t="s">
        <v>691</v>
      </c>
      <c r="B21" s="1056">
        <v>0</v>
      </c>
      <c r="C21" s="1056">
        <v>0</v>
      </c>
    </row>
    <row r="22" spans="1:3" s="119" customFormat="1" ht="36.75" customHeight="1">
      <c r="A22" s="125" t="s">
        <v>692</v>
      </c>
      <c r="B22" s="1056">
        <v>0</v>
      </c>
      <c r="C22" s="1056">
        <v>0</v>
      </c>
    </row>
    <row r="23" spans="1:3" s="119" customFormat="1" ht="36.75" customHeight="1" thickBot="1">
      <c r="A23" s="123" t="s">
        <v>693</v>
      </c>
      <c r="B23" s="1056">
        <v>0</v>
      </c>
      <c r="C23" s="1056">
        <v>0</v>
      </c>
    </row>
    <row r="24" spans="1:3" s="119" customFormat="1" ht="36.75" customHeight="1" thickTop="1" thickBot="1">
      <c r="A24" s="1006" t="s">
        <v>694</v>
      </c>
      <c r="B24" s="1047">
        <v>538267197</v>
      </c>
      <c r="C24" s="1047">
        <v>538267197</v>
      </c>
    </row>
    <row r="25" spans="1:3" s="119" customFormat="1" ht="36.75" customHeight="1" thickTop="1">
      <c r="A25" s="123" t="s">
        <v>695</v>
      </c>
      <c r="B25" s="1056">
        <v>0</v>
      </c>
      <c r="C25" s="1056">
        <v>0</v>
      </c>
    </row>
    <row r="26" spans="1:3" s="119" customFormat="1" ht="36.75" customHeight="1">
      <c r="A26" s="123" t="s">
        <v>696</v>
      </c>
      <c r="B26" s="1056">
        <v>0</v>
      </c>
      <c r="C26" s="1056">
        <v>0</v>
      </c>
    </row>
    <row r="27" spans="1:3" s="124" customFormat="1" ht="36.75" customHeight="1">
      <c r="A27" s="123" t="s">
        <v>697</v>
      </c>
      <c r="B27" s="1056">
        <v>0</v>
      </c>
      <c r="C27" s="1056">
        <v>0</v>
      </c>
    </row>
    <row r="28" spans="1:3" s="119" customFormat="1" ht="36.75" customHeight="1">
      <c r="A28" s="123" t="s">
        <v>698</v>
      </c>
      <c r="B28" s="1056">
        <v>0</v>
      </c>
      <c r="C28" s="1056">
        <v>0</v>
      </c>
    </row>
    <row r="29" spans="1:3" s="325" customFormat="1" ht="36.75" customHeight="1">
      <c r="A29" s="125" t="s">
        <v>699</v>
      </c>
      <c r="B29" s="1056">
        <v>4817617</v>
      </c>
      <c r="C29" s="1056">
        <v>4817617</v>
      </c>
    </row>
    <row r="30" spans="1:3" s="964" customFormat="1" ht="36.75" customHeight="1" thickBot="1">
      <c r="A30" s="125" t="s">
        <v>700</v>
      </c>
      <c r="B30" s="1056">
        <v>0</v>
      </c>
      <c r="C30" s="1056">
        <v>0</v>
      </c>
    </row>
    <row r="31" spans="1:3" s="119" customFormat="1" ht="36.75" customHeight="1" thickTop="1" thickBot="1">
      <c r="A31" s="126" t="s">
        <v>701</v>
      </c>
      <c r="B31" s="1047">
        <v>4817617</v>
      </c>
      <c r="C31" s="1047">
        <v>4817617</v>
      </c>
    </row>
    <row r="32" spans="1:3" s="119" customFormat="1" ht="36.75" customHeight="1" thickTop="1">
      <c r="A32" s="125" t="s">
        <v>702</v>
      </c>
      <c r="B32" s="1056">
        <v>0</v>
      </c>
      <c r="C32" s="1056">
        <v>0</v>
      </c>
    </row>
    <row r="33" spans="1:3" s="119" customFormat="1" ht="36.75" customHeight="1" thickBot="1">
      <c r="A33" s="125" t="s">
        <v>703</v>
      </c>
      <c r="B33" s="1056">
        <v>47926878</v>
      </c>
      <c r="C33" s="1056">
        <v>47926878</v>
      </c>
    </row>
    <row r="34" spans="1:3" s="119" customFormat="1" ht="36.75" customHeight="1" thickTop="1" thickBot="1">
      <c r="A34" s="1006" t="s">
        <v>1260</v>
      </c>
      <c r="B34" s="1047">
        <v>495157936</v>
      </c>
      <c r="C34" s="1047">
        <v>495157936</v>
      </c>
    </row>
    <row r="35" spans="1:3" s="80" customFormat="1" ht="36.75" customHeight="1" thickTop="1">
      <c r="A35" s="123" t="s">
        <v>705</v>
      </c>
      <c r="B35" s="1056">
        <v>325042619.75580001</v>
      </c>
      <c r="C35" s="1056">
        <v>325042619.75580001</v>
      </c>
    </row>
    <row r="36" spans="1:3" s="128" customFormat="1" ht="36.75" customHeight="1">
      <c r="A36" s="127" t="s">
        <v>706</v>
      </c>
      <c r="B36" s="1058">
        <v>0.1333</v>
      </c>
      <c r="C36" s="1058">
        <v>0.1333</v>
      </c>
    </row>
    <row r="37" spans="1:3" s="1004" customFormat="1" ht="6" customHeight="1" thickBot="1">
      <c r="A37" s="445"/>
      <c r="B37" s="373"/>
      <c r="C37" s="373"/>
    </row>
    <row r="38" spans="1:3" s="1004" customFormat="1" ht="28.5" customHeight="1" thickTop="1">
      <c r="A38" s="130" t="s">
        <v>707</v>
      </c>
      <c r="B38" s="48"/>
      <c r="C38" s="48"/>
    </row>
    <row r="39" spans="1:3" s="1004" customFormat="1" ht="16.5" customHeight="1">
      <c r="A39" s="130"/>
      <c r="B39" s="48"/>
      <c r="C39" s="48"/>
    </row>
    <row r="40" spans="1:3" s="1004" customFormat="1" ht="15.75">
      <c r="A40" s="130"/>
      <c r="B40" s="48"/>
      <c r="C40" s="48"/>
    </row>
    <row r="41" spans="1:3" s="1004" customFormat="1">
      <c r="A41" s="442"/>
      <c r="B41" s="48"/>
      <c r="C41" s="48"/>
    </row>
    <row r="42" spans="1:3" s="1004" customFormat="1">
      <c r="A42" s="442"/>
      <c r="B42" s="452"/>
      <c r="C42" s="452"/>
    </row>
    <row r="43" spans="1:3" s="1004" customFormat="1">
      <c r="A43" s="442"/>
      <c r="B43" s="452"/>
      <c r="C43" s="452"/>
    </row>
    <row r="44" spans="1:3" s="1004" customFormat="1">
      <c r="A44" s="442"/>
      <c r="B44" s="48"/>
      <c r="C44" s="48"/>
    </row>
    <row r="45" spans="1:3" s="1004" customFormat="1">
      <c r="A45" s="442"/>
      <c r="B45" s="48"/>
      <c r="C45" s="48"/>
    </row>
    <row r="46" spans="1:3" s="1004" customFormat="1">
      <c r="A46" s="442"/>
      <c r="B46" s="48"/>
      <c r="C46" s="48"/>
    </row>
    <row r="47" spans="1:3" s="1004" customFormat="1">
      <c r="A47" s="442"/>
      <c r="B47" s="48"/>
      <c r="C47" s="48"/>
    </row>
    <row r="48" spans="1:3" s="1004" customFormat="1">
      <c r="A48" s="442"/>
      <c r="B48" s="48"/>
      <c r="C48" s="48"/>
    </row>
    <row r="49" spans="1:3" s="1004" customFormat="1">
      <c r="A49" s="442"/>
      <c r="B49" s="48"/>
      <c r="C49" s="48"/>
    </row>
    <row r="50" spans="1:3" s="1004" customFormat="1">
      <c r="A50" s="442"/>
      <c r="B50" s="48"/>
      <c r="C50" s="48"/>
    </row>
    <row r="51" spans="1:3" s="1004" customFormat="1">
      <c r="A51" s="442"/>
      <c r="B51" s="48"/>
      <c r="C51" s="48"/>
    </row>
    <row r="52" spans="1:3" s="1004" customFormat="1">
      <c r="A52" s="442"/>
      <c r="B52" s="48"/>
      <c r="C52" s="48"/>
    </row>
    <row r="53" spans="1:3" s="1004" customFormat="1">
      <c r="A53" s="442"/>
      <c r="B53" s="48"/>
      <c r="C53" s="48"/>
    </row>
    <row r="54" spans="1:3" s="1004" customFormat="1">
      <c r="A54" s="442"/>
      <c r="B54" s="48"/>
      <c r="C54" s="48"/>
    </row>
    <row r="55" spans="1:3" s="1004" customFormat="1">
      <c r="A55" s="442"/>
      <c r="B55" s="48"/>
      <c r="C55" s="48"/>
    </row>
    <row r="56" spans="1:3" s="1004" customFormat="1">
      <c r="A56" s="442"/>
      <c r="B56" s="48"/>
      <c r="C56" s="48"/>
    </row>
    <row r="57" spans="1:3" s="1004" customFormat="1">
      <c r="A57" s="442"/>
      <c r="B57" s="48"/>
      <c r="C57" s="48"/>
    </row>
    <row r="58" spans="1:3" s="1004" customFormat="1">
      <c r="A58" s="442"/>
      <c r="B58" s="48"/>
      <c r="C58" s="48"/>
    </row>
    <row r="59" spans="1:3" s="1004" customFormat="1">
      <c r="A59" s="442"/>
      <c r="B59" s="48"/>
      <c r="C59" s="48"/>
    </row>
    <row r="60" spans="1:3" s="1004" customFormat="1">
      <c r="A60" s="442"/>
      <c r="B60" s="48"/>
      <c r="C60" s="48"/>
    </row>
    <row r="61" spans="1:3" s="1004" customFormat="1">
      <c r="A61" s="442"/>
      <c r="B61" s="48"/>
      <c r="C61" s="48"/>
    </row>
    <row r="62" spans="1:3" s="1004" customFormat="1">
      <c r="A62" s="442"/>
      <c r="B62" s="48"/>
      <c r="C62" s="48"/>
    </row>
    <row r="63" spans="1:3" s="1004" customFormat="1">
      <c r="A63" s="442"/>
      <c r="B63" s="48"/>
      <c r="C63" s="48"/>
    </row>
    <row r="64" spans="1:3" s="1004" customFormat="1">
      <c r="A64" s="442"/>
      <c r="B64" s="48"/>
      <c r="C64" s="48"/>
    </row>
    <row r="65" spans="1:3" s="1004" customFormat="1">
      <c r="A65" s="442"/>
      <c r="B65" s="48"/>
      <c r="C65" s="48"/>
    </row>
    <row r="66" spans="1:3" s="1004" customFormat="1">
      <c r="A66" s="442"/>
      <c r="B66" s="48"/>
      <c r="C66" s="48"/>
    </row>
    <row r="67" spans="1:3" s="1004" customFormat="1">
      <c r="A67" s="442"/>
      <c r="B67" s="48"/>
      <c r="C67" s="48"/>
    </row>
    <row r="68" spans="1:3" s="1004" customFormat="1">
      <c r="A68" s="442"/>
      <c r="B68" s="48"/>
      <c r="C68" s="48"/>
    </row>
    <row r="69" spans="1:3" s="1004" customFormat="1">
      <c r="A69" s="442"/>
      <c r="B69" s="48"/>
      <c r="C69" s="48"/>
    </row>
    <row r="70" spans="1:3" s="1004" customFormat="1">
      <c r="A70" s="442"/>
      <c r="B70" s="48"/>
      <c r="C70" s="48"/>
    </row>
    <row r="71" spans="1:3" s="1004" customFormat="1">
      <c r="A71" s="442"/>
      <c r="B71" s="48"/>
      <c r="C71" s="48"/>
    </row>
    <row r="72" spans="1:3" s="1004" customFormat="1">
      <c r="A72" s="442"/>
      <c r="B72" s="48"/>
      <c r="C72" s="48"/>
    </row>
    <row r="73" spans="1:3" s="1004" customFormat="1">
      <c r="A73" s="442"/>
      <c r="B73" s="48"/>
      <c r="C73" s="48"/>
    </row>
    <row r="74" spans="1:3" s="1004" customFormat="1">
      <c r="A74" s="442"/>
      <c r="B74" s="48"/>
      <c r="C74" s="48"/>
    </row>
    <row r="75" spans="1:3" s="1004" customFormat="1">
      <c r="A75" s="442"/>
      <c r="B75" s="48"/>
      <c r="C75" s="48"/>
    </row>
    <row r="76" spans="1:3" s="1004" customFormat="1">
      <c r="A76" s="442"/>
      <c r="B76" s="48"/>
      <c r="C76" s="48"/>
    </row>
    <row r="77" spans="1:3" s="1004" customFormat="1">
      <c r="A77" s="442"/>
      <c r="B77" s="48"/>
      <c r="C77" s="48"/>
    </row>
    <row r="78" spans="1:3" s="1004" customFormat="1">
      <c r="A78" s="442"/>
      <c r="B78" s="48"/>
      <c r="C78" s="48"/>
    </row>
    <row r="79" spans="1:3" s="1004" customFormat="1">
      <c r="A79" s="442"/>
      <c r="B79" s="48"/>
      <c r="C79" s="48"/>
    </row>
    <row r="80" spans="1:3" s="1004" customFormat="1">
      <c r="A80" s="442"/>
      <c r="B80" s="48"/>
      <c r="C80" s="48"/>
    </row>
    <row r="81" spans="1:3" s="1004" customFormat="1">
      <c r="A81" s="442"/>
      <c r="B81" s="48"/>
      <c r="C81" s="48"/>
    </row>
    <row r="82" spans="1:3" s="1004" customFormat="1">
      <c r="A82" s="442"/>
      <c r="B82" s="48"/>
      <c r="C82" s="48"/>
    </row>
    <row r="83" spans="1:3" s="1004" customFormat="1">
      <c r="A83" s="442"/>
      <c r="B83" s="48"/>
      <c r="C83" s="48"/>
    </row>
    <row r="84" spans="1:3" s="1004" customFormat="1">
      <c r="A84" s="442"/>
      <c r="B84" s="48"/>
      <c r="C84" s="48"/>
    </row>
    <row r="85" spans="1:3" s="1004" customFormat="1">
      <c r="A85" s="442"/>
      <c r="B85" s="48"/>
      <c r="C85" s="48"/>
    </row>
    <row r="86" spans="1:3" s="1004" customFormat="1">
      <c r="A86" s="442"/>
      <c r="B86" s="48"/>
      <c r="C86" s="48"/>
    </row>
    <row r="87" spans="1:3" s="1004" customFormat="1">
      <c r="A87" s="442"/>
      <c r="B87" s="48"/>
      <c r="C87" s="48"/>
    </row>
    <row r="88" spans="1:3" s="1004" customFormat="1">
      <c r="A88" s="442"/>
      <c r="B88" s="48"/>
      <c r="C88" s="48"/>
    </row>
    <row r="89" spans="1:3" s="1004" customFormat="1">
      <c r="A89" s="442"/>
      <c r="B89" s="48"/>
      <c r="C89" s="48"/>
    </row>
    <row r="90" spans="1:3" s="1004" customFormat="1">
      <c r="A90" s="442"/>
      <c r="B90" s="48"/>
      <c r="C90" s="48"/>
    </row>
    <row r="91" spans="1:3" s="1004" customFormat="1">
      <c r="A91" s="442"/>
      <c r="B91" s="48"/>
      <c r="C91" s="48"/>
    </row>
    <row r="92" spans="1:3" s="1004" customFormat="1">
      <c r="A92" s="442"/>
      <c r="B92" s="48"/>
      <c r="C92" s="48"/>
    </row>
    <row r="93" spans="1:3" s="1004" customFormat="1">
      <c r="A93" s="442"/>
      <c r="B93" s="48"/>
      <c r="C93" s="48"/>
    </row>
    <row r="94" spans="1:3" s="1004" customFormat="1">
      <c r="A94" s="442"/>
      <c r="B94" s="48"/>
      <c r="C94" s="48"/>
    </row>
    <row r="95" spans="1:3" s="1004" customFormat="1">
      <c r="A95" s="442"/>
      <c r="B95" s="48"/>
      <c r="C95" s="48"/>
    </row>
    <row r="96" spans="1:3" s="1004" customFormat="1">
      <c r="A96" s="442"/>
      <c r="B96" s="48"/>
      <c r="C96" s="48"/>
    </row>
    <row r="97" spans="1:3" s="1004" customFormat="1">
      <c r="A97" s="442"/>
      <c r="B97" s="48"/>
      <c r="C97" s="48"/>
    </row>
    <row r="98" spans="1:3" s="1004" customFormat="1">
      <c r="A98" s="442"/>
      <c r="B98" s="48"/>
      <c r="C98" s="48"/>
    </row>
    <row r="99" spans="1:3" s="1004" customFormat="1">
      <c r="A99" s="442"/>
      <c r="B99" s="48"/>
      <c r="C99" s="48"/>
    </row>
    <row r="100" spans="1:3" s="1004" customFormat="1">
      <c r="A100" s="442"/>
      <c r="B100" s="48"/>
      <c r="C100" s="48"/>
    </row>
    <row r="101" spans="1:3" s="1004" customFormat="1">
      <c r="A101" s="442"/>
      <c r="B101" s="48"/>
      <c r="C101" s="48"/>
    </row>
    <row r="102" spans="1:3" s="1004" customFormat="1">
      <c r="A102" s="442"/>
      <c r="B102" s="48"/>
      <c r="C102" s="48"/>
    </row>
    <row r="103" spans="1:3" s="1004" customFormat="1">
      <c r="A103" s="442"/>
      <c r="B103" s="48"/>
      <c r="C103" s="48"/>
    </row>
    <row r="104" spans="1:3" s="1004" customFormat="1">
      <c r="A104" s="442"/>
      <c r="B104" s="48"/>
      <c r="C104" s="48"/>
    </row>
    <row r="105" spans="1:3" s="1004" customFormat="1">
      <c r="A105" s="442"/>
      <c r="B105" s="48"/>
      <c r="C105" s="48"/>
    </row>
    <row r="106" spans="1:3" s="1004" customFormat="1">
      <c r="A106" s="442"/>
      <c r="B106" s="48"/>
      <c r="C106" s="48"/>
    </row>
    <row r="107" spans="1:3" s="1004" customFormat="1">
      <c r="A107" s="442"/>
      <c r="B107" s="48"/>
      <c r="C107" s="48"/>
    </row>
    <row r="108" spans="1:3" s="1004" customFormat="1">
      <c r="A108" s="442"/>
      <c r="B108" s="48"/>
      <c r="C108" s="48"/>
    </row>
    <row r="109" spans="1:3" s="1004" customFormat="1">
      <c r="A109" s="442"/>
      <c r="B109" s="48"/>
      <c r="C109" s="48"/>
    </row>
    <row r="110" spans="1:3" s="1004" customFormat="1">
      <c r="A110" s="442"/>
      <c r="B110" s="48"/>
      <c r="C110" s="48"/>
    </row>
    <row r="111" spans="1:3" s="1004" customFormat="1">
      <c r="A111" s="442"/>
      <c r="B111" s="48"/>
      <c r="C111" s="48"/>
    </row>
    <row r="112" spans="1:3" s="1004" customFormat="1">
      <c r="A112" s="442"/>
      <c r="B112" s="48"/>
      <c r="C112" s="48"/>
    </row>
    <row r="113" spans="1:3" s="1004" customFormat="1">
      <c r="A113" s="442"/>
      <c r="B113" s="48"/>
      <c r="C113" s="48"/>
    </row>
    <row r="114" spans="1:3" s="1004" customFormat="1">
      <c r="A114" s="442"/>
      <c r="B114" s="48"/>
      <c r="C114" s="48"/>
    </row>
    <row r="115" spans="1:3" s="1004" customFormat="1">
      <c r="A115" s="442"/>
      <c r="B115" s="48"/>
      <c r="C115" s="48"/>
    </row>
    <row r="116" spans="1:3" s="1004" customFormat="1">
      <c r="A116" s="442"/>
      <c r="B116" s="48"/>
      <c r="C116" s="48"/>
    </row>
    <row r="117" spans="1:3" s="1004" customFormat="1">
      <c r="A117" s="442"/>
      <c r="B117" s="48"/>
      <c r="C117" s="48"/>
    </row>
    <row r="118" spans="1:3" s="1004" customFormat="1">
      <c r="A118" s="442"/>
      <c r="B118" s="48"/>
      <c r="C118" s="48"/>
    </row>
    <row r="119" spans="1:3" s="1004" customFormat="1">
      <c r="A119" s="442"/>
      <c r="B119" s="48"/>
      <c r="C119" s="48"/>
    </row>
    <row r="120" spans="1:3" s="1004" customFormat="1">
      <c r="A120" s="442"/>
      <c r="B120" s="48"/>
      <c r="C120" s="48"/>
    </row>
    <row r="121" spans="1:3" s="1004" customFormat="1">
      <c r="A121" s="442"/>
      <c r="B121" s="48"/>
      <c r="C121" s="48"/>
    </row>
    <row r="122" spans="1:3" s="1004" customFormat="1">
      <c r="A122" s="442"/>
      <c r="B122" s="48"/>
      <c r="C122" s="48"/>
    </row>
    <row r="123" spans="1:3" s="1004" customFormat="1">
      <c r="A123" s="442"/>
      <c r="B123" s="48"/>
      <c r="C123" s="48"/>
    </row>
    <row r="124" spans="1:3" s="1004" customFormat="1">
      <c r="A124" s="442"/>
      <c r="B124" s="48"/>
      <c r="C124" s="48"/>
    </row>
    <row r="125" spans="1:3" s="1004" customFormat="1">
      <c r="A125" s="442"/>
      <c r="B125" s="48"/>
      <c r="C125" s="48"/>
    </row>
    <row r="126" spans="1:3" s="1004" customFormat="1">
      <c r="A126" s="442"/>
      <c r="B126" s="48"/>
      <c r="C126" s="48"/>
    </row>
    <row r="127" spans="1:3" s="1004" customFormat="1">
      <c r="A127" s="442"/>
      <c r="B127" s="48"/>
      <c r="C127" s="48"/>
    </row>
    <row r="128" spans="1:3" s="1004" customFormat="1">
      <c r="A128" s="442"/>
      <c r="B128" s="48"/>
      <c r="C128" s="48"/>
    </row>
    <row r="129" spans="1:3" s="1004" customFormat="1">
      <c r="A129" s="442"/>
      <c r="B129" s="48"/>
      <c r="C129" s="48"/>
    </row>
    <row r="130" spans="1:3" s="1004" customFormat="1">
      <c r="A130" s="442"/>
      <c r="B130" s="48"/>
      <c r="C130" s="48"/>
    </row>
    <row r="131" spans="1:3" s="1004" customFormat="1">
      <c r="A131" s="442"/>
      <c r="B131" s="48"/>
      <c r="C131" s="48"/>
    </row>
    <row r="132" spans="1:3" s="1004" customFormat="1">
      <c r="A132" s="442"/>
      <c r="B132" s="48"/>
      <c r="C132" s="48"/>
    </row>
    <row r="133" spans="1:3" s="1004" customFormat="1">
      <c r="A133" s="442"/>
      <c r="B133" s="48"/>
      <c r="C133" s="48"/>
    </row>
    <row r="134" spans="1:3" s="1004" customFormat="1">
      <c r="A134" s="442"/>
      <c r="B134" s="48"/>
      <c r="C134" s="48"/>
    </row>
    <row r="135" spans="1:3" s="1004" customFormat="1">
      <c r="A135" s="442"/>
      <c r="B135" s="48"/>
      <c r="C135" s="48"/>
    </row>
    <row r="136" spans="1:3" s="1004" customFormat="1">
      <c r="A136" s="442"/>
      <c r="B136" s="48"/>
      <c r="C136" s="48"/>
    </row>
    <row r="137" spans="1:3" s="1004" customFormat="1">
      <c r="A137" s="442"/>
      <c r="B137" s="48"/>
      <c r="C137" s="48"/>
    </row>
    <row r="138" spans="1:3" s="1004" customFormat="1">
      <c r="A138" s="442"/>
      <c r="B138" s="48"/>
      <c r="C138" s="48"/>
    </row>
    <row r="139" spans="1:3" s="1004" customFormat="1">
      <c r="A139" s="442"/>
      <c r="B139" s="48"/>
      <c r="C139" s="48"/>
    </row>
    <row r="140" spans="1:3" s="1004" customFormat="1">
      <c r="A140" s="442"/>
      <c r="B140" s="48"/>
      <c r="C140" s="48"/>
    </row>
    <row r="141" spans="1:3" s="1004" customFormat="1">
      <c r="A141" s="442"/>
      <c r="B141" s="48"/>
      <c r="C141" s="48"/>
    </row>
    <row r="142" spans="1:3" s="1004" customFormat="1">
      <c r="A142" s="442"/>
      <c r="B142" s="48"/>
      <c r="C142" s="48"/>
    </row>
    <row r="143" spans="1:3" s="1004" customFormat="1">
      <c r="A143" s="442"/>
      <c r="B143" s="48"/>
      <c r="C143" s="48"/>
    </row>
    <row r="144" spans="1:3" s="1004" customFormat="1">
      <c r="A144" s="442"/>
      <c r="B144" s="48"/>
      <c r="C144" s="48"/>
    </row>
    <row r="145" spans="1:3" s="1004" customFormat="1">
      <c r="A145" s="442"/>
      <c r="B145" s="48"/>
      <c r="C145" s="48"/>
    </row>
    <row r="146" spans="1:3" s="1004" customFormat="1">
      <c r="A146" s="442"/>
      <c r="B146" s="48"/>
      <c r="C146" s="48"/>
    </row>
    <row r="147" spans="1:3" s="1004" customFormat="1">
      <c r="A147" s="442"/>
      <c r="B147" s="48"/>
      <c r="C147" s="48"/>
    </row>
    <row r="148" spans="1:3" s="1004" customFormat="1">
      <c r="A148" s="442"/>
      <c r="B148" s="48"/>
      <c r="C148" s="48"/>
    </row>
    <row r="149" spans="1:3" s="1004" customFormat="1">
      <c r="A149" s="442"/>
      <c r="B149" s="48"/>
      <c r="C149" s="48"/>
    </row>
    <row r="150" spans="1:3" s="1004" customFormat="1">
      <c r="A150" s="442"/>
      <c r="B150" s="48"/>
      <c r="C150" s="48"/>
    </row>
    <row r="151" spans="1:3" s="1004" customFormat="1">
      <c r="A151" s="442"/>
      <c r="B151" s="48"/>
      <c r="C151" s="48"/>
    </row>
    <row r="152" spans="1:3" s="1004" customFormat="1">
      <c r="A152" s="442"/>
      <c r="B152" s="48"/>
      <c r="C152" s="48"/>
    </row>
    <row r="153" spans="1:3" s="1004" customFormat="1">
      <c r="A153" s="442"/>
      <c r="B153" s="48"/>
      <c r="C153" s="48"/>
    </row>
    <row r="154" spans="1:3" s="1004" customFormat="1">
      <c r="A154" s="442"/>
      <c r="B154" s="48"/>
      <c r="C154" s="48"/>
    </row>
    <row r="155" spans="1:3" s="1004" customFormat="1">
      <c r="A155" s="442"/>
      <c r="B155" s="48"/>
      <c r="C155" s="48"/>
    </row>
    <row r="156" spans="1:3" s="1004" customFormat="1">
      <c r="A156" s="442"/>
      <c r="B156" s="48"/>
      <c r="C156" s="48"/>
    </row>
    <row r="157" spans="1:3" s="1004" customFormat="1">
      <c r="A157" s="442"/>
      <c r="B157" s="48"/>
      <c r="C157" s="48"/>
    </row>
    <row r="158" spans="1:3" s="1004" customFormat="1">
      <c r="A158" s="442"/>
      <c r="B158" s="48"/>
      <c r="C158" s="48"/>
    </row>
    <row r="159" spans="1:3" s="1004" customFormat="1">
      <c r="A159" s="442"/>
      <c r="B159" s="48"/>
      <c r="C159" s="48"/>
    </row>
    <row r="160" spans="1:3" s="1004" customFormat="1">
      <c r="A160" s="442"/>
      <c r="B160" s="48"/>
      <c r="C160" s="48"/>
    </row>
    <row r="161" spans="1:3" s="1004" customFormat="1">
      <c r="A161" s="442"/>
      <c r="B161" s="48"/>
      <c r="C161" s="48"/>
    </row>
    <row r="162" spans="1:3" s="1004" customFormat="1">
      <c r="A162" s="442"/>
      <c r="B162" s="48"/>
      <c r="C162" s="48"/>
    </row>
    <row r="163" spans="1:3" s="1004" customFormat="1">
      <c r="A163" s="442"/>
      <c r="B163" s="48"/>
      <c r="C163" s="48"/>
    </row>
    <row r="164" spans="1:3" s="1004" customFormat="1">
      <c r="A164" s="442"/>
      <c r="B164" s="48"/>
      <c r="C164" s="48"/>
    </row>
    <row r="165" spans="1:3" s="1004" customFormat="1">
      <c r="A165" s="442"/>
      <c r="B165" s="48"/>
      <c r="C165" s="48"/>
    </row>
    <row r="166" spans="1:3" s="1004" customFormat="1">
      <c r="A166" s="442"/>
      <c r="B166" s="48"/>
      <c r="C166" s="48"/>
    </row>
    <row r="167" spans="1:3" s="1004" customFormat="1">
      <c r="A167" s="442"/>
      <c r="B167" s="48"/>
      <c r="C167" s="48"/>
    </row>
    <row r="168" spans="1:3" s="1004" customFormat="1">
      <c r="A168" s="442"/>
      <c r="B168" s="48"/>
      <c r="C168" s="48"/>
    </row>
    <row r="169" spans="1:3" s="1004" customFormat="1">
      <c r="A169" s="442"/>
      <c r="B169" s="48"/>
      <c r="C169" s="48"/>
    </row>
    <row r="170" spans="1:3" s="1004" customFormat="1">
      <c r="A170" s="442"/>
      <c r="B170" s="48"/>
      <c r="C170" s="48"/>
    </row>
    <row r="171" spans="1:3" s="1004" customFormat="1">
      <c r="A171" s="442"/>
      <c r="B171" s="48"/>
      <c r="C171" s="48"/>
    </row>
    <row r="172" spans="1:3" s="1004" customFormat="1">
      <c r="A172" s="442"/>
      <c r="B172" s="48"/>
      <c r="C172" s="48"/>
    </row>
    <row r="173" spans="1:3" s="1004" customFormat="1">
      <c r="A173" s="442"/>
      <c r="B173" s="48"/>
      <c r="C173" s="48"/>
    </row>
    <row r="174" spans="1:3" s="1004" customFormat="1">
      <c r="A174" s="442"/>
      <c r="B174" s="48"/>
      <c r="C174" s="48"/>
    </row>
    <row r="175" spans="1:3" s="1004" customFormat="1">
      <c r="A175" s="442"/>
      <c r="B175" s="48"/>
      <c r="C175" s="48"/>
    </row>
    <row r="176" spans="1:3" s="1004" customFormat="1">
      <c r="A176" s="442"/>
      <c r="B176" s="48"/>
      <c r="C176" s="48"/>
    </row>
    <row r="177" spans="1:3" s="1004" customFormat="1">
      <c r="A177" s="442"/>
      <c r="B177" s="48"/>
      <c r="C177" s="48"/>
    </row>
    <row r="178" spans="1:3" s="1004" customFormat="1">
      <c r="A178" s="442"/>
      <c r="B178" s="48"/>
      <c r="C178" s="48"/>
    </row>
    <row r="179" spans="1:3" s="1004" customFormat="1">
      <c r="A179" s="442"/>
      <c r="B179" s="48"/>
      <c r="C179" s="48"/>
    </row>
    <row r="180" spans="1:3" s="1004" customFormat="1">
      <c r="A180" s="442"/>
      <c r="B180" s="48"/>
      <c r="C180" s="48"/>
    </row>
    <row r="181" spans="1:3" s="1004" customFormat="1">
      <c r="A181" s="442"/>
      <c r="B181" s="48"/>
      <c r="C181" s="48"/>
    </row>
    <row r="182" spans="1:3" s="1004" customFormat="1">
      <c r="A182" s="442"/>
      <c r="B182" s="48"/>
      <c r="C182" s="48"/>
    </row>
    <row r="183" spans="1:3" s="1004" customFormat="1">
      <c r="A183" s="442"/>
      <c r="B183" s="48"/>
      <c r="C183" s="48"/>
    </row>
    <row r="184" spans="1:3" s="1004" customFormat="1">
      <c r="A184" s="442"/>
      <c r="B184" s="48"/>
      <c r="C184" s="48"/>
    </row>
    <row r="185" spans="1:3" s="1004" customFormat="1">
      <c r="A185" s="442"/>
      <c r="B185" s="48"/>
      <c r="C185" s="48"/>
    </row>
    <row r="186" spans="1:3" s="1004" customFormat="1">
      <c r="A186" s="442"/>
      <c r="B186" s="48"/>
      <c r="C186" s="48"/>
    </row>
    <row r="187" spans="1:3" s="1004" customFormat="1">
      <c r="A187" s="442"/>
      <c r="B187" s="48"/>
      <c r="C187" s="48"/>
    </row>
    <row r="188" spans="1:3" s="1004" customFormat="1">
      <c r="A188" s="442"/>
      <c r="B188" s="48"/>
      <c r="C188" s="48"/>
    </row>
    <row r="189" spans="1:3" s="1004" customFormat="1">
      <c r="A189" s="442"/>
      <c r="B189" s="48"/>
      <c r="C189" s="48"/>
    </row>
    <row r="190" spans="1:3" s="1004" customFormat="1">
      <c r="A190" s="442"/>
      <c r="B190" s="48"/>
      <c r="C190" s="48"/>
    </row>
    <row r="191" spans="1:3" s="1004" customFormat="1">
      <c r="A191" s="442"/>
      <c r="B191" s="48"/>
      <c r="C191" s="48"/>
    </row>
    <row r="192" spans="1:3" s="1004" customFormat="1">
      <c r="A192" s="442"/>
      <c r="B192" s="48"/>
      <c r="C192" s="48"/>
    </row>
    <row r="193" spans="1:3" s="1004" customFormat="1">
      <c r="A193" s="442"/>
      <c r="B193" s="48"/>
      <c r="C193" s="48"/>
    </row>
    <row r="194" spans="1:3" s="1004" customFormat="1">
      <c r="A194" s="442"/>
      <c r="B194" s="48"/>
      <c r="C194" s="48"/>
    </row>
    <row r="195" spans="1:3" s="1004" customFormat="1">
      <c r="A195" s="442"/>
      <c r="B195" s="48"/>
      <c r="C195" s="48"/>
    </row>
    <row r="196" spans="1:3" s="1004" customFormat="1">
      <c r="A196" s="442"/>
      <c r="B196" s="48"/>
      <c r="C196" s="48"/>
    </row>
    <row r="197" spans="1:3" s="1004" customFormat="1">
      <c r="A197" s="442"/>
      <c r="B197" s="48"/>
      <c r="C197" s="48"/>
    </row>
    <row r="198" spans="1:3" s="1004" customFormat="1">
      <c r="A198" s="442"/>
      <c r="B198" s="48"/>
      <c r="C198" s="48"/>
    </row>
    <row r="199" spans="1:3" s="1004" customFormat="1">
      <c r="A199" s="442"/>
      <c r="B199" s="48"/>
      <c r="C199" s="48"/>
    </row>
    <row r="200" spans="1:3" s="1004" customFormat="1">
      <c r="A200" s="442"/>
      <c r="B200" s="48"/>
      <c r="C200" s="48"/>
    </row>
  </sheetData>
  <mergeCells count="4">
    <mergeCell ref="A2:C2"/>
    <mergeCell ref="A3:C3"/>
    <mergeCell ref="A4:C4"/>
    <mergeCell ref="A5:C5"/>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46"/>
  <sheetViews>
    <sheetView showGridLines="0" zoomScale="85" zoomScaleNormal="85" workbookViewId="0"/>
  </sheetViews>
  <sheetFormatPr baseColWidth="10" defaultRowHeight="15"/>
  <cols>
    <col min="1" max="1" width="38.28515625" style="49" customWidth="1"/>
    <col min="2" max="2" width="13.85546875" style="48" customWidth="1"/>
    <col min="3" max="3" width="17.28515625" style="48" customWidth="1"/>
    <col min="4" max="4" width="15.5703125" style="48" customWidth="1"/>
    <col min="5" max="5" width="2.5703125" style="53" customWidth="1"/>
    <col min="6" max="256" width="11.42578125" style="1004"/>
    <col min="257" max="257" width="38.28515625" style="1004" customWidth="1"/>
    <col min="258" max="258" width="13.85546875" style="1004" customWidth="1"/>
    <col min="259" max="259" width="17.28515625" style="1004" customWidth="1"/>
    <col min="260" max="260" width="15.5703125" style="1004" customWidth="1"/>
    <col min="261" max="261" width="2.5703125" style="1004" customWidth="1"/>
    <col min="262" max="512" width="11.42578125" style="1004"/>
    <col min="513" max="513" width="38.28515625" style="1004" customWidth="1"/>
    <col min="514" max="514" width="13.85546875" style="1004" customWidth="1"/>
    <col min="515" max="515" width="17.28515625" style="1004" customWidth="1"/>
    <col min="516" max="516" width="15.5703125" style="1004" customWidth="1"/>
    <col min="517" max="517" width="2.5703125" style="1004" customWidth="1"/>
    <col min="518" max="768" width="11.42578125" style="1004"/>
    <col min="769" max="769" width="38.28515625" style="1004" customWidth="1"/>
    <col min="770" max="770" width="13.85546875" style="1004" customWidth="1"/>
    <col min="771" max="771" width="17.28515625" style="1004" customWidth="1"/>
    <col min="772" max="772" width="15.5703125" style="1004" customWidth="1"/>
    <col min="773" max="773" width="2.5703125" style="1004" customWidth="1"/>
    <col min="774" max="1024" width="11.42578125" style="1004"/>
    <col min="1025" max="1025" width="38.28515625" style="1004" customWidth="1"/>
    <col min="1026" max="1026" width="13.85546875" style="1004" customWidth="1"/>
    <col min="1027" max="1027" width="17.28515625" style="1004" customWidth="1"/>
    <col min="1028" max="1028" width="15.5703125" style="1004" customWidth="1"/>
    <col min="1029" max="1029" width="2.5703125" style="1004" customWidth="1"/>
    <col min="1030" max="1280" width="11.42578125" style="1004"/>
    <col min="1281" max="1281" width="38.28515625" style="1004" customWidth="1"/>
    <col min="1282" max="1282" width="13.85546875" style="1004" customWidth="1"/>
    <col min="1283" max="1283" width="17.28515625" style="1004" customWidth="1"/>
    <col min="1284" max="1284" width="15.5703125" style="1004" customWidth="1"/>
    <col min="1285" max="1285" width="2.5703125" style="1004" customWidth="1"/>
    <col min="1286" max="1536" width="11.42578125" style="1004"/>
    <col min="1537" max="1537" width="38.28515625" style="1004" customWidth="1"/>
    <col min="1538" max="1538" width="13.85546875" style="1004" customWidth="1"/>
    <col min="1539" max="1539" width="17.28515625" style="1004" customWidth="1"/>
    <col min="1540" max="1540" width="15.5703125" style="1004" customWidth="1"/>
    <col min="1541" max="1541" width="2.5703125" style="1004" customWidth="1"/>
    <col min="1542" max="1792" width="11.42578125" style="1004"/>
    <col min="1793" max="1793" width="38.28515625" style="1004" customWidth="1"/>
    <col min="1794" max="1794" width="13.85546875" style="1004" customWidth="1"/>
    <col min="1795" max="1795" width="17.28515625" style="1004" customWidth="1"/>
    <col min="1796" max="1796" width="15.5703125" style="1004" customWidth="1"/>
    <col min="1797" max="1797" width="2.5703125" style="1004" customWidth="1"/>
    <col min="1798" max="2048" width="11.42578125" style="1004"/>
    <col min="2049" max="2049" width="38.28515625" style="1004" customWidth="1"/>
    <col min="2050" max="2050" width="13.85546875" style="1004" customWidth="1"/>
    <col min="2051" max="2051" width="17.28515625" style="1004" customWidth="1"/>
    <col min="2052" max="2052" width="15.5703125" style="1004" customWidth="1"/>
    <col min="2053" max="2053" width="2.5703125" style="1004" customWidth="1"/>
    <col min="2054" max="2304" width="11.42578125" style="1004"/>
    <col min="2305" max="2305" width="38.28515625" style="1004" customWidth="1"/>
    <col min="2306" max="2306" width="13.85546875" style="1004" customWidth="1"/>
    <col min="2307" max="2307" width="17.28515625" style="1004" customWidth="1"/>
    <col min="2308" max="2308" width="15.5703125" style="1004" customWidth="1"/>
    <col min="2309" max="2309" width="2.5703125" style="1004" customWidth="1"/>
    <col min="2310" max="2560" width="11.42578125" style="1004"/>
    <col min="2561" max="2561" width="38.28515625" style="1004" customWidth="1"/>
    <col min="2562" max="2562" width="13.85546875" style="1004" customWidth="1"/>
    <col min="2563" max="2563" width="17.28515625" style="1004" customWidth="1"/>
    <col min="2564" max="2564" width="15.5703125" style="1004" customWidth="1"/>
    <col min="2565" max="2565" width="2.5703125" style="1004" customWidth="1"/>
    <col min="2566" max="2816" width="11.42578125" style="1004"/>
    <col min="2817" max="2817" width="38.28515625" style="1004" customWidth="1"/>
    <col min="2818" max="2818" width="13.85546875" style="1004" customWidth="1"/>
    <col min="2819" max="2819" width="17.28515625" style="1004" customWidth="1"/>
    <col min="2820" max="2820" width="15.5703125" style="1004" customWidth="1"/>
    <col min="2821" max="2821" width="2.5703125" style="1004" customWidth="1"/>
    <col min="2822" max="3072" width="11.42578125" style="1004"/>
    <col min="3073" max="3073" width="38.28515625" style="1004" customWidth="1"/>
    <col min="3074" max="3074" width="13.85546875" style="1004" customWidth="1"/>
    <col min="3075" max="3075" width="17.28515625" style="1004" customWidth="1"/>
    <col min="3076" max="3076" width="15.5703125" style="1004" customWidth="1"/>
    <col min="3077" max="3077" width="2.5703125" style="1004" customWidth="1"/>
    <col min="3078" max="3328" width="11.42578125" style="1004"/>
    <col min="3329" max="3329" width="38.28515625" style="1004" customWidth="1"/>
    <col min="3330" max="3330" width="13.85546875" style="1004" customWidth="1"/>
    <col min="3331" max="3331" width="17.28515625" style="1004" customWidth="1"/>
    <col min="3332" max="3332" width="15.5703125" style="1004" customWidth="1"/>
    <col min="3333" max="3333" width="2.5703125" style="1004" customWidth="1"/>
    <col min="3334" max="3584" width="11.42578125" style="1004"/>
    <col min="3585" max="3585" width="38.28515625" style="1004" customWidth="1"/>
    <col min="3586" max="3586" width="13.85546875" style="1004" customWidth="1"/>
    <col min="3587" max="3587" width="17.28515625" style="1004" customWidth="1"/>
    <col min="3588" max="3588" width="15.5703125" style="1004" customWidth="1"/>
    <col min="3589" max="3589" width="2.5703125" style="1004" customWidth="1"/>
    <col min="3590" max="3840" width="11.42578125" style="1004"/>
    <col min="3841" max="3841" width="38.28515625" style="1004" customWidth="1"/>
    <col min="3842" max="3842" width="13.85546875" style="1004" customWidth="1"/>
    <col min="3843" max="3843" width="17.28515625" style="1004" customWidth="1"/>
    <col min="3844" max="3844" width="15.5703125" style="1004" customWidth="1"/>
    <col min="3845" max="3845" width="2.5703125" style="1004" customWidth="1"/>
    <col min="3846" max="4096" width="11.42578125" style="1004"/>
    <col min="4097" max="4097" width="38.28515625" style="1004" customWidth="1"/>
    <col min="4098" max="4098" width="13.85546875" style="1004" customWidth="1"/>
    <col min="4099" max="4099" width="17.28515625" style="1004" customWidth="1"/>
    <col min="4100" max="4100" width="15.5703125" style="1004" customWidth="1"/>
    <col min="4101" max="4101" width="2.5703125" style="1004" customWidth="1"/>
    <col min="4102" max="4352" width="11.42578125" style="1004"/>
    <col min="4353" max="4353" width="38.28515625" style="1004" customWidth="1"/>
    <col min="4354" max="4354" width="13.85546875" style="1004" customWidth="1"/>
    <col min="4355" max="4355" width="17.28515625" style="1004" customWidth="1"/>
    <col min="4356" max="4356" width="15.5703125" style="1004" customWidth="1"/>
    <col min="4357" max="4357" width="2.5703125" style="1004" customWidth="1"/>
    <col min="4358" max="4608" width="11.42578125" style="1004"/>
    <col min="4609" max="4609" width="38.28515625" style="1004" customWidth="1"/>
    <col min="4610" max="4610" width="13.85546875" style="1004" customWidth="1"/>
    <col min="4611" max="4611" width="17.28515625" style="1004" customWidth="1"/>
    <col min="4612" max="4612" width="15.5703125" style="1004" customWidth="1"/>
    <col min="4613" max="4613" width="2.5703125" style="1004" customWidth="1"/>
    <col min="4614" max="4864" width="11.42578125" style="1004"/>
    <col min="4865" max="4865" width="38.28515625" style="1004" customWidth="1"/>
    <col min="4866" max="4866" width="13.85546875" style="1004" customWidth="1"/>
    <col min="4867" max="4867" width="17.28515625" style="1004" customWidth="1"/>
    <col min="4868" max="4868" width="15.5703125" style="1004" customWidth="1"/>
    <col min="4869" max="4869" width="2.5703125" style="1004" customWidth="1"/>
    <col min="4870" max="5120" width="11.42578125" style="1004"/>
    <col min="5121" max="5121" width="38.28515625" style="1004" customWidth="1"/>
    <col min="5122" max="5122" width="13.85546875" style="1004" customWidth="1"/>
    <col min="5123" max="5123" width="17.28515625" style="1004" customWidth="1"/>
    <col min="5124" max="5124" width="15.5703125" style="1004" customWidth="1"/>
    <col min="5125" max="5125" width="2.5703125" style="1004" customWidth="1"/>
    <col min="5126" max="5376" width="11.42578125" style="1004"/>
    <col min="5377" max="5377" width="38.28515625" style="1004" customWidth="1"/>
    <col min="5378" max="5378" width="13.85546875" style="1004" customWidth="1"/>
    <col min="5379" max="5379" width="17.28515625" style="1004" customWidth="1"/>
    <col min="5380" max="5380" width="15.5703125" style="1004" customWidth="1"/>
    <col min="5381" max="5381" width="2.5703125" style="1004" customWidth="1"/>
    <col min="5382" max="5632" width="11.42578125" style="1004"/>
    <col min="5633" max="5633" width="38.28515625" style="1004" customWidth="1"/>
    <col min="5634" max="5634" width="13.85546875" style="1004" customWidth="1"/>
    <col min="5635" max="5635" width="17.28515625" style="1004" customWidth="1"/>
    <col min="5636" max="5636" width="15.5703125" style="1004" customWidth="1"/>
    <col min="5637" max="5637" width="2.5703125" style="1004" customWidth="1"/>
    <col min="5638" max="5888" width="11.42578125" style="1004"/>
    <col min="5889" max="5889" width="38.28515625" style="1004" customWidth="1"/>
    <col min="5890" max="5890" width="13.85546875" style="1004" customWidth="1"/>
    <col min="5891" max="5891" width="17.28515625" style="1004" customWidth="1"/>
    <col min="5892" max="5892" width="15.5703125" style="1004" customWidth="1"/>
    <col min="5893" max="5893" width="2.5703125" style="1004" customWidth="1"/>
    <col min="5894" max="6144" width="11.42578125" style="1004"/>
    <col min="6145" max="6145" width="38.28515625" style="1004" customWidth="1"/>
    <col min="6146" max="6146" width="13.85546875" style="1004" customWidth="1"/>
    <col min="6147" max="6147" width="17.28515625" style="1004" customWidth="1"/>
    <col min="6148" max="6148" width="15.5703125" style="1004" customWidth="1"/>
    <col min="6149" max="6149" width="2.5703125" style="1004" customWidth="1"/>
    <col min="6150" max="6400" width="11.42578125" style="1004"/>
    <col min="6401" max="6401" width="38.28515625" style="1004" customWidth="1"/>
    <col min="6402" max="6402" width="13.85546875" style="1004" customWidth="1"/>
    <col min="6403" max="6403" width="17.28515625" style="1004" customWidth="1"/>
    <col min="6404" max="6404" width="15.5703125" style="1004" customWidth="1"/>
    <col min="6405" max="6405" width="2.5703125" style="1004" customWidth="1"/>
    <col min="6406" max="6656" width="11.42578125" style="1004"/>
    <col min="6657" max="6657" width="38.28515625" style="1004" customWidth="1"/>
    <col min="6658" max="6658" width="13.85546875" style="1004" customWidth="1"/>
    <col min="6659" max="6659" width="17.28515625" style="1004" customWidth="1"/>
    <col min="6660" max="6660" width="15.5703125" style="1004" customWidth="1"/>
    <col min="6661" max="6661" width="2.5703125" style="1004" customWidth="1"/>
    <col min="6662" max="6912" width="11.42578125" style="1004"/>
    <col min="6913" max="6913" width="38.28515625" style="1004" customWidth="1"/>
    <col min="6914" max="6914" width="13.85546875" style="1004" customWidth="1"/>
    <col min="6915" max="6915" width="17.28515625" style="1004" customWidth="1"/>
    <col min="6916" max="6916" width="15.5703125" style="1004" customWidth="1"/>
    <col min="6917" max="6917" width="2.5703125" style="1004" customWidth="1"/>
    <col min="6918" max="7168" width="11.42578125" style="1004"/>
    <col min="7169" max="7169" width="38.28515625" style="1004" customWidth="1"/>
    <col min="7170" max="7170" width="13.85546875" style="1004" customWidth="1"/>
    <col min="7171" max="7171" width="17.28515625" style="1004" customWidth="1"/>
    <col min="7172" max="7172" width="15.5703125" style="1004" customWidth="1"/>
    <col min="7173" max="7173" width="2.5703125" style="1004" customWidth="1"/>
    <col min="7174" max="7424" width="11.42578125" style="1004"/>
    <col min="7425" max="7425" width="38.28515625" style="1004" customWidth="1"/>
    <col min="7426" max="7426" width="13.85546875" style="1004" customWidth="1"/>
    <col min="7427" max="7427" width="17.28515625" style="1004" customWidth="1"/>
    <col min="7428" max="7428" width="15.5703125" style="1004" customWidth="1"/>
    <col min="7429" max="7429" width="2.5703125" style="1004" customWidth="1"/>
    <col min="7430" max="7680" width="11.42578125" style="1004"/>
    <col min="7681" max="7681" width="38.28515625" style="1004" customWidth="1"/>
    <col min="7682" max="7682" width="13.85546875" style="1004" customWidth="1"/>
    <col min="7683" max="7683" width="17.28515625" style="1004" customWidth="1"/>
    <col min="7684" max="7684" width="15.5703125" style="1004" customWidth="1"/>
    <col min="7685" max="7685" width="2.5703125" style="1004" customWidth="1"/>
    <col min="7686" max="7936" width="11.42578125" style="1004"/>
    <col min="7937" max="7937" width="38.28515625" style="1004" customWidth="1"/>
    <col min="7938" max="7938" width="13.85546875" style="1004" customWidth="1"/>
    <col min="7939" max="7939" width="17.28515625" style="1004" customWidth="1"/>
    <col min="7940" max="7940" width="15.5703125" style="1004" customWidth="1"/>
    <col min="7941" max="7941" width="2.5703125" style="1004" customWidth="1"/>
    <col min="7942" max="8192" width="11.42578125" style="1004"/>
    <col min="8193" max="8193" width="38.28515625" style="1004" customWidth="1"/>
    <col min="8194" max="8194" width="13.85546875" style="1004" customWidth="1"/>
    <col min="8195" max="8195" width="17.28515625" style="1004" customWidth="1"/>
    <col min="8196" max="8196" width="15.5703125" style="1004" customWidth="1"/>
    <col min="8197" max="8197" width="2.5703125" style="1004" customWidth="1"/>
    <col min="8198" max="8448" width="11.42578125" style="1004"/>
    <col min="8449" max="8449" width="38.28515625" style="1004" customWidth="1"/>
    <col min="8450" max="8450" width="13.85546875" style="1004" customWidth="1"/>
    <col min="8451" max="8451" width="17.28515625" style="1004" customWidth="1"/>
    <col min="8452" max="8452" width="15.5703125" style="1004" customWidth="1"/>
    <col min="8453" max="8453" width="2.5703125" style="1004" customWidth="1"/>
    <col min="8454" max="8704" width="11.42578125" style="1004"/>
    <col min="8705" max="8705" width="38.28515625" style="1004" customWidth="1"/>
    <col min="8706" max="8706" width="13.85546875" style="1004" customWidth="1"/>
    <col min="8707" max="8707" width="17.28515625" style="1004" customWidth="1"/>
    <col min="8708" max="8708" width="15.5703125" style="1004" customWidth="1"/>
    <col min="8709" max="8709" width="2.5703125" style="1004" customWidth="1"/>
    <col min="8710" max="8960" width="11.42578125" style="1004"/>
    <col min="8961" max="8961" width="38.28515625" style="1004" customWidth="1"/>
    <col min="8962" max="8962" width="13.85546875" style="1004" customWidth="1"/>
    <col min="8963" max="8963" width="17.28515625" style="1004" customWidth="1"/>
    <col min="8964" max="8964" width="15.5703125" style="1004" customWidth="1"/>
    <col min="8965" max="8965" width="2.5703125" style="1004" customWidth="1"/>
    <col min="8966" max="9216" width="11.42578125" style="1004"/>
    <col min="9217" max="9217" width="38.28515625" style="1004" customWidth="1"/>
    <col min="9218" max="9218" width="13.85546875" style="1004" customWidth="1"/>
    <col min="9219" max="9219" width="17.28515625" style="1004" customWidth="1"/>
    <col min="9220" max="9220" width="15.5703125" style="1004" customWidth="1"/>
    <col min="9221" max="9221" width="2.5703125" style="1004" customWidth="1"/>
    <col min="9222" max="9472" width="11.42578125" style="1004"/>
    <col min="9473" max="9473" width="38.28515625" style="1004" customWidth="1"/>
    <col min="9474" max="9474" width="13.85546875" style="1004" customWidth="1"/>
    <col min="9475" max="9475" width="17.28515625" style="1004" customWidth="1"/>
    <col min="9476" max="9476" width="15.5703125" style="1004" customWidth="1"/>
    <col min="9477" max="9477" width="2.5703125" style="1004" customWidth="1"/>
    <col min="9478" max="9728" width="11.42578125" style="1004"/>
    <col min="9729" max="9729" width="38.28515625" style="1004" customWidth="1"/>
    <col min="9730" max="9730" width="13.85546875" style="1004" customWidth="1"/>
    <col min="9731" max="9731" width="17.28515625" style="1004" customWidth="1"/>
    <col min="9732" max="9732" width="15.5703125" style="1004" customWidth="1"/>
    <col min="9733" max="9733" width="2.5703125" style="1004" customWidth="1"/>
    <col min="9734" max="9984" width="11.42578125" style="1004"/>
    <col min="9985" max="9985" width="38.28515625" style="1004" customWidth="1"/>
    <col min="9986" max="9986" width="13.85546875" style="1004" customWidth="1"/>
    <col min="9987" max="9987" width="17.28515625" style="1004" customWidth="1"/>
    <col min="9988" max="9988" width="15.5703125" style="1004" customWidth="1"/>
    <col min="9989" max="9989" width="2.5703125" style="1004" customWidth="1"/>
    <col min="9990" max="10240" width="11.42578125" style="1004"/>
    <col min="10241" max="10241" width="38.28515625" style="1004" customWidth="1"/>
    <col min="10242" max="10242" width="13.85546875" style="1004" customWidth="1"/>
    <col min="10243" max="10243" width="17.28515625" style="1004" customWidth="1"/>
    <col min="10244" max="10244" width="15.5703125" style="1004" customWidth="1"/>
    <col min="10245" max="10245" width="2.5703125" style="1004" customWidth="1"/>
    <col min="10246" max="10496" width="11.42578125" style="1004"/>
    <col min="10497" max="10497" width="38.28515625" style="1004" customWidth="1"/>
    <col min="10498" max="10498" width="13.85546875" style="1004" customWidth="1"/>
    <col min="10499" max="10499" width="17.28515625" style="1004" customWidth="1"/>
    <col min="10500" max="10500" width="15.5703125" style="1004" customWidth="1"/>
    <col min="10501" max="10501" width="2.5703125" style="1004" customWidth="1"/>
    <col min="10502" max="10752" width="11.42578125" style="1004"/>
    <col min="10753" max="10753" width="38.28515625" style="1004" customWidth="1"/>
    <col min="10754" max="10754" width="13.85546875" style="1004" customWidth="1"/>
    <col min="10755" max="10755" width="17.28515625" style="1004" customWidth="1"/>
    <col min="10756" max="10756" width="15.5703125" style="1004" customWidth="1"/>
    <col min="10757" max="10757" width="2.5703125" style="1004" customWidth="1"/>
    <col min="10758" max="11008" width="11.42578125" style="1004"/>
    <col min="11009" max="11009" width="38.28515625" style="1004" customWidth="1"/>
    <col min="11010" max="11010" width="13.85546875" style="1004" customWidth="1"/>
    <col min="11011" max="11011" width="17.28515625" style="1004" customWidth="1"/>
    <col min="11012" max="11012" width="15.5703125" style="1004" customWidth="1"/>
    <col min="11013" max="11013" width="2.5703125" style="1004" customWidth="1"/>
    <col min="11014" max="11264" width="11.42578125" style="1004"/>
    <col min="11265" max="11265" width="38.28515625" style="1004" customWidth="1"/>
    <col min="11266" max="11266" width="13.85546875" style="1004" customWidth="1"/>
    <col min="11267" max="11267" width="17.28515625" style="1004" customWidth="1"/>
    <col min="11268" max="11268" width="15.5703125" style="1004" customWidth="1"/>
    <col min="11269" max="11269" width="2.5703125" style="1004" customWidth="1"/>
    <col min="11270" max="11520" width="11.42578125" style="1004"/>
    <col min="11521" max="11521" width="38.28515625" style="1004" customWidth="1"/>
    <col min="11522" max="11522" width="13.85546875" style="1004" customWidth="1"/>
    <col min="11523" max="11523" width="17.28515625" style="1004" customWidth="1"/>
    <col min="11524" max="11524" width="15.5703125" style="1004" customWidth="1"/>
    <col min="11525" max="11525" width="2.5703125" style="1004" customWidth="1"/>
    <col min="11526" max="11776" width="11.42578125" style="1004"/>
    <col min="11777" max="11777" width="38.28515625" style="1004" customWidth="1"/>
    <col min="11778" max="11778" width="13.85546875" style="1004" customWidth="1"/>
    <col min="11779" max="11779" width="17.28515625" style="1004" customWidth="1"/>
    <col min="11780" max="11780" width="15.5703125" style="1004" customWidth="1"/>
    <col min="11781" max="11781" width="2.5703125" style="1004" customWidth="1"/>
    <col min="11782" max="12032" width="11.42578125" style="1004"/>
    <col min="12033" max="12033" width="38.28515625" style="1004" customWidth="1"/>
    <col min="12034" max="12034" width="13.85546875" style="1004" customWidth="1"/>
    <col min="12035" max="12035" width="17.28515625" style="1004" customWidth="1"/>
    <col min="12036" max="12036" width="15.5703125" style="1004" customWidth="1"/>
    <col min="12037" max="12037" width="2.5703125" style="1004" customWidth="1"/>
    <col min="12038" max="12288" width="11.42578125" style="1004"/>
    <col min="12289" max="12289" width="38.28515625" style="1004" customWidth="1"/>
    <col min="12290" max="12290" width="13.85546875" style="1004" customWidth="1"/>
    <col min="12291" max="12291" width="17.28515625" style="1004" customWidth="1"/>
    <col min="12292" max="12292" width="15.5703125" style="1004" customWidth="1"/>
    <col min="12293" max="12293" width="2.5703125" style="1004" customWidth="1"/>
    <col min="12294" max="12544" width="11.42578125" style="1004"/>
    <col min="12545" max="12545" width="38.28515625" style="1004" customWidth="1"/>
    <col min="12546" max="12546" width="13.85546875" style="1004" customWidth="1"/>
    <col min="12547" max="12547" width="17.28515625" style="1004" customWidth="1"/>
    <col min="12548" max="12548" width="15.5703125" style="1004" customWidth="1"/>
    <col min="12549" max="12549" width="2.5703125" style="1004" customWidth="1"/>
    <col min="12550" max="12800" width="11.42578125" style="1004"/>
    <col min="12801" max="12801" width="38.28515625" style="1004" customWidth="1"/>
    <col min="12802" max="12802" width="13.85546875" style="1004" customWidth="1"/>
    <col min="12803" max="12803" width="17.28515625" style="1004" customWidth="1"/>
    <col min="12804" max="12804" width="15.5703125" style="1004" customWidth="1"/>
    <col min="12805" max="12805" width="2.5703125" style="1004" customWidth="1"/>
    <col min="12806" max="13056" width="11.42578125" style="1004"/>
    <col min="13057" max="13057" width="38.28515625" style="1004" customWidth="1"/>
    <col min="13058" max="13058" width="13.85546875" style="1004" customWidth="1"/>
    <col min="13059" max="13059" width="17.28515625" style="1004" customWidth="1"/>
    <col min="13060" max="13060" width="15.5703125" style="1004" customWidth="1"/>
    <col min="13061" max="13061" width="2.5703125" style="1004" customWidth="1"/>
    <col min="13062" max="13312" width="11.42578125" style="1004"/>
    <col min="13313" max="13313" width="38.28515625" style="1004" customWidth="1"/>
    <col min="13314" max="13314" width="13.85546875" style="1004" customWidth="1"/>
    <col min="13315" max="13315" width="17.28515625" style="1004" customWidth="1"/>
    <col min="13316" max="13316" width="15.5703125" style="1004" customWidth="1"/>
    <col min="13317" max="13317" width="2.5703125" style="1004" customWidth="1"/>
    <col min="13318" max="13568" width="11.42578125" style="1004"/>
    <col min="13569" max="13569" width="38.28515625" style="1004" customWidth="1"/>
    <col min="13570" max="13570" width="13.85546875" style="1004" customWidth="1"/>
    <col min="13571" max="13571" width="17.28515625" style="1004" customWidth="1"/>
    <col min="13572" max="13572" width="15.5703125" style="1004" customWidth="1"/>
    <col min="13573" max="13573" width="2.5703125" style="1004" customWidth="1"/>
    <col min="13574" max="13824" width="11.42578125" style="1004"/>
    <col min="13825" max="13825" width="38.28515625" style="1004" customWidth="1"/>
    <col min="13826" max="13826" width="13.85546875" style="1004" customWidth="1"/>
    <col min="13827" max="13827" width="17.28515625" style="1004" customWidth="1"/>
    <col min="13828" max="13828" width="15.5703125" style="1004" customWidth="1"/>
    <col min="13829" max="13829" width="2.5703125" style="1004" customWidth="1"/>
    <col min="13830" max="14080" width="11.42578125" style="1004"/>
    <col min="14081" max="14081" width="38.28515625" style="1004" customWidth="1"/>
    <col min="14082" max="14082" width="13.85546875" style="1004" customWidth="1"/>
    <col min="14083" max="14083" width="17.28515625" style="1004" customWidth="1"/>
    <col min="14084" max="14084" width="15.5703125" style="1004" customWidth="1"/>
    <col min="14085" max="14085" width="2.5703125" style="1004" customWidth="1"/>
    <col min="14086" max="14336" width="11.42578125" style="1004"/>
    <col min="14337" max="14337" width="38.28515625" style="1004" customWidth="1"/>
    <col min="14338" max="14338" width="13.85546875" style="1004" customWidth="1"/>
    <col min="14339" max="14339" width="17.28515625" style="1004" customWidth="1"/>
    <col min="14340" max="14340" width="15.5703125" style="1004" customWidth="1"/>
    <col min="14341" max="14341" width="2.5703125" style="1004" customWidth="1"/>
    <col min="14342" max="14592" width="11.42578125" style="1004"/>
    <col min="14593" max="14593" width="38.28515625" style="1004" customWidth="1"/>
    <col min="14594" max="14594" width="13.85546875" style="1004" customWidth="1"/>
    <col min="14595" max="14595" width="17.28515625" style="1004" customWidth="1"/>
    <col min="14596" max="14596" width="15.5703125" style="1004" customWidth="1"/>
    <col min="14597" max="14597" width="2.5703125" style="1004" customWidth="1"/>
    <col min="14598" max="14848" width="11.42578125" style="1004"/>
    <col min="14849" max="14849" width="38.28515625" style="1004" customWidth="1"/>
    <col min="14850" max="14850" width="13.85546875" style="1004" customWidth="1"/>
    <col min="14851" max="14851" width="17.28515625" style="1004" customWidth="1"/>
    <col min="14852" max="14852" width="15.5703125" style="1004" customWidth="1"/>
    <col min="14853" max="14853" width="2.5703125" style="1004" customWidth="1"/>
    <col min="14854" max="15104" width="11.42578125" style="1004"/>
    <col min="15105" max="15105" width="38.28515625" style="1004" customWidth="1"/>
    <col min="15106" max="15106" width="13.85546875" style="1004" customWidth="1"/>
    <col min="15107" max="15107" width="17.28515625" style="1004" customWidth="1"/>
    <col min="15108" max="15108" width="15.5703125" style="1004" customWidth="1"/>
    <col min="15109" max="15109" width="2.5703125" style="1004" customWidth="1"/>
    <col min="15110" max="15360" width="11.42578125" style="1004"/>
    <col min="15361" max="15361" width="38.28515625" style="1004" customWidth="1"/>
    <col min="15362" max="15362" width="13.85546875" style="1004" customWidth="1"/>
    <col min="15363" max="15363" width="17.28515625" style="1004" customWidth="1"/>
    <col min="15364" max="15364" width="15.5703125" style="1004" customWidth="1"/>
    <col min="15365" max="15365" width="2.5703125" style="1004" customWidth="1"/>
    <col min="15366" max="15616" width="11.42578125" style="1004"/>
    <col min="15617" max="15617" width="38.28515625" style="1004" customWidth="1"/>
    <col min="15618" max="15618" width="13.85546875" style="1004" customWidth="1"/>
    <col min="15619" max="15619" width="17.28515625" style="1004" customWidth="1"/>
    <col min="15620" max="15620" width="15.5703125" style="1004" customWidth="1"/>
    <col min="15621" max="15621" width="2.5703125" style="1004" customWidth="1"/>
    <col min="15622" max="15872" width="11.42578125" style="1004"/>
    <col min="15873" max="15873" width="38.28515625" style="1004" customWidth="1"/>
    <col min="15874" max="15874" width="13.85546875" style="1004" customWidth="1"/>
    <col min="15875" max="15875" width="17.28515625" style="1004" customWidth="1"/>
    <col min="15876" max="15876" width="15.5703125" style="1004" customWidth="1"/>
    <col min="15877" max="15877" width="2.5703125" style="1004" customWidth="1"/>
    <col min="15878" max="16128" width="11.42578125" style="1004"/>
    <col min="16129" max="16129" width="38.28515625" style="1004" customWidth="1"/>
    <col min="16130" max="16130" width="13.85546875" style="1004" customWidth="1"/>
    <col min="16131" max="16131" width="17.28515625" style="1004" customWidth="1"/>
    <col min="16132" max="16132" width="15.5703125" style="1004" customWidth="1"/>
    <col min="16133" max="16133" width="2.5703125" style="1004" customWidth="1"/>
    <col min="16134" max="16384" width="11.42578125" style="1004"/>
  </cols>
  <sheetData>
    <row r="1" spans="1:5" s="52" customFormat="1" ht="3.75" customHeight="1">
      <c r="A1" s="132">
        <v>0</v>
      </c>
      <c r="B1" s="770"/>
      <c r="C1" s="770"/>
      <c r="D1" s="770"/>
    </row>
    <row r="2" spans="1:5" s="52" customFormat="1" ht="38.25" customHeight="1">
      <c r="A2" s="1117" t="s">
        <v>1336</v>
      </c>
      <c r="B2" s="1117"/>
      <c r="C2" s="1117"/>
      <c r="D2" s="1117"/>
    </row>
    <row r="3" spans="1:5" s="52" customFormat="1" ht="20.25" customHeight="1">
      <c r="A3" s="1117" t="s">
        <v>708</v>
      </c>
      <c r="B3" s="1117"/>
      <c r="C3" s="1117"/>
      <c r="D3" s="1117"/>
    </row>
    <row r="4" spans="1:5" s="52" customFormat="1" ht="20.25" customHeight="1">
      <c r="A4" s="1117" t="s">
        <v>1432</v>
      </c>
      <c r="B4" s="1117"/>
      <c r="C4" s="1117"/>
      <c r="D4" s="1117"/>
    </row>
    <row r="5" spans="1:5" s="133" customFormat="1" ht="39" customHeight="1">
      <c r="A5" s="1118" t="s">
        <v>1256</v>
      </c>
      <c r="B5" s="1118"/>
      <c r="C5" s="1118"/>
      <c r="D5" s="1118"/>
    </row>
    <row r="6" spans="1:5" ht="7.5" customHeight="1">
      <c r="A6" s="134"/>
      <c r="E6" s="1004"/>
    </row>
    <row r="7" spans="1:5" ht="10.5" customHeight="1" thickBot="1">
      <c r="A7" s="135"/>
      <c r="B7" s="136"/>
      <c r="C7" s="875"/>
      <c r="D7" s="875"/>
      <c r="E7" s="1004"/>
    </row>
    <row r="8" spans="1:5" ht="36" customHeight="1" thickTop="1" thickBot="1">
      <c r="A8" s="138"/>
      <c r="B8" s="446" t="s">
        <v>961</v>
      </c>
      <c r="C8" s="447" t="s">
        <v>309</v>
      </c>
      <c r="D8" s="448" t="s">
        <v>709</v>
      </c>
      <c r="E8" s="1004"/>
    </row>
    <row r="9" spans="1:5" ht="30.75" customHeight="1" thickTop="1">
      <c r="A9" s="139" t="s">
        <v>710</v>
      </c>
      <c r="B9" s="140">
        <v>2797367.5453300001</v>
      </c>
      <c r="C9" s="140">
        <v>2797367.5453300001</v>
      </c>
      <c r="D9" s="141">
        <v>0.99534241675961399</v>
      </c>
      <c r="E9" s="1004"/>
    </row>
    <row r="10" spans="1:5" ht="30.75" customHeight="1">
      <c r="A10" s="139" t="s">
        <v>711</v>
      </c>
      <c r="B10" s="140">
        <v>0.125</v>
      </c>
      <c r="C10" s="140">
        <v>0.125</v>
      </c>
      <c r="D10" s="141">
        <v>4.4476744681855679E-8</v>
      </c>
      <c r="E10" s="1004"/>
    </row>
    <row r="11" spans="1:5" ht="30.75" customHeight="1">
      <c r="A11" s="139" t="s">
        <v>712</v>
      </c>
      <c r="B11" s="140">
        <v>3062.5018799999998</v>
      </c>
      <c r="C11" s="140">
        <v>3062.5018799999998</v>
      </c>
      <c r="D11" s="141">
        <v>1.089680913635704E-3</v>
      </c>
      <c r="E11" s="1004"/>
    </row>
    <row r="12" spans="1:5" ht="30.75" customHeight="1">
      <c r="A12" s="139" t="s">
        <v>713</v>
      </c>
      <c r="B12" s="140">
        <v>65.850059999999999</v>
      </c>
      <c r="C12" s="140">
        <v>65.850059999999999</v>
      </c>
      <c r="D12" s="141">
        <v>2.3430370447239017E-5</v>
      </c>
      <c r="E12" s="1004"/>
    </row>
    <row r="13" spans="1:5" ht="30.75" customHeight="1">
      <c r="A13" s="139" t="s">
        <v>714</v>
      </c>
      <c r="B13" s="140">
        <v>1130.6634199999999</v>
      </c>
      <c r="C13" s="140">
        <v>1130.6634199999999</v>
      </c>
      <c r="D13" s="141">
        <v>4.0230582601962997E-4</v>
      </c>
      <c r="E13" s="1004"/>
    </row>
    <row r="14" spans="1:5" ht="30.75" customHeight="1">
      <c r="A14" s="139" t="s">
        <v>715</v>
      </c>
      <c r="B14" s="140">
        <v>226.13267000000002</v>
      </c>
      <c r="C14" s="140">
        <v>226.13267000000002</v>
      </c>
      <c r="D14" s="141">
        <v>8.0461160222530611E-5</v>
      </c>
      <c r="E14" s="1004"/>
    </row>
    <row r="15" spans="1:5" ht="30.75" customHeight="1">
      <c r="A15" s="139" t="s">
        <v>716</v>
      </c>
      <c r="B15" s="140">
        <v>434.16915999999998</v>
      </c>
      <c r="C15" s="140">
        <v>434.16915999999998</v>
      </c>
      <c r="D15" s="141">
        <v>1.5448344702444596E-4</v>
      </c>
      <c r="E15" s="1004"/>
    </row>
    <row r="16" spans="1:5" ht="30.75" customHeight="1">
      <c r="A16" s="139" t="s">
        <v>717</v>
      </c>
      <c r="B16" s="140">
        <v>217.08462</v>
      </c>
      <c r="C16" s="140">
        <v>217.08462</v>
      </c>
      <c r="D16" s="141">
        <v>7.7241737744781282E-5</v>
      </c>
      <c r="E16" s="1004"/>
    </row>
    <row r="17" spans="1:5" ht="30.75" customHeight="1">
      <c r="A17" s="139" t="s">
        <v>718</v>
      </c>
      <c r="B17" s="140">
        <v>636.58427000000006</v>
      </c>
      <c r="C17" s="140">
        <v>636.58427000000006</v>
      </c>
      <c r="D17" s="141">
        <v>2.2650556836220385E-4</v>
      </c>
      <c r="E17" s="1004"/>
    </row>
    <row r="18" spans="1:5" ht="30.75" customHeight="1">
      <c r="A18" s="139" t="s">
        <v>719</v>
      </c>
      <c r="B18" s="140">
        <v>509.26741999999996</v>
      </c>
      <c r="C18" s="140">
        <v>509.26741999999996</v>
      </c>
      <c r="D18" s="141">
        <v>1.8120445611301888E-4</v>
      </c>
      <c r="E18" s="1004"/>
    </row>
    <row r="19" spans="1:5" ht="30.75" customHeight="1">
      <c r="A19" s="139" t="s">
        <v>720</v>
      </c>
      <c r="B19" s="140">
        <v>7826.0209500000001</v>
      </c>
      <c r="C19" s="140">
        <v>7826.0209500000001</v>
      </c>
      <c r="D19" s="141">
        <v>2.784607485344029E-3</v>
      </c>
      <c r="E19" s="1004"/>
    </row>
    <row r="20" spans="1:5" ht="30.75" customHeight="1" thickBot="1">
      <c r="A20" s="139" t="s">
        <v>721</v>
      </c>
      <c r="B20" s="140">
        <v>6418.9792699999998</v>
      </c>
      <c r="C20" s="140">
        <v>6418.9792699999998</v>
      </c>
      <c r="D20" s="141">
        <v>2.2839624168793145E-3</v>
      </c>
      <c r="E20" s="1004"/>
    </row>
    <row r="21" spans="1:5" ht="30.75" customHeight="1" thickTop="1" thickBot="1">
      <c r="A21" s="142" t="s">
        <v>722</v>
      </c>
      <c r="B21" s="368">
        <v>2810457.4850099999</v>
      </c>
      <c r="C21" s="368">
        <v>2810457.4850099999</v>
      </c>
      <c r="D21" s="143">
        <v>1</v>
      </c>
      <c r="E21" s="1004"/>
    </row>
    <row r="22" spans="1:5" ht="30.75" customHeight="1" thickTop="1">
      <c r="A22" s="144" t="s">
        <v>723</v>
      </c>
      <c r="B22" s="369">
        <v>7437.4390399999993</v>
      </c>
      <c r="C22" s="369">
        <v>7437.4390399999993</v>
      </c>
      <c r="D22" s="877"/>
      <c r="E22" s="1004"/>
    </row>
    <row r="23" spans="1:5" s="147" customFormat="1" ht="30.75" customHeight="1" thickBot="1">
      <c r="A23" s="145" t="s">
        <v>724</v>
      </c>
      <c r="B23" s="146">
        <v>1</v>
      </c>
      <c r="C23" s="146">
        <v>1</v>
      </c>
      <c r="D23" s="146"/>
    </row>
    <row r="24" spans="1:5" ht="13.5" customHeight="1" thickTop="1">
      <c r="A24" s="569" t="s">
        <v>725</v>
      </c>
      <c r="B24" s="148"/>
      <c r="C24" s="148"/>
      <c r="D24" s="148"/>
      <c r="E24" s="1004"/>
    </row>
    <row r="25" spans="1:5" ht="40.5" customHeight="1">
      <c r="A25" s="1115" t="s">
        <v>354</v>
      </c>
      <c r="B25" s="1119"/>
      <c r="C25" s="1119"/>
      <c r="D25" s="1119"/>
      <c r="E25" s="1004"/>
    </row>
    <row r="26" spans="1:5" ht="39" customHeight="1">
      <c r="A26" s="1115" t="s">
        <v>355</v>
      </c>
      <c r="B26" s="1116"/>
      <c r="C26" s="1116"/>
      <c r="D26" s="1116"/>
      <c r="E26" s="1004"/>
    </row>
    <row r="27" spans="1:5" ht="12" customHeight="1">
      <c r="A27" s="569" t="s">
        <v>726</v>
      </c>
      <c r="B27" s="149"/>
      <c r="C27" s="878"/>
      <c r="D27" s="878"/>
      <c r="E27" s="1004"/>
    </row>
    <row r="28" spans="1:5" ht="9" customHeight="1">
      <c r="A28" s="150"/>
      <c r="B28" s="151"/>
      <c r="C28" s="299"/>
      <c r="D28" s="299"/>
      <c r="E28" s="1004"/>
    </row>
    <row r="29" spans="1:5" ht="9" customHeight="1">
      <c r="A29" s="150"/>
      <c r="B29" s="151"/>
      <c r="C29" s="299"/>
      <c r="D29" s="299"/>
      <c r="E29" s="1004"/>
    </row>
    <row r="30" spans="1:5" ht="9" customHeight="1">
      <c r="A30" s="150"/>
      <c r="B30" s="151"/>
      <c r="C30" s="299"/>
      <c r="D30" s="299"/>
      <c r="E30" s="1004"/>
    </row>
    <row r="31" spans="1:5" ht="9" customHeight="1">
      <c r="A31" s="150"/>
      <c r="B31" s="151"/>
      <c r="C31" s="299"/>
      <c r="D31" s="299"/>
      <c r="E31" s="1004"/>
    </row>
    <row r="32" spans="1:5" ht="9" customHeight="1">
      <c r="A32" s="150"/>
      <c r="B32" s="151"/>
      <c r="C32" s="299"/>
      <c r="D32" s="299"/>
      <c r="E32" s="1004"/>
    </row>
    <row r="33" spans="1:5" ht="9" customHeight="1">
      <c r="A33" s="152"/>
      <c r="B33" s="151"/>
      <c r="C33" s="299"/>
      <c r="D33" s="299"/>
      <c r="E33" s="1004"/>
    </row>
    <row r="34" spans="1:5" ht="9" customHeight="1">
      <c r="A34" s="150"/>
      <c r="B34" s="151"/>
      <c r="C34" s="299"/>
      <c r="D34" s="299"/>
      <c r="E34" s="1004"/>
    </row>
    <row r="35" spans="1:5" ht="9" customHeight="1">
      <c r="A35" s="150"/>
      <c r="B35" s="151"/>
      <c r="C35" s="299"/>
      <c r="D35" s="299"/>
      <c r="E35" s="1004"/>
    </row>
    <row r="36" spans="1:5" ht="9" customHeight="1">
      <c r="A36" s="150"/>
      <c r="B36" s="151"/>
      <c r="C36" s="299"/>
      <c r="D36" s="299"/>
      <c r="E36" s="1004"/>
    </row>
    <row r="37" spans="1:5" ht="9" customHeight="1">
      <c r="A37" s="150"/>
      <c r="B37" s="151"/>
      <c r="C37" s="299"/>
      <c r="D37" s="299"/>
      <c r="E37" s="1004"/>
    </row>
    <row r="38" spans="1:5" ht="9" customHeight="1">
      <c r="A38" s="150"/>
      <c r="B38" s="151"/>
      <c r="C38" s="299"/>
      <c r="D38" s="299"/>
      <c r="E38" s="1004"/>
    </row>
    <row r="39" spans="1:5" ht="9" customHeight="1">
      <c r="A39" s="152"/>
      <c r="B39" s="151"/>
      <c r="C39" s="299"/>
      <c r="D39" s="299"/>
      <c r="E39" s="1004"/>
    </row>
    <row r="40" spans="1:5" ht="9" customHeight="1">
      <c r="A40" s="150"/>
      <c r="B40" s="151"/>
      <c r="C40" s="299"/>
      <c r="D40" s="299"/>
      <c r="E40" s="1004"/>
    </row>
    <row r="41" spans="1:5" ht="9" customHeight="1">
      <c r="A41" s="150"/>
      <c r="B41" s="151"/>
      <c r="C41" s="299"/>
      <c r="D41" s="299"/>
      <c r="E41" s="1004"/>
    </row>
    <row r="42" spans="1:5" ht="9" customHeight="1">
      <c r="A42" s="150"/>
      <c r="B42" s="151"/>
      <c r="C42" s="299"/>
      <c r="D42" s="299"/>
      <c r="E42" s="1004"/>
    </row>
    <row r="43" spans="1:5" ht="9" customHeight="1">
      <c r="A43" s="150"/>
      <c r="B43" s="151"/>
      <c r="C43" s="299"/>
      <c r="D43" s="299"/>
      <c r="E43" s="1004"/>
    </row>
    <row r="44" spans="1:5" ht="9" customHeight="1">
      <c r="A44" s="150"/>
      <c r="B44" s="151"/>
      <c r="C44" s="299"/>
      <c r="D44" s="299"/>
      <c r="E44" s="1004"/>
    </row>
    <row r="45" spans="1:5" ht="9" customHeight="1">
      <c r="A45" s="152"/>
      <c r="B45" s="151"/>
      <c r="C45" s="299"/>
      <c r="D45" s="299"/>
      <c r="E45" s="1004"/>
    </row>
    <row r="46" spans="1:5" ht="9" customHeight="1">
      <c r="A46" s="150"/>
      <c r="B46" s="151"/>
      <c r="C46" s="299"/>
      <c r="D46" s="299"/>
      <c r="E46" s="1004"/>
    </row>
    <row r="47" spans="1:5" ht="9" customHeight="1">
      <c r="A47" s="150"/>
      <c r="B47" s="151"/>
      <c r="C47" s="299"/>
      <c r="D47" s="299"/>
      <c r="E47" s="1004"/>
    </row>
    <row r="48" spans="1:5" ht="9" customHeight="1">
      <c r="A48" s="150"/>
      <c r="B48" s="151"/>
      <c r="C48" s="299"/>
      <c r="D48" s="299"/>
      <c r="E48" s="1004"/>
    </row>
    <row r="49" spans="1:5" ht="9" customHeight="1">
      <c r="A49" s="150"/>
      <c r="B49" s="151"/>
      <c r="C49" s="299"/>
      <c r="D49" s="299"/>
      <c r="E49" s="1004"/>
    </row>
    <row r="50" spans="1:5" ht="9" customHeight="1">
      <c r="A50" s="152"/>
      <c r="B50" s="151"/>
      <c r="C50" s="299"/>
      <c r="D50" s="299"/>
      <c r="E50" s="1004"/>
    </row>
    <row r="51" spans="1:5" ht="9" customHeight="1">
      <c r="A51" s="153"/>
      <c r="B51" s="151"/>
      <c r="C51" s="299"/>
      <c r="D51" s="299"/>
      <c r="E51" s="1004"/>
    </row>
    <row r="52" spans="1:5" ht="9" customHeight="1">
      <c r="A52" s="153"/>
      <c r="B52" s="151"/>
      <c r="C52" s="299"/>
      <c r="D52" s="299"/>
      <c r="E52" s="1004"/>
    </row>
    <row r="53" spans="1:5" ht="9" customHeight="1">
      <c r="A53" s="153"/>
      <c r="B53" s="151"/>
      <c r="C53" s="299"/>
      <c r="D53" s="299"/>
      <c r="E53" s="1004"/>
    </row>
    <row r="54" spans="1:5" ht="9" customHeight="1">
      <c r="A54" s="153"/>
      <c r="B54" s="151"/>
      <c r="C54" s="299"/>
      <c r="D54" s="299"/>
      <c r="E54" s="1004"/>
    </row>
    <row r="55" spans="1:5" ht="9" customHeight="1">
      <c r="A55" s="154"/>
      <c r="B55" s="151"/>
      <c r="C55" s="299"/>
      <c r="D55" s="299"/>
      <c r="E55" s="1004"/>
    </row>
    <row r="56" spans="1:5" ht="9" customHeight="1">
      <c r="A56" s="154"/>
      <c r="B56" s="151"/>
      <c r="C56" s="299"/>
      <c r="D56" s="299"/>
      <c r="E56" s="1004"/>
    </row>
    <row r="57" spans="1:5" ht="9" customHeight="1">
      <c r="A57" s="155"/>
      <c r="B57" s="151"/>
      <c r="C57" s="299"/>
      <c r="D57" s="299"/>
      <c r="E57" s="1004"/>
    </row>
    <row r="58" spans="1:5" ht="9" customHeight="1">
      <c r="A58" s="150"/>
      <c r="B58" s="151"/>
      <c r="C58" s="299"/>
      <c r="D58" s="299"/>
      <c r="E58" s="1004"/>
    </row>
    <row r="59" spans="1:5" ht="9" customHeight="1">
      <c r="A59" s="150"/>
      <c r="B59" s="151"/>
      <c r="C59" s="299"/>
      <c r="D59" s="299"/>
      <c r="E59" s="1004"/>
    </row>
    <row r="60" spans="1:5" ht="9" customHeight="1">
      <c r="A60" s="150"/>
      <c r="B60" s="151"/>
      <c r="C60" s="299"/>
      <c r="D60" s="299"/>
      <c r="E60" s="1004"/>
    </row>
    <row r="61" spans="1:5" ht="9" customHeight="1">
      <c r="A61" s="150"/>
      <c r="B61" s="151"/>
      <c r="C61" s="299"/>
      <c r="D61" s="299"/>
      <c r="E61" s="1004"/>
    </row>
    <row r="62" spans="1:5" ht="9" customHeight="1">
      <c r="A62" s="153"/>
      <c r="B62" s="151"/>
      <c r="C62" s="299"/>
      <c r="D62" s="299"/>
      <c r="E62" s="1004"/>
    </row>
    <row r="63" spans="1:5" ht="9" customHeight="1">
      <c r="A63" s="155"/>
      <c r="B63" s="151"/>
      <c r="C63" s="299"/>
      <c r="D63" s="299"/>
      <c r="E63" s="1004"/>
    </row>
    <row r="64" spans="1:5" ht="9" customHeight="1">
      <c r="A64" s="150"/>
      <c r="B64" s="151"/>
      <c r="C64" s="299"/>
      <c r="D64" s="299"/>
      <c r="E64" s="1004"/>
    </row>
    <row r="65" spans="1:5" ht="9" customHeight="1">
      <c r="A65" s="150"/>
      <c r="B65" s="151"/>
      <c r="C65" s="299"/>
      <c r="D65" s="299"/>
      <c r="E65" s="1004"/>
    </row>
    <row r="66" spans="1:5" ht="9" customHeight="1">
      <c r="A66" s="150"/>
      <c r="B66" s="151"/>
      <c r="C66" s="299"/>
      <c r="D66" s="299"/>
      <c r="E66" s="1004"/>
    </row>
    <row r="67" spans="1:5" ht="9" customHeight="1">
      <c r="A67" s="150"/>
      <c r="B67" s="151"/>
      <c r="C67" s="299"/>
      <c r="D67" s="299"/>
      <c r="E67" s="1004"/>
    </row>
    <row r="68" spans="1:5" ht="9" customHeight="1">
      <c r="A68" s="153"/>
      <c r="B68" s="151"/>
      <c r="C68" s="299"/>
      <c r="D68" s="299"/>
      <c r="E68" s="1004"/>
    </row>
    <row r="69" spans="1:5" ht="9" customHeight="1">
      <c r="A69" s="155"/>
      <c r="B69" s="151"/>
      <c r="C69" s="299"/>
      <c r="D69" s="299"/>
      <c r="E69" s="1004"/>
    </row>
    <row r="70" spans="1:5" ht="9" customHeight="1">
      <c r="A70" s="150"/>
      <c r="B70" s="151"/>
      <c r="C70" s="299"/>
      <c r="D70" s="299"/>
      <c r="E70" s="1004"/>
    </row>
    <row r="71" spans="1:5" ht="9" customHeight="1">
      <c r="A71" s="150"/>
      <c r="B71" s="151"/>
      <c r="C71" s="299"/>
      <c r="D71" s="299"/>
      <c r="E71" s="1004"/>
    </row>
    <row r="72" spans="1:5" ht="9" customHeight="1">
      <c r="A72" s="150"/>
      <c r="B72" s="375"/>
      <c r="E72" s="1004"/>
    </row>
    <row r="73" spans="1:5" ht="9" customHeight="1">
      <c r="A73" s="150"/>
      <c r="B73" s="375"/>
      <c r="E73" s="1004"/>
    </row>
    <row r="74" spans="1:5" ht="9" customHeight="1">
      <c r="A74" s="150"/>
      <c r="B74" s="375"/>
      <c r="E74" s="1004"/>
    </row>
    <row r="75" spans="1:5" ht="9" customHeight="1">
      <c r="A75" s="150"/>
      <c r="B75" s="375"/>
      <c r="E75" s="1004"/>
    </row>
    <row r="76" spans="1:5" ht="9" customHeight="1">
      <c r="A76" s="150"/>
      <c r="B76" s="375"/>
      <c r="E76" s="1004"/>
    </row>
    <row r="77" spans="1:5" ht="9" customHeight="1">
      <c r="A77" s="150"/>
      <c r="B77" s="375"/>
      <c r="E77" s="1004"/>
    </row>
    <row r="78" spans="1:5" ht="9" customHeight="1">
      <c r="A78" s="153"/>
      <c r="B78" s="375"/>
      <c r="E78" s="1004"/>
    </row>
    <row r="79" spans="1:5" ht="9" customHeight="1">
      <c r="A79" s="155"/>
      <c r="B79" s="375"/>
      <c r="E79" s="1004"/>
    </row>
    <row r="80" spans="1:5" ht="9" customHeight="1">
      <c r="A80" s="150"/>
      <c r="B80" s="375"/>
      <c r="E80" s="1004"/>
    </row>
    <row r="81" spans="1:5" ht="9" customHeight="1">
      <c r="A81" s="150"/>
      <c r="B81" s="375"/>
      <c r="E81" s="1004"/>
    </row>
    <row r="82" spans="1:5" ht="9" customHeight="1">
      <c r="A82" s="150"/>
      <c r="B82" s="375"/>
      <c r="E82" s="1004"/>
    </row>
    <row r="83" spans="1:5" ht="9" customHeight="1">
      <c r="A83" s="150"/>
      <c r="B83" s="375"/>
      <c r="E83" s="1004"/>
    </row>
    <row r="84" spans="1:5" ht="9" customHeight="1">
      <c r="A84" s="150"/>
      <c r="B84" s="375"/>
      <c r="E84" s="1004"/>
    </row>
    <row r="85" spans="1:5" ht="9" customHeight="1">
      <c r="A85" s="150"/>
      <c r="B85" s="375"/>
      <c r="E85" s="1004"/>
    </row>
    <row r="86" spans="1:5" ht="9" customHeight="1">
      <c r="A86" s="150"/>
      <c r="B86" s="375"/>
      <c r="E86" s="1004"/>
    </row>
    <row r="87" spans="1:5" ht="9" customHeight="1">
      <c r="A87" s="150"/>
      <c r="B87" s="375"/>
      <c r="E87" s="1004"/>
    </row>
    <row r="88" spans="1:5" ht="9" customHeight="1">
      <c r="A88" s="150"/>
      <c r="B88" s="375"/>
      <c r="E88" s="1004"/>
    </row>
    <row r="89" spans="1:5" ht="9" customHeight="1">
      <c r="A89" s="155"/>
      <c r="B89" s="375"/>
      <c r="E89" s="1004"/>
    </row>
    <row r="90" spans="1:5" ht="9" customHeight="1">
      <c r="A90" s="150"/>
      <c r="B90" s="375"/>
      <c r="E90" s="1004"/>
    </row>
    <row r="91" spans="1:5" ht="9" customHeight="1">
      <c r="A91" s="150"/>
      <c r="B91" s="375"/>
      <c r="E91" s="1004"/>
    </row>
    <row r="92" spans="1:5" ht="9" customHeight="1">
      <c r="A92" s="150"/>
      <c r="B92" s="375"/>
      <c r="E92" s="1004"/>
    </row>
    <row r="93" spans="1:5">
      <c r="A93" s="156"/>
      <c r="B93" s="375"/>
      <c r="E93" s="1004"/>
    </row>
    <row r="94" spans="1:5">
      <c r="A94" s="156"/>
      <c r="B94" s="375"/>
      <c r="E94" s="1004"/>
    </row>
    <row r="95" spans="1:5">
      <c r="A95" s="156"/>
      <c r="B95" s="375"/>
      <c r="E95" s="1004"/>
    </row>
    <row r="96" spans="1:5">
      <c r="A96" s="156"/>
      <c r="B96" s="375"/>
      <c r="E96" s="1004"/>
    </row>
    <row r="97" spans="1:5">
      <c r="A97" s="156"/>
      <c r="B97" s="375"/>
      <c r="E97" s="1004"/>
    </row>
    <row r="98" spans="1:5">
      <c r="A98" s="156"/>
      <c r="B98" s="375"/>
      <c r="E98" s="1004"/>
    </row>
    <row r="99" spans="1:5">
      <c r="A99" s="156"/>
      <c r="B99" s="375"/>
      <c r="E99" s="1004"/>
    </row>
    <row r="100" spans="1:5" ht="15.75">
      <c r="A100" s="157"/>
      <c r="B100" s="375"/>
      <c r="E100" s="1004"/>
    </row>
    <row r="101" spans="1:5" ht="15.75">
      <c r="A101" s="157"/>
      <c r="B101" s="375"/>
      <c r="E101" s="1004"/>
    </row>
    <row r="102" spans="1:5" ht="15.75">
      <c r="A102" s="157"/>
      <c r="B102" s="375"/>
      <c r="E102" s="1004"/>
    </row>
    <row r="103" spans="1:5" ht="15.75">
      <c r="A103" s="157"/>
      <c r="B103" s="375"/>
      <c r="E103" s="1004"/>
    </row>
    <row r="104" spans="1:5" ht="15.75">
      <c r="A104" s="157"/>
      <c r="B104" s="375"/>
      <c r="E104" s="1004"/>
    </row>
    <row r="105" spans="1:5" ht="15.75">
      <c r="A105" s="157"/>
      <c r="B105" s="375"/>
      <c r="E105" s="1004"/>
    </row>
    <row r="106" spans="1:5" ht="15.75">
      <c r="A106" s="157"/>
      <c r="B106" s="375"/>
      <c r="E106" s="1004"/>
    </row>
    <row r="107" spans="1:5" ht="15.75">
      <c r="A107" s="157"/>
      <c r="B107" s="375"/>
      <c r="E107" s="1004"/>
    </row>
    <row r="108" spans="1:5" ht="15.75">
      <c r="A108" s="157"/>
      <c r="B108" s="375"/>
      <c r="E108" s="1004"/>
    </row>
    <row r="109" spans="1:5" ht="15.75">
      <c r="A109" s="157"/>
      <c r="B109" s="375"/>
      <c r="E109" s="1004"/>
    </row>
    <row r="110" spans="1:5" ht="15.75">
      <c r="A110" s="157"/>
      <c r="B110" s="375"/>
      <c r="E110" s="1004"/>
    </row>
    <row r="111" spans="1:5" ht="15.75">
      <c r="A111" s="157"/>
      <c r="B111" s="375"/>
      <c r="E111" s="1004"/>
    </row>
    <row r="112" spans="1:5" ht="15.75">
      <c r="A112" s="157"/>
      <c r="B112" s="375"/>
      <c r="E112" s="1004"/>
    </row>
    <row r="113" spans="1:5" ht="15.75">
      <c r="A113" s="157"/>
      <c r="B113" s="375"/>
      <c r="E113" s="1004"/>
    </row>
    <row r="114" spans="1:5" ht="15.75">
      <c r="A114" s="157"/>
      <c r="B114" s="375"/>
      <c r="E114" s="1004"/>
    </row>
    <row r="115" spans="1:5" ht="15.75">
      <c r="A115" s="157"/>
      <c r="B115" s="375"/>
      <c r="E115" s="1004"/>
    </row>
    <row r="116" spans="1:5" ht="15.75">
      <c r="A116" s="157"/>
      <c r="B116" s="375"/>
      <c r="E116" s="1004"/>
    </row>
    <row r="117" spans="1:5" ht="15.75">
      <c r="A117" s="157"/>
      <c r="B117" s="375"/>
      <c r="E117" s="1004"/>
    </row>
    <row r="118" spans="1:5" ht="15.75">
      <c r="A118" s="157"/>
      <c r="B118" s="375"/>
      <c r="E118" s="1004"/>
    </row>
    <row r="119" spans="1:5" ht="15.75">
      <c r="A119" s="157"/>
      <c r="B119" s="375"/>
      <c r="E119" s="1004"/>
    </row>
    <row r="120" spans="1:5" ht="15.75">
      <c r="A120" s="157"/>
      <c r="B120" s="375"/>
      <c r="E120" s="1004"/>
    </row>
    <row r="121" spans="1:5" ht="15.75">
      <c r="A121" s="157"/>
      <c r="B121" s="375"/>
      <c r="E121" s="1004"/>
    </row>
    <row r="122" spans="1:5" ht="15.75">
      <c r="A122" s="157"/>
      <c r="B122" s="375"/>
      <c r="E122" s="1004"/>
    </row>
    <row r="123" spans="1:5" ht="15.75">
      <c r="A123" s="157"/>
      <c r="B123" s="375"/>
      <c r="E123" s="1004"/>
    </row>
    <row r="124" spans="1:5" ht="15.75">
      <c r="A124" s="157"/>
      <c r="B124" s="375"/>
      <c r="E124" s="1004"/>
    </row>
    <row r="125" spans="1:5" ht="15.75">
      <c r="A125" s="157"/>
      <c r="B125" s="375"/>
      <c r="E125" s="1004"/>
    </row>
    <row r="126" spans="1:5" ht="15.75">
      <c r="A126" s="157"/>
      <c r="B126" s="375"/>
      <c r="E126" s="1004"/>
    </row>
    <row r="127" spans="1:5" ht="15.75">
      <c r="A127" s="157"/>
      <c r="B127" s="375"/>
      <c r="E127" s="1004"/>
    </row>
    <row r="128" spans="1:5" ht="15.75">
      <c r="A128" s="157"/>
      <c r="B128" s="375"/>
      <c r="E128" s="1004"/>
    </row>
    <row r="129" spans="1:5" ht="15.75">
      <c r="A129" s="157"/>
      <c r="B129" s="375"/>
      <c r="E129" s="1004"/>
    </row>
    <row r="130" spans="1:5" ht="15.75">
      <c r="A130" s="157"/>
      <c r="B130" s="375"/>
      <c r="E130" s="1004"/>
    </row>
    <row r="131" spans="1:5" ht="15.75">
      <c r="A131" s="157"/>
      <c r="B131" s="375"/>
      <c r="E131" s="1004"/>
    </row>
    <row r="132" spans="1:5" ht="15.75">
      <c r="A132" s="157"/>
      <c r="B132" s="375"/>
      <c r="E132" s="1004"/>
    </row>
    <row r="133" spans="1:5" ht="15.75">
      <c r="A133" s="157"/>
      <c r="B133" s="375"/>
      <c r="E133" s="1004"/>
    </row>
    <row r="134" spans="1:5" ht="15.75">
      <c r="A134" s="157"/>
      <c r="B134" s="375"/>
      <c r="E134" s="1004"/>
    </row>
    <row r="135" spans="1:5" ht="15.75">
      <c r="A135" s="157"/>
      <c r="B135" s="375"/>
      <c r="E135" s="1004"/>
    </row>
    <row r="136" spans="1:5" ht="15.75">
      <c r="A136" s="157"/>
      <c r="B136" s="375"/>
      <c r="E136" s="1004"/>
    </row>
    <row r="137" spans="1:5" ht="15.75">
      <c r="A137" s="157"/>
      <c r="B137" s="375"/>
      <c r="E137" s="1004"/>
    </row>
    <row r="138" spans="1:5" ht="15.75">
      <c r="A138" s="157"/>
      <c r="B138" s="375"/>
      <c r="E138" s="1004"/>
    </row>
    <row r="139" spans="1:5" ht="15.75">
      <c r="A139" s="157"/>
      <c r="B139" s="375"/>
      <c r="E139" s="1004"/>
    </row>
    <row r="140" spans="1:5" ht="15.75">
      <c r="A140" s="157"/>
      <c r="B140" s="375"/>
      <c r="E140" s="1004"/>
    </row>
    <row r="141" spans="1:5" ht="15.75">
      <c r="A141" s="157"/>
      <c r="B141" s="375"/>
      <c r="E141" s="1004"/>
    </row>
    <row r="142" spans="1:5" ht="15.75">
      <c r="A142" s="157"/>
      <c r="B142" s="375"/>
      <c r="E142" s="1004"/>
    </row>
    <row r="143" spans="1:5" ht="15.75">
      <c r="A143" s="157"/>
      <c r="B143" s="375"/>
      <c r="E143" s="1004"/>
    </row>
    <row r="144" spans="1:5" ht="15.75">
      <c r="A144" s="157"/>
      <c r="B144" s="375"/>
      <c r="E144" s="1004"/>
    </row>
    <row r="145" spans="1:5" ht="15.75">
      <c r="A145" s="157"/>
      <c r="B145" s="375"/>
      <c r="E145" s="1004"/>
    </row>
    <row r="146" spans="1:5" ht="15.75">
      <c r="A146" s="157"/>
      <c r="B146" s="375"/>
      <c r="E146" s="1004"/>
    </row>
    <row r="147" spans="1:5" ht="15.75">
      <c r="A147" s="157"/>
      <c r="B147" s="375"/>
      <c r="E147" s="1004"/>
    </row>
    <row r="148" spans="1:5" ht="15.75">
      <c r="A148" s="157"/>
      <c r="B148" s="375"/>
      <c r="E148" s="1004"/>
    </row>
    <row r="149" spans="1:5" ht="15.75">
      <c r="A149" s="157"/>
      <c r="B149" s="375"/>
      <c r="E149" s="1004"/>
    </row>
    <row r="150" spans="1:5" ht="15.75">
      <c r="A150" s="157"/>
      <c r="B150" s="375"/>
      <c r="E150" s="1004"/>
    </row>
    <row r="151" spans="1:5" ht="15.75">
      <c r="A151" s="157"/>
      <c r="B151" s="375"/>
      <c r="E151" s="1004"/>
    </row>
    <row r="152" spans="1:5" ht="15.75">
      <c r="A152" s="157"/>
      <c r="B152" s="375"/>
      <c r="E152" s="1004"/>
    </row>
    <row r="153" spans="1:5" ht="15.75">
      <c r="A153" s="157"/>
      <c r="B153" s="375"/>
      <c r="E153" s="1004"/>
    </row>
    <row r="154" spans="1:5" ht="15.75">
      <c r="A154" s="157"/>
      <c r="B154" s="375"/>
      <c r="E154" s="1004"/>
    </row>
    <row r="155" spans="1:5" ht="15.75">
      <c r="A155" s="157"/>
      <c r="B155" s="375"/>
      <c r="E155" s="1004"/>
    </row>
    <row r="156" spans="1:5" ht="15.75">
      <c r="A156" s="157"/>
      <c r="B156" s="375"/>
      <c r="E156" s="1004"/>
    </row>
    <row r="157" spans="1:5" ht="15.75">
      <c r="A157" s="157"/>
      <c r="B157" s="375"/>
      <c r="E157" s="1004"/>
    </row>
    <row r="158" spans="1:5" ht="15.75">
      <c r="A158" s="157"/>
      <c r="B158" s="375"/>
      <c r="E158" s="1004"/>
    </row>
    <row r="159" spans="1:5" ht="15.75">
      <c r="A159" s="157"/>
      <c r="B159" s="375"/>
      <c r="E159" s="1004"/>
    </row>
    <row r="160" spans="1:5" ht="15.75">
      <c r="A160" s="157"/>
      <c r="B160" s="375"/>
      <c r="E160" s="1004"/>
    </row>
    <row r="161" spans="1:5" ht="15.75">
      <c r="A161" s="157"/>
      <c r="B161" s="375"/>
      <c r="E161" s="1004"/>
    </row>
    <row r="162" spans="1:5" ht="15.75">
      <c r="A162" s="157"/>
      <c r="B162" s="375"/>
      <c r="E162" s="1004"/>
    </row>
    <row r="163" spans="1:5" ht="15.75">
      <c r="A163" s="157"/>
      <c r="B163" s="375"/>
      <c r="E163" s="1004"/>
    </row>
    <row r="164" spans="1:5" ht="15.75">
      <c r="A164" s="157"/>
      <c r="B164" s="375"/>
      <c r="E164" s="1004"/>
    </row>
    <row r="165" spans="1:5" ht="15.75">
      <c r="A165" s="157"/>
      <c r="B165" s="375"/>
      <c r="E165" s="1004"/>
    </row>
    <row r="166" spans="1:5" ht="15.75">
      <c r="A166" s="157"/>
      <c r="B166" s="375"/>
      <c r="E166" s="1004"/>
    </row>
    <row r="167" spans="1:5" ht="15.75">
      <c r="A167" s="157"/>
      <c r="B167" s="375"/>
      <c r="E167" s="1004"/>
    </row>
    <row r="168" spans="1:5" ht="15.75">
      <c r="A168" s="157"/>
      <c r="B168" s="375"/>
      <c r="E168" s="1004"/>
    </row>
    <row r="169" spans="1:5" ht="15.75">
      <c r="A169" s="157"/>
      <c r="B169" s="375"/>
      <c r="E169" s="1004"/>
    </row>
    <row r="170" spans="1:5" ht="15.75">
      <c r="A170" s="157"/>
      <c r="B170" s="375"/>
      <c r="E170" s="1004"/>
    </row>
    <row r="171" spans="1:5" ht="15.75">
      <c r="A171" s="157"/>
      <c r="B171" s="375"/>
      <c r="E171" s="1004"/>
    </row>
    <row r="172" spans="1:5" ht="15.75">
      <c r="A172" s="157"/>
      <c r="B172" s="375"/>
      <c r="E172" s="1004"/>
    </row>
    <row r="173" spans="1:5" ht="15.75">
      <c r="A173" s="157"/>
      <c r="B173" s="375"/>
      <c r="E173" s="1004"/>
    </row>
    <row r="174" spans="1:5" ht="15.75">
      <c r="A174" s="157"/>
      <c r="B174" s="375"/>
      <c r="E174" s="1004"/>
    </row>
    <row r="175" spans="1:5" ht="15.75">
      <c r="A175" s="157"/>
      <c r="B175" s="375"/>
      <c r="E175" s="1004"/>
    </row>
    <row r="176" spans="1:5" ht="15.75">
      <c r="A176" s="157"/>
      <c r="B176" s="375"/>
      <c r="E176" s="1004"/>
    </row>
    <row r="177" spans="1:5" ht="15.75">
      <c r="A177" s="157"/>
      <c r="B177" s="375"/>
      <c r="E177" s="1004"/>
    </row>
    <row r="178" spans="1:5" ht="15.75">
      <c r="A178" s="157"/>
      <c r="B178" s="375"/>
      <c r="E178" s="1004"/>
    </row>
    <row r="179" spans="1:5" ht="15.75">
      <c r="A179" s="157"/>
      <c r="B179" s="375"/>
      <c r="E179" s="1004"/>
    </row>
    <row r="180" spans="1:5" ht="15.75">
      <c r="A180" s="157"/>
      <c r="B180" s="375"/>
      <c r="E180" s="1004"/>
    </row>
    <row r="181" spans="1:5" ht="15.75">
      <c r="A181" s="157"/>
      <c r="B181" s="375"/>
      <c r="E181" s="1004"/>
    </row>
    <row r="182" spans="1:5" ht="15.75">
      <c r="A182" s="157"/>
      <c r="B182" s="375"/>
      <c r="E182" s="1004"/>
    </row>
    <row r="183" spans="1:5" ht="15.75">
      <c r="A183" s="157"/>
      <c r="B183" s="375"/>
      <c r="E183" s="1004"/>
    </row>
    <row r="184" spans="1:5" ht="15.75">
      <c r="A184" s="157"/>
      <c r="B184" s="375"/>
      <c r="E184" s="1004"/>
    </row>
    <row r="185" spans="1:5" ht="15.75">
      <c r="A185" s="157"/>
      <c r="B185" s="375"/>
      <c r="E185" s="1004"/>
    </row>
    <row r="186" spans="1:5" ht="15.75">
      <c r="A186" s="157"/>
      <c r="B186" s="375"/>
      <c r="E186" s="1004"/>
    </row>
    <row r="187" spans="1:5" ht="15.75">
      <c r="A187" s="157"/>
      <c r="B187" s="375"/>
      <c r="E187" s="1004"/>
    </row>
    <row r="188" spans="1:5" ht="15.75">
      <c r="A188" s="157"/>
      <c r="B188" s="375"/>
      <c r="E188" s="1004"/>
    </row>
    <row r="189" spans="1:5" ht="15.75">
      <c r="A189" s="157"/>
      <c r="B189" s="375"/>
      <c r="E189" s="1004"/>
    </row>
    <row r="190" spans="1:5" ht="15.75">
      <c r="A190" s="157"/>
      <c r="B190" s="375"/>
      <c r="E190" s="1004"/>
    </row>
    <row r="191" spans="1:5" ht="15.75">
      <c r="A191" s="47"/>
      <c r="B191" s="375"/>
      <c r="E191" s="1004"/>
    </row>
    <row r="192" spans="1:5" ht="15.75">
      <c r="A192" s="47"/>
      <c r="B192" s="375"/>
      <c r="E192" s="1004"/>
    </row>
    <row r="193" spans="1:5" ht="15.75">
      <c r="A193" s="47"/>
      <c r="B193" s="375"/>
      <c r="E193" s="1004"/>
    </row>
    <row r="194" spans="1:5" ht="15.75">
      <c r="A194" s="47"/>
      <c r="B194" s="375"/>
      <c r="E194" s="1004"/>
    </row>
    <row r="195" spans="1:5" ht="15.75">
      <c r="A195" s="47"/>
      <c r="B195" s="375"/>
      <c r="E195" s="1004"/>
    </row>
    <row r="196" spans="1:5" ht="15.75">
      <c r="A196" s="47"/>
      <c r="B196" s="375"/>
      <c r="E196" s="1004"/>
    </row>
    <row r="197" spans="1:5" ht="15.75">
      <c r="A197" s="47"/>
      <c r="B197" s="375"/>
      <c r="E197" s="1004"/>
    </row>
    <row r="198" spans="1:5" ht="15.75">
      <c r="A198" s="47"/>
      <c r="B198" s="375"/>
      <c r="E198" s="1004"/>
    </row>
    <row r="199" spans="1:5" ht="15.75">
      <c r="A199" s="47"/>
      <c r="B199" s="375"/>
      <c r="E199" s="1004"/>
    </row>
    <row r="200" spans="1:5" ht="15.75">
      <c r="A200" s="47"/>
      <c r="B200" s="375"/>
      <c r="E200" s="1004"/>
    </row>
    <row r="201" spans="1:5" ht="15.75">
      <c r="A201" s="47"/>
      <c r="B201" s="375"/>
    </row>
    <row r="202" spans="1:5" ht="15.75">
      <c r="A202" s="47"/>
      <c r="B202" s="375"/>
    </row>
    <row r="203" spans="1:5" ht="15.75">
      <c r="A203" s="47"/>
      <c r="B203" s="375"/>
    </row>
    <row r="204" spans="1:5" ht="15.75">
      <c r="A204" s="47"/>
      <c r="B204" s="375"/>
    </row>
    <row r="205" spans="1:5" ht="15.75">
      <c r="A205" s="47"/>
      <c r="B205" s="375"/>
    </row>
    <row r="206" spans="1:5" ht="15.75">
      <c r="A206" s="47"/>
      <c r="B206" s="375"/>
    </row>
    <row r="207" spans="1:5" ht="15.75">
      <c r="A207" s="47"/>
      <c r="B207" s="375"/>
    </row>
    <row r="208" spans="1:5" ht="15.75">
      <c r="A208" s="47"/>
      <c r="B208" s="375"/>
    </row>
    <row r="209" spans="1:2" ht="15.75">
      <c r="A209" s="47"/>
      <c r="B209" s="375"/>
    </row>
    <row r="210" spans="1:2" ht="15.75">
      <c r="A210" s="47"/>
      <c r="B210" s="375"/>
    </row>
    <row r="211" spans="1:2" ht="15.75">
      <c r="A211" s="47"/>
      <c r="B211" s="375"/>
    </row>
    <row r="212" spans="1:2" ht="15.75">
      <c r="A212" s="47"/>
      <c r="B212" s="375"/>
    </row>
    <row r="213" spans="1:2" ht="15.75">
      <c r="A213" s="47"/>
      <c r="B213" s="375"/>
    </row>
    <row r="214" spans="1:2" ht="15.75">
      <c r="A214" s="47"/>
      <c r="B214" s="375"/>
    </row>
    <row r="215" spans="1:2" ht="15.75">
      <c r="A215" s="47"/>
      <c r="B215" s="375"/>
    </row>
    <row r="216" spans="1:2" ht="15.75">
      <c r="A216" s="47"/>
      <c r="B216" s="375"/>
    </row>
    <row r="217" spans="1:2" ht="15.75">
      <c r="A217" s="47"/>
      <c r="B217" s="375"/>
    </row>
    <row r="218" spans="1:2" ht="15.75">
      <c r="A218" s="47"/>
      <c r="B218" s="375"/>
    </row>
    <row r="219" spans="1:2" ht="15.75">
      <c r="A219" s="47"/>
      <c r="B219" s="375"/>
    </row>
    <row r="220" spans="1:2" ht="15.75">
      <c r="A220" s="47"/>
      <c r="B220" s="375"/>
    </row>
    <row r="221" spans="1:2" ht="15.75">
      <c r="A221" s="47"/>
      <c r="B221" s="375"/>
    </row>
    <row r="222" spans="1:2" ht="15.75">
      <c r="A222" s="47"/>
      <c r="B222" s="375"/>
    </row>
    <row r="223" spans="1:2" ht="15.75">
      <c r="A223" s="47"/>
      <c r="B223" s="375"/>
    </row>
    <row r="224" spans="1:2" ht="15.75">
      <c r="A224" s="47"/>
      <c r="B224" s="375"/>
    </row>
    <row r="225" spans="1:2" ht="15.75">
      <c r="A225" s="47"/>
      <c r="B225" s="375"/>
    </row>
    <row r="226" spans="1:2" ht="15.75">
      <c r="A226" s="47"/>
      <c r="B226" s="375"/>
    </row>
    <row r="227" spans="1:2" ht="15.75">
      <c r="A227" s="47"/>
      <c r="B227" s="375"/>
    </row>
    <row r="228" spans="1:2" ht="15.75">
      <c r="A228" s="47"/>
      <c r="B228" s="375"/>
    </row>
    <row r="229" spans="1:2" ht="15.75">
      <c r="A229" s="47"/>
      <c r="B229" s="375"/>
    </row>
    <row r="230" spans="1:2" ht="15.75">
      <c r="A230" s="47"/>
      <c r="B230" s="375"/>
    </row>
    <row r="231" spans="1:2" ht="15.75">
      <c r="A231" s="47"/>
      <c r="B231" s="375"/>
    </row>
    <row r="232" spans="1:2" ht="15.75">
      <c r="A232" s="47"/>
      <c r="B232" s="375"/>
    </row>
    <row r="233" spans="1:2" ht="15.75">
      <c r="A233" s="47"/>
      <c r="B233" s="375"/>
    </row>
    <row r="234" spans="1:2" ht="15.75">
      <c r="A234" s="47"/>
      <c r="B234" s="375"/>
    </row>
    <row r="235" spans="1:2" ht="15.75">
      <c r="A235" s="47"/>
      <c r="B235" s="375"/>
    </row>
    <row r="236" spans="1:2" ht="15.75">
      <c r="A236" s="47"/>
      <c r="B236" s="375"/>
    </row>
    <row r="237" spans="1:2" ht="15.75">
      <c r="A237" s="47"/>
      <c r="B237" s="375"/>
    </row>
    <row r="238" spans="1:2" ht="15.75">
      <c r="A238" s="47"/>
      <c r="B238" s="375"/>
    </row>
    <row r="239" spans="1:2" ht="15.75">
      <c r="A239" s="47"/>
      <c r="B239" s="375"/>
    </row>
    <row r="240" spans="1:2" ht="15.75">
      <c r="A240" s="47"/>
      <c r="B240" s="375"/>
    </row>
    <row r="241" spans="1:2" ht="15.75">
      <c r="A241" s="47"/>
      <c r="B241" s="375"/>
    </row>
    <row r="242" spans="1:2" ht="15.75">
      <c r="A242" s="47"/>
      <c r="B242" s="375"/>
    </row>
    <row r="243" spans="1:2" ht="15.75">
      <c r="A243" s="47"/>
      <c r="B243" s="375"/>
    </row>
    <row r="244" spans="1:2" ht="15.75">
      <c r="A244" s="47"/>
      <c r="B244" s="375"/>
    </row>
    <row r="245" spans="1:2" ht="15.75">
      <c r="A245" s="47"/>
      <c r="B245" s="375"/>
    </row>
    <row r="246" spans="1:2" ht="15.75">
      <c r="A246" s="47"/>
      <c r="B246" s="375"/>
    </row>
    <row r="247" spans="1:2" ht="15.75">
      <c r="A247" s="47"/>
      <c r="B247" s="375"/>
    </row>
    <row r="248" spans="1:2" ht="15.75">
      <c r="A248" s="47"/>
      <c r="B248" s="375"/>
    </row>
    <row r="249" spans="1:2" ht="15.75">
      <c r="A249" s="47"/>
      <c r="B249" s="375"/>
    </row>
    <row r="250" spans="1:2" ht="15.75">
      <c r="A250" s="47"/>
      <c r="B250" s="375"/>
    </row>
    <row r="251" spans="1:2" ht="15.75">
      <c r="A251" s="47"/>
      <c r="B251" s="375"/>
    </row>
    <row r="252" spans="1:2" ht="15.75">
      <c r="A252" s="47"/>
      <c r="B252" s="375"/>
    </row>
    <row r="253" spans="1:2" ht="15.75">
      <c r="A253" s="47"/>
      <c r="B253" s="375"/>
    </row>
    <row r="254" spans="1:2" ht="15.75">
      <c r="A254" s="47"/>
      <c r="B254" s="375"/>
    </row>
    <row r="255" spans="1:2" ht="15.75">
      <c r="A255" s="47"/>
      <c r="B255" s="375"/>
    </row>
    <row r="256" spans="1:2" ht="15.75">
      <c r="A256" s="47"/>
      <c r="B256" s="375"/>
    </row>
    <row r="257" spans="1:2" ht="15.75">
      <c r="A257" s="47"/>
      <c r="B257" s="375"/>
    </row>
    <row r="258" spans="1:2" ht="15.75">
      <c r="A258" s="47"/>
      <c r="B258" s="375"/>
    </row>
    <row r="259" spans="1:2" ht="15.75">
      <c r="A259" s="47"/>
      <c r="B259" s="375"/>
    </row>
    <row r="260" spans="1:2" ht="15.75">
      <c r="A260" s="47"/>
      <c r="B260" s="375"/>
    </row>
    <row r="261" spans="1:2" ht="15.75">
      <c r="A261" s="47"/>
      <c r="B261" s="375"/>
    </row>
    <row r="262" spans="1:2" ht="15.75">
      <c r="A262" s="47"/>
      <c r="B262" s="375"/>
    </row>
    <row r="263" spans="1:2" ht="15.75">
      <c r="A263" s="47"/>
    </row>
    <row r="264" spans="1:2" ht="15.75">
      <c r="A264" s="47"/>
    </row>
    <row r="265" spans="1:2" ht="15.75">
      <c r="A265" s="47"/>
    </row>
    <row r="266" spans="1:2" ht="15.75">
      <c r="A266" s="47"/>
    </row>
    <row r="267" spans="1:2" ht="15.75">
      <c r="A267" s="47"/>
    </row>
    <row r="268" spans="1:2" ht="15.75">
      <c r="A268" s="47"/>
    </row>
    <row r="269" spans="1:2" ht="15.75">
      <c r="A269" s="47"/>
    </row>
    <row r="270" spans="1:2" ht="15.75">
      <c r="A270" s="47"/>
    </row>
    <row r="271" spans="1:2" ht="15.75">
      <c r="A271" s="47"/>
    </row>
    <row r="272" spans="1:2"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sheetData>
  <mergeCells count="6">
    <mergeCell ref="A26:D26"/>
    <mergeCell ref="A2:D2"/>
    <mergeCell ref="A3:D3"/>
    <mergeCell ref="A4:D4"/>
    <mergeCell ref="A5:D5"/>
    <mergeCell ref="A25:D25"/>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49"/>
  <sheetViews>
    <sheetView showGridLines="0" zoomScale="70" zoomScaleNormal="70" workbookViewId="0"/>
  </sheetViews>
  <sheetFormatPr baseColWidth="10" defaultColWidth="9.140625" defaultRowHeight="15"/>
  <cols>
    <col min="1" max="1" width="54.5703125" style="49" customWidth="1"/>
    <col min="2" max="3" width="19.5703125" style="48" customWidth="1"/>
    <col min="4" max="4" width="19.5703125" style="449" customWidth="1"/>
    <col min="5" max="5" width="2.5703125" style="1004" customWidth="1"/>
    <col min="6" max="256" width="9.140625" style="1004"/>
    <col min="257" max="257" width="54.5703125" style="1004" customWidth="1"/>
    <col min="258" max="260" width="19.5703125" style="1004" customWidth="1"/>
    <col min="261" max="261" width="2.5703125" style="1004" customWidth="1"/>
    <col min="262" max="512" width="9.140625" style="1004"/>
    <col min="513" max="513" width="54.5703125" style="1004" customWidth="1"/>
    <col min="514" max="516" width="19.5703125" style="1004" customWidth="1"/>
    <col min="517" max="517" width="2.5703125" style="1004" customWidth="1"/>
    <col min="518" max="768" width="9.140625" style="1004"/>
    <col min="769" max="769" width="54.5703125" style="1004" customWidth="1"/>
    <col min="770" max="772" width="19.5703125" style="1004" customWidth="1"/>
    <col min="773" max="773" width="2.5703125" style="1004" customWidth="1"/>
    <col min="774" max="1024" width="9.140625" style="1004"/>
    <col min="1025" max="1025" width="54.5703125" style="1004" customWidth="1"/>
    <col min="1026" max="1028" width="19.5703125" style="1004" customWidth="1"/>
    <col min="1029" max="1029" width="2.5703125" style="1004" customWidth="1"/>
    <col min="1030" max="1280" width="9.140625" style="1004"/>
    <col min="1281" max="1281" width="54.5703125" style="1004" customWidth="1"/>
    <col min="1282" max="1284" width="19.5703125" style="1004" customWidth="1"/>
    <col min="1285" max="1285" width="2.5703125" style="1004" customWidth="1"/>
    <col min="1286" max="1536" width="9.140625" style="1004"/>
    <col min="1537" max="1537" width="54.5703125" style="1004" customWidth="1"/>
    <col min="1538" max="1540" width="19.5703125" style="1004" customWidth="1"/>
    <col min="1541" max="1541" width="2.5703125" style="1004" customWidth="1"/>
    <col min="1542" max="1792" width="9.140625" style="1004"/>
    <col min="1793" max="1793" width="54.5703125" style="1004" customWidth="1"/>
    <col min="1794" max="1796" width="19.5703125" style="1004" customWidth="1"/>
    <col min="1797" max="1797" width="2.5703125" style="1004" customWidth="1"/>
    <col min="1798" max="2048" width="9.140625" style="1004"/>
    <col min="2049" max="2049" width="54.5703125" style="1004" customWidth="1"/>
    <col min="2050" max="2052" width="19.5703125" style="1004" customWidth="1"/>
    <col min="2053" max="2053" width="2.5703125" style="1004" customWidth="1"/>
    <col min="2054" max="2304" width="9.140625" style="1004"/>
    <col min="2305" max="2305" width="54.5703125" style="1004" customWidth="1"/>
    <col min="2306" max="2308" width="19.5703125" style="1004" customWidth="1"/>
    <col min="2309" max="2309" width="2.5703125" style="1004" customWidth="1"/>
    <col min="2310" max="2560" width="9.140625" style="1004"/>
    <col min="2561" max="2561" width="54.5703125" style="1004" customWidth="1"/>
    <col min="2562" max="2564" width="19.5703125" style="1004" customWidth="1"/>
    <col min="2565" max="2565" width="2.5703125" style="1004" customWidth="1"/>
    <col min="2566" max="2816" width="9.140625" style="1004"/>
    <col min="2817" max="2817" width="54.5703125" style="1004" customWidth="1"/>
    <col min="2818" max="2820" width="19.5703125" style="1004" customWidth="1"/>
    <col min="2821" max="2821" width="2.5703125" style="1004" customWidth="1"/>
    <col min="2822" max="3072" width="9.140625" style="1004"/>
    <col min="3073" max="3073" width="54.5703125" style="1004" customWidth="1"/>
    <col min="3074" max="3076" width="19.5703125" style="1004" customWidth="1"/>
    <col min="3077" max="3077" width="2.5703125" style="1004" customWidth="1"/>
    <col min="3078" max="3328" width="9.140625" style="1004"/>
    <col min="3329" max="3329" width="54.5703125" style="1004" customWidth="1"/>
    <col min="3330" max="3332" width="19.5703125" style="1004" customWidth="1"/>
    <col min="3333" max="3333" width="2.5703125" style="1004" customWidth="1"/>
    <col min="3334" max="3584" width="9.140625" style="1004"/>
    <col min="3585" max="3585" width="54.5703125" style="1004" customWidth="1"/>
    <col min="3586" max="3588" width="19.5703125" style="1004" customWidth="1"/>
    <col min="3589" max="3589" width="2.5703125" style="1004" customWidth="1"/>
    <col min="3590" max="3840" width="9.140625" style="1004"/>
    <col min="3841" max="3841" width="54.5703125" style="1004" customWidth="1"/>
    <col min="3842" max="3844" width="19.5703125" style="1004" customWidth="1"/>
    <col min="3845" max="3845" width="2.5703125" style="1004" customWidth="1"/>
    <col min="3846" max="4096" width="9.140625" style="1004"/>
    <col min="4097" max="4097" width="54.5703125" style="1004" customWidth="1"/>
    <col min="4098" max="4100" width="19.5703125" style="1004" customWidth="1"/>
    <col min="4101" max="4101" width="2.5703125" style="1004" customWidth="1"/>
    <col min="4102" max="4352" width="9.140625" style="1004"/>
    <col min="4353" max="4353" width="54.5703125" style="1004" customWidth="1"/>
    <col min="4354" max="4356" width="19.5703125" style="1004" customWidth="1"/>
    <col min="4357" max="4357" width="2.5703125" style="1004" customWidth="1"/>
    <col min="4358" max="4608" width="9.140625" style="1004"/>
    <col min="4609" max="4609" width="54.5703125" style="1004" customWidth="1"/>
    <col min="4610" max="4612" width="19.5703125" style="1004" customWidth="1"/>
    <col min="4613" max="4613" width="2.5703125" style="1004" customWidth="1"/>
    <col min="4614" max="4864" width="9.140625" style="1004"/>
    <col min="4865" max="4865" width="54.5703125" style="1004" customWidth="1"/>
    <col min="4866" max="4868" width="19.5703125" style="1004" customWidth="1"/>
    <col min="4869" max="4869" width="2.5703125" style="1004" customWidth="1"/>
    <col min="4870" max="5120" width="9.140625" style="1004"/>
    <col min="5121" max="5121" width="54.5703125" style="1004" customWidth="1"/>
    <col min="5122" max="5124" width="19.5703125" style="1004" customWidth="1"/>
    <col min="5125" max="5125" width="2.5703125" style="1004" customWidth="1"/>
    <col min="5126" max="5376" width="9.140625" style="1004"/>
    <col min="5377" max="5377" width="54.5703125" style="1004" customWidth="1"/>
    <col min="5378" max="5380" width="19.5703125" style="1004" customWidth="1"/>
    <col min="5381" max="5381" width="2.5703125" style="1004" customWidth="1"/>
    <col min="5382" max="5632" width="9.140625" style="1004"/>
    <col min="5633" max="5633" width="54.5703125" style="1004" customWidth="1"/>
    <col min="5634" max="5636" width="19.5703125" style="1004" customWidth="1"/>
    <col min="5637" max="5637" width="2.5703125" style="1004" customWidth="1"/>
    <col min="5638" max="5888" width="9.140625" style="1004"/>
    <col min="5889" max="5889" width="54.5703125" style="1004" customWidth="1"/>
    <col min="5890" max="5892" width="19.5703125" style="1004" customWidth="1"/>
    <col min="5893" max="5893" width="2.5703125" style="1004" customWidth="1"/>
    <col min="5894" max="6144" width="9.140625" style="1004"/>
    <col min="6145" max="6145" width="54.5703125" style="1004" customWidth="1"/>
    <col min="6146" max="6148" width="19.5703125" style="1004" customWidth="1"/>
    <col min="6149" max="6149" width="2.5703125" style="1004" customWidth="1"/>
    <col min="6150" max="6400" width="9.140625" style="1004"/>
    <col min="6401" max="6401" width="54.5703125" style="1004" customWidth="1"/>
    <col min="6402" max="6404" width="19.5703125" style="1004" customWidth="1"/>
    <col min="6405" max="6405" width="2.5703125" style="1004" customWidth="1"/>
    <col min="6406" max="6656" width="9.140625" style="1004"/>
    <col min="6657" max="6657" width="54.5703125" style="1004" customWidth="1"/>
    <col min="6658" max="6660" width="19.5703125" style="1004" customWidth="1"/>
    <col min="6661" max="6661" width="2.5703125" style="1004" customWidth="1"/>
    <col min="6662" max="6912" width="9.140625" style="1004"/>
    <col min="6913" max="6913" width="54.5703125" style="1004" customWidth="1"/>
    <col min="6914" max="6916" width="19.5703125" style="1004" customWidth="1"/>
    <col min="6917" max="6917" width="2.5703125" style="1004" customWidth="1"/>
    <col min="6918" max="7168" width="9.140625" style="1004"/>
    <col min="7169" max="7169" width="54.5703125" style="1004" customWidth="1"/>
    <col min="7170" max="7172" width="19.5703125" style="1004" customWidth="1"/>
    <col min="7173" max="7173" width="2.5703125" style="1004" customWidth="1"/>
    <col min="7174" max="7424" width="9.140625" style="1004"/>
    <col min="7425" max="7425" width="54.5703125" style="1004" customWidth="1"/>
    <col min="7426" max="7428" width="19.5703125" style="1004" customWidth="1"/>
    <col min="7429" max="7429" width="2.5703125" style="1004" customWidth="1"/>
    <col min="7430" max="7680" width="9.140625" style="1004"/>
    <col min="7681" max="7681" width="54.5703125" style="1004" customWidth="1"/>
    <col min="7682" max="7684" width="19.5703125" style="1004" customWidth="1"/>
    <col min="7685" max="7685" width="2.5703125" style="1004" customWidth="1"/>
    <col min="7686" max="7936" width="9.140625" style="1004"/>
    <col min="7937" max="7937" width="54.5703125" style="1004" customWidth="1"/>
    <col min="7938" max="7940" width="19.5703125" style="1004" customWidth="1"/>
    <col min="7941" max="7941" width="2.5703125" style="1004" customWidth="1"/>
    <col min="7942" max="8192" width="9.140625" style="1004"/>
    <col min="8193" max="8193" width="54.5703125" style="1004" customWidth="1"/>
    <col min="8194" max="8196" width="19.5703125" style="1004" customWidth="1"/>
    <col min="8197" max="8197" width="2.5703125" style="1004" customWidth="1"/>
    <col min="8198" max="8448" width="9.140625" style="1004"/>
    <col min="8449" max="8449" width="54.5703125" style="1004" customWidth="1"/>
    <col min="8450" max="8452" width="19.5703125" style="1004" customWidth="1"/>
    <col min="8453" max="8453" width="2.5703125" style="1004" customWidth="1"/>
    <col min="8454" max="8704" width="9.140625" style="1004"/>
    <col min="8705" max="8705" width="54.5703125" style="1004" customWidth="1"/>
    <col min="8706" max="8708" width="19.5703125" style="1004" customWidth="1"/>
    <col min="8709" max="8709" width="2.5703125" style="1004" customWidth="1"/>
    <col min="8710" max="8960" width="9.140625" style="1004"/>
    <col min="8961" max="8961" width="54.5703125" style="1004" customWidth="1"/>
    <col min="8962" max="8964" width="19.5703125" style="1004" customWidth="1"/>
    <col min="8965" max="8965" width="2.5703125" style="1004" customWidth="1"/>
    <col min="8966" max="9216" width="9.140625" style="1004"/>
    <col min="9217" max="9217" width="54.5703125" style="1004" customWidth="1"/>
    <col min="9218" max="9220" width="19.5703125" style="1004" customWidth="1"/>
    <col min="9221" max="9221" width="2.5703125" style="1004" customWidth="1"/>
    <col min="9222" max="9472" width="9.140625" style="1004"/>
    <col min="9473" max="9473" width="54.5703125" style="1004" customWidth="1"/>
    <col min="9474" max="9476" width="19.5703125" style="1004" customWidth="1"/>
    <col min="9477" max="9477" width="2.5703125" style="1004" customWidth="1"/>
    <col min="9478" max="9728" width="9.140625" style="1004"/>
    <col min="9729" max="9729" width="54.5703125" style="1004" customWidth="1"/>
    <col min="9730" max="9732" width="19.5703125" style="1004" customWidth="1"/>
    <col min="9733" max="9733" width="2.5703125" style="1004" customWidth="1"/>
    <col min="9734" max="9984" width="9.140625" style="1004"/>
    <col min="9985" max="9985" width="54.5703125" style="1004" customWidth="1"/>
    <col min="9986" max="9988" width="19.5703125" style="1004" customWidth="1"/>
    <col min="9989" max="9989" width="2.5703125" style="1004" customWidth="1"/>
    <col min="9990" max="10240" width="9.140625" style="1004"/>
    <col min="10241" max="10241" width="54.5703125" style="1004" customWidth="1"/>
    <col min="10242" max="10244" width="19.5703125" style="1004" customWidth="1"/>
    <col min="10245" max="10245" width="2.5703125" style="1004" customWidth="1"/>
    <col min="10246" max="10496" width="9.140625" style="1004"/>
    <col min="10497" max="10497" width="54.5703125" style="1004" customWidth="1"/>
    <col min="10498" max="10500" width="19.5703125" style="1004" customWidth="1"/>
    <col min="10501" max="10501" width="2.5703125" style="1004" customWidth="1"/>
    <col min="10502" max="10752" width="9.140625" style="1004"/>
    <col min="10753" max="10753" width="54.5703125" style="1004" customWidth="1"/>
    <col min="10754" max="10756" width="19.5703125" style="1004" customWidth="1"/>
    <col min="10757" max="10757" width="2.5703125" style="1004" customWidth="1"/>
    <col min="10758" max="11008" width="9.140625" style="1004"/>
    <col min="11009" max="11009" width="54.5703125" style="1004" customWidth="1"/>
    <col min="11010" max="11012" width="19.5703125" style="1004" customWidth="1"/>
    <col min="11013" max="11013" width="2.5703125" style="1004" customWidth="1"/>
    <col min="11014" max="11264" width="9.140625" style="1004"/>
    <col min="11265" max="11265" width="54.5703125" style="1004" customWidth="1"/>
    <col min="11266" max="11268" width="19.5703125" style="1004" customWidth="1"/>
    <col min="11269" max="11269" width="2.5703125" style="1004" customWidth="1"/>
    <col min="11270" max="11520" width="9.140625" style="1004"/>
    <col min="11521" max="11521" width="54.5703125" style="1004" customWidth="1"/>
    <col min="11522" max="11524" width="19.5703125" style="1004" customWidth="1"/>
    <col min="11525" max="11525" width="2.5703125" style="1004" customWidth="1"/>
    <col min="11526" max="11776" width="9.140625" style="1004"/>
    <col min="11777" max="11777" width="54.5703125" style="1004" customWidth="1"/>
    <col min="11778" max="11780" width="19.5703125" style="1004" customWidth="1"/>
    <col min="11781" max="11781" width="2.5703125" style="1004" customWidth="1"/>
    <col min="11782" max="12032" width="9.140625" style="1004"/>
    <col min="12033" max="12033" width="54.5703125" style="1004" customWidth="1"/>
    <col min="12034" max="12036" width="19.5703125" style="1004" customWidth="1"/>
    <col min="12037" max="12037" width="2.5703125" style="1004" customWidth="1"/>
    <col min="12038" max="12288" width="9.140625" style="1004"/>
    <col min="12289" max="12289" width="54.5703125" style="1004" customWidth="1"/>
    <col min="12290" max="12292" width="19.5703125" style="1004" customWidth="1"/>
    <col min="12293" max="12293" width="2.5703125" style="1004" customWidth="1"/>
    <col min="12294" max="12544" width="9.140625" style="1004"/>
    <col min="12545" max="12545" width="54.5703125" style="1004" customWidth="1"/>
    <col min="12546" max="12548" width="19.5703125" style="1004" customWidth="1"/>
    <col min="12549" max="12549" width="2.5703125" style="1004" customWidth="1"/>
    <col min="12550" max="12800" width="9.140625" style="1004"/>
    <col min="12801" max="12801" width="54.5703125" style="1004" customWidth="1"/>
    <col min="12802" max="12804" width="19.5703125" style="1004" customWidth="1"/>
    <col min="12805" max="12805" width="2.5703125" style="1004" customWidth="1"/>
    <col min="12806" max="13056" width="9.140625" style="1004"/>
    <col min="13057" max="13057" width="54.5703125" style="1004" customWidth="1"/>
    <col min="13058" max="13060" width="19.5703125" style="1004" customWidth="1"/>
    <col min="13061" max="13061" width="2.5703125" style="1004" customWidth="1"/>
    <col min="13062" max="13312" width="9.140625" style="1004"/>
    <col min="13313" max="13313" width="54.5703125" style="1004" customWidth="1"/>
    <col min="13314" max="13316" width="19.5703125" style="1004" customWidth="1"/>
    <col min="13317" max="13317" width="2.5703125" style="1004" customWidth="1"/>
    <col min="13318" max="13568" width="9.140625" style="1004"/>
    <col min="13569" max="13569" width="54.5703125" style="1004" customWidth="1"/>
    <col min="13570" max="13572" width="19.5703125" style="1004" customWidth="1"/>
    <col min="13573" max="13573" width="2.5703125" style="1004" customWidth="1"/>
    <col min="13574" max="13824" width="9.140625" style="1004"/>
    <col min="13825" max="13825" width="54.5703125" style="1004" customWidth="1"/>
    <col min="13826" max="13828" width="19.5703125" style="1004" customWidth="1"/>
    <col min="13829" max="13829" width="2.5703125" style="1004" customWidth="1"/>
    <col min="13830" max="14080" width="9.140625" style="1004"/>
    <col min="14081" max="14081" width="54.5703125" style="1004" customWidth="1"/>
    <col min="14082" max="14084" width="19.5703125" style="1004" customWidth="1"/>
    <col min="14085" max="14085" width="2.5703125" style="1004" customWidth="1"/>
    <col min="14086" max="14336" width="9.140625" style="1004"/>
    <col min="14337" max="14337" width="54.5703125" style="1004" customWidth="1"/>
    <col min="14338" max="14340" width="19.5703125" style="1004" customWidth="1"/>
    <col min="14341" max="14341" width="2.5703125" style="1004" customWidth="1"/>
    <col min="14342" max="14592" width="9.140625" style="1004"/>
    <col min="14593" max="14593" width="54.5703125" style="1004" customWidth="1"/>
    <col min="14594" max="14596" width="19.5703125" style="1004" customWidth="1"/>
    <col min="14597" max="14597" width="2.5703125" style="1004" customWidth="1"/>
    <col min="14598" max="14848" width="9.140625" style="1004"/>
    <col min="14849" max="14849" width="54.5703125" style="1004" customWidth="1"/>
    <col min="14850" max="14852" width="19.5703125" style="1004" customWidth="1"/>
    <col min="14853" max="14853" width="2.5703125" style="1004" customWidth="1"/>
    <col min="14854" max="15104" width="9.140625" style="1004"/>
    <col min="15105" max="15105" width="54.5703125" style="1004" customWidth="1"/>
    <col min="15106" max="15108" width="19.5703125" style="1004" customWidth="1"/>
    <col min="15109" max="15109" width="2.5703125" style="1004" customWidth="1"/>
    <col min="15110" max="15360" width="9.140625" style="1004"/>
    <col min="15361" max="15361" width="54.5703125" style="1004" customWidth="1"/>
    <col min="15362" max="15364" width="19.5703125" style="1004" customWidth="1"/>
    <col min="15365" max="15365" width="2.5703125" style="1004" customWidth="1"/>
    <col min="15366" max="15616" width="9.140625" style="1004"/>
    <col min="15617" max="15617" width="54.5703125" style="1004" customWidth="1"/>
    <col min="15618" max="15620" width="19.5703125" style="1004" customWidth="1"/>
    <col min="15621" max="15621" width="2.5703125" style="1004" customWidth="1"/>
    <col min="15622" max="15872" width="9.140625" style="1004"/>
    <col min="15873" max="15873" width="54.5703125" style="1004" customWidth="1"/>
    <col min="15874" max="15876" width="19.5703125" style="1004" customWidth="1"/>
    <col min="15877" max="15877" width="2.5703125" style="1004" customWidth="1"/>
    <col min="15878" max="16128" width="9.140625" style="1004"/>
    <col min="16129" max="16129" width="54.5703125" style="1004" customWidth="1"/>
    <col min="16130" max="16132" width="19.5703125" style="1004" customWidth="1"/>
    <col min="16133" max="16133" width="2.5703125" style="1004" customWidth="1"/>
    <col min="16134" max="16384" width="9.140625" style="1004"/>
  </cols>
  <sheetData>
    <row r="1" spans="1:4" s="52" customFormat="1" ht="3.75" customHeight="1">
      <c r="A1" s="1064"/>
      <c r="B1" s="887"/>
      <c r="C1" s="887"/>
      <c r="D1" s="770"/>
    </row>
    <row r="2" spans="1:4" s="42" customFormat="1" ht="47.25" customHeight="1">
      <c r="A2" s="1126" t="s">
        <v>1336</v>
      </c>
      <c r="B2" s="1126"/>
      <c r="C2" s="1126"/>
      <c r="D2" s="1126"/>
    </row>
    <row r="3" spans="1:4" s="42" customFormat="1" ht="56.25" customHeight="1">
      <c r="A3" s="1183" t="s">
        <v>1340</v>
      </c>
      <c r="B3" s="1126"/>
      <c r="C3" s="1126"/>
      <c r="D3" s="1126"/>
    </row>
    <row r="4" spans="1:4" s="42" customFormat="1" ht="27.95" customHeight="1">
      <c r="A4" s="1126" t="s">
        <v>1432</v>
      </c>
      <c r="B4" s="1126"/>
      <c r="C4" s="1126"/>
      <c r="D4" s="1126"/>
    </row>
    <row r="5" spans="1:4" s="43" customFormat="1" ht="46.5" customHeight="1">
      <c r="A5" s="1127" t="s">
        <v>1256</v>
      </c>
      <c r="B5" s="1127"/>
      <c r="C5" s="1127"/>
      <c r="D5" s="1127"/>
    </row>
    <row r="6" spans="1:4" ht="2.25" customHeight="1" thickBot="1">
      <c r="A6" s="1065"/>
      <c r="B6" s="888"/>
      <c r="C6" s="888"/>
      <c r="D6" s="889"/>
    </row>
    <row r="7" spans="1:4" ht="14.25" hidden="1" customHeight="1">
      <c r="A7" s="1066"/>
      <c r="B7" s="890"/>
      <c r="C7" s="890"/>
      <c r="D7" s="892"/>
    </row>
    <row r="8" spans="1:4" ht="34.5" customHeight="1" thickTop="1" thickBot="1">
      <c r="A8" s="1067" t="s">
        <v>795</v>
      </c>
      <c r="B8" s="893" t="s">
        <v>961</v>
      </c>
      <c r="C8" s="894" t="s">
        <v>309</v>
      </c>
      <c r="D8" s="893" t="s">
        <v>796</v>
      </c>
    </row>
    <row r="9" spans="1:4" ht="20.25" customHeight="1" thickTop="1">
      <c r="A9" s="472" t="s">
        <v>797</v>
      </c>
      <c r="B9" s="208">
        <v>1230000</v>
      </c>
      <c r="C9" s="208">
        <f t="shared" ref="C9:C22" si="0">SUM(B9:B9)</f>
        <v>1230000</v>
      </c>
      <c r="D9" s="209">
        <f t="shared" ref="D9:D23" si="1">IF($C$23=0,0,+C9/$C$23)</f>
        <v>0.5096124086892645</v>
      </c>
    </row>
    <row r="10" spans="1:4" ht="20.25" customHeight="1">
      <c r="A10" s="472" t="s">
        <v>798</v>
      </c>
      <c r="B10" s="208">
        <v>567000</v>
      </c>
      <c r="C10" s="208">
        <f t="shared" si="0"/>
        <v>567000</v>
      </c>
      <c r="D10" s="209">
        <f t="shared" si="1"/>
        <v>0.23491889083480727</v>
      </c>
    </row>
    <row r="11" spans="1:4" ht="20.25" customHeight="1">
      <c r="A11" s="472" t="s">
        <v>799</v>
      </c>
      <c r="B11" s="208">
        <v>491340</v>
      </c>
      <c r="C11" s="208">
        <f t="shared" si="0"/>
        <v>491340</v>
      </c>
      <c r="D11" s="209">
        <f t="shared" si="1"/>
        <v>0.20357151291494568</v>
      </c>
    </row>
    <row r="12" spans="1:4" ht="20.25" customHeight="1">
      <c r="A12" s="472" t="s">
        <v>800</v>
      </c>
      <c r="B12" s="208">
        <v>60220</v>
      </c>
      <c r="C12" s="208">
        <f t="shared" si="0"/>
        <v>60220</v>
      </c>
      <c r="D12" s="209">
        <f t="shared" si="1"/>
        <v>2.4950292074201224E-2</v>
      </c>
    </row>
    <row r="13" spans="1:4" ht="20.25" customHeight="1">
      <c r="A13" s="472" t="s">
        <v>801</v>
      </c>
      <c r="B13" s="208">
        <v>51339</v>
      </c>
      <c r="C13" s="208">
        <f t="shared" si="0"/>
        <v>51339</v>
      </c>
      <c r="D13" s="209">
        <f t="shared" si="1"/>
        <v>2.1270724755852153E-2</v>
      </c>
    </row>
    <row r="14" spans="1:4" ht="20.25" customHeight="1">
      <c r="A14" s="472" t="s">
        <v>802</v>
      </c>
      <c r="B14" s="208">
        <v>6200</v>
      </c>
      <c r="C14" s="208">
        <f t="shared" si="0"/>
        <v>6200</v>
      </c>
      <c r="D14" s="209">
        <f t="shared" si="1"/>
        <v>2.5687779950190567E-3</v>
      </c>
    </row>
    <row r="15" spans="1:4" ht="20.25" customHeight="1">
      <c r="A15" s="472" t="s">
        <v>803</v>
      </c>
      <c r="B15" s="208">
        <v>5000</v>
      </c>
      <c r="C15" s="208">
        <f t="shared" si="0"/>
        <v>5000</v>
      </c>
      <c r="D15" s="209">
        <f t="shared" si="1"/>
        <v>2.0715951572734329E-3</v>
      </c>
    </row>
    <row r="16" spans="1:4" ht="20.25" customHeight="1">
      <c r="A16" s="472" t="s">
        <v>804</v>
      </c>
      <c r="B16" s="208">
        <v>0</v>
      </c>
      <c r="C16" s="208">
        <f t="shared" si="0"/>
        <v>0</v>
      </c>
      <c r="D16" s="209">
        <f t="shared" si="1"/>
        <v>0</v>
      </c>
    </row>
    <row r="17" spans="1:4" ht="20.25" customHeight="1">
      <c r="A17" s="472" t="s">
        <v>805</v>
      </c>
      <c r="B17" s="208">
        <v>0</v>
      </c>
      <c r="C17" s="208">
        <f t="shared" si="0"/>
        <v>0</v>
      </c>
      <c r="D17" s="209">
        <f t="shared" si="1"/>
        <v>0</v>
      </c>
    </row>
    <row r="18" spans="1:4" ht="20.25" customHeight="1">
      <c r="A18" s="472" t="s">
        <v>806</v>
      </c>
      <c r="B18" s="208">
        <v>2500</v>
      </c>
      <c r="C18" s="208">
        <f t="shared" si="0"/>
        <v>2500</v>
      </c>
      <c r="D18" s="209">
        <f t="shared" si="1"/>
        <v>1.0357975786367164E-3</v>
      </c>
    </row>
    <row r="19" spans="1:4" ht="20.25" customHeight="1">
      <c r="A19" s="472" t="s">
        <v>807</v>
      </c>
      <c r="B19" s="208">
        <v>0</v>
      </c>
      <c r="C19" s="208">
        <f t="shared" si="0"/>
        <v>0</v>
      </c>
      <c r="D19" s="209">
        <f t="shared" si="1"/>
        <v>0</v>
      </c>
    </row>
    <row r="20" spans="1:4" ht="20.25" customHeight="1">
      <c r="A20" s="472" t="s">
        <v>808</v>
      </c>
      <c r="B20" s="208">
        <v>0</v>
      </c>
      <c r="C20" s="208">
        <f t="shared" si="0"/>
        <v>0</v>
      </c>
      <c r="D20" s="209">
        <f t="shared" si="1"/>
        <v>0</v>
      </c>
    </row>
    <row r="21" spans="1:4" ht="20.25" customHeight="1">
      <c r="A21" s="472" t="s">
        <v>809</v>
      </c>
      <c r="B21" s="208">
        <v>0</v>
      </c>
      <c r="C21" s="208">
        <f t="shared" si="0"/>
        <v>0</v>
      </c>
      <c r="D21" s="209">
        <f t="shared" si="1"/>
        <v>0</v>
      </c>
    </row>
    <row r="22" spans="1:4" ht="20.25" customHeight="1" thickBot="1">
      <c r="A22" s="472" t="s">
        <v>810</v>
      </c>
      <c r="B22" s="208">
        <v>0</v>
      </c>
      <c r="C22" s="208">
        <f t="shared" si="0"/>
        <v>0</v>
      </c>
      <c r="D22" s="209">
        <f t="shared" si="1"/>
        <v>0</v>
      </c>
    </row>
    <row r="23" spans="1:4" ht="20.25" customHeight="1" thickTop="1" thickBot="1">
      <c r="A23" s="471"/>
      <c r="B23" s="893">
        <f>SUM(B9:B22)</f>
        <v>2413599</v>
      </c>
      <c r="C23" s="893">
        <f>SUM(C9:C22)</f>
        <v>2413599</v>
      </c>
      <c r="D23" s="899">
        <f t="shared" si="1"/>
        <v>1</v>
      </c>
    </row>
    <row r="24" spans="1:4" ht="20.25" customHeight="1" thickTop="1" thickBot="1">
      <c r="A24" s="473" t="s">
        <v>811</v>
      </c>
      <c r="B24" s="209">
        <f>IF($C$23=0,0,+B23/$C$23)</f>
        <v>1</v>
      </c>
      <c r="C24" s="209">
        <f>IF($C$23=0,0,+C23/$C$23)</f>
        <v>1</v>
      </c>
      <c r="D24" s="331"/>
    </row>
    <row r="25" spans="1:4" ht="20.25" customHeight="1" thickTop="1" thickBot="1">
      <c r="A25" s="474" t="s">
        <v>815</v>
      </c>
      <c r="B25" s="893" t="s">
        <v>961</v>
      </c>
      <c r="C25" s="894" t="s">
        <v>309</v>
      </c>
      <c r="D25" s="893" t="s">
        <v>709</v>
      </c>
    </row>
    <row r="26" spans="1:4" ht="20.25" customHeight="1" thickTop="1">
      <c r="A26" s="472" t="s">
        <v>797</v>
      </c>
      <c r="B26" s="208">
        <v>69</v>
      </c>
      <c r="C26" s="208">
        <f t="shared" ref="C26:C40" si="2">SUM(B26:B26)</f>
        <v>69</v>
      </c>
      <c r="D26" s="209">
        <f t="shared" ref="D26:D40" si="3">IF($C$40=0,0,+C26/$C$40)</f>
        <v>0.19166666666666668</v>
      </c>
    </row>
    <row r="27" spans="1:4" ht="20.25" customHeight="1">
      <c r="A27" s="472" t="s">
        <v>798</v>
      </c>
      <c r="B27" s="208">
        <v>57</v>
      </c>
      <c r="C27" s="208">
        <f t="shared" si="2"/>
        <v>57</v>
      </c>
      <c r="D27" s="209">
        <f t="shared" si="3"/>
        <v>0.15833333333333333</v>
      </c>
    </row>
    <row r="28" spans="1:4" ht="20.25" customHeight="1">
      <c r="A28" s="472" t="s">
        <v>799</v>
      </c>
      <c r="B28" s="208">
        <v>103</v>
      </c>
      <c r="C28" s="208">
        <f t="shared" si="2"/>
        <v>103</v>
      </c>
      <c r="D28" s="209">
        <f t="shared" si="3"/>
        <v>0.28611111111111109</v>
      </c>
    </row>
    <row r="29" spans="1:4" ht="20.25" customHeight="1">
      <c r="A29" s="472" t="s">
        <v>800</v>
      </c>
      <c r="B29" s="208">
        <v>24</v>
      </c>
      <c r="C29" s="208">
        <f t="shared" si="2"/>
        <v>24</v>
      </c>
      <c r="D29" s="209">
        <f t="shared" si="3"/>
        <v>6.6666666666666666E-2</v>
      </c>
    </row>
    <row r="30" spans="1:4" ht="20.25" customHeight="1">
      <c r="A30" s="472" t="s">
        <v>801</v>
      </c>
      <c r="B30" s="208">
        <v>50</v>
      </c>
      <c r="C30" s="208">
        <f t="shared" si="2"/>
        <v>50</v>
      </c>
      <c r="D30" s="209">
        <f t="shared" si="3"/>
        <v>0.1388888888888889</v>
      </c>
    </row>
    <row r="31" spans="1:4" ht="20.25" customHeight="1">
      <c r="A31" s="472" t="s">
        <v>802</v>
      </c>
      <c r="B31" s="208">
        <v>12</v>
      </c>
      <c r="C31" s="208">
        <f t="shared" si="2"/>
        <v>12</v>
      </c>
      <c r="D31" s="209">
        <f t="shared" si="3"/>
        <v>3.3333333333333333E-2</v>
      </c>
    </row>
    <row r="32" spans="1:4" ht="20.25" customHeight="1">
      <c r="A32" s="472" t="s">
        <v>803</v>
      </c>
      <c r="B32" s="208">
        <v>20</v>
      </c>
      <c r="C32" s="208">
        <f t="shared" si="2"/>
        <v>20</v>
      </c>
      <c r="D32" s="209">
        <f t="shared" si="3"/>
        <v>5.5555555555555552E-2</v>
      </c>
    </row>
    <row r="33" spans="1:4" ht="20.25" customHeight="1">
      <c r="A33" s="472" t="s">
        <v>804</v>
      </c>
      <c r="B33" s="208">
        <v>0</v>
      </c>
      <c r="C33" s="208">
        <f t="shared" si="2"/>
        <v>0</v>
      </c>
      <c r="D33" s="209">
        <f t="shared" si="3"/>
        <v>0</v>
      </c>
    </row>
    <row r="34" spans="1:4" ht="20.25" customHeight="1">
      <c r="A34" s="472" t="s">
        <v>805</v>
      </c>
      <c r="B34" s="208">
        <v>0</v>
      </c>
      <c r="C34" s="208">
        <f t="shared" si="2"/>
        <v>0</v>
      </c>
      <c r="D34" s="209">
        <f t="shared" si="3"/>
        <v>0</v>
      </c>
    </row>
    <row r="35" spans="1:4" ht="20.25" customHeight="1">
      <c r="A35" s="472" t="s">
        <v>806</v>
      </c>
      <c r="B35" s="208">
        <v>25</v>
      </c>
      <c r="C35" s="208">
        <f t="shared" si="2"/>
        <v>25</v>
      </c>
      <c r="D35" s="209">
        <f t="shared" si="3"/>
        <v>6.9444444444444448E-2</v>
      </c>
    </row>
    <row r="36" spans="1:4" ht="20.25" customHeight="1">
      <c r="A36" s="472" t="s">
        <v>807</v>
      </c>
      <c r="B36" s="208">
        <v>0</v>
      </c>
      <c r="C36" s="208">
        <f t="shared" si="2"/>
        <v>0</v>
      </c>
      <c r="D36" s="209">
        <f t="shared" si="3"/>
        <v>0</v>
      </c>
    </row>
    <row r="37" spans="1:4" ht="20.25" customHeight="1">
      <c r="A37" s="472" t="s">
        <v>808</v>
      </c>
      <c r="B37" s="208">
        <v>0</v>
      </c>
      <c r="C37" s="208">
        <f t="shared" si="2"/>
        <v>0</v>
      </c>
      <c r="D37" s="209">
        <f t="shared" si="3"/>
        <v>0</v>
      </c>
    </row>
    <row r="38" spans="1:4" ht="20.25" customHeight="1">
      <c r="A38" s="472" t="s">
        <v>809</v>
      </c>
      <c r="B38" s="208">
        <v>0</v>
      </c>
      <c r="C38" s="208">
        <f t="shared" si="2"/>
        <v>0</v>
      </c>
      <c r="D38" s="209">
        <f t="shared" si="3"/>
        <v>0</v>
      </c>
    </row>
    <row r="39" spans="1:4" ht="20.25" customHeight="1" thickBot="1">
      <c r="A39" s="472" t="s">
        <v>810</v>
      </c>
      <c r="B39" s="208">
        <v>0</v>
      </c>
      <c r="C39" s="208">
        <f t="shared" si="2"/>
        <v>0</v>
      </c>
      <c r="D39" s="209">
        <f t="shared" si="3"/>
        <v>0</v>
      </c>
    </row>
    <row r="40" spans="1:4" ht="20.25" customHeight="1" thickTop="1" thickBot="1">
      <c r="A40" s="471" t="s">
        <v>6</v>
      </c>
      <c r="B40" s="893">
        <f>SUM(B26:B39)</f>
        <v>360</v>
      </c>
      <c r="C40" s="893">
        <f t="shared" si="2"/>
        <v>360</v>
      </c>
      <c r="D40" s="899">
        <f t="shared" si="3"/>
        <v>1</v>
      </c>
    </row>
    <row r="41" spans="1:4" ht="20.25" customHeight="1" thickTop="1">
      <c r="A41" s="473" t="s">
        <v>811</v>
      </c>
      <c r="B41" s="209">
        <f>IF($C$40=0,0,+B40/$C$40)</f>
        <v>1</v>
      </c>
      <c r="C41" s="209">
        <f>IF($C$40=0,0,+C40/$C$40)</f>
        <v>1</v>
      </c>
      <c r="D41" s="332"/>
    </row>
    <row r="42" spans="1:4" ht="9" customHeight="1" thickBot="1">
      <c r="A42" s="475"/>
      <c r="B42" s="895"/>
      <c r="C42" s="896"/>
      <c r="D42" s="896"/>
    </row>
    <row r="43" spans="1:4" s="109" customFormat="1" ht="38.25" customHeight="1" thickTop="1">
      <c r="A43" s="1129" t="s">
        <v>813</v>
      </c>
      <c r="B43" s="1164"/>
      <c r="C43" s="1164"/>
      <c r="D43" s="1164"/>
    </row>
    <row r="44" spans="1:4" ht="20.25" customHeight="1">
      <c r="A44" s="150"/>
      <c r="B44" s="299"/>
      <c r="C44" s="217"/>
      <c r="D44" s="897"/>
    </row>
    <row r="45" spans="1:4" ht="37.5" customHeight="1">
      <c r="A45" s="1126" t="s">
        <v>1336</v>
      </c>
      <c r="B45" s="1126"/>
      <c r="C45" s="1126"/>
      <c r="D45" s="1126"/>
    </row>
    <row r="46" spans="1:4" ht="37.5" customHeight="1">
      <c r="A46" s="1126" t="s">
        <v>818</v>
      </c>
      <c r="B46" s="1126"/>
      <c r="C46" s="1126"/>
      <c r="D46" s="1126"/>
    </row>
    <row r="47" spans="1:4" ht="37.5" customHeight="1">
      <c r="A47" s="1126" t="s">
        <v>1432</v>
      </c>
      <c r="B47" s="1126"/>
      <c r="C47" s="1126"/>
      <c r="D47" s="1126"/>
    </row>
    <row r="48" spans="1:4" ht="37.5" customHeight="1">
      <c r="A48" s="1127" t="s">
        <v>1256</v>
      </c>
      <c r="B48" s="1127"/>
      <c r="C48" s="1127"/>
      <c r="D48" s="1127"/>
    </row>
    <row r="49" spans="1:4" ht="20.25" customHeight="1">
      <c r="A49" s="134"/>
    </row>
    <row r="50" spans="1:4" ht="20.25" customHeight="1" thickBot="1">
      <c r="A50" s="1066"/>
      <c r="B50" s="890"/>
      <c r="C50" s="890"/>
      <c r="D50" s="892"/>
    </row>
    <row r="51" spans="1:4" ht="20.25" customHeight="1" thickTop="1" thickBot="1">
      <c r="A51" s="1067" t="s">
        <v>795</v>
      </c>
      <c r="B51" s="893" t="s">
        <v>961</v>
      </c>
      <c r="C51" s="894" t="s">
        <v>309</v>
      </c>
      <c r="D51" s="899" t="s">
        <v>796</v>
      </c>
    </row>
    <row r="52" spans="1:4" ht="20.25" customHeight="1" thickTop="1">
      <c r="A52" s="472" t="s">
        <v>797</v>
      </c>
      <c r="B52" s="208">
        <v>1230000</v>
      </c>
      <c r="C52" s="208">
        <f>SUM(B52:B52)</f>
        <v>1230000</v>
      </c>
      <c r="D52" s="1068">
        <f>IF($C$23=0,0,+C52/$C$23)</f>
        <v>0.5096124086892645</v>
      </c>
    </row>
    <row r="53" spans="1:4" ht="20.25" customHeight="1">
      <c r="A53" s="472" t="s">
        <v>798</v>
      </c>
      <c r="B53" s="208">
        <v>567000</v>
      </c>
      <c r="C53" s="208">
        <f t="shared" ref="C53:C65" si="4">SUM(B53:B53)</f>
        <v>567000</v>
      </c>
      <c r="D53" s="1068">
        <f t="shared" ref="D53:D66" si="5">IF($C$23=0,0,+C53/$C$23)</f>
        <v>0.23491889083480727</v>
      </c>
    </row>
    <row r="54" spans="1:4" ht="20.25" customHeight="1">
      <c r="A54" s="472" t="s">
        <v>799</v>
      </c>
      <c r="B54" s="208">
        <v>491340</v>
      </c>
      <c r="C54" s="208">
        <f t="shared" si="4"/>
        <v>491340</v>
      </c>
      <c r="D54" s="1068">
        <f t="shared" si="5"/>
        <v>0.20357151291494568</v>
      </c>
    </row>
    <row r="55" spans="1:4" ht="20.25" customHeight="1">
      <c r="A55" s="472" t="s">
        <v>800</v>
      </c>
      <c r="B55" s="208">
        <v>60220</v>
      </c>
      <c r="C55" s="208">
        <f t="shared" si="4"/>
        <v>60220</v>
      </c>
      <c r="D55" s="1068">
        <f t="shared" si="5"/>
        <v>2.4950292074201224E-2</v>
      </c>
    </row>
    <row r="56" spans="1:4" ht="20.25" customHeight="1">
      <c r="A56" s="472" t="s">
        <v>801</v>
      </c>
      <c r="B56" s="208">
        <v>51339</v>
      </c>
      <c r="C56" s="208">
        <f t="shared" si="4"/>
        <v>51339</v>
      </c>
      <c r="D56" s="1068">
        <f t="shared" si="5"/>
        <v>2.1270724755852153E-2</v>
      </c>
    </row>
    <row r="57" spans="1:4" ht="20.25" customHeight="1">
      <c r="A57" s="472" t="s">
        <v>802</v>
      </c>
      <c r="B57" s="208">
        <v>6200</v>
      </c>
      <c r="C57" s="208">
        <f t="shared" si="4"/>
        <v>6200</v>
      </c>
      <c r="D57" s="1068">
        <f t="shared" si="5"/>
        <v>2.5687779950190567E-3</v>
      </c>
    </row>
    <row r="58" spans="1:4" ht="20.25" customHeight="1">
      <c r="A58" s="472" t="s">
        <v>803</v>
      </c>
      <c r="B58" s="208">
        <v>5000</v>
      </c>
      <c r="C58" s="208">
        <f t="shared" si="4"/>
        <v>5000</v>
      </c>
      <c r="D58" s="1068">
        <f t="shared" si="5"/>
        <v>2.0715951572734329E-3</v>
      </c>
    </row>
    <row r="59" spans="1:4" ht="20.25" customHeight="1">
      <c r="A59" s="472" t="s">
        <v>804</v>
      </c>
      <c r="B59" s="208">
        <v>0</v>
      </c>
      <c r="C59" s="208">
        <f t="shared" si="4"/>
        <v>0</v>
      </c>
      <c r="D59" s="1068">
        <f t="shared" si="5"/>
        <v>0</v>
      </c>
    </row>
    <row r="60" spans="1:4" ht="20.25" customHeight="1">
      <c r="A60" s="472" t="s">
        <v>805</v>
      </c>
      <c r="B60" s="208">
        <v>0</v>
      </c>
      <c r="C60" s="208">
        <f t="shared" si="4"/>
        <v>0</v>
      </c>
      <c r="D60" s="1068">
        <f t="shared" si="5"/>
        <v>0</v>
      </c>
    </row>
    <row r="61" spans="1:4" ht="20.25" customHeight="1">
      <c r="A61" s="472" t="s">
        <v>806</v>
      </c>
      <c r="B61" s="208">
        <v>2500</v>
      </c>
      <c r="C61" s="208">
        <f t="shared" si="4"/>
        <v>2500</v>
      </c>
      <c r="D61" s="1068">
        <f t="shared" si="5"/>
        <v>1.0357975786367164E-3</v>
      </c>
    </row>
    <row r="62" spans="1:4" ht="20.25" customHeight="1">
      <c r="A62" s="472" t="s">
        <v>807</v>
      </c>
      <c r="B62" s="208">
        <v>0</v>
      </c>
      <c r="C62" s="208">
        <f t="shared" si="4"/>
        <v>0</v>
      </c>
      <c r="D62" s="1068">
        <f t="shared" si="5"/>
        <v>0</v>
      </c>
    </row>
    <row r="63" spans="1:4" ht="20.25" customHeight="1">
      <c r="A63" s="472" t="s">
        <v>808</v>
      </c>
      <c r="B63" s="208">
        <v>0</v>
      </c>
      <c r="C63" s="208">
        <f t="shared" si="4"/>
        <v>0</v>
      </c>
      <c r="D63" s="1068">
        <f t="shared" si="5"/>
        <v>0</v>
      </c>
    </row>
    <row r="64" spans="1:4" ht="20.25" customHeight="1">
      <c r="A64" s="472" t="s">
        <v>809</v>
      </c>
      <c r="B64" s="208">
        <v>0</v>
      </c>
      <c r="C64" s="208">
        <f t="shared" si="4"/>
        <v>0</v>
      </c>
      <c r="D64" s="1068">
        <f t="shared" si="5"/>
        <v>0</v>
      </c>
    </row>
    <row r="65" spans="1:4" ht="20.25" customHeight="1" thickBot="1">
      <c r="A65" s="472" t="s">
        <v>810</v>
      </c>
      <c r="B65" s="208">
        <v>0</v>
      </c>
      <c r="C65" s="208">
        <f t="shared" si="4"/>
        <v>0</v>
      </c>
      <c r="D65" s="1068">
        <f t="shared" si="5"/>
        <v>0</v>
      </c>
    </row>
    <row r="66" spans="1:4" ht="20.25" customHeight="1" thickTop="1" thickBot="1">
      <c r="A66" s="471" t="s">
        <v>6</v>
      </c>
      <c r="B66" s="329">
        <f>SUM(B52:B65)</f>
        <v>2413599</v>
      </c>
      <c r="C66" s="329">
        <f>SUM(C52:C65)</f>
        <v>2413599</v>
      </c>
      <c r="D66" s="1069">
        <f t="shared" si="5"/>
        <v>1</v>
      </c>
    </row>
    <row r="67" spans="1:4" ht="20.25" customHeight="1" thickTop="1" thickBot="1">
      <c r="A67" s="473" t="s">
        <v>811</v>
      </c>
      <c r="B67" s="209">
        <f>IF($C$23=0,0,+B66/$C$23)</f>
        <v>1</v>
      </c>
      <c r="C67" s="209">
        <f>IF($C$23=0,0,+C66/$C$23)</f>
        <v>1</v>
      </c>
      <c r="D67" s="332"/>
    </row>
    <row r="68" spans="1:4" ht="20.25" customHeight="1" thickTop="1" thickBot="1">
      <c r="A68" s="1067" t="s">
        <v>815</v>
      </c>
      <c r="B68" s="893" t="s">
        <v>961</v>
      </c>
      <c r="C68" s="894" t="s">
        <v>309</v>
      </c>
      <c r="D68" s="899" t="s">
        <v>709</v>
      </c>
    </row>
    <row r="69" spans="1:4" ht="20.25" customHeight="1" thickTop="1">
      <c r="A69" s="472" t="s">
        <v>797</v>
      </c>
      <c r="B69" s="208">
        <v>69</v>
      </c>
      <c r="C69" s="208">
        <f>SUM(B69:B69)</f>
        <v>69</v>
      </c>
      <c r="D69" s="209">
        <f>IF($C$40=0,0,+C69/$C$40)</f>
        <v>0.19166666666666668</v>
      </c>
    </row>
    <row r="70" spans="1:4" ht="20.25" customHeight="1">
      <c r="A70" s="472" t="s">
        <v>798</v>
      </c>
      <c r="B70" s="208">
        <v>57</v>
      </c>
      <c r="C70" s="208">
        <f t="shared" ref="C70:C83" si="6">SUM(B70:B70)</f>
        <v>57</v>
      </c>
      <c r="D70" s="209">
        <f t="shared" ref="D70:D83" si="7">IF($C$40=0,0,+C70/$C$40)</f>
        <v>0.15833333333333333</v>
      </c>
    </row>
    <row r="71" spans="1:4" ht="20.25" customHeight="1">
      <c r="A71" s="472" t="s">
        <v>799</v>
      </c>
      <c r="B71" s="208">
        <v>103</v>
      </c>
      <c r="C71" s="208">
        <f t="shared" si="6"/>
        <v>103</v>
      </c>
      <c r="D71" s="209">
        <f t="shared" si="7"/>
        <v>0.28611111111111109</v>
      </c>
    </row>
    <row r="72" spans="1:4" ht="20.25" customHeight="1">
      <c r="A72" s="472" t="s">
        <v>800</v>
      </c>
      <c r="B72" s="208">
        <v>24</v>
      </c>
      <c r="C72" s="208">
        <f t="shared" si="6"/>
        <v>24</v>
      </c>
      <c r="D72" s="209">
        <f t="shared" si="7"/>
        <v>6.6666666666666666E-2</v>
      </c>
    </row>
    <row r="73" spans="1:4" ht="20.25" customHeight="1">
      <c r="A73" s="472" t="s">
        <v>801</v>
      </c>
      <c r="B73" s="208">
        <v>50</v>
      </c>
      <c r="C73" s="208">
        <f t="shared" si="6"/>
        <v>50</v>
      </c>
      <c r="D73" s="209">
        <f t="shared" si="7"/>
        <v>0.1388888888888889</v>
      </c>
    </row>
    <row r="74" spans="1:4" ht="20.25" customHeight="1">
      <c r="A74" s="472" t="s">
        <v>802</v>
      </c>
      <c r="B74" s="208">
        <v>12</v>
      </c>
      <c r="C74" s="208">
        <f t="shared" si="6"/>
        <v>12</v>
      </c>
      <c r="D74" s="209">
        <f t="shared" si="7"/>
        <v>3.3333333333333333E-2</v>
      </c>
    </row>
    <row r="75" spans="1:4" ht="20.25" customHeight="1">
      <c r="A75" s="472" t="s">
        <v>803</v>
      </c>
      <c r="B75" s="208">
        <v>20</v>
      </c>
      <c r="C75" s="208">
        <f t="shared" si="6"/>
        <v>20</v>
      </c>
      <c r="D75" s="209">
        <f t="shared" si="7"/>
        <v>5.5555555555555552E-2</v>
      </c>
    </row>
    <row r="76" spans="1:4" ht="20.25" customHeight="1">
      <c r="A76" s="472" t="s">
        <v>804</v>
      </c>
      <c r="B76" s="208">
        <v>0</v>
      </c>
      <c r="C76" s="208">
        <f t="shared" si="6"/>
        <v>0</v>
      </c>
      <c r="D76" s="209">
        <f t="shared" si="7"/>
        <v>0</v>
      </c>
    </row>
    <row r="77" spans="1:4" ht="20.25" customHeight="1">
      <c r="A77" s="472" t="s">
        <v>805</v>
      </c>
      <c r="B77" s="208">
        <v>0</v>
      </c>
      <c r="C77" s="208">
        <f t="shared" si="6"/>
        <v>0</v>
      </c>
      <c r="D77" s="209">
        <f t="shared" si="7"/>
        <v>0</v>
      </c>
    </row>
    <row r="78" spans="1:4" ht="20.25" customHeight="1">
      <c r="A78" s="472" t="s">
        <v>806</v>
      </c>
      <c r="B78" s="208">
        <v>25</v>
      </c>
      <c r="C78" s="208">
        <f t="shared" si="6"/>
        <v>25</v>
      </c>
      <c r="D78" s="209">
        <f t="shared" si="7"/>
        <v>6.9444444444444448E-2</v>
      </c>
    </row>
    <row r="79" spans="1:4" ht="20.25" customHeight="1">
      <c r="A79" s="472" t="s">
        <v>807</v>
      </c>
      <c r="B79" s="208">
        <v>0</v>
      </c>
      <c r="C79" s="208">
        <f t="shared" si="6"/>
        <v>0</v>
      </c>
      <c r="D79" s="209">
        <f t="shared" si="7"/>
        <v>0</v>
      </c>
    </row>
    <row r="80" spans="1:4" ht="20.25" customHeight="1">
      <c r="A80" s="472" t="s">
        <v>808</v>
      </c>
      <c r="B80" s="208">
        <v>0</v>
      </c>
      <c r="C80" s="208">
        <f t="shared" si="6"/>
        <v>0</v>
      </c>
      <c r="D80" s="209">
        <f t="shared" si="7"/>
        <v>0</v>
      </c>
    </row>
    <row r="81" spans="1:4" ht="20.25" customHeight="1">
      <c r="A81" s="472" t="s">
        <v>809</v>
      </c>
      <c r="B81" s="208">
        <v>0</v>
      </c>
      <c r="C81" s="208">
        <f t="shared" si="6"/>
        <v>0</v>
      </c>
      <c r="D81" s="209">
        <f t="shared" si="7"/>
        <v>0</v>
      </c>
    </row>
    <row r="82" spans="1:4" ht="20.25" customHeight="1" thickBot="1">
      <c r="A82" s="472" t="s">
        <v>810</v>
      </c>
      <c r="B82" s="208">
        <v>0</v>
      </c>
      <c r="C82" s="208">
        <f t="shared" si="6"/>
        <v>0</v>
      </c>
      <c r="D82" s="209">
        <f t="shared" si="7"/>
        <v>0</v>
      </c>
    </row>
    <row r="83" spans="1:4" ht="20.25" customHeight="1" thickTop="1" thickBot="1">
      <c r="A83" s="471" t="s">
        <v>6</v>
      </c>
      <c r="B83" s="329">
        <f>SUM(B69:B82)</f>
        <v>360</v>
      </c>
      <c r="C83" s="329">
        <f t="shared" si="6"/>
        <v>360</v>
      </c>
      <c r="D83" s="330">
        <f t="shared" si="7"/>
        <v>1</v>
      </c>
    </row>
    <row r="84" spans="1:4" ht="20.25" customHeight="1" thickTop="1">
      <c r="A84" s="473" t="s">
        <v>811</v>
      </c>
      <c r="B84" s="209">
        <f>IF($C$40=0,0, +B83/$C$40)</f>
        <v>1</v>
      </c>
      <c r="C84" s="209">
        <f>IF($C$40=0,0, +C83/$C$40)</f>
        <v>1</v>
      </c>
      <c r="D84" s="332"/>
    </row>
    <row r="85" spans="1:4" ht="20.25" customHeight="1" thickBot="1">
      <c r="A85" s="475"/>
      <c r="B85" s="895"/>
      <c r="C85" s="896"/>
      <c r="D85" s="896"/>
    </row>
    <row r="86" spans="1:4" ht="20.25" customHeight="1" thickTop="1">
      <c r="A86" s="1070" t="s">
        <v>820</v>
      </c>
      <c r="B86" s="299"/>
      <c r="C86" s="217"/>
      <c r="D86" s="900"/>
    </row>
    <row r="87" spans="1:4" ht="20.25" customHeight="1">
      <c r="A87" s="150"/>
      <c r="B87" s="299"/>
      <c r="C87" s="217"/>
      <c r="D87" s="900"/>
    </row>
    <row r="88" spans="1:4" ht="20.25" customHeight="1">
      <c r="A88" s="150"/>
      <c r="C88" s="898"/>
    </row>
    <row r="89" spans="1:4" ht="20.25" customHeight="1">
      <c r="A89" s="150"/>
      <c r="C89" s="898"/>
    </row>
    <row r="90" spans="1:4" ht="9" customHeight="1">
      <c r="A90" s="150"/>
      <c r="C90" s="898"/>
    </row>
    <row r="91" spans="1:4" ht="9" customHeight="1">
      <c r="A91" s="150"/>
      <c r="C91" s="898"/>
    </row>
    <row r="92" spans="1:4" ht="9" customHeight="1">
      <c r="A92" s="155"/>
      <c r="C92" s="898"/>
    </row>
    <row r="93" spans="1:4" ht="9" customHeight="1">
      <c r="A93" s="150"/>
      <c r="C93" s="898"/>
    </row>
    <row r="94" spans="1:4" ht="9" customHeight="1">
      <c r="A94" s="150"/>
      <c r="C94" s="898"/>
    </row>
    <row r="95" spans="1:4" ht="9" customHeight="1">
      <c r="A95" s="150"/>
      <c r="C95" s="898"/>
    </row>
    <row r="96" spans="1:4">
      <c r="A96" s="156"/>
      <c r="C96" s="898"/>
    </row>
    <row r="97" spans="1:3">
      <c r="A97" s="156"/>
      <c r="C97" s="898"/>
    </row>
    <row r="98" spans="1:3">
      <c r="A98" s="156"/>
      <c r="C98" s="898"/>
    </row>
    <row r="99" spans="1:3">
      <c r="A99" s="156"/>
      <c r="C99" s="898"/>
    </row>
    <row r="100" spans="1:3">
      <c r="A100" s="156"/>
      <c r="C100" s="898"/>
    </row>
    <row r="101" spans="1:3">
      <c r="A101" s="156"/>
      <c r="C101" s="898"/>
    </row>
    <row r="102" spans="1:3">
      <c r="A102" s="156"/>
      <c r="C102" s="898"/>
    </row>
    <row r="103" spans="1:3" ht="15.75">
      <c r="A103" s="157"/>
      <c r="C103" s="898"/>
    </row>
    <row r="104" spans="1:3" ht="15.75">
      <c r="A104" s="157"/>
      <c r="C104" s="898"/>
    </row>
    <row r="105" spans="1:3" ht="15.75">
      <c r="A105" s="157"/>
      <c r="C105" s="898"/>
    </row>
    <row r="106" spans="1:3" ht="15.75">
      <c r="A106" s="157"/>
      <c r="C106" s="898"/>
    </row>
    <row r="107" spans="1:3" ht="15.75">
      <c r="A107" s="157"/>
      <c r="C107" s="898"/>
    </row>
    <row r="108" spans="1:3" ht="15.75">
      <c r="A108" s="157"/>
      <c r="C108" s="898"/>
    </row>
    <row r="109" spans="1:3" ht="15.75">
      <c r="A109" s="157"/>
      <c r="C109" s="898"/>
    </row>
    <row r="110" spans="1:3" ht="15.75">
      <c r="A110" s="157"/>
      <c r="C110" s="898"/>
    </row>
    <row r="111" spans="1:3" ht="15.75">
      <c r="A111" s="157"/>
      <c r="C111" s="898"/>
    </row>
    <row r="112" spans="1:3" ht="15.75">
      <c r="A112" s="157"/>
      <c r="C112" s="898"/>
    </row>
    <row r="113" spans="1:3" ht="15.75">
      <c r="A113" s="157"/>
      <c r="C113" s="898"/>
    </row>
    <row r="114" spans="1:3" ht="15.75">
      <c r="A114" s="157"/>
      <c r="C114" s="898"/>
    </row>
    <row r="115" spans="1:3" ht="15.75">
      <c r="A115" s="157"/>
      <c r="C115" s="898"/>
    </row>
    <row r="116" spans="1:3" ht="15.75">
      <c r="A116" s="157"/>
      <c r="C116" s="898"/>
    </row>
    <row r="117" spans="1:3" ht="15.75">
      <c r="A117" s="157"/>
      <c r="C117" s="898"/>
    </row>
    <row r="118" spans="1:3" ht="15.75">
      <c r="A118" s="157"/>
      <c r="C118" s="898"/>
    </row>
    <row r="119" spans="1:3" ht="15.75">
      <c r="A119" s="157"/>
      <c r="C119" s="898"/>
    </row>
    <row r="120" spans="1:3" ht="15.75">
      <c r="A120" s="157"/>
      <c r="C120" s="898"/>
    </row>
    <row r="121" spans="1:3" ht="15.75">
      <c r="A121" s="157"/>
      <c r="C121" s="898"/>
    </row>
    <row r="122" spans="1:3" ht="15.75">
      <c r="A122" s="157"/>
      <c r="C122" s="898"/>
    </row>
    <row r="123" spans="1:3" ht="15.75">
      <c r="A123" s="157"/>
      <c r="C123" s="898"/>
    </row>
    <row r="124" spans="1:3" ht="15.75">
      <c r="A124" s="157"/>
      <c r="C124" s="898"/>
    </row>
    <row r="125" spans="1:3" ht="15.75">
      <c r="A125" s="157"/>
      <c r="C125" s="898"/>
    </row>
    <row r="126" spans="1:3" ht="15.75">
      <c r="A126" s="157"/>
      <c r="C126" s="898"/>
    </row>
    <row r="127" spans="1:3" ht="15.75">
      <c r="A127" s="157"/>
      <c r="C127" s="898"/>
    </row>
    <row r="128" spans="1:3" ht="15.75">
      <c r="A128" s="157"/>
      <c r="C128" s="898"/>
    </row>
    <row r="129" spans="1:3" ht="15.75">
      <c r="A129" s="157"/>
      <c r="C129" s="898"/>
    </row>
    <row r="130" spans="1:3" ht="15.75">
      <c r="A130" s="157"/>
      <c r="C130" s="898"/>
    </row>
    <row r="131" spans="1:3" ht="15.75">
      <c r="A131" s="157"/>
      <c r="C131" s="898"/>
    </row>
    <row r="132" spans="1:3" ht="15.75">
      <c r="A132" s="157"/>
      <c r="C132" s="898"/>
    </row>
    <row r="133" spans="1:3" ht="15.75">
      <c r="A133" s="157"/>
      <c r="C133" s="898"/>
    </row>
    <row r="134" spans="1:3" ht="15.75">
      <c r="A134" s="157"/>
      <c r="C134" s="898"/>
    </row>
    <row r="135" spans="1:3" ht="15.75">
      <c r="A135" s="157"/>
      <c r="C135" s="898"/>
    </row>
    <row r="136" spans="1:3" ht="15.75">
      <c r="A136" s="157"/>
      <c r="C136" s="898"/>
    </row>
    <row r="137" spans="1:3" ht="15.75">
      <c r="A137" s="157"/>
      <c r="C137" s="898"/>
    </row>
    <row r="138" spans="1:3" ht="15.75">
      <c r="A138" s="157"/>
      <c r="C138" s="898"/>
    </row>
    <row r="139" spans="1:3" ht="15.75">
      <c r="A139" s="157"/>
      <c r="C139" s="898"/>
    </row>
    <row r="140" spans="1:3" ht="15.75">
      <c r="A140" s="157"/>
      <c r="C140" s="898"/>
    </row>
    <row r="141" spans="1:3" ht="15.75">
      <c r="A141" s="157"/>
      <c r="C141" s="898"/>
    </row>
    <row r="142" spans="1:3" ht="15.75">
      <c r="A142" s="157"/>
      <c r="C142" s="898"/>
    </row>
    <row r="143" spans="1:3" ht="15.75">
      <c r="A143" s="157"/>
      <c r="C143" s="898"/>
    </row>
    <row r="144" spans="1:3" ht="15.75">
      <c r="A144" s="157"/>
      <c r="C144" s="898"/>
    </row>
    <row r="145" spans="1:3" ht="15.75">
      <c r="A145" s="157"/>
      <c r="C145" s="898"/>
    </row>
    <row r="146" spans="1:3" ht="15.75">
      <c r="A146" s="157"/>
      <c r="C146" s="898"/>
    </row>
    <row r="147" spans="1:3" ht="15.75">
      <c r="A147" s="157"/>
      <c r="C147" s="898"/>
    </row>
    <row r="148" spans="1:3" ht="15.75">
      <c r="A148" s="157"/>
      <c r="C148" s="898"/>
    </row>
    <row r="149" spans="1:3" ht="15.75">
      <c r="A149" s="157"/>
      <c r="C149" s="898"/>
    </row>
    <row r="150" spans="1:3" ht="15.75">
      <c r="A150" s="157"/>
      <c r="C150" s="898"/>
    </row>
    <row r="151" spans="1:3" ht="15.75">
      <c r="A151" s="157"/>
      <c r="C151" s="898"/>
    </row>
    <row r="152" spans="1:3" ht="15.75">
      <c r="A152" s="157"/>
      <c r="C152" s="898"/>
    </row>
    <row r="153" spans="1:3" ht="15.75">
      <c r="A153" s="157"/>
      <c r="C153" s="898"/>
    </row>
    <row r="154" spans="1:3" ht="15.75">
      <c r="A154" s="157"/>
      <c r="C154" s="898"/>
    </row>
    <row r="155" spans="1:3" ht="15.75">
      <c r="A155" s="157"/>
      <c r="C155" s="898"/>
    </row>
    <row r="156" spans="1:3" ht="15.75">
      <c r="A156" s="157"/>
      <c r="C156" s="898"/>
    </row>
    <row r="157" spans="1:3" ht="15.75">
      <c r="A157" s="157"/>
      <c r="C157" s="898"/>
    </row>
    <row r="158" spans="1:3" ht="15.75">
      <c r="A158" s="157"/>
      <c r="C158" s="898"/>
    </row>
    <row r="159" spans="1:3" ht="15.75">
      <c r="A159" s="157"/>
      <c r="C159" s="898"/>
    </row>
    <row r="160" spans="1:3" ht="15.75">
      <c r="A160" s="157"/>
      <c r="C160" s="898"/>
    </row>
    <row r="161" spans="1:3" ht="15.75">
      <c r="A161" s="157"/>
      <c r="C161" s="898"/>
    </row>
    <row r="162" spans="1:3" ht="15.75">
      <c r="A162" s="157"/>
      <c r="C162" s="898"/>
    </row>
    <row r="163" spans="1:3" ht="15.75">
      <c r="A163" s="157"/>
      <c r="C163" s="898"/>
    </row>
    <row r="164" spans="1:3" ht="15.75">
      <c r="A164" s="157"/>
      <c r="C164" s="898"/>
    </row>
    <row r="165" spans="1:3" ht="15.75">
      <c r="A165" s="157"/>
      <c r="C165" s="898"/>
    </row>
    <row r="166" spans="1:3" ht="15.75">
      <c r="A166" s="157"/>
      <c r="C166" s="898"/>
    </row>
    <row r="167" spans="1:3" ht="15.75">
      <c r="A167" s="157"/>
      <c r="C167" s="898"/>
    </row>
    <row r="168" spans="1:3" ht="15.75">
      <c r="A168" s="157"/>
      <c r="C168" s="898"/>
    </row>
    <row r="169" spans="1:3" ht="15.75">
      <c r="A169" s="157"/>
      <c r="C169" s="898"/>
    </row>
    <row r="170" spans="1:3" ht="15.75">
      <c r="A170" s="157"/>
      <c r="C170" s="898"/>
    </row>
    <row r="171" spans="1:3" ht="15.75">
      <c r="A171" s="157"/>
      <c r="C171" s="898"/>
    </row>
    <row r="172" spans="1:3" ht="15.75">
      <c r="A172" s="157"/>
      <c r="C172" s="898"/>
    </row>
    <row r="173" spans="1:3" ht="15.75">
      <c r="A173" s="157"/>
      <c r="C173" s="898"/>
    </row>
    <row r="174" spans="1:3" ht="15.75">
      <c r="A174" s="157"/>
      <c r="C174" s="898"/>
    </row>
    <row r="175" spans="1:3" ht="15.75">
      <c r="A175" s="157"/>
      <c r="C175" s="898"/>
    </row>
    <row r="176" spans="1:3" ht="15.75">
      <c r="A176" s="157"/>
      <c r="C176" s="898"/>
    </row>
    <row r="177" spans="1:3" ht="15.75">
      <c r="A177" s="157"/>
      <c r="C177" s="898"/>
    </row>
    <row r="178" spans="1:3" ht="15.75">
      <c r="A178" s="157"/>
      <c r="C178" s="898"/>
    </row>
    <row r="179" spans="1:3" ht="15.75">
      <c r="A179" s="157"/>
      <c r="C179" s="898"/>
    </row>
    <row r="180" spans="1:3" ht="15.75">
      <c r="A180" s="157"/>
      <c r="C180" s="898"/>
    </row>
    <row r="181" spans="1:3" ht="15.75">
      <c r="A181" s="157"/>
      <c r="C181" s="898"/>
    </row>
    <row r="182" spans="1:3" ht="15.75">
      <c r="A182" s="157"/>
      <c r="C182" s="898"/>
    </row>
    <row r="183" spans="1:3" ht="15.75">
      <c r="A183" s="157"/>
      <c r="C183" s="898"/>
    </row>
    <row r="184" spans="1:3" ht="15.75">
      <c r="A184" s="157"/>
      <c r="C184" s="898"/>
    </row>
    <row r="185" spans="1:3" ht="15.75">
      <c r="A185" s="157"/>
      <c r="C185" s="898"/>
    </row>
    <row r="186" spans="1:3" ht="15.75">
      <c r="A186" s="157"/>
      <c r="C186" s="898"/>
    </row>
    <row r="187" spans="1:3" ht="15.75">
      <c r="A187" s="157"/>
      <c r="C187" s="898"/>
    </row>
    <row r="188" spans="1:3" ht="15.75">
      <c r="A188" s="157"/>
      <c r="C188" s="898"/>
    </row>
    <row r="189" spans="1:3" ht="15.75">
      <c r="A189" s="157"/>
      <c r="C189" s="898"/>
    </row>
    <row r="190" spans="1:3" ht="15.75">
      <c r="A190" s="157"/>
      <c r="C190" s="898"/>
    </row>
    <row r="191" spans="1:3" ht="15.75">
      <c r="A191" s="157"/>
      <c r="C191" s="898"/>
    </row>
    <row r="192" spans="1:3" ht="15.75">
      <c r="A192" s="157"/>
      <c r="C192" s="898"/>
    </row>
    <row r="193" spans="1:3" ht="15.75">
      <c r="A193" s="157"/>
      <c r="C193" s="898"/>
    </row>
    <row r="194" spans="1:3" ht="15.75">
      <c r="A194" s="47"/>
      <c r="C194" s="898"/>
    </row>
    <row r="195" spans="1:3" ht="15.75">
      <c r="A195" s="47"/>
      <c r="C195" s="898"/>
    </row>
    <row r="196" spans="1:3" ht="15.75">
      <c r="A196" s="47"/>
      <c r="C196" s="898"/>
    </row>
    <row r="197" spans="1:3" ht="15.75">
      <c r="A197" s="47"/>
    </row>
    <row r="198" spans="1:3" ht="15.75">
      <c r="A198" s="47"/>
    </row>
    <row r="199" spans="1:3" ht="15.75">
      <c r="A199" s="47"/>
    </row>
    <row r="200" spans="1:3" ht="15.75">
      <c r="A200" s="47"/>
    </row>
    <row r="201" spans="1:3" ht="15.75">
      <c r="A201" s="47"/>
    </row>
    <row r="202" spans="1:3" ht="15.75">
      <c r="A202" s="47"/>
    </row>
    <row r="203" spans="1:3" ht="15.75">
      <c r="A203" s="47"/>
    </row>
    <row r="204" spans="1:3" ht="15.75">
      <c r="A204" s="47"/>
    </row>
    <row r="205" spans="1:3" ht="15.75">
      <c r="A205" s="47"/>
    </row>
    <row r="206" spans="1:3" ht="15.75">
      <c r="A206" s="47"/>
    </row>
    <row r="207" spans="1:3" ht="15.75">
      <c r="A207" s="47"/>
    </row>
    <row r="208" spans="1:3" ht="15.75">
      <c r="A208" s="47"/>
    </row>
    <row r="209" spans="1:1" ht="15.75">
      <c r="A209" s="47"/>
    </row>
    <row r="210" spans="1:1" ht="15.75">
      <c r="A210" s="47"/>
    </row>
    <row r="211" spans="1:1" ht="15.75">
      <c r="A211" s="47"/>
    </row>
    <row r="212" spans="1:1" ht="15.75">
      <c r="A212" s="47"/>
    </row>
    <row r="213" spans="1:1" ht="15.75">
      <c r="A213" s="47"/>
    </row>
    <row r="214" spans="1:1" ht="15.75">
      <c r="A214" s="47"/>
    </row>
    <row r="215" spans="1:1" ht="15.75">
      <c r="A215" s="47"/>
    </row>
    <row r="216" spans="1:1" ht="15.75">
      <c r="A216" s="47"/>
    </row>
    <row r="217" spans="1:1" ht="15.75">
      <c r="A217" s="47"/>
    </row>
    <row r="218" spans="1:1" ht="15.75">
      <c r="A218" s="47"/>
    </row>
    <row r="219" spans="1:1" ht="15.75">
      <c r="A219" s="47"/>
    </row>
    <row r="220" spans="1:1" ht="15.75">
      <c r="A220" s="47"/>
    </row>
    <row r="221" spans="1:1" ht="15.75">
      <c r="A221" s="47"/>
    </row>
    <row r="222" spans="1:1" ht="15.75">
      <c r="A222" s="47"/>
    </row>
    <row r="223" spans="1:1" ht="15.75">
      <c r="A223" s="47"/>
    </row>
    <row r="224" spans="1:1" ht="15.75">
      <c r="A224" s="47"/>
    </row>
    <row r="225" spans="1:1" ht="15.75">
      <c r="A225" s="47"/>
    </row>
    <row r="226" spans="1:1" ht="15.75">
      <c r="A226" s="47"/>
    </row>
    <row r="227" spans="1:1" ht="15.75">
      <c r="A227" s="47"/>
    </row>
    <row r="228" spans="1:1" ht="15.75">
      <c r="A228" s="47"/>
    </row>
    <row r="229" spans="1:1" ht="15.75">
      <c r="A229" s="47"/>
    </row>
    <row r="230" spans="1:1" ht="15.75">
      <c r="A230" s="47"/>
    </row>
    <row r="231" spans="1:1" ht="15.75">
      <c r="A231" s="47"/>
    </row>
    <row r="232" spans="1:1" ht="15.75">
      <c r="A232" s="47"/>
    </row>
    <row r="233" spans="1:1" ht="15.75">
      <c r="A233" s="47"/>
    </row>
    <row r="234" spans="1:1" ht="15.75">
      <c r="A234" s="47"/>
    </row>
    <row r="235" spans="1:1" ht="15.75">
      <c r="A235" s="47"/>
    </row>
    <row r="236" spans="1:1" ht="15.75">
      <c r="A236" s="47"/>
    </row>
    <row r="237" spans="1:1" ht="15.75">
      <c r="A237" s="47"/>
    </row>
    <row r="238" spans="1:1" ht="15.75">
      <c r="A238" s="47"/>
    </row>
    <row r="239" spans="1:1" ht="15.75">
      <c r="A239" s="47"/>
    </row>
    <row r="240" spans="1:1" ht="15.75">
      <c r="A240" s="47"/>
    </row>
    <row r="241" spans="1:1" ht="15.75">
      <c r="A241" s="47"/>
    </row>
    <row r="242" spans="1:1" ht="15.75">
      <c r="A242" s="47"/>
    </row>
    <row r="243" spans="1:1" ht="15.75">
      <c r="A243" s="47"/>
    </row>
    <row r="244" spans="1:1" ht="15.75">
      <c r="A244" s="47"/>
    </row>
    <row r="245" spans="1:1" ht="15.75">
      <c r="A245" s="47"/>
    </row>
    <row r="246" spans="1:1" ht="15.75">
      <c r="A246" s="47"/>
    </row>
    <row r="247" spans="1:1" ht="15.75">
      <c r="A247" s="47"/>
    </row>
    <row r="248" spans="1:1" ht="15.75">
      <c r="A248" s="47"/>
    </row>
    <row r="249" spans="1:1" ht="15.75">
      <c r="A249" s="47"/>
    </row>
    <row r="250" spans="1:1" ht="15.75">
      <c r="A250" s="47"/>
    </row>
    <row r="251" spans="1:1" ht="15.75">
      <c r="A251" s="47"/>
    </row>
    <row r="252" spans="1:1" ht="15.75">
      <c r="A252" s="47"/>
    </row>
    <row r="253" spans="1:1" ht="15.75">
      <c r="A253" s="47"/>
    </row>
    <row r="254" spans="1:1" ht="15.75">
      <c r="A254" s="47"/>
    </row>
    <row r="255" spans="1:1" ht="15.75">
      <c r="A255" s="47"/>
    </row>
    <row r="256" spans="1:1" ht="15.75">
      <c r="A256" s="47"/>
    </row>
    <row r="257" spans="1:1" ht="15.75">
      <c r="A257" s="47"/>
    </row>
    <row r="258" spans="1:1" ht="15.75">
      <c r="A258" s="47"/>
    </row>
    <row r="259" spans="1:1" ht="15.75">
      <c r="A259" s="47"/>
    </row>
    <row r="260" spans="1:1" ht="15.75">
      <c r="A260" s="47"/>
    </row>
    <row r="261" spans="1:1" ht="15.75">
      <c r="A261" s="47"/>
    </row>
    <row r="262" spans="1:1" ht="15.75">
      <c r="A262" s="47"/>
    </row>
    <row r="263" spans="1:1" ht="15.75">
      <c r="A263" s="47"/>
    </row>
    <row r="264" spans="1:1" ht="15.75">
      <c r="A264" s="47"/>
    </row>
    <row r="265" spans="1:1" ht="15.75">
      <c r="A265" s="47"/>
    </row>
    <row r="266" spans="1:1" ht="15.75">
      <c r="A266" s="47"/>
    </row>
    <row r="267" spans="1:1" ht="15.75">
      <c r="A267" s="47"/>
    </row>
    <row r="268" spans="1:1" ht="15.75">
      <c r="A268" s="47"/>
    </row>
    <row r="269" spans="1:1" ht="15.75">
      <c r="A269" s="47"/>
    </row>
    <row r="270" spans="1:1" ht="15.75">
      <c r="A270" s="47"/>
    </row>
    <row r="271" spans="1:1" ht="15.75">
      <c r="A271" s="47"/>
    </row>
    <row r="272" spans="1:1" ht="15.75">
      <c r="A272" s="47"/>
    </row>
    <row r="273" spans="1:1" ht="15.75">
      <c r="A273" s="47"/>
    </row>
    <row r="274" spans="1:1" ht="15.75">
      <c r="A274" s="47"/>
    </row>
    <row r="275" spans="1:1" ht="15.75">
      <c r="A275" s="47"/>
    </row>
    <row r="276" spans="1:1" ht="15.75">
      <c r="A276" s="47"/>
    </row>
    <row r="277" spans="1:1" ht="15.75">
      <c r="A277" s="47"/>
    </row>
    <row r="278" spans="1:1" ht="15.75">
      <c r="A278" s="47"/>
    </row>
    <row r="279" spans="1:1" ht="15.75">
      <c r="A279" s="47"/>
    </row>
    <row r="280" spans="1:1" ht="15.75">
      <c r="A280" s="47"/>
    </row>
    <row r="281" spans="1:1" ht="15.75">
      <c r="A281" s="47"/>
    </row>
    <row r="282" spans="1:1" ht="15.75">
      <c r="A282" s="47"/>
    </row>
    <row r="283" spans="1:1" ht="15.75">
      <c r="A283" s="47"/>
    </row>
    <row r="284" spans="1:1" ht="15.75">
      <c r="A284" s="47"/>
    </row>
    <row r="285" spans="1:1" ht="15.75">
      <c r="A285" s="47"/>
    </row>
    <row r="286" spans="1:1" ht="15.75">
      <c r="A286" s="47"/>
    </row>
    <row r="287" spans="1:1" ht="15.75">
      <c r="A287" s="47"/>
    </row>
    <row r="288" spans="1:1" ht="15.75">
      <c r="A288" s="47"/>
    </row>
    <row r="289" spans="1:1" ht="15.75">
      <c r="A289" s="47"/>
    </row>
    <row r="290" spans="1:1" ht="15.75">
      <c r="A290" s="47"/>
    </row>
    <row r="291" spans="1:1" ht="15.75">
      <c r="A291" s="47"/>
    </row>
    <row r="292" spans="1:1" ht="15.75">
      <c r="A292" s="47"/>
    </row>
    <row r="293" spans="1:1" ht="15.75">
      <c r="A293" s="47"/>
    </row>
    <row r="294" spans="1:1" ht="15.75">
      <c r="A294" s="47"/>
    </row>
    <row r="295" spans="1:1" ht="15.75">
      <c r="A295" s="47"/>
    </row>
    <row r="296" spans="1:1" ht="15.75">
      <c r="A296" s="47"/>
    </row>
    <row r="297" spans="1:1" ht="15.75">
      <c r="A297" s="47"/>
    </row>
    <row r="298" spans="1:1" ht="15.75">
      <c r="A298" s="47"/>
    </row>
    <row r="299" spans="1:1" ht="15.75">
      <c r="A299" s="47"/>
    </row>
    <row r="300" spans="1:1" ht="15.75">
      <c r="A300" s="47"/>
    </row>
    <row r="301" spans="1:1" ht="15.75">
      <c r="A301" s="47"/>
    </row>
    <row r="302" spans="1:1" ht="15.75">
      <c r="A302" s="47"/>
    </row>
    <row r="303" spans="1:1" ht="15.75">
      <c r="A303" s="47"/>
    </row>
    <row r="304" spans="1:1" ht="15.75">
      <c r="A304" s="47"/>
    </row>
    <row r="305" spans="1:1" ht="15.75">
      <c r="A305" s="47"/>
    </row>
    <row r="306" spans="1:1" ht="15.75">
      <c r="A306" s="47"/>
    </row>
    <row r="307" spans="1:1" ht="15.75">
      <c r="A307" s="47"/>
    </row>
    <row r="308" spans="1:1" ht="15.75">
      <c r="A308" s="47"/>
    </row>
    <row r="309" spans="1:1" ht="15.75">
      <c r="A309" s="47"/>
    </row>
    <row r="310" spans="1:1" ht="15.75">
      <c r="A310" s="47"/>
    </row>
    <row r="311" spans="1:1" ht="15.75">
      <c r="A311" s="47"/>
    </row>
    <row r="312" spans="1:1" ht="15.75">
      <c r="A312" s="47"/>
    </row>
    <row r="313" spans="1:1" ht="15.75">
      <c r="A313" s="47"/>
    </row>
    <row r="314" spans="1:1" ht="15.75">
      <c r="A314" s="47"/>
    </row>
    <row r="315" spans="1:1" ht="15.75">
      <c r="A315" s="47"/>
    </row>
    <row r="316" spans="1:1" ht="15.75">
      <c r="A316" s="47"/>
    </row>
    <row r="317" spans="1:1" ht="15.75">
      <c r="A317" s="47"/>
    </row>
    <row r="318" spans="1:1" ht="15.75">
      <c r="A318" s="47"/>
    </row>
    <row r="319" spans="1:1" ht="15.75">
      <c r="A319" s="47"/>
    </row>
    <row r="320" spans="1:1" ht="15.75">
      <c r="A320" s="47"/>
    </row>
    <row r="321" spans="1:1" ht="15.75">
      <c r="A321" s="47"/>
    </row>
    <row r="322" spans="1:1" ht="15.75">
      <c r="A322" s="47"/>
    </row>
    <row r="323" spans="1:1" ht="15.75">
      <c r="A323" s="47"/>
    </row>
    <row r="324" spans="1:1" ht="15.75">
      <c r="A324" s="47"/>
    </row>
    <row r="325" spans="1:1" ht="15.75">
      <c r="A325" s="47"/>
    </row>
    <row r="326" spans="1:1" ht="15.75">
      <c r="A326" s="47"/>
    </row>
    <row r="327" spans="1:1" ht="15.75">
      <c r="A327" s="47"/>
    </row>
    <row r="328" spans="1:1" ht="15.75">
      <c r="A328" s="47"/>
    </row>
    <row r="329" spans="1:1" ht="15.75">
      <c r="A329" s="47"/>
    </row>
    <row r="330" spans="1:1" ht="15.75">
      <c r="A330" s="47"/>
    </row>
    <row r="331" spans="1:1" ht="15.75">
      <c r="A331" s="47"/>
    </row>
    <row r="332" spans="1:1" ht="15.75">
      <c r="A332" s="47"/>
    </row>
    <row r="333" spans="1:1" ht="15.75">
      <c r="A333" s="47"/>
    </row>
    <row r="334" spans="1:1" ht="15.75">
      <c r="A334" s="47"/>
    </row>
    <row r="335" spans="1:1" ht="15.75">
      <c r="A335" s="47"/>
    </row>
    <row r="336" spans="1:1" ht="15.75">
      <c r="A336" s="47"/>
    </row>
    <row r="337" spans="1:1" ht="15.75">
      <c r="A337" s="47"/>
    </row>
    <row r="338" spans="1:1" ht="15.75">
      <c r="A338" s="47"/>
    </row>
    <row r="339" spans="1:1" ht="15.75">
      <c r="A339" s="47"/>
    </row>
    <row r="340" spans="1:1" ht="15.75">
      <c r="A340" s="47"/>
    </row>
    <row r="341" spans="1:1" ht="15.75">
      <c r="A341" s="47"/>
    </row>
    <row r="342" spans="1:1" ht="15.75">
      <c r="A342" s="47"/>
    </row>
    <row r="343" spans="1:1" ht="15.75">
      <c r="A343" s="47"/>
    </row>
    <row r="344" spans="1:1" ht="15.75">
      <c r="A344" s="47"/>
    </row>
    <row r="345" spans="1:1" ht="15.75">
      <c r="A345" s="47"/>
    </row>
    <row r="346" spans="1:1" ht="15.75">
      <c r="A346" s="47"/>
    </row>
    <row r="347" spans="1:1" ht="15.75">
      <c r="A347" s="47"/>
    </row>
    <row r="348" spans="1:1" ht="15.75">
      <c r="A348" s="47"/>
    </row>
    <row r="349" spans="1:1" ht="15.75">
      <c r="A349" s="47"/>
    </row>
    <row r="350" spans="1:1" ht="15.75">
      <c r="A350" s="47"/>
    </row>
    <row r="351" spans="1:1" ht="15.75">
      <c r="A351" s="47"/>
    </row>
    <row r="352" spans="1:1" ht="15.75">
      <c r="A352" s="47"/>
    </row>
    <row r="353" spans="1:1" ht="15.75">
      <c r="A353" s="47"/>
    </row>
    <row r="354" spans="1:1" ht="15.75">
      <c r="A354" s="47"/>
    </row>
    <row r="355" spans="1:1" ht="15.75">
      <c r="A355" s="47"/>
    </row>
    <row r="356" spans="1:1" ht="15.75">
      <c r="A356" s="47"/>
    </row>
    <row r="357" spans="1:1" ht="15.75">
      <c r="A357" s="47"/>
    </row>
    <row r="358" spans="1:1" ht="15.75">
      <c r="A358" s="47"/>
    </row>
    <row r="359" spans="1:1" ht="15.75">
      <c r="A359" s="47"/>
    </row>
    <row r="360" spans="1:1" ht="15.75">
      <c r="A360" s="47"/>
    </row>
    <row r="361" spans="1:1" ht="15.75">
      <c r="A361" s="47"/>
    </row>
    <row r="362" spans="1:1" ht="15.75">
      <c r="A362" s="47"/>
    </row>
    <row r="363" spans="1:1" ht="15.75">
      <c r="A363" s="47"/>
    </row>
    <row r="364" spans="1:1" ht="15.75">
      <c r="A364" s="47"/>
    </row>
    <row r="365" spans="1:1" ht="15.75">
      <c r="A365" s="47"/>
    </row>
    <row r="366" spans="1:1" ht="15.75">
      <c r="A366" s="47"/>
    </row>
    <row r="367" spans="1:1" ht="15.75">
      <c r="A367" s="47"/>
    </row>
    <row r="368" spans="1:1" ht="15.75">
      <c r="A368" s="47"/>
    </row>
    <row r="369" spans="1:1" ht="15.75">
      <c r="A369" s="47"/>
    </row>
    <row r="370" spans="1:1" ht="15.75">
      <c r="A370" s="47"/>
    </row>
    <row r="371" spans="1:1" ht="15.75">
      <c r="A371" s="47"/>
    </row>
    <row r="372" spans="1:1" ht="15.75">
      <c r="A372" s="47"/>
    </row>
    <row r="373" spans="1:1" ht="15.75">
      <c r="A373" s="47"/>
    </row>
    <row r="374" spans="1:1" ht="15.75">
      <c r="A374" s="47"/>
    </row>
    <row r="375" spans="1:1" ht="15.75">
      <c r="A375" s="47"/>
    </row>
    <row r="376" spans="1:1" ht="15.75">
      <c r="A376" s="47"/>
    </row>
    <row r="377" spans="1:1" ht="15.75">
      <c r="A377" s="47"/>
    </row>
    <row r="378" spans="1:1" ht="15.75">
      <c r="A378" s="47"/>
    </row>
    <row r="379" spans="1:1" ht="15.75">
      <c r="A379" s="47"/>
    </row>
    <row r="380" spans="1:1" ht="15.75">
      <c r="A380" s="47"/>
    </row>
    <row r="381" spans="1:1" ht="15.75">
      <c r="A381" s="47"/>
    </row>
    <row r="382" spans="1:1" ht="15.75">
      <c r="A382" s="47"/>
    </row>
    <row r="383" spans="1:1" ht="15.75">
      <c r="A383" s="47"/>
    </row>
    <row r="384" spans="1:1" ht="15.75">
      <c r="A384" s="47"/>
    </row>
    <row r="385" spans="1:1" ht="15.75">
      <c r="A385" s="47"/>
    </row>
    <row r="386" spans="1:1" ht="15.75">
      <c r="A386" s="47"/>
    </row>
    <row r="387" spans="1:1" ht="15.75">
      <c r="A387" s="47"/>
    </row>
    <row r="388" spans="1:1" ht="15.75">
      <c r="A388" s="47"/>
    </row>
    <row r="389" spans="1:1" ht="15.75">
      <c r="A389" s="47"/>
    </row>
    <row r="390" spans="1:1" ht="15.75">
      <c r="A390" s="47"/>
    </row>
    <row r="391" spans="1:1" ht="15.75">
      <c r="A391" s="47"/>
    </row>
    <row r="392" spans="1:1" ht="15.75">
      <c r="A392" s="47"/>
    </row>
    <row r="393" spans="1:1" ht="15.75">
      <c r="A393" s="47"/>
    </row>
    <row r="394" spans="1:1" ht="15.75">
      <c r="A394" s="47"/>
    </row>
    <row r="395" spans="1:1" ht="15.75">
      <c r="A395" s="47"/>
    </row>
    <row r="396" spans="1:1" ht="15.75">
      <c r="A396" s="47"/>
    </row>
    <row r="397" spans="1:1" ht="15.75">
      <c r="A397" s="47"/>
    </row>
    <row r="398" spans="1:1" ht="15.75">
      <c r="A398" s="47"/>
    </row>
    <row r="399" spans="1:1" ht="15.75">
      <c r="A399" s="47"/>
    </row>
    <row r="400" spans="1:1" ht="15.75">
      <c r="A400" s="47"/>
    </row>
    <row r="401" spans="1:1" ht="15.75">
      <c r="A401" s="47"/>
    </row>
    <row r="402" spans="1:1" ht="15.75">
      <c r="A402" s="47"/>
    </row>
    <row r="403" spans="1:1" ht="15.75">
      <c r="A403" s="47"/>
    </row>
    <row r="404" spans="1:1" ht="15.75">
      <c r="A404" s="47"/>
    </row>
    <row r="405" spans="1:1" ht="15.75">
      <c r="A405" s="47"/>
    </row>
    <row r="406" spans="1:1" ht="15.75">
      <c r="A406" s="47"/>
    </row>
    <row r="407" spans="1:1" ht="15.75">
      <c r="A407" s="47"/>
    </row>
    <row r="408" spans="1:1" ht="15.75">
      <c r="A408" s="47"/>
    </row>
    <row r="409" spans="1:1" ht="15.75">
      <c r="A409" s="47"/>
    </row>
    <row r="410" spans="1:1" ht="15.75">
      <c r="A410" s="47"/>
    </row>
    <row r="411" spans="1:1" ht="15.75">
      <c r="A411" s="47"/>
    </row>
    <row r="412" spans="1:1" ht="15.75">
      <c r="A412" s="47"/>
    </row>
    <row r="413" spans="1:1" ht="15.75">
      <c r="A413" s="47"/>
    </row>
    <row r="414" spans="1:1" ht="15.75">
      <c r="A414" s="47"/>
    </row>
    <row r="415" spans="1:1" ht="15.75">
      <c r="A415" s="47"/>
    </row>
    <row r="416" spans="1:1" ht="15.75">
      <c r="A416" s="47"/>
    </row>
    <row r="417" spans="1:1" ht="15.75">
      <c r="A417" s="47"/>
    </row>
    <row r="418" spans="1:1" ht="15.75">
      <c r="A418" s="47"/>
    </row>
    <row r="419" spans="1:1" ht="15.75">
      <c r="A419" s="47"/>
    </row>
    <row r="420" spans="1:1" ht="15.75">
      <c r="A420" s="47"/>
    </row>
    <row r="421" spans="1:1" ht="15.75">
      <c r="A421" s="47"/>
    </row>
    <row r="422" spans="1:1" ht="15.75">
      <c r="A422" s="47"/>
    </row>
    <row r="423" spans="1:1" ht="15.75">
      <c r="A423" s="47"/>
    </row>
    <row r="424" spans="1:1" ht="15.75">
      <c r="A424" s="47"/>
    </row>
    <row r="425" spans="1:1" ht="15.75">
      <c r="A425" s="47"/>
    </row>
    <row r="426" spans="1:1" ht="15.75">
      <c r="A426" s="47"/>
    </row>
    <row r="427" spans="1:1" ht="15.75">
      <c r="A427" s="47"/>
    </row>
    <row r="428" spans="1:1" ht="15.75">
      <c r="A428" s="47"/>
    </row>
    <row r="429" spans="1:1" ht="15.75">
      <c r="A429" s="47"/>
    </row>
    <row r="430" spans="1:1" ht="15.75">
      <c r="A430" s="47"/>
    </row>
    <row r="431" spans="1:1" ht="15.75">
      <c r="A431" s="47"/>
    </row>
    <row r="432" spans="1:1" ht="15.75">
      <c r="A432" s="47"/>
    </row>
    <row r="433" spans="1:1" ht="15.75">
      <c r="A433" s="47"/>
    </row>
    <row r="434" spans="1:1" ht="15.75">
      <c r="A434" s="47"/>
    </row>
    <row r="435" spans="1:1" ht="15.75">
      <c r="A435" s="47"/>
    </row>
    <row r="436" spans="1:1" ht="15.75">
      <c r="A436" s="47"/>
    </row>
    <row r="437" spans="1:1" ht="15.75">
      <c r="A437" s="47"/>
    </row>
    <row r="438" spans="1:1" ht="15.75">
      <c r="A438" s="47"/>
    </row>
    <row r="439" spans="1:1" ht="15.75">
      <c r="A439" s="47"/>
    </row>
    <row r="440" spans="1:1" ht="15.75">
      <c r="A440" s="47"/>
    </row>
    <row r="441" spans="1:1" ht="15.75">
      <c r="A441" s="47"/>
    </row>
    <row r="442" spans="1:1" ht="15.75">
      <c r="A442" s="47"/>
    </row>
    <row r="443" spans="1:1" ht="15.75">
      <c r="A443" s="47"/>
    </row>
    <row r="444" spans="1:1" ht="15.75">
      <c r="A444" s="47"/>
    </row>
    <row r="445" spans="1:1" ht="15.75">
      <c r="A445" s="47"/>
    </row>
    <row r="446" spans="1:1" ht="15.75">
      <c r="A446" s="47"/>
    </row>
    <row r="447" spans="1:1" ht="15.75">
      <c r="A447" s="47"/>
    </row>
    <row r="448" spans="1:1" ht="15.75">
      <c r="A448" s="47"/>
    </row>
    <row r="449" spans="1:1" ht="15.75">
      <c r="A449" s="47"/>
    </row>
    <row r="450" spans="1:1" ht="15.75">
      <c r="A450" s="47"/>
    </row>
    <row r="451" spans="1:1" ht="15.75">
      <c r="A451" s="47"/>
    </row>
    <row r="452" spans="1:1" ht="15.75">
      <c r="A452" s="47"/>
    </row>
    <row r="453" spans="1:1" ht="15.75">
      <c r="A453" s="47"/>
    </row>
    <row r="454" spans="1:1" ht="15.75">
      <c r="A454" s="47"/>
    </row>
    <row r="455" spans="1:1" ht="15.75">
      <c r="A455" s="47"/>
    </row>
    <row r="456" spans="1:1" ht="15.75">
      <c r="A456" s="47"/>
    </row>
    <row r="457" spans="1:1" ht="15.75">
      <c r="A457" s="47"/>
    </row>
    <row r="458" spans="1:1" ht="15.75">
      <c r="A458" s="47"/>
    </row>
    <row r="459" spans="1:1" ht="15.75">
      <c r="A459" s="47"/>
    </row>
    <row r="460" spans="1:1" ht="15.75">
      <c r="A460" s="47"/>
    </row>
    <row r="461" spans="1:1" ht="15.75">
      <c r="A461" s="47"/>
    </row>
    <row r="462" spans="1:1" ht="15.75">
      <c r="A462" s="47"/>
    </row>
    <row r="463" spans="1:1" ht="15.75">
      <c r="A463" s="47"/>
    </row>
    <row r="464" spans="1:1" ht="15.75">
      <c r="A464" s="47"/>
    </row>
    <row r="465" spans="1:1" ht="15.75">
      <c r="A465" s="47"/>
    </row>
    <row r="466" spans="1:1" ht="15.75">
      <c r="A466" s="47"/>
    </row>
    <row r="467" spans="1:1" ht="15.75">
      <c r="A467" s="47"/>
    </row>
    <row r="468" spans="1:1" ht="15.75">
      <c r="A468" s="47"/>
    </row>
    <row r="469" spans="1:1" ht="15.75">
      <c r="A469" s="47"/>
    </row>
    <row r="470" spans="1:1" ht="15.75">
      <c r="A470" s="47"/>
    </row>
    <row r="471" spans="1:1" ht="15.75">
      <c r="A471" s="47"/>
    </row>
    <row r="472" spans="1:1" ht="15.75">
      <c r="A472" s="47"/>
    </row>
    <row r="473" spans="1:1" ht="15.75">
      <c r="A473" s="47"/>
    </row>
    <row r="474" spans="1:1" ht="15.75">
      <c r="A474" s="47"/>
    </row>
    <row r="475" spans="1:1" ht="15.75">
      <c r="A475" s="47"/>
    </row>
    <row r="476" spans="1:1" ht="15.75">
      <c r="A476" s="47"/>
    </row>
    <row r="477" spans="1:1" ht="15.75">
      <c r="A477" s="47"/>
    </row>
    <row r="478" spans="1:1" ht="15.75">
      <c r="A478" s="47"/>
    </row>
    <row r="479" spans="1:1" ht="15.75">
      <c r="A479" s="47"/>
    </row>
    <row r="480" spans="1:1" ht="15.75">
      <c r="A480" s="47"/>
    </row>
    <row r="481" spans="1:1" ht="15.75">
      <c r="A481" s="47"/>
    </row>
    <row r="482" spans="1:1" ht="15.75">
      <c r="A482" s="47"/>
    </row>
    <row r="483" spans="1:1" ht="15.75">
      <c r="A483" s="47"/>
    </row>
    <row r="484" spans="1:1" ht="15.75">
      <c r="A484" s="47"/>
    </row>
    <row r="485" spans="1:1" ht="15.75">
      <c r="A485" s="47"/>
    </row>
    <row r="486" spans="1:1" ht="15.75">
      <c r="A486" s="47"/>
    </row>
    <row r="487" spans="1:1" ht="15.75">
      <c r="A487" s="47"/>
    </row>
    <row r="488" spans="1:1" ht="15.75">
      <c r="A488" s="47"/>
    </row>
    <row r="489" spans="1:1" ht="15.75">
      <c r="A489" s="47"/>
    </row>
    <row r="490" spans="1:1" ht="15.75">
      <c r="A490" s="47"/>
    </row>
    <row r="491" spans="1:1" ht="15.75">
      <c r="A491" s="47"/>
    </row>
    <row r="492" spans="1:1" ht="15.75">
      <c r="A492" s="47"/>
    </row>
    <row r="493" spans="1:1" ht="15.75">
      <c r="A493" s="47"/>
    </row>
    <row r="494" spans="1:1" ht="15.75">
      <c r="A494" s="47"/>
    </row>
    <row r="495" spans="1:1" ht="15.75">
      <c r="A495" s="47"/>
    </row>
    <row r="496" spans="1:1" ht="15.75">
      <c r="A496" s="47"/>
    </row>
    <row r="497" spans="1:1" ht="15.75">
      <c r="A497" s="47"/>
    </row>
    <row r="498" spans="1:1" ht="15.75">
      <c r="A498" s="47"/>
    </row>
    <row r="499" spans="1:1" ht="15.75">
      <c r="A499" s="47"/>
    </row>
    <row r="500" spans="1:1" ht="15.75">
      <c r="A500" s="47"/>
    </row>
    <row r="501" spans="1:1" ht="15.75">
      <c r="A501" s="47"/>
    </row>
    <row r="502" spans="1:1" ht="15.75">
      <c r="A502" s="47"/>
    </row>
    <row r="503" spans="1:1" ht="15.75">
      <c r="A503" s="47"/>
    </row>
    <row r="504" spans="1:1" ht="15.75">
      <c r="A504" s="47"/>
    </row>
    <row r="505" spans="1:1" ht="15.75">
      <c r="A505" s="47"/>
    </row>
    <row r="506" spans="1:1" ht="15.75">
      <c r="A506" s="47"/>
    </row>
    <row r="507" spans="1:1" ht="15.75">
      <c r="A507" s="47"/>
    </row>
    <row r="508" spans="1:1" ht="15.75">
      <c r="A508" s="47"/>
    </row>
    <row r="509" spans="1:1" ht="15.75">
      <c r="A509" s="47"/>
    </row>
    <row r="510" spans="1:1" ht="15.75">
      <c r="A510" s="47"/>
    </row>
    <row r="511" spans="1:1" ht="15.75">
      <c r="A511" s="47"/>
    </row>
    <row r="512" spans="1:1" ht="15.75">
      <c r="A512" s="47"/>
    </row>
    <row r="513" spans="1:1" ht="15.75">
      <c r="A513" s="47"/>
    </row>
    <row r="514" spans="1:1" ht="15.75">
      <c r="A514" s="47"/>
    </row>
    <row r="515" spans="1:1" ht="15.75">
      <c r="A515" s="47"/>
    </row>
    <row r="516" spans="1:1" ht="15.75">
      <c r="A516" s="47"/>
    </row>
    <row r="517" spans="1:1" ht="15.75">
      <c r="A517" s="47"/>
    </row>
    <row r="518" spans="1:1" ht="15.75">
      <c r="A518" s="47"/>
    </row>
    <row r="519" spans="1:1" ht="15.75">
      <c r="A519" s="47"/>
    </row>
    <row r="520" spans="1:1" ht="15.75">
      <c r="A520" s="47"/>
    </row>
    <row r="521" spans="1:1" ht="15.75">
      <c r="A521" s="47"/>
    </row>
    <row r="522" spans="1:1" ht="15.75">
      <c r="A522" s="47"/>
    </row>
    <row r="523" spans="1:1" ht="15.75">
      <c r="A523" s="47"/>
    </row>
    <row r="524" spans="1:1" ht="15.75">
      <c r="A524" s="47"/>
    </row>
    <row r="525" spans="1:1" ht="15.75">
      <c r="A525" s="47"/>
    </row>
    <row r="526" spans="1:1" ht="15.75">
      <c r="A526" s="47"/>
    </row>
    <row r="527" spans="1:1" ht="15.75">
      <c r="A527" s="47"/>
    </row>
    <row r="528" spans="1:1" ht="15.75">
      <c r="A528" s="47"/>
    </row>
    <row r="529" spans="1:1" ht="15.75">
      <c r="A529" s="47"/>
    </row>
    <row r="530" spans="1:1" ht="15.75">
      <c r="A530" s="47"/>
    </row>
    <row r="531" spans="1:1" ht="15.75">
      <c r="A531" s="47"/>
    </row>
    <row r="532" spans="1:1" ht="15.75">
      <c r="A532" s="47"/>
    </row>
    <row r="533" spans="1:1" ht="15.75">
      <c r="A533" s="47"/>
    </row>
    <row r="534" spans="1:1" ht="15.75">
      <c r="A534" s="47"/>
    </row>
    <row r="535" spans="1:1" ht="15.75">
      <c r="A535" s="47"/>
    </row>
    <row r="536" spans="1:1" ht="15.75">
      <c r="A536" s="47"/>
    </row>
    <row r="537" spans="1:1" ht="15.75">
      <c r="A537" s="47"/>
    </row>
    <row r="538" spans="1:1" ht="15.75">
      <c r="A538" s="47"/>
    </row>
    <row r="539" spans="1:1" ht="15.75">
      <c r="A539" s="47"/>
    </row>
    <row r="540" spans="1:1" ht="15.75">
      <c r="A540" s="47"/>
    </row>
    <row r="541" spans="1:1" ht="15.75">
      <c r="A541" s="47"/>
    </row>
    <row r="542" spans="1:1" ht="15.75">
      <c r="A542" s="47"/>
    </row>
    <row r="543" spans="1:1" ht="15.75">
      <c r="A543" s="47"/>
    </row>
    <row r="544" spans="1:1" ht="15.75">
      <c r="A544" s="47"/>
    </row>
    <row r="545" spans="1:1" ht="15.75">
      <c r="A545" s="47"/>
    </row>
    <row r="546" spans="1:1" ht="15.75">
      <c r="A546" s="47"/>
    </row>
    <row r="547" spans="1:1" ht="15.75">
      <c r="A547" s="47"/>
    </row>
    <row r="548" spans="1:1" ht="15.75">
      <c r="A548" s="47"/>
    </row>
    <row r="549" spans="1:1" ht="15.75">
      <c r="A549" s="47"/>
    </row>
    <row r="550" spans="1:1" ht="15.75">
      <c r="A550" s="47"/>
    </row>
    <row r="551" spans="1:1" ht="15.75">
      <c r="A551" s="47"/>
    </row>
    <row r="552" spans="1:1" ht="15.75">
      <c r="A552" s="47"/>
    </row>
    <row r="553" spans="1:1" ht="15.75">
      <c r="A553" s="47"/>
    </row>
    <row r="554" spans="1:1" ht="15.75">
      <c r="A554" s="47"/>
    </row>
    <row r="555" spans="1:1" ht="15.75">
      <c r="A555" s="47"/>
    </row>
    <row r="556" spans="1:1" ht="15.75">
      <c r="A556" s="47"/>
    </row>
    <row r="557" spans="1:1" ht="15.75">
      <c r="A557" s="47"/>
    </row>
    <row r="558" spans="1:1" ht="15.75">
      <c r="A558" s="47"/>
    </row>
    <row r="559" spans="1:1" ht="15.75">
      <c r="A559" s="47"/>
    </row>
    <row r="560" spans="1:1" ht="15.75">
      <c r="A560" s="47"/>
    </row>
    <row r="561" spans="1:1" ht="15.75">
      <c r="A561" s="47"/>
    </row>
    <row r="562" spans="1:1" ht="15.75">
      <c r="A562" s="47"/>
    </row>
    <row r="563" spans="1:1" ht="15.75">
      <c r="A563" s="47"/>
    </row>
    <row r="564" spans="1:1" ht="15.75">
      <c r="A564" s="47"/>
    </row>
    <row r="565" spans="1:1" ht="15.75">
      <c r="A565" s="47"/>
    </row>
    <row r="566" spans="1:1" ht="15.75">
      <c r="A566" s="47"/>
    </row>
    <row r="567" spans="1:1" ht="15.75">
      <c r="A567" s="47"/>
    </row>
    <row r="568" spans="1:1" ht="15.75">
      <c r="A568" s="47"/>
    </row>
    <row r="569" spans="1:1" ht="15.75">
      <c r="A569" s="47"/>
    </row>
    <row r="570" spans="1:1" ht="15.75">
      <c r="A570" s="47"/>
    </row>
    <row r="571" spans="1:1" ht="15.75">
      <c r="A571" s="47"/>
    </row>
    <row r="572" spans="1:1" ht="15.75">
      <c r="A572" s="47"/>
    </row>
    <row r="573" spans="1:1" ht="15.75">
      <c r="A573" s="47"/>
    </row>
    <row r="574" spans="1:1" ht="15.75">
      <c r="A574" s="47"/>
    </row>
    <row r="575" spans="1:1" ht="15.75">
      <c r="A575" s="47"/>
    </row>
    <row r="576" spans="1:1" ht="15.75">
      <c r="A576" s="47"/>
    </row>
    <row r="577" spans="1:1" ht="15.75">
      <c r="A577" s="47"/>
    </row>
    <row r="578" spans="1:1" ht="15.75">
      <c r="A578" s="47"/>
    </row>
    <row r="579" spans="1:1" ht="15.75">
      <c r="A579" s="47"/>
    </row>
    <row r="580" spans="1:1" ht="15.75">
      <c r="A580" s="47"/>
    </row>
    <row r="581" spans="1:1" ht="15.75">
      <c r="A581" s="47"/>
    </row>
    <row r="582" spans="1:1" ht="15.75">
      <c r="A582" s="47"/>
    </row>
    <row r="583" spans="1:1" ht="15.75">
      <c r="A583" s="47"/>
    </row>
    <row r="584" spans="1:1" ht="15.75">
      <c r="A584" s="47"/>
    </row>
    <row r="585" spans="1:1" ht="15.75">
      <c r="A585" s="47"/>
    </row>
    <row r="586" spans="1:1" ht="15.75">
      <c r="A586" s="47"/>
    </row>
    <row r="587" spans="1:1" ht="15.75">
      <c r="A587" s="47"/>
    </row>
    <row r="588" spans="1:1" ht="15.75">
      <c r="A588" s="47"/>
    </row>
    <row r="589" spans="1:1" ht="15.75">
      <c r="A589" s="47"/>
    </row>
    <row r="590" spans="1:1" ht="15.75">
      <c r="A590" s="47"/>
    </row>
    <row r="591" spans="1:1" ht="15.75">
      <c r="A591" s="47"/>
    </row>
    <row r="592" spans="1:1" ht="15.75">
      <c r="A592" s="47"/>
    </row>
    <row r="593" spans="1:1" ht="15.75">
      <c r="A593" s="47"/>
    </row>
    <row r="594" spans="1:1" ht="15.75">
      <c r="A594" s="47"/>
    </row>
    <row r="595" spans="1:1" ht="15.75">
      <c r="A595" s="47"/>
    </row>
    <row r="596" spans="1:1" ht="15.75">
      <c r="A596" s="47"/>
    </row>
    <row r="597" spans="1:1" ht="15.75">
      <c r="A597" s="47"/>
    </row>
    <row r="598" spans="1:1" ht="15.75">
      <c r="A598" s="47"/>
    </row>
    <row r="599" spans="1:1" ht="15.75">
      <c r="A599" s="47"/>
    </row>
    <row r="600" spans="1:1" ht="15.75">
      <c r="A600" s="47"/>
    </row>
    <row r="601" spans="1:1" ht="15.75">
      <c r="A601" s="47"/>
    </row>
    <row r="602" spans="1:1" ht="15.75">
      <c r="A602" s="47"/>
    </row>
    <row r="603" spans="1:1" ht="15.75">
      <c r="A603" s="47"/>
    </row>
    <row r="604" spans="1:1" ht="15.75">
      <c r="A604" s="47"/>
    </row>
    <row r="605" spans="1:1" ht="15.75">
      <c r="A605" s="47"/>
    </row>
    <row r="606" spans="1:1" ht="15.75">
      <c r="A606" s="47"/>
    </row>
    <row r="607" spans="1:1" ht="15.75">
      <c r="A607" s="47"/>
    </row>
    <row r="608" spans="1:1" ht="15.75">
      <c r="A608" s="47"/>
    </row>
    <row r="609" spans="1:1" ht="15.75">
      <c r="A609" s="47"/>
    </row>
    <row r="610" spans="1:1" ht="15.75">
      <c r="A610" s="47"/>
    </row>
    <row r="611" spans="1:1" ht="15.75">
      <c r="A611" s="47"/>
    </row>
    <row r="612" spans="1:1" ht="15.75">
      <c r="A612" s="47"/>
    </row>
    <row r="613" spans="1:1" ht="15.75">
      <c r="A613" s="47"/>
    </row>
    <row r="614" spans="1:1" ht="15.75">
      <c r="A614" s="47"/>
    </row>
    <row r="615" spans="1:1" ht="15.75">
      <c r="A615" s="47"/>
    </row>
    <row r="616" spans="1:1" ht="15.75">
      <c r="A616" s="47"/>
    </row>
    <row r="617" spans="1:1" ht="15.75">
      <c r="A617" s="47"/>
    </row>
    <row r="618" spans="1:1" ht="15.75">
      <c r="A618" s="47"/>
    </row>
    <row r="619" spans="1:1" ht="15.75">
      <c r="A619" s="47"/>
    </row>
    <row r="620" spans="1:1" ht="15.75">
      <c r="A620" s="47"/>
    </row>
    <row r="621" spans="1:1" ht="15.75">
      <c r="A621" s="47"/>
    </row>
    <row r="622" spans="1:1" ht="15.75">
      <c r="A622" s="47"/>
    </row>
    <row r="623" spans="1:1" ht="15.75">
      <c r="A623" s="47"/>
    </row>
    <row r="624" spans="1:1" ht="15.75">
      <c r="A624" s="47"/>
    </row>
    <row r="625" spans="1:1" ht="15.75">
      <c r="A625" s="47"/>
    </row>
    <row r="626" spans="1:1" ht="15.75">
      <c r="A626" s="47"/>
    </row>
    <row r="627" spans="1:1" ht="15.75">
      <c r="A627" s="47"/>
    </row>
    <row r="628" spans="1:1" ht="15.75">
      <c r="A628" s="47"/>
    </row>
    <row r="629" spans="1:1" ht="15.75">
      <c r="A629" s="47"/>
    </row>
    <row r="630" spans="1:1" ht="15.75">
      <c r="A630" s="47"/>
    </row>
    <row r="631" spans="1:1" ht="15.75">
      <c r="A631" s="47"/>
    </row>
    <row r="632" spans="1:1" ht="15.75">
      <c r="A632" s="47"/>
    </row>
    <row r="633" spans="1:1" ht="15.75">
      <c r="A633" s="47"/>
    </row>
    <row r="634" spans="1:1" ht="15.75">
      <c r="A634" s="47"/>
    </row>
    <row r="635" spans="1:1" ht="15.75">
      <c r="A635" s="47"/>
    </row>
    <row r="636" spans="1:1" ht="15.75">
      <c r="A636" s="47"/>
    </row>
    <row r="637" spans="1:1" ht="15.75">
      <c r="A637" s="47"/>
    </row>
    <row r="638" spans="1:1" ht="15.75">
      <c r="A638" s="47"/>
    </row>
    <row r="639" spans="1:1" ht="15.75">
      <c r="A639" s="47"/>
    </row>
    <row r="640" spans="1:1" ht="15.75">
      <c r="A640" s="47"/>
    </row>
    <row r="641" spans="1:1" ht="15.75">
      <c r="A641" s="47"/>
    </row>
    <row r="642" spans="1:1" ht="15.75">
      <c r="A642" s="47"/>
    </row>
    <row r="643" spans="1:1" ht="15.75">
      <c r="A643" s="47"/>
    </row>
    <row r="644" spans="1:1" ht="15.75">
      <c r="A644" s="47"/>
    </row>
    <row r="645" spans="1:1" ht="15.75">
      <c r="A645" s="47"/>
    </row>
    <row r="646" spans="1:1" ht="15.75">
      <c r="A646" s="47"/>
    </row>
    <row r="647" spans="1:1" ht="15.75">
      <c r="A647" s="47"/>
    </row>
    <row r="648" spans="1:1" ht="15.75">
      <c r="A648" s="47"/>
    </row>
    <row r="649" spans="1:1" ht="15.75">
      <c r="A649" s="47"/>
    </row>
  </sheetData>
  <mergeCells count="9">
    <mergeCell ref="A46:D46"/>
    <mergeCell ref="A47:D47"/>
    <mergeCell ref="A48:D48"/>
    <mergeCell ref="A2:D2"/>
    <mergeCell ref="A3:D3"/>
    <mergeCell ref="A4:D4"/>
    <mergeCell ref="A5:D5"/>
    <mergeCell ref="A43:D43"/>
    <mergeCell ref="A45:D45"/>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5"/>
  <sheetViews>
    <sheetView showGridLines="0" zoomScale="70" zoomScaleNormal="70" workbookViewId="0">
      <selection activeCell="I26" sqref="I26"/>
    </sheetView>
  </sheetViews>
  <sheetFormatPr baseColWidth="10" defaultRowHeight="15"/>
  <cols>
    <col min="1" max="1" width="89.5703125" style="49" customWidth="1"/>
    <col min="2" max="5" width="29.28515625" style="375" customWidth="1"/>
    <col min="6" max="6" width="3.7109375" style="131" customWidth="1"/>
    <col min="7" max="7" width="9.140625" style="131" customWidth="1"/>
    <col min="8" max="8" width="9.140625" style="1004" customWidth="1"/>
    <col min="9" max="10" width="18.42578125" style="1004" bestFit="1" customWidth="1"/>
    <col min="11" max="11" width="18.5703125" style="1004" customWidth="1"/>
    <col min="12" max="256" width="11.42578125" style="1004"/>
    <col min="257" max="257" width="103.42578125" style="1004" customWidth="1"/>
    <col min="258" max="261" width="29.28515625" style="1004" customWidth="1"/>
    <col min="262" max="262" width="3.7109375" style="1004" customWidth="1"/>
    <col min="263" max="264" width="9.140625" style="1004" customWidth="1"/>
    <col min="265" max="266" width="18.42578125" style="1004" bestFit="1" customWidth="1"/>
    <col min="267" max="267" width="18.5703125" style="1004" customWidth="1"/>
    <col min="268" max="512" width="11.42578125" style="1004"/>
    <col min="513" max="513" width="103.42578125" style="1004" customWidth="1"/>
    <col min="514" max="517" width="29.28515625" style="1004" customWidth="1"/>
    <col min="518" max="518" width="3.7109375" style="1004" customWidth="1"/>
    <col min="519" max="520" width="9.140625" style="1004" customWidth="1"/>
    <col min="521" max="522" width="18.42578125" style="1004" bestFit="1" customWidth="1"/>
    <col min="523" max="523" width="18.5703125" style="1004" customWidth="1"/>
    <col min="524" max="768" width="11.42578125" style="1004"/>
    <col min="769" max="769" width="103.42578125" style="1004" customWidth="1"/>
    <col min="770" max="773" width="29.28515625" style="1004" customWidth="1"/>
    <col min="774" max="774" width="3.7109375" style="1004" customWidth="1"/>
    <col min="775" max="776" width="9.140625" style="1004" customWidth="1"/>
    <col min="777" max="778" width="18.42578125" style="1004" bestFit="1" customWidth="1"/>
    <col min="779" max="779" width="18.5703125" style="1004" customWidth="1"/>
    <col min="780" max="1024" width="11.42578125" style="1004"/>
    <col min="1025" max="1025" width="103.42578125" style="1004" customWidth="1"/>
    <col min="1026" max="1029" width="29.28515625" style="1004" customWidth="1"/>
    <col min="1030" max="1030" width="3.7109375" style="1004" customWidth="1"/>
    <col min="1031" max="1032" width="9.140625" style="1004" customWidth="1"/>
    <col min="1033" max="1034" width="18.42578125" style="1004" bestFit="1" customWidth="1"/>
    <col min="1035" max="1035" width="18.5703125" style="1004" customWidth="1"/>
    <col min="1036" max="1280" width="11.42578125" style="1004"/>
    <col min="1281" max="1281" width="103.42578125" style="1004" customWidth="1"/>
    <col min="1282" max="1285" width="29.28515625" style="1004" customWidth="1"/>
    <col min="1286" max="1286" width="3.7109375" style="1004" customWidth="1"/>
    <col min="1287" max="1288" width="9.140625" style="1004" customWidth="1"/>
    <col min="1289" max="1290" width="18.42578125" style="1004" bestFit="1" customWidth="1"/>
    <col min="1291" max="1291" width="18.5703125" style="1004" customWidth="1"/>
    <col min="1292" max="1536" width="11.42578125" style="1004"/>
    <col min="1537" max="1537" width="103.42578125" style="1004" customWidth="1"/>
    <col min="1538" max="1541" width="29.28515625" style="1004" customWidth="1"/>
    <col min="1542" max="1542" width="3.7109375" style="1004" customWidth="1"/>
    <col min="1543" max="1544" width="9.140625" style="1004" customWidth="1"/>
    <col min="1545" max="1546" width="18.42578125" style="1004" bestFit="1" customWidth="1"/>
    <col min="1547" max="1547" width="18.5703125" style="1004" customWidth="1"/>
    <col min="1548" max="1792" width="11.42578125" style="1004"/>
    <col min="1793" max="1793" width="103.42578125" style="1004" customWidth="1"/>
    <col min="1794" max="1797" width="29.28515625" style="1004" customWidth="1"/>
    <col min="1798" max="1798" width="3.7109375" style="1004" customWidth="1"/>
    <col min="1799" max="1800" width="9.140625" style="1004" customWidth="1"/>
    <col min="1801" max="1802" width="18.42578125" style="1004" bestFit="1" customWidth="1"/>
    <col min="1803" max="1803" width="18.5703125" style="1004" customWidth="1"/>
    <col min="1804" max="2048" width="11.42578125" style="1004"/>
    <col min="2049" max="2049" width="103.42578125" style="1004" customWidth="1"/>
    <col min="2050" max="2053" width="29.28515625" style="1004" customWidth="1"/>
    <col min="2054" max="2054" width="3.7109375" style="1004" customWidth="1"/>
    <col min="2055" max="2056" width="9.140625" style="1004" customWidth="1"/>
    <col min="2057" max="2058" width="18.42578125" style="1004" bestFit="1" customWidth="1"/>
    <col min="2059" max="2059" width="18.5703125" style="1004" customWidth="1"/>
    <col min="2060" max="2304" width="11.42578125" style="1004"/>
    <col min="2305" max="2305" width="103.42578125" style="1004" customWidth="1"/>
    <col min="2306" max="2309" width="29.28515625" style="1004" customWidth="1"/>
    <col min="2310" max="2310" width="3.7109375" style="1004" customWidth="1"/>
    <col min="2311" max="2312" width="9.140625" style="1004" customWidth="1"/>
    <col min="2313" max="2314" width="18.42578125" style="1004" bestFit="1" customWidth="1"/>
    <col min="2315" max="2315" width="18.5703125" style="1004" customWidth="1"/>
    <col min="2316" max="2560" width="11.42578125" style="1004"/>
    <col min="2561" max="2561" width="103.42578125" style="1004" customWidth="1"/>
    <col min="2562" max="2565" width="29.28515625" style="1004" customWidth="1"/>
    <col min="2566" max="2566" width="3.7109375" style="1004" customWidth="1"/>
    <col min="2567" max="2568" width="9.140625" style="1004" customWidth="1"/>
    <col min="2569" max="2570" width="18.42578125" style="1004" bestFit="1" customWidth="1"/>
    <col min="2571" max="2571" width="18.5703125" style="1004" customWidth="1"/>
    <col min="2572" max="2816" width="11.42578125" style="1004"/>
    <col min="2817" max="2817" width="103.42578125" style="1004" customWidth="1"/>
    <col min="2818" max="2821" width="29.28515625" style="1004" customWidth="1"/>
    <col min="2822" max="2822" width="3.7109375" style="1004" customWidth="1"/>
    <col min="2823" max="2824" width="9.140625" style="1004" customWidth="1"/>
    <col min="2825" max="2826" width="18.42578125" style="1004" bestFit="1" customWidth="1"/>
    <col min="2827" max="2827" width="18.5703125" style="1004" customWidth="1"/>
    <col min="2828" max="3072" width="11.42578125" style="1004"/>
    <col min="3073" max="3073" width="103.42578125" style="1004" customWidth="1"/>
    <col min="3074" max="3077" width="29.28515625" style="1004" customWidth="1"/>
    <col min="3078" max="3078" width="3.7109375" style="1004" customWidth="1"/>
    <col min="3079" max="3080" width="9.140625" style="1004" customWidth="1"/>
    <col min="3081" max="3082" width="18.42578125" style="1004" bestFit="1" customWidth="1"/>
    <col min="3083" max="3083" width="18.5703125" style="1004" customWidth="1"/>
    <col min="3084" max="3328" width="11.42578125" style="1004"/>
    <col min="3329" max="3329" width="103.42578125" style="1004" customWidth="1"/>
    <col min="3330" max="3333" width="29.28515625" style="1004" customWidth="1"/>
    <col min="3334" max="3334" width="3.7109375" style="1004" customWidth="1"/>
    <col min="3335" max="3336" width="9.140625" style="1004" customWidth="1"/>
    <col min="3337" max="3338" width="18.42578125" style="1004" bestFit="1" customWidth="1"/>
    <col min="3339" max="3339" width="18.5703125" style="1004" customWidth="1"/>
    <col min="3340" max="3584" width="11.42578125" style="1004"/>
    <col min="3585" max="3585" width="103.42578125" style="1004" customWidth="1"/>
    <col min="3586" max="3589" width="29.28515625" style="1004" customWidth="1"/>
    <col min="3590" max="3590" width="3.7109375" style="1004" customWidth="1"/>
    <col min="3591" max="3592" width="9.140625" style="1004" customWidth="1"/>
    <col min="3593" max="3594" width="18.42578125" style="1004" bestFit="1" customWidth="1"/>
    <col min="3595" max="3595" width="18.5703125" style="1004" customWidth="1"/>
    <col min="3596" max="3840" width="11.42578125" style="1004"/>
    <col min="3841" max="3841" width="103.42578125" style="1004" customWidth="1"/>
    <col min="3842" max="3845" width="29.28515625" style="1004" customWidth="1"/>
    <col min="3846" max="3846" width="3.7109375" style="1004" customWidth="1"/>
    <col min="3847" max="3848" width="9.140625" style="1004" customWidth="1"/>
    <col min="3849" max="3850" width="18.42578125" style="1004" bestFit="1" customWidth="1"/>
    <col min="3851" max="3851" width="18.5703125" style="1004" customWidth="1"/>
    <col min="3852" max="4096" width="11.42578125" style="1004"/>
    <col min="4097" max="4097" width="103.42578125" style="1004" customWidth="1"/>
    <col min="4098" max="4101" width="29.28515625" style="1004" customWidth="1"/>
    <col min="4102" max="4102" width="3.7109375" style="1004" customWidth="1"/>
    <col min="4103" max="4104" width="9.140625" style="1004" customWidth="1"/>
    <col min="4105" max="4106" width="18.42578125" style="1004" bestFit="1" customWidth="1"/>
    <col min="4107" max="4107" width="18.5703125" style="1004" customWidth="1"/>
    <col min="4108" max="4352" width="11.42578125" style="1004"/>
    <col min="4353" max="4353" width="103.42578125" style="1004" customWidth="1"/>
    <col min="4354" max="4357" width="29.28515625" style="1004" customWidth="1"/>
    <col min="4358" max="4358" width="3.7109375" style="1004" customWidth="1"/>
    <col min="4359" max="4360" width="9.140625" style="1004" customWidth="1"/>
    <col min="4361" max="4362" width="18.42578125" style="1004" bestFit="1" customWidth="1"/>
    <col min="4363" max="4363" width="18.5703125" style="1004" customWidth="1"/>
    <col min="4364" max="4608" width="11.42578125" style="1004"/>
    <col min="4609" max="4609" width="103.42578125" style="1004" customWidth="1"/>
    <col min="4610" max="4613" width="29.28515625" style="1004" customWidth="1"/>
    <col min="4614" max="4614" width="3.7109375" style="1004" customWidth="1"/>
    <col min="4615" max="4616" width="9.140625" style="1004" customWidth="1"/>
    <col min="4617" max="4618" width="18.42578125" style="1004" bestFit="1" customWidth="1"/>
    <col min="4619" max="4619" width="18.5703125" style="1004" customWidth="1"/>
    <col min="4620" max="4864" width="11.42578125" style="1004"/>
    <col min="4865" max="4865" width="103.42578125" style="1004" customWidth="1"/>
    <col min="4866" max="4869" width="29.28515625" style="1004" customWidth="1"/>
    <col min="4870" max="4870" width="3.7109375" style="1004" customWidth="1"/>
    <col min="4871" max="4872" width="9.140625" style="1004" customWidth="1"/>
    <col min="4873" max="4874" width="18.42578125" style="1004" bestFit="1" customWidth="1"/>
    <col min="4875" max="4875" width="18.5703125" style="1004" customWidth="1"/>
    <col min="4876" max="5120" width="11.42578125" style="1004"/>
    <col min="5121" max="5121" width="103.42578125" style="1004" customWidth="1"/>
    <col min="5122" max="5125" width="29.28515625" style="1004" customWidth="1"/>
    <col min="5126" max="5126" width="3.7109375" style="1004" customWidth="1"/>
    <col min="5127" max="5128" width="9.140625" style="1004" customWidth="1"/>
    <col min="5129" max="5130" width="18.42578125" style="1004" bestFit="1" customWidth="1"/>
    <col min="5131" max="5131" width="18.5703125" style="1004" customWidth="1"/>
    <col min="5132" max="5376" width="11.42578125" style="1004"/>
    <col min="5377" max="5377" width="103.42578125" style="1004" customWidth="1"/>
    <col min="5378" max="5381" width="29.28515625" style="1004" customWidth="1"/>
    <col min="5382" max="5382" width="3.7109375" style="1004" customWidth="1"/>
    <col min="5383" max="5384" width="9.140625" style="1004" customWidth="1"/>
    <col min="5385" max="5386" width="18.42578125" style="1004" bestFit="1" customWidth="1"/>
    <col min="5387" max="5387" width="18.5703125" style="1004" customWidth="1"/>
    <col min="5388" max="5632" width="11.42578125" style="1004"/>
    <col min="5633" max="5633" width="103.42578125" style="1004" customWidth="1"/>
    <col min="5634" max="5637" width="29.28515625" style="1004" customWidth="1"/>
    <col min="5638" max="5638" width="3.7109375" style="1004" customWidth="1"/>
    <col min="5639" max="5640" width="9.140625" style="1004" customWidth="1"/>
    <col min="5641" max="5642" width="18.42578125" style="1004" bestFit="1" customWidth="1"/>
    <col min="5643" max="5643" width="18.5703125" style="1004" customWidth="1"/>
    <col min="5644" max="5888" width="11.42578125" style="1004"/>
    <col min="5889" max="5889" width="103.42578125" style="1004" customWidth="1"/>
    <col min="5890" max="5893" width="29.28515625" style="1004" customWidth="1"/>
    <col min="5894" max="5894" width="3.7109375" style="1004" customWidth="1"/>
    <col min="5895" max="5896" width="9.140625" style="1004" customWidth="1"/>
    <col min="5897" max="5898" width="18.42578125" style="1004" bestFit="1" customWidth="1"/>
    <col min="5899" max="5899" width="18.5703125" style="1004" customWidth="1"/>
    <col min="5900" max="6144" width="11.42578125" style="1004"/>
    <col min="6145" max="6145" width="103.42578125" style="1004" customWidth="1"/>
    <col min="6146" max="6149" width="29.28515625" style="1004" customWidth="1"/>
    <col min="6150" max="6150" width="3.7109375" style="1004" customWidth="1"/>
    <col min="6151" max="6152" width="9.140625" style="1004" customWidth="1"/>
    <col min="6153" max="6154" width="18.42578125" style="1004" bestFit="1" customWidth="1"/>
    <col min="6155" max="6155" width="18.5703125" style="1004" customWidth="1"/>
    <col min="6156" max="6400" width="11.42578125" style="1004"/>
    <col min="6401" max="6401" width="103.42578125" style="1004" customWidth="1"/>
    <col min="6402" max="6405" width="29.28515625" style="1004" customWidth="1"/>
    <col min="6406" max="6406" width="3.7109375" style="1004" customWidth="1"/>
    <col min="6407" max="6408" width="9.140625" style="1004" customWidth="1"/>
    <col min="6409" max="6410" width="18.42578125" style="1004" bestFit="1" customWidth="1"/>
    <col min="6411" max="6411" width="18.5703125" style="1004" customWidth="1"/>
    <col min="6412" max="6656" width="11.42578125" style="1004"/>
    <col min="6657" max="6657" width="103.42578125" style="1004" customWidth="1"/>
    <col min="6658" max="6661" width="29.28515625" style="1004" customWidth="1"/>
    <col min="6662" max="6662" width="3.7109375" style="1004" customWidth="1"/>
    <col min="6663" max="6664" width="9.140625" style="1004" customWidth="1"/>
    <col min="6665" max="6666" width="18.42578125" style="1004" bestFit="1" customWidth="1"/>
    <col min="6667" max="6667" width="18.5703125" style="1004" customWidth="1"/>
    <col min="6668" max="6912" width="11.42578125" style="1004"/>
    <col min="6913" max="6913" width="103.42578125" style="1004" customWidth="1"/>
    <col min="6914" max="6917" width="29.28515625" style="1004" customWidth="1"/>
    <col min="6918" max="6918" width="3.7109375" style="1004" customWidth="1"/>
    <col min="6919" max="6920" width="9.140625" style="1004" customWidth="1"/>
    <col min="6921" max="6922" width="18.42578125" style="1004" bestFit="1" customWidth="1"/>
    <col min="6923" max="6923" width="18.5703125" style="1004" customWidth="1"/>
    <col min="6924" max="7168" width="11.42578125" style="1004"/>
    <col min="7169" max="7169" width="103.42578125" style="1004" customWidth="1"/>
    <col min="7170" max="7173" width="29.28515625" style="1004" customWidth="1"/>
    <col min="7174" max="7174" width="3.7109375" style="1004" customWidth="1"/>
    <col min="7175" max="7176" width="9.140625" style="1004" customWidth="1"/>
    <col min="7177" max="7178" width="18.42578125" style="1004" bestFit="1" customWidth="1"/>
    <col min="7179" max="7179" width="18.5703125" style="1004" customWidth="1"/>
    <col min="7180" max="7424" width="11.42578125" style="1004"/>
    <col min="7425" max="7425" width="103.42578125" style="1004" customWidth="1"/>
    <col min="7426" max="7429" width="29.28515625" style="1004" customWidth="1"/>
    <col min="7430" max="7430" width="3.7109375" style="1004" customWidth="1"/>
    <col min="7431" max="7432" width="9.140625" style="1004" customWidth="1"/>
    <col min="7433" max="7434" width="18.42578125" style="1004" bestFit="1" customWidth="1"/>
    <col min="7435" max="7435" width="18.5703125" style="1004" customWidth="1"/>
    <col min="7436" max="7680" width="11.42578125" style="1004"/>
    <col min="7681" max="7681" width="103.42578125" style="1004" customWidth="1"/>
    <col min="7682" max="7685" width="29.28515625" style="1004" customWidth="1"/>
    <col min="7686" max="7686" width="3.7109375" style="1004" customWidth="1"/>
    <col min="7687" max="7688" width="9.140625" style="1004" customWidth="1"/>
    <col min="7689" max="7690" width="18.42578125" style="1004" bestFit="1" customWidth="1"/>
    <col min="7691" max="7691" width="18.5703125" style="1004" customWidth="1"/>
    <col min="7692" max="7936" width="11.42578125" style="1004"/>
    <col min="7937" max="7937" width="103.42578125" style="1004" customWidth="1"/>
    <col min="7938" max="7941" width="29.28515625" style="1004" customWidth="1"/>
    <col min="7942" max="7942" width="3.7109375" style="1004" customWidth="1"/>
    <col min="7943" max="7944" width="9.140625" style="1004" customWidth="1"/>
    <col min="7945" max="7946" width="18.42578125" style="1004" bestFit="1" customWidth="1"/>
    <col min="7947" max="7947" width="18.5703125" style="1004" customWidth="1"/>
    <col min="7948" max="8192" width="11.42578125" style="1004"/>
    <col min="8193" max="8193" width="103.42578125" style="1004" customWidth="1"/>
    <col min="8194" max="8197" width="29.28515625" style="1004" customWidth="1"/>
    <col min="8198" max="8198" width="3.7109375" style="1004" customWidth="1"/>
    <col min="8199" max="8200" width="9.140625" style="1004" customWidth="1"/>
    <col min="8201" max="8202" width="18.42578125" style="1004" bestFit="1" customWidth="1"/>
    <col min="8203" max="8203" width="18.5703125" style="1004" customWidth="1"/>
    <col min="8204" max="8448" width="11.42578125" style="1004"/>
    <col min="8449" max="8449" width="103.42578125" style="1004" customWidth="1"/>
    <col min="8450" max="8453" width="29.28515625" style="1004" customWidth="1"/>
    <col min="8454" max="8454" width="3.7109375" style="1004" customWidth="1"/>
    <col min="8455" max="8456" width="9.140625" style="1004" customWidth="1"/>
    <col min="8457" max="8458" width="18.42578125" style="1004" bestFit="1" customWidth="1"/>
    <col min="8459" max="8459" width="18.5703125" style="1004" customWidth="1"/>
    <col min="8460" max="8704" width="11.42578125" style="1004"/>
    <col min="8705" max="8705" width="103.42578125" style="1004" customWidth="1"/>
    <col min="8706" max="8709" width="29.28515625" style="1004" customWidth="1"/>
    <col min="8710" max="8710" width="3.7109375" style="1004" customWidth="1"/>
    <col min="8711" max="8712" width="9.140625" style="1004" customWidth="1"/>
    <col min="8713" max="8714" width="18.42578125" style="1004" bestFit="1" customWidth="1"/>
    <col min="8715" max="8715" width="18.5703125" style="1004" customWidth="1"/>
    <col min="8716" max="8960" width="11.42578125" style="1004"/>
    <col min="8961" max="8961" width="103.42578125" style="1004" customWidth="1"/>
    <col min="8962" max="8965" width="29.28515625" style="1004" customWidth="1"/>
    <col min="8966" max="8966" width="3.7109375" style="1004" customWidth="1"/>
    <col min="8967" max="8968" width="9.140625" style="1004" customWidth="1"/>
    <col min="8969" max="8970" width="18.42578125" style="1004" bestFit="1" customWidth="1"/>
    <col min="8971" max="8971" width="18.5703125" style="1004" customWidth="1"/>
    <col min="8972" max="9216" width="11.42578125" style="1004"/>
    <col min="9217" max="9217" width="103.42578125" style="1004" customWidth="1"/>
    <col min="9218" max="9221" width="29.28515625" style="1004" customWidth="1"/>
    <col min="9222" max="9222" width="3.7109375" style="1004" customWidth="1"/>
    <col min="9223" max="9224" width="9.140625" style="1004" customWidth="1"/>
    <col min="9225" max="9226" width="18.42578125" style="1004" bestFit="1" customWidth="1"/>
    <col min="9227" max="9227" width="18.5703125" style="1004" customWidth="1"/>
    <col min="9228" max="9472" width="11.42578125" style="1004"/>
    <col min="9473" max="9473" width="103.42578125" style="1004" customWidth="1"/>
    <col min="9474" max="9477" width="29.28515625" style="1004" customWidth="1"/>
    <col min="9478" max="9478" width="3.7109375" style="1004" customWidth="1"/>
    <col min="9479" max="9480" width="9.140625" style="1004" customWidth="1"/>
    <col min="9481" max="9482" width="18.42578125" style="1004" bestFit="1" customWidth="1"/>
    <col min="9483" max="9483" width="18.5703125" style="1004" customWidth="1"/>
    <col min="9484" max="9728" width="11.42578125" style="1004"/>
    <col min="9729" max="9729" width="103.42578125" style="1004" customWidth="1"/>
    <col min="9730" max="9733" width="29.28515625" style="1004" customWidth="1"/>
    <col min="9734" max="9734" width="3.7109375" style="1004" customWidth="1"/>
    <col min="9735" max="9736" width="9.140625" style="1004" customWidth="1"/>
    <col min="9737" max="9738" width="18.42578125" style="1004" bestFit="1" customWidth="1"/>
    <col min="9739" max="9739" width="18.5703125" style="1004" customWidth="1"/>
    <col min="9740" max="9984" width="11.42578125" style="1004"/>
    <col min="9985" max="9985" width="103.42578125" style="1004" customWidth="1"/>
    <col min="9986" max="9989" width="29.28515625" style="1004" customWidth="1"/>
    <col min="9990" max="9990" width="3.7109375" style="1004" customWidth="1"/>
    <col min="9991" max="9992" width="9.140625" style="1004" customWidth="1"/>
    <col min="9993" max="9994" width="18.42578125" style="1004" bestFit="1" customWidth="1"/>
    <col min="9995" max="9995" width="18.5703125" style="1004" customWidth="1"/>
    <col min="9996" max="10240" width="11.42578125" style="1004"/>
    <col min="10241" max="10241" width="103.42578125" style="1004" customWidth="1"/>
    <col min="10242" max="10245" width="29.28515625" style="1004" customWidth="1"/>
    <col min="10246" max="10246" width="3.7109375" style="1004" customWidth="1"/>
    <col min="10247" max="10248" width="9.140625" style="1004" customWidth="1"/>
    <col min="10249" max="10250" width="18.42578125" style="1004" bestFit="1" customWidth="1"/>
    <col min="10251" max="10251" width="18.5703125" style="1004" customWidth="1"/>
    <col min="10252" max="10496" width="11.42578125" style="1004"/>
    <col min="10497" max="10497" width="103.42578125" style="1004" customWidth="1"/>
    <col min="10498" max="10501" width="29.28515625" style="1004" customWidth="1"/>
    <col min="10502" max="10502" width="3.7109375" style="1004" customWidth="1"/>
    <col min="10503" max="10504" width="9.140625" style="1004" customWidth="1"/>
    <col min="10505" max="10506" width="18.42578125" style="1004" bestFit="1" customWidth="1"/>
    <col min="10507" max="10507" width="18.5703125" style="1004" customWidth="1"/>
    <col min="10508" max="10752" width="11.42578125" style="1004"/>
    <col min="10753" max="10753" width="103.42578125" style="1004" customWidth="1"/>
    <col min="10754" max="10757" width="29.28515625" style="1004" customWidth="1"/>
    <col min="10758" max="10758" width="3.7109375" style="1004" customWidth="1"/>
    <col min="10759" max="10760" width="9.140625" style="1004" customWidth="1"/>
    <col min="10761" max="10762" width="18.42578125" style="1004" bestFit="1" customWidth="1"/>
    <col min="10763" max="10763" width="18.5703125" style="1004" customWidth="1"/>
    <col min="10764" max="11008" width="11.42578125" style="1004"/>
    <col min="11009" max="11009" width="103.42578125" style="1004" customWidth="1"/>
    <col min="11010" max="11013" width="29.28515625" style="1004" customWidth="1"/>
    <col min="11014" max="11014" width="3.7109375" style="1004" customWidth="1"/>
    <col min="11015" max="11016" width="9.140625" style="1004" customWidth="1"/>
    <col min="11017" max="11018" width="18.42578125" style="1004" bestFit="1" customWidth="1"/>
    <col min="11019" max="11019" width="18.5703125" style="1004" customWidth="1"/>
    <col min="11020" max="11264" width="11.42578125" style="1004"/>
    <col min="11265" max="11265" width="103.42578125" style="1004" customWidth="1"/>
    <col min="11266" max="11269" width="29.28515625" style="1004" customWidth="1"/>
    <col min="11270" max="11270" width="3.7109375" style="1004" customWidth="1"/>
    <col min="11271" max="11272" width="9.140625" style="1004" customWidth="1"/>
    <col min="11273" max="11274" width="18.42578125" style="1004" bestFit="1" customWidth="1"/>
    <col min="11275" max="11275" width="18.5703125" style="1004" customWidth="1"/>
    <col min="11276" max="11520" width="11.42578125" style="1004"/>
    <col min="11521" max="11521" width="103.42578125" style="1004" customWidth="1"/>
    <col min="11522" max="11525" width="29.28515625" style="1004" customWidth="1"/>
    <col min="11526" max="11526" width="3.7109375" style="1004" customWidth="1"/>
    <col min="11527" max="11528" width="9.140625" style="1004" customWidth="1"/>
    <col min="11529" max="11530" width="18.42578125" style="1004" bestFit="1" customWidth="1"/>
    <col min="11531" max="11531" width="18.5703125" style="1004" customWidth="1"/>
    <col min="11532" max="11776" width="11.42578125" style="1004"/>
    <col min="11777" max="11777" width="103.42578125" style="1004" customWidth="1"/>
    <col min="11778" max="11781" width="29.28515625" style="1004" customWidth="1"/>
    <col min="11782" max="11782" width="3.7109375" style="1004" customWidth="1"/>
    <col min="11783" max="11784" width="9.140625" style="1004" customWidth="1"/>
    <col min="11785" max="11786" width="18.42578125" style="1004" bestFit="1" customWidth="1"/>
    <col min="11787" max="11787" width="18.5703125" style="1004" customWidth="1"/>
    <col min="11788" max="12032" width="11.42578125" style="1004"/>
    <col min="12033" max="12033" width="103.42578125" style="1004" customWidth="1"/>
    <col min="12034" max="12037" width="29.28515625" style="1004" customWidth="1"/>
    <col min="12038" max="12038" width="3.7109375" style="1004" customWidth="1"/>
    <col min="12039" max="12040" width="9.140625" style="1004" customWidth="1"/>
    <col min="12041" max="12042" width="18.42578125" style="1004" bestFit="1" customWidth="1"/>
    <col min="12043" max="12043" width="18.5703125" style="1004" customWidth="1"/>
    <col min="12044" max="12288" width="11.42578125" style="1004"/>
    <col min="12289" max="12289" width="103.42578125" style="1004" customWidth="1"/>
    <col min="12290" max="12293" width="29.28515625" style="1004" customWidth="1"/>
    <col min="12294" max="12294" width="3.7109375" style="1004" customWidth="1"/>
    <col min="12295" max="12296" width="9.140625" style="1004" customWidth="1"/>
    <col min="12297" max="12298" width="18.42578125" style="1004" bestFit="1" customWidth="1"/>
    <col min="12299" max="12299" width="18.5703125" style="1004" customWidth="1"/>
    <col min="12300" max="12544" width="11.42578125" style="1004"/>
    <col min="12545" max="12545" width="103.42578125" style="1004" customWidth="1"/>
    <col min="12546" max="12549" width="29.28515625" style="1004" customWidth="1"/>
    <col min="12550" max="12550" width="3.7109375" style="1004" customWidth="1"/>
    <col min="12551" max="12552" width="9.140625" style="1004" customWidth="1"/>
    <col min="12553" max="12554" width="18.42578125" style="1004" bestFit="1" customWidth="1"/>
    <col min="12555" max="12555" width="18.5703125" style="1004" customWidth="1"/>
    <col min="12556" max="12800" width="11.42578125" style="1004"/>
    <col min="12801" max="12801" width="103.42578125" style="1004" customWidth="1"/>
    <col min="12802" max="12805" width="29.28515625" style="1004" customWidth="1"/>
    <col min="12806" max="12806" width="3.7109375" style="1004" customWidth="1"/>
    <col min="12807" max="12808" width="9.140625" style="1004" customWidth="1"/>
    <col min="12809" max="12810" width="18.42578125" style="1004" bestFit="1" customWidth="1"/>
    <col min="12811" max="12811" width="18.5703125" style="1004" customWidth="1"/>
    <col min="12812" max="13056" width="11.42578125" style="1004"/>
    <col min="13057" max="13057" width="103.42578125" style="1004" customWidth="1"/>
    <col min="13058" max="13061" width="29.28515625" style="1004" customWidth="1"/>
    <col min="13062" max="13062" width="3.7109375" style="1004" customWidth="1"/>
    <col min="13063" max="13064" width="9.140625" style="1004" customWidth="1"/>
    <col min="13065" max="13066" width="18.42578125" style="1004" bestFit="1" customWidth="1"/>
    <col min="13067" max="13067" width="18.5703125" style="1004" customWidth="1"/>
    <col min="13068" max="13312" width="11.42578125" style="1004"/>
    <col min="13313" max="13313" width="103.42578125" style="1004" customWidth="1"/>
    <col min="13314" max="13317" width="29.28515625" style="1004" customWidth="1"/>
    <col min="13318" max="13318" width="3.7109375" style="1004" customWidth="1"/>
    <col min="13319" max="13320" width="9.140625" style="1004" customWidth="1"/>
    <col min="13321" max="13322" width="18.42578125" style="1004" bestFit="1" customWidth="1"/>
    <col min="13323" max="13323" width="18.5703125" style="1004" customWidth="1"/>
    <col min="13324" max="13568" width="11.42578125" style="1004"/>
    <col min="13569" max="13569" width="103.42578125" style="1004" customWidth="1"/>
    <col min="13570" max="13573" width="29.28515625" style="1004" customWidth="1"/>
    <col min="13574" max="13574" width="3.7109375" style="1004" customWidth="1"/>
    <col min="13575" max="13576" width="9.140625" style="1004" customWidth="1"/>
    <col min="13577" max="13578" width="18.42578125" style="1004" bestFit="1" customWidth="1"/>
    <col min="13579" max="13579" width="18.5703125" style="1004" customWidth="1"/>
    <col min="13580" max="13824" width="11.42578125" style="1004"/>
    <col min="13825" max="13825" width="103.42578125" style="1004" customWidth="1"/>
    <col min="13826" max="13829" width="29.28515625" style="1004" customWidth="1"/>
    <col min="13830" max="13830" width="3.7109375" style="1004" customWidth="1"/>
    <col min="13831" max="13832" width="9.140625" style="1004" customWidth="1"/>
    <col min="13833" max="13834" width="18.42578125" style="1004" bestFit="1" customWidth="1"/>
    <col min="13835" max="13835" width="18.5703125" style="1004" customWidth="1"/>
    <col min="13836" max="14080" width="11.42578125" style="1004"/>
    <col min="14081" max="14081" width="103.42578125" style="1004" customWidth="1"/>
    <col min="14082" max="14085" width="29.28515625" style="1004" customWidth="1"/>
    <col min="14086" max="14086" width="3.7109375" style="1004" customWidth="1"/>
    <col min="14087" max="14088" width="9.140625" style="1004" customWidth="1"/>
    <col min="14089" max="14090" width="18.42578125" style="1004" bestFit="1" customWidth="1"/>
    <col min="14091" max="14091" width="18.5703125" style="1004" customWidth="1"/>
    <col min="14092" max="14336" width="11.42578125" style="1004"/>
    <col min="14337" max="14337" width="103.42578125" style="1004" customWidth="1"/>
    <col min="14338" max="14341" width="29.28515625" style="1004" customWidth="1"/>
    <col min="14342" max="14342" width="3.7109375" style="1004" customWidth="1"/>
    <col min="14343" max="14344" width="9.140625" style="1004" customWidth="1"/>
    <col min="14345" max="14346" width="18.42578125" style="1004" bestFit="1" customWidth="1"/>
    <col min="14347" max="14347" width="18.5703125" style="1004" customWidth="1"/>
    <col min="14348" max="14592" width="11.42578125" style="1004"/>
    <col min="14593" max="14593" width="103.42578125" style="1004" customWidth="1"/>
    <col min="14594" max="14597" width="29.28515625" style="1004" customWidth="1"/>
    <col min="14598" max="14598" width="3.7109375" style="1004" customWidth="1"/>
    <col min="14599" max="14600" width="9.140625" style="1004" customWidth="1"/>
    <col min="14601" max="14602" width="18.42578125" style="1004" bestFit="1" customWidth="1"/>
    <col min="14603" max="14603" width="18.5703125" style="1004" customWidth="1"/>
    <col min="14604" max="14848" width="11.42578125" style="1004"/>
    <col min="14849" max="14849" width="103.42578125" style="1004" customWidth="1"/>
    <col min="14850" max="14853" width="29.28515625" style="1004" customWidth="1"/>
    <col min="14854" max="14854" width="3.7109375" style="1004" customWidth="1"/>
    <col min="14855" max="14856" width="9.140625" style="1004" customWidth="1"/>
    <col min="14857" max="14858" width="18.42578125" style="1004" bestFit="1" customWidth="1"/>
    <col min="14859" max="14859" width="18.5703125" style="1004" customWidth="1"/>
    <col min="14860" max="15104" width="11.42578125" style="1004"/>
    <col min="15105" max="15105" width="103.42578125" style="1004" customWidth="1"/>
    <col min="15106" max="15109" width="29.28515625" style="1004" customWidth="1"/>
    <col min="15110" max="15110" width="3.7109375" style="1004" customWidth="1"/>
    <col min="15111" max="15112" width="9.140625" style="1004" customWidth="1"/>
    <col min="15113" max="15114" width="18.42578125" style="1004" bestFit="1" customWidth="1"/>
    <col min="15115" max="15115" width="18.5703125" style="1004" customWidth="1"/>
    <col min="15116" max="15360" width="11.42578125" style="1004"/>
    <col min="15361" max="15361" width="103.42578125" style="1004" customWidth="1"/>
    <col min="15362" max="15365" width="29.28515625" style="1004" customWidth="1"/>
    <col min="15366" max="15366" width="3.7109375" style="1004" customWidth="1"/>
    <col min="15367" max="15368" width="9.140625" style="1004" customWidth="1"/>
    <col min="15369" max="15370" width="18.42578125" style="1004" bestFit="1" customWidth="1"/>
    <col min="15371" max="15371" width="18.5703125" style="1004" customWidth="1"/>
    <col min="15372" max="15616" width="11.42578125" style="1004"/>
    <col min="15617" max="15617" width="103.42578125" style="1004" customWidth="1"/>
    <col min="15618" max="15621" width="29.28515625" style="1004" customWidth="1"/>
    <col min="15622" max="15622" width="3.7109375" style="1004" customWidth="1"/>
    <col min="15623" max="15624" width="9.140625" style="1004" customWidth="1"/>
    <col min="15625" max="15626" width="18.42578125" style="1004" bestFit="1" customWidth="1"/>
    <col min="15627" max="15627" width="18.5703125" style="1004" customWidth="1"/>
    <col min="15628" max="15872" width="11.42578125" style="1004"/>
    <col min="15873" max="15873" width="103.42578125" style="1004" customWidth="1"/>
    <col min="15874" max="15877" width="29.28515625" style="1004" customWidth="1"/>
    <col min="15878" max="15878" width="3.7109375" style="1004" customWidth="1"/>
    <col min="15879" max="15880" width="9.140625" style="1004" customWidth="1"/>
    <col min="15881" max="15882" width="18.42578125" style="1004" bestFit="1" customWidth="1"/>
    <col min="15883" max="15883" width="18.5703125" style="1004" customWidth="1"/>
    <col min="15884" max="16128" width="11.42578125" style="1004"/>
    <col min="16129" max="16129" width="103.42578125" style="1004" customWidth="1"/>
    <col min="16130" max="16133" width="29.28515625" style="1004" customWidth="1"/>
    <col min="16134" max="16134" width="3.7109375" style="1004" customWidth="1"/>
    <col min="16135" max="16136" width="9.140625" style="1004" customWidth="1"/>
    <col min="16137" max="16138" width="18.42578125" style="1004" bestFit="1" customWidth="1"/>
    <col min="16139" max="16139" width="18.5703125" style="1004" customWidth="1"/>
    <col min="16140" max="16384" width="11.42578125" style="1004"/>
  </cols>
  <sheetData>
    <row r="1" spans="1:5" s="52" customFormat="1" ht="2.25" customHeight="1">
      <c r="A1" s="132"/>
      <c r="B1" s="950"/>
      <c r="C1" s="950"/>
      <c r="D1" s="950"/>
      <c r="E1" s="950"/>
    </row>
    <row r="2" spans="1:5" s="42" customFormat="1" ht="50.25" customHeight="1">
      <c r="A2" s="1147" t="s">
        <v>886</v>
      </c>
      <c r="B2" s="1147"/>
      <c r="C2" s="1147"/>
      <c r="D2" s="1147"/>
      <c r="E2" s="1147"/>
    </row>
    <row r="3" spans="1:5" s="42" customFormat="1" ht="34.5" customHeight="1">
      <c r="A3" s="1147" t="s">
        <v>1165</v>
      </c>
      <c r="B3" s="1147"/>
      <c r="C3" s="1147"/>
      <c r="D3" s="1147"/>
      <c r="E3" s="1184"/>
    </row>
    <row r="4" spans="1:5" s="42" customFormat="1" ht="34.5" customHeight="1">
      <c r="A4" s="1147" t="s">
        <v>1432</v>
      </c>
      <c r="B4" s="1147"/>
      <c r="C4" s="1147"/>
      <c r="D4" s="1147"/>
      <c r="E4" s="1147"/>
    </row>
    <row r="5" spans="1:5" s="43" customFormat="1" ht="54.75" customHeight="1">
      <c r="A5" s="1148" t="s">
        <v>1257</v>
      </c>
      <c r="B5" s="1148"/>
      <c r="C5" s="1148"/>
      <c r="D5" s="1148"/>
      <c r="E5" s="1148"/>
    </row>
    <row r="6" spans="1:5" s="1004" customFormat="1" ht="6" customHeight="1">
      <c r="A6" s="49"/>
      <c r="B6" s="375"/>
      <c r="C6" s="375"/>
      <c r="D6" s="375"/>
      <c r="E6" s="375"/>
    </row>
    <row r="7" spans="1:5" s="1004" customFormat="1" ht="4.5" customHeight="1" thickBot="1">
      <c r="A7" s="362"/>
      <c r="B7" s="951"/>
      <c r="C7" s="951"/>
      <c r="D7" s="951"/>
      <c r="E7" s="951"/>
    </row>
    <row r="8" spans="1:5" s="110" customFormat="1" ht="45" customHeight="1" thickTop="1" thickBot="1">
      <c r="A8" s="242"/>
      <c r="B8" s="952" t="s">
        <v>887</v>
      </c>
      <c r="C8" s="952" t="s">
        <v>888</v>
      </c>
      <c r="D8" s="952" t="s">
        <v>889</v>
      </c>
      <c r="E8" s="953" t="s">
        <v>890</v>
      </c>
    </row>
    <row r="9" spans="1:5" s="110" customFormat="1" ht="45" customHeight="1" thickTop="1" thickBot="1">
      <c r="A9" s="243" t="s">
        <v>296</v>
      </c>
      <c r="B9" s="952"/>
      <c r="C9" s="952"/>
      <c r="D9" s="952"/>
      <c r="E9" s="953"/>
    </row>
    <row r="10" spans="1:5" s="80" customFormat="1" ht="23.25" customHeight="1" thickTop="1" thickBot="1">
      <c r="A10" s="244" t="s">
        <v>7</v>
      </c>
      <c r="B10" s="167">
        <v>500240541.19</v>
      </c>
      <c r="C10" s="167">
        <v>155193289.91999999</v>
      </c>
      <c r="D10" s="167">
        <v>143543570.38</v>
      </c>
      <c r="E10" s="167">
        <f>SUM(B10:D10)</f>
        <v>798977401.49000001</v>
      </c>
    </row>
    <row r="11" spans="1:5" s="80" customFormat="1" ht="21.75" customHeight="1" thickTop="1">
      <c r="A11" s="88" t="s">
        <v>8</v>
      </c>
      <c r="B11" s="169">
        <v>50724939.770000003</v>
      </c>
      <c r="C11" s="169">
        <v>647337</v>
      </c>
      <c r="D11" s="169">
        <v>6300256.6100000003</v>
      </c>
      <c r="E11" s="169">
        <f t="shared" ref="E11:E76" si="0">SUM(B11:D11)</f>
        <v>57672533.380000003</v>
      </c>
    </row>
    <row r="12" spans="1:5" s="65" customFormat="1" ht="20.25" customHeight="1">
      <c r="A12" s="245" t="s">
        <v>17</v>
      </c>
      <c r="B12" s="954">
        <v>211641.65</v>
      </c>
      <c r="C12" s="954">
        <v>2423114.2599999998</v>
      </c>
      <c r="D12" s="954">
        <v>4629976.38</v>
      </c>
      <c r="E12" s="169">
        <f t="shared" si="0"/>
        <v>7264732.2899999991</v>
      </c>
    </row>
    <row r="13" spans="1:5" s="65" customFormat="1" ht="20.25" customHeight="1">
      <c r="A13" s="245" t="s">
        <v>26</v>
      </c>
      <c r="B13" s="954">
        <v>377844978.48000002</v>
      </c>
      <c r="C13" s="954">
        <v>135293729.72</v>
      </c>
      <c r="D13" s="954">
        <v>126022220.15000001</v>
      </c>
      <c r="E13" s="169">
        <f t="shared" si="0"/>
        <v>639160928.35000002</v>
      </c>
    </row>
    <row r="14" spans="1:5" s="65" customFormat="1" ht="20.25" customHeight="1">
      <c r="A14" s="245" t="s">
        <v>28</v>
      </c>
      <c r="B14" s="954">
        <v>295046156.97000003</v>
      </c>
      <c r="C14" s="954">
        <v>115543863.12</v>
      </c>
      <c r="D14" s="954">
        <v>119023274.29000001</v>
      </c>
      <c r="E14" s="169">
        <f t="shared" si="0"/>
        <v>529613294.38000005</v>
      </c>
    </row>
    <row r="15" spans="1:5" s="65" customFormat="1" ht="20.25" customHeight="1">
      <c r="A15" s="245" t="s">
        <v>875</v>
      </c>
      <c r="B15" s="954">
        <v>64690805.359999999</v>
      </c>
      <c r="C15" s="954">
        <v>13883847.800000001</v>
      </c>
      <c r="D15" s="954">
        <v>7205357.6299999999</v>
      </c>
      <c r="E15" s="169">
        <f t="shared" si="0"/>
        <v>85780010.789999992</v>
      </c>
    </row>
    <row r="16" spans="1:5" s="65" customFormat="1" ht="20.25" customHeight="1">
      <c r="A16" s="245" t="s">
        <v>32</v>
      </c>
      <c r="B16" s="954">
        <v>2471120.42</v>
      </c>
      <c r="C16" s="954">
        <v>1104913.31</v>
      </c>
      <c r="D16" s="954">
        <v>1185017.1100000001</v>
      </c>
      <c r="E16" s="169">
        <f t="shared" si="0"/>
        <v>4761050.84</v>
      </c>
    </row>
    <row r="17" spans="1:5" s="65" customFormat="1" ht="20.25" customHeight="1">
      <c r="A17" s="245" t="s">
        <v>876</v>
      </c>
      <c r="B17" s="954">
        <v>7174231.1600000001</v>
      </c>
      <c r="C17" s="954">
        <v>2587801.4500000002</v>
      </c>
      <c r="D17" s="954">
        <v>0</v>
      </c>
      <c r="E17" s="169">
        <f t="shared" si="0"/>
        <v>9762032.6099999994</v>
      </c>
    </row>
    <row r="18" spans="1:5" s="65" customFormat="1" ht="20.25" customHeight="1">
      <c r="A18" s="245" t="s">
        <v>36</v>
      </c>
      <c r="B18" s="954">
        <v>919575.64</v>
      </c>
      <c r="C18" s="954">
        <v>3214515.67</v>
      </c>
      <c r="D18" s="954">
        <v>1291202.02</v>
      </c>
      <c r="E18" s="169">
        <f t="shared" si="0"/>
        <v>5425293.3300000001</v>
      </c>
    </row>
    <row r="19" spans="1:5" s="65" customFormat="1" ht="20.25" customHeight="1">
      <c r="A19" s="245" t="s">
        <v>877</v>
      </c>
      <c r="B19" s="954">
        <v>5254392.57</v>
      </c>
      <c r="C19" s="954">
        <v>3010868.84</v>
      </c>
      <c r="D19" s="954">
        <v>583267.22</v>
      </c>
      <c r="E19" s="169">
        <f t="shared" si="0"/>
        <v>8848528.6300000008</v>
      </c>
    </row>
    <row r="20" spans="1:5" s="65" customFormat="1" ht="20.25" customHeight="1">
      <c r="A20" s="245" t="s">
        <v>39</v>
      </c>
      <c r="B20" s="954">
        <v>5849479.3099999996</v>
      </c>
      <c r="C20" s="954">
        <v>2114703.5499999998</v>
      </c>
      <c r="D20" s="954">
        <v>1144582.03</v>
      </c>
      <c r="E20" s="169">
        <f t="shared" si="0"/>
        <v>9108764.8899999987</v>
      </c>
    </row>
    <row r="21" spans="1:5" s="65" customFormat="1" ht="20.25" customHeight="1">
      <c r="A21" s="245" t="s">
        <v>46</v>
      </c>
      <c r="B21" s="954">
        <v>-3560782.95</v>
      </c>
      <c r="C21" s="954">
        <v>-6166784.0199999996</v>
      </c>
      <c r="D21" s="954">
        <v>-4410480.1500000004</v>
      </c>
      <c r="E21" s="169">
        <f t="shared" si="0"/>
        <v>-14138047.119999999</v>
      </c>
    </row>
    <row r="22" spans="1:5" s="65" customFormat="1" ht="20.25" customHeight="1">
      <c r="A22" s="245" t="s">
        <v>57</v>
      </c>
      <c r="B22" s="954">
        <v>62309924.460000001</v>
      </c>
      <c r="C22" s="954">
        <v>8837137.9600000009</v>
      </c>
      <c r="D22" s="954">
        <v>3481161.77</v>
      </c>
      <c r="E22" s="169">
        <f t="shared" si="0"/>
        <v>74628224.189999998</v>
      </c>
    </row>
    <row r="23" spans="1:5" s="65" customFormat="1" ht="20.25" customHeight="1">
      <c r="A23" s="245" t="s">
        <v>63</v>
      </c>
      <c r="B23" s="954">
        <v>4824976.18</v>
      </c>
      <c r="C23" s="954">
        <v>1736059.57</v>
      </c>
      <c r="D23" s="954">
        <v>2164779.3199999998</v>
      </c>
      <c r="E23" s="169">
        <f t="shared" si="0"/>
        <v>8725815.0700000003</v>
      </c>
    </row>
    <row r="24" spans="1:5" s="65" customFormat="1" ht="20.25" customHeight="1">
      <c r="A24" s="245" t="s">
        <v>69</v>
      </c>
      <c r="B24" s="954">
        <v>30991.61</v>
      </c>
      <c r="C24" s="954">
        <v>6067678.9000000004</v>
      </c>
      <c r="D24" s="954">
        <v>676408.92</v>
      </c>
      <c r="E24" s="169">
        <f t="shared" si="0"/>
        <v>6775079.4300000006</v>
      </c>
    </row>
    <row r="25" spans="1:5" s="65" customFormat="1" ht="20.25" customHeight="1">
      <c r="A25" s="245" t="s">
        <v>74</v>
      </c>
      <c r="B25" s="954">
        <v>4284537.01</v>
      </c>
      <c r="C25" s="954">
        <v>178352.09</v>
      </c>
      <c r="D25" s="954">
        <v>268767.23</v>
      </c>
      <c r="E25" s="169">
        <f t="shared" si="0"/>
        <v>4731656.33</v>
      </c>
    </row>
    <row r="26" spans="1:5" s="65" customFormat="1" ht="22.5" customHeight="1">
      <c r="A26" s="245" t="s">
        <v>84</v>
      </c>
      <c r="B26" s="954">
        <v>8552.0300000000007</v>
      </c>
      <c r="C26" s="954">
        <v>9880.42</v>
      </c>
      <c r="D26" s="954">
        <v>0</v>
      </c>
      <c r="E26" s="169">
        <f t="shared" si="0"/>
        <v>18432.45</v>
      </c>
    </row>
    <row r="27" spans="1:5" s="80" customFormat="1" ht="50.25" customHeight="1" thickBot="1">
      <c r="A27" s="245" t="s">
        <v>1359</v>
      </c>
      <c r="B27" s="954">
        <v>0</v>
      </c>
      <c r="C27" s="954">
        <v>0</v>
      </c>
      <c r="D27" s="954">
        <v>0</v>
      </c>
      <c r="E27" s="954">
        <f t="shared" si="0"/>
        <v>0</v>
      </c>
    </row>
    <row r="28" spans="1:5" s="1004" customFormat="1" ht="25.5" customHeight="1" thickTop="1" thickBot="1">
      <c r="A28" s="652" t="s">
        <v>90</v>
      </c>
      <c r="B28" s="955">
        <v>455219138.63999999</v>
      </c>
      <c r="C28" s="955">
        <v>142995030.75999999</v>
      </c>
      <c r="D28" s="955">
        <v>116286325.23</v>
      </c>
      <c r="E28" s="167">
        <f t="shared" si="0"/>
        <v>714500494.63</v>
      </c>
    </row>
    <row r="29" spans="1:5" s="1004" customFormat="1" ht="20.25" customHeight="1" thickTop="1">
      <c r="A29" s="28" t="s">
        <v>743</v>
      </c>
      <c r="B29" s="159">
        <v>0</v>
      </c>
      <c r="C29" s="159">
        <v>0</v>
      </c>
      <c r="D29" s="159">
        <v>0</v>
      </c>
      <c r="E29" s="169">
        <f t="shared" si="0"/>
        <v>0</v>
      </c>
    </row>
    <row r="30" spans="1:5" s="1004" customFormat="1" ht="20.25" customHeight="1">
      <c r="A30" s="28" t="s">
        <v>92</v>
      </c>
      <c r="B30" s="159">
        <v>0</v>
      </c>
      <c r="C30" s="159">
        <v>0</v>
      </c>
      <c r="D30" s="159">
        <v>0</v>
      </c>
      <c r="E30" s="169">
        <f t="shared" si="0"/>
        <v>0</v>
      </c>
    </row>
    <row r="31" spans="1:5" s="1004" customFormat="1" ht="20.25" customHeight="1">
      <c r="A31" s="28" t="s">
        <v>95</v>
      </c>
      <c r="B31" s="159">
        <v>0</v>
      </c>
      <c r="C31" s="159">
        <v>0</v>
      </c>
      <c r="D31" s="159">
        <v>0</v>
      </c>
      <c r="E31" s="169">
        <f t="shared" si="0"/>
        <v>0</v>
      </c>
    </row>
    <row r="32" spans="1:5" s="1004" customFormat="1" ht="20.25" customHeight="1">
      <c r="A32" s="28" t="s">
        <v>96</v>
      </c>
      <c r="B32" s="159">
        <v>0</v>
      </c>
      <c r="C32" s="159">
        <v>0</v>
      </c>
      <c r="D32" s="159">
        <v>0</v>
      </c>
      <c r="E32" s="169">
        <f t="shared" si="0"/>
        <v>0</v>
      </c>
    </row>
    <row r="33" spans="1:5" s="1004" customFormat="1" ht="20.25" customHeight="1">
      <c r="A33" s="28" t="s">
        <v>105</v>
      </c>
      <c r="B33" s="159">
        <v>0</v>
      </c>
      <c r="C33" s="159">
        <v>0</v>
      </c>
      <c r="D33" s="159">
        <v>0</v>
      </c>
      <c r="E33" s="169">
        <f t="shared" si="0"/>
        <v>0</v>
      </c>
    </row>
    <row r="34" spans="1:5" s="1004" customFormat="1" ht="20.25" customHeight="1">
      <c r="A34" s="28" t="s">
        <v>106</v>
      </c>
      <c r="B34" s="159">
        <v>0</v>
      </c>
      <c r="C34" s="159">
        <v>0</v>
      </c>
      <c r="D34" s="159">
        <v>0</v>
      </c>
      <c r="E34" s="169">
        <f t="shared" si="0"/>
        <v>0</v>
      </c>
    </row>
    <row r="35" spans="1:5" s="1004" customFormat="1" ht="20.25" customHeight="1">
      <c r="A35" s="28" t="s">
        <v>107</v>
      </c>
      <c r="B35" s="159">
        <v>0</v>
      </c>
      <c r="C35" s="159">
        <v>0</v>
      </c>
      <c r="D35" s="159">
        <v>0</v>
      </c>
      <c r="E35" s="169">
        <f t="shared" si="0"/>
        <v>0</v>
      </c>
    </row>
    <row r="36" spans="1:5" s="1004" customFormat="1" ht="20.25" customHeight="1">
      <c r="A36" s="91" t="s">
        <v>108</v>
      </c>
      <c r="B36" s="159">
        <v>0</v>
      </c>
      <c r="C36" s="159">
        <v>0</v>
      </c>
      <c r="D36" s="159">
        <v>0</v>
      </c>
      <c r="E36" s="169">
        <f t="shared" si="0"/>
        <v>0</v>
      </c>
    </row>
    <row r="37" spans="1:5" s="1004" customFormat="1" ht="20.25" customHeight="1">
      <c r="A37" s="91" t="s">
        <v>116</v>
      </c>
      <c r="B37" s="159">
        <v>66173214.789999999</v>
      </c>
      <c r="C37" s="159">
        <v>128446263.52</v>
      </c>
      <c r="D37" s="159">
        <v>36614076.450000003</v>
      </c>
      <c r="E37" s="169">
        <f t="shared" si="0"/>
        <v>231233554.75999999</v>
      </c>
    </row>
    <row r="38" spans="1:5" s="1004" customFormat="1" ht="20.25" customHeight="1">
      <c r="A38" s="91" t="s">
        <v>124</v>
      </c>
      <c r="B38" s="159">
        <v>27097215.050000001</v>
      </c>
      <c r="C38" s="159">
        <v>12160476.93</v>
      </c>
      <c r="D38" s="159">
        <v>5930397.1600000001</v>
      </c>
      <c r="E38" s="169">
        <f t="shared" si="0"/>
        <v>45188089.140000001</v>
      </c>
    </row>
    <row r="39" spans="1:5" s="1004" customFormat="1" ht="20.25" customHeight="1">
      <c r="A39" s="91" t="s">
        <v>127</v>
      </c>
      <c r="B39" s="159">
        <v>8168360.04</v>
      </c>
      <c r="C39" s="159">
        <v>2388290.31</v>
      </c>
      <c r="D39" s="159">
        <v>1954118.97</v>
      </c>
      <c r="E39" s="169">
        <f t="shared" si="0"/>
        <v>12510769.32</v>
      </c>
    </row>
    <row r="40" spans="1:5" s="1004" customFormat="1" ht="20.25" customHeight="1">
      <c r="A40" s="91" t="s">
        <v>133</v>
      </c>
      <c r="B40" s="159">
        <v>353780348.75999999</v>
      </c>
      <c r="C40" s="159">
        <v>0</v>
      </c>
      <c r="D40" s="159">
        <v>60103839.840000004</v>
      </c>
      <c r="E40" s="169">
        <f t="shared" si="0"/>
        <v>413884188.60000002</v>
      </c>
    </row>
    <row r="41" spans="1:5" s="80" customFormat="1" ht="26.25" customHeight="1">
      <c r="A41" s="88" t="s">
        <v>138</v>
      </c>
      <c r="B41" s="169">
        <v>0</v>
      </c>
      <c r="C41" s="169">
        <v>0</v>
      </c>
      <c r="D41" s="169">
        <v>11683892.810000001</v>
      </c>
      <c r="E41" s="169">
        <f t="shared" si="0"/>
        <v>11683892.810000001</v>
      </c>
    </row>
    <row r="42" spans="1:5" s="80" customFormat="1" ht="23.25" customHeight="1" thickBot="1">
      <c r="A42" s="88" t="s">
        <v>109</v>
      </c>
      <c r="B42" s="169">
        <v>0</v>
      </c>
      <c r="C42" s="169">
        <v>0</v>
      </c>
      <c r="D42" s="169">
        <v>0</v>
      </c>
      <c r="E42" s="169">
        <f t="shared" si="0"/>
        <v>0</v>
      </c>
    </row>
    <row r="43" spans="1:5" s="1004" customFormat="1" ht="20.25" customHeight="1" thickTop="1" thickBot="1">
      <c r="A43" s="652" t="s">
        <v>147</v>
      </c>
      <c r="B43" s="955">
        <v>45021402.549999997</v>
      </c>
      <c r="C43" s="955">
        <v>12198259.380000001</v>
      </c>
      <c r="D43" s="955">
        <v>27257245.16</v>
      </c>
      <c r="E43" s="167">
        <f t="shared" si="0"/>
        <v>84476907.090000004</v>
      </c>
    </row>
    <row r="44" spans="1:5" s="1004" customFormat="1" ht="20.25" customHeight="1" thickTop="1">
      <c r="A44" s="91" t="s">
        <v>148</v>
      </c>
      <c r="B44" s="159">
        <v>17000000</v>
      </c>
      <c r="C44" s="159">
        <v>16637400.000000002</v>
      </c>
      <c r="D44" s="159">
        <v>14861600</v>
      </c>
      <c r="E44" s="169">
        <f t="shared" si="0"/>
        <v>48499000</v>
      </c>
    </row>
    <row r="45" spans="1:5" s="1004" customFormat="1" ht="20.25" customHeight="1">
      <c r="A45" s="91" t="s">
        <v>152</v>
      </c>
      <c r="B45" s="159">
        <v>0</v>
      </c>
      <c r="C45" s="159">
        <v>0</v>
      </c>
      <c r="D45" s="159">
        <v>0</v>
      </c>
      <c r="E45" s="169">
        <f t="shared" si="0"/>
        <v>0</v>
      </c>
    </row>
    <row r="46" spans="1:5" s="1004" customFormat="1" ht="20.25" customHeight="1">
      <c r="A46" s="91" t="s">
        <v>156</v>
      </c>
      <c r="B46" s="159">
        <v>0</v>
      </c>
      <c r="C46" s="159">
        <v>0</v>
      </c>
      <c r="D46" s="159">
        <v>0</v>
      </c>
      <c r="E46" s="169">
        <f t="shared" si="0"/>
        <v>0</v>
      </c>
    </row>
    <row r="47" spans="1:5" s="1004" customFormat="1" ht="20.25" customHeight="1">
      <c r="A47" s="91" t="s">
        <v>160</v>
      </c>
      <c r="B47" s="159">
        <v>23417963.800000001</v>
      </c>
      <c r="C47" s="159">
        <v>619200</v>
      </c>
      <c r="D47" s="159">
        <v>11083155.43</v>
      </c>
      <c r="E47" s="169">
        <f t="shared" si="0"/>
        <v>35120319.230000004</v>
      </c>
    </row>
    <row r="48" spans="1:5" s="1004" customFormat="1" ht="20.25" customHeight="1">
      <c r="A48" s="28" t="s">
        <v>164</v>
      </c>
      <c r="B48" s="159">
        <v>4603438.75</v>
      </c>
      <c r="C48" s="159">
        <v>-5058340.62</v>
      </c>
      <c r="D48" s="159">
        <v>1312489.73</v>
      </c>
      <c r="E48" s="169">
        <f t="shared" si="0"/>
        <v>857587.85999999987</v>
      </c>
    </row>
    <row r="49" spans="1:5" s="1004" customFormat="1" ht="20.25" customHeight="1">
      <c r="A49" s="28" t="s">
        <v>165</v>
      </c>
      <c r="B49" s="159">
        <v>42.97</v>
      </c>
      <c r="C49" s="159">
        <v>-3309916.98</v>
      </c>
      <c r="D49" s="159">
        <v>0</v>
      </c>
      <c r="E49" s="169">
        <f t="shared" si="0"/>
        <v>-3309874.01</v>
      </c>
    </row>
    <row r="50" spans="1:5" s="80" customFormat="1" ht="23.25" customHeight="1" thickBot="1">
      <c r="A50" s="85" t="s">
        <v>166</v>
      </c>
      <c r="B50" s="169">
        <v>4603395.78</v>
      </c>
      <c r="C50" s="169">
        <v>-1748423.64</v>
      </c>
      <c r="D50" s="169">
        <v>1312489.73</v>
      </c>
      <c r="E50" s="169">
        <f t="shared" si="0"/>
        <v>4167461.8700000006</v>
      </c>
    </row>
    <row r="51" spans="1:5" s="1004" customFormat="1" ht="20.25" customHeight="1" thickTop="1" thickBot="1">
      <c r="A51" s="652" t="s">
        <v>167</v>
      </c>
      <c r="B51" s="955">
        <v>500240541.19</v>
      </c>
      <c r="C51" s="955">
        <v>155193290.13999999</v>
      </c>
      <c r="D51" s="955">
        <v>143543570.38999999</v>
      </c>
      <c r="E51" s="167">
        <f t="shared" si="0"/>
        <v>798977401.71999991</v>
      </c>
    </row>
    <row r="52" spans="1:5" s="1004" customFormat="1" ht="20.25" customHeight="1" thickTop="1">
      <c r="A52" s="28" t="s">
        <v>168</v>
      </c>
      <c r="B52" s="159">
        <v>0</v>
      </c>
      <c r="C52" s="159">
        <v>0</v>
      </c>
      <c r="D52" s="159">
        <v>0</v>
      </c>
      <c r="E52" s="169">
        <f t="shared" si="0"/>
        <v>0</v>
      </c>
    </row>
    <row r="53" spans="1:5" s="1004" customFormat="1" ht="20.25" customHeight="1">
      <c r="A53" s="28" t="s">
        <v>188</v>
      </c>
      <c r="B53" s="159">
        <v>406430924.52999997</v>
      </c>
      <c r="C53" s="159">
        <v>510311223.75</v>
      </c>
      <c r="D53" s="159">
        <v>551122261.37</v>
      </c>
      <c r="E53" s="169">
        <f t="shared" si="0"/>
        <v>1467864409.6500001</v>
      </c>
    </row>
    <row r="54" spans="1:5" s="1004" customFormat="1" ht="20.25" customHeight="1" thickBot="1">
      <c r="A54" s="28"/>
      <c r="B54" s="159"/>
      <c r="C54" s="159"/>
      <c r="D54" s="159"/>
      <c r="E54" s="169"/>
    </row>
    <row r="55" spans="1:5" s="80" customFormat="1" ht="24" customHeight="1" thickTop="1" thickBot="1">
      <c r="A55" s="246" t="s">
        <v>463</v>
      </c>
      <c r="B55" s="167"/>
      <c r="C55" s="167"/>
      <c r="D55" s="167"/>
      <c r="E55" s="167"/>
    </row>
    <row r="56" spans="1:5" s="1004" customFormat="1" ht="20.25" customHeight="1" thickTop="1">
      <c r="A56" s="28" t="s">
        <v>222</v>
      </c>
      <c r="B56" s="159">
        <v>19501367.77</v>
      </c>
      <c r="C56" s="159">
        <v>6168232.9800000004</v>
      </c>
      <c r="D56" s="159">
        <v>5401949</v>
      </c>
      <c r="E56" s="169">
        <f t="shared" si="0"/>
        <v>31071549.75</v>
      </c>
    </row>
    <row r="57" spans="1:5" s="1004" customFormat="1" ht="20.25" customHeight="1">
      <c r="A57" s="28" t="s">
        <v>234</v>
      </c>
      <c r="B57" s="159">
        <v>-8330437.1200000001</v>
      </c>
      <c r="C57" s="159">
        <v>-2954783.75</v>
      </c>
      <c r="D57" s="159">
        <v>-1884551.54</v>
      </c>
      <c r="E57" s="169">
        <f t="shared" si="0"/>
        <v>-13169772.41</v>
      </c>
    </row>
    <row r="58" spans="1:5" s="1004" customFormat="1" ht="20.25" customHeight="1">
      <c r="A58" s="91" t="s">
        <v>242</v>
      </c>
      <c r="B58" s="159">
        <v>11170930.65</v>
      </c>
      <c r="C58" s="159">
        <v>3213449.23</v>
      </c>
      <c r="D58" s="159">
        <v>3517397.46</v>
      </c>
      <c r="E58" s="169">
        <f t="shared" si="0"/>
        <v>17901777.34</v>
      </c>
    </row>
    <row r="59" spans="1:5" s="1004" customFormat="1" ht="20.25" customHeight="1">
      <c r="A59" s="28" t="s">
        <v>243</v>
      </c>
      <c r="B59" s="159">
        <v>587075.48</v>
      </c>
      <c r="C59" s="159">
        <v>1363988.74</v>
      </c>
      <c r="D59" s="159">
        <v>1328952.74</v>
      </c>
      <c r="E59" s="169">
        <f t="shared" si="0"/>
        <v>3280016.96</v>
      </c>
    </row>
    <row r="60" spans="1:5" s="1004" customFormat="1" ht="20.25" customHeight="1">
      <c r="A60" s="28" t="s">
        <v>249</v>
      </c>
      <c r="B60" s="159">
        <v>-557234.43000000005</v>
      </c>
      <c r="C60" s="159">
        <v>-1579023.05</v>
      </c>
      <c r="D60" s="159">
        <v>-917391.69</v>
      </c>
      <c r="E60" s="169">
        <f t="shared" si="0"/>
        <v>-3053649.17</v>
      </c>
    </row>
    <row r="61" spans="1:5" s="1004" customFormat="1" ht="20.25" customHeight="1">
      <c r="A61" s="91" t="s">
        <v>254</v>
      </c>
      <c r="B61" s="159">
        <v>11200771.699999999</v>
      </c>
      <c r="C61" s="159">
        <v>2998414.92</v>
      </c>
      <c r="D61" s="159">
        <v>3928958.51</v>
      </c>
      <c r="E61" s="169">
        <f t="shared" si="0"/>
        <v>18128145.129999999</v>
      </c>
    </row>
    <row r="62" spans="1:5" s="1004" customFormat="1" ht="20.25" customHeight="1">
      <c r="A62" s="28" t="s">
        <v>255</v>
      </c>
      <c r="B62" s="159">
        <v>2468405.2799999998</v>
      </c>
      <c r="C62" s="159">
        <v>1892159.64</v>
      </c>
      <c r="D62" s="159">
        <v>753838.7</v>
      </c>
      <c r="E62" s="169">
        <f t="shared" si="0"/>
        <v>5114403.62</v>
      </c>
    </row>
    <row r="63" spans="1:5" s="1004" customFormat="1" ht="20.25" customHeight="1">
      <c r="A63" s="28" t="s">
        <v>262</v>
      </c>
      <c r="B63" s="159">
        <v>-2767302.81</v>
      </c>
      <c r="C63" s="159">
        <v>-4589425.4800000004</v>
      </c>
      <c r="D63" s="159">
        <v>-1906936.92</v>
      </c>
      <c r="E63" s="169">
        <f t="shared" si="0"/>
        <v>-9263665.2100000009</v>
      </c>
    </row>
    <row r="64" spans="1:5" s="1004" customFormat="1" ht="20.25" customHeight="1">
      <c r="A64" s="91" t="s">
        <v>269</v>
      </c>
      <c r="B64" s="159">
        <v>10901874.17</v>
      </c>
      <c r="C64" s="159">
        <v>301149.08</v>
      </c>
      <c r="D64" s="159">
        <v>2775860.29</v>
      </c>
      <c r="E64" s="169">
        <f t="shared" si="0"/>
        <v>13978883.539999999</v>
      </c>
    </row>
    <row r="65" spans="1:5" s="1004" customFormat="1" ht="20.25" customHeight="1">
      <c r="A65" s="28" t="s">
        <v>270</v>
      </c>
      <c r="B65" s="159">
        <v>-6024478.1200000001</v>
      </c>
      <c r="C65" s="159">
        <v>-2109771.77</v>
      </c>
      <c r="D65" s="159">
        <v>-2402234.54</v>
      </c>
      <c r="E65" s="169">
        <f t="shared" si="0"/>
        <v>-10536484.43</v>
      </c>
    </row>
    <row r="66" spans="1:5" s="1004" customFormat="1" ht="20.25" customHeight="1">
      <c r="A66" s="91" t="s">
        <v>280</v>
      </c>
      <c r="B66" s="159">
        <v>4877396.05</v>
      </c>
      <c r="C66" s="159">
        <v>-1808622.69</v>
      </c>
      <c r="D66" s="159">
        <v>373625.75</v>
      </c>
      <c r="E66" s="169">
        <f t="shared" si="0"/>
        <v>3442399.11</v>
      </c>
    </row>
    <row r="67" spans="1:5" s="1004" customFormat="1" ht="20.25" customHeight="1">
      <c r="A67" s="28" t="s">
        <v>281</v>
      </c>
      <c r="B67" s="159">
        <v>325060.14</v>
      </c>
      <c r="C67" s="159">
        <v>0</v>
      </c>
      <c r="D67" s="159">
        <v>149907</v>
      </c>
      <c r="E67" s="169">
        <f t="shared" si="0"/>
        <v>474967.14</v>
      </c>
    </row>
    <row r="68" spans="1:5" s="1004" customFormat="1" ht="20.25" customHeight="1">
      <c r="A68" s="28" t="s">
        <v>282</v>
      </c>
      <c r="B68" s="159">
        <v>325060.14</v>
      </c>
      <c r="C68" s="159">
        <v>0</v>
      </c>
      <c r="D68" s="159">
        <v>149907</v>
      </c>
      <c r="E68" s="169">
        <f t="shared" si="0"/>
        <v>474967.14</v>
      </c>
    </row>
    <row r="69" spans="1:5" s="1004" customFormat="1" ht="20.25" customHeight="1">
      <c r="A69" s="28" t="s">
        <v>283</v>
      </c>
      <c r="B69" s="159">
        <v>0</v>
      </c>
      <c r="C69" s="159">
        <v>0</v>
      </c>
      <c r="D69" s="159">
        <v>0</v>
      </c>
      <c r="E69" s="169">
        <f t="shared" si="0"/>
        <v>0</v>
      </c>
    </row>
    <row r="70" spans="1:5" s="1004" customFormat="1" ht="20.25" customHeight="1">
      <c r="A70" s="28" t="s">
        <v>284</v>
      </c>
      <c r="B70" s="159">
        <v>-13957.25</v>
      </c>
      <c r="C70" s="159">
        <v>0</v>
      </c>
      <c r="D70" s="159">
        <v>0</v>
      </c>
      <c r="E70" s="169">
        <f t="shared" si="0"/>
        <v>-13957.25</v>
      </c>
    </row>
    <row r="71" spans="1:5" s="1004" customFormat="1" ht="20.25" customHeight="1">
      <c r="A71" s="28" t="s">
        <v>285</v>
      </c>
      <c r="B71" s="159">
        <v>-13957.25</v>
      </c>
      <c r="C71" s="159">
        <v>0</v>
      </c>
      <c r="D71" s="159">
        <v>0</v>
      </c>
      <c r="E71" s="169">
        <f t="shared" si="0"/>
        <v>-13957.25</v>
      </c>
    </row>
    <row r="72" spans="1:5" s="1004" customFormat="1" ht="20.25" customHeight="1">
      <c r="A72" s="28" t="s">
        <v>286</v>
      </c>
      <c r="B72" s="159">
        <v>0</v>
      </c>
      <c r="C72" s="159">
        <v>0</v>
      </c>
      <c r="D72" s="159">
        <v>0</v>
      </c>
      <c r="E72" s="169">
        <f t="shared" si="0"/>
        <v>0</v>
      </c>
    </row>
    <row r="73" spans="1:5" s="1004" customFormat="1" ht="20.25" customHeight="1">
      <c r="A73" s="91" t="s">
        <v>287</v>
      </c>
      <c r="B73" s="159">
        <v>5188498.9400000004</v>
      </c>
      <c r="C73" s="159">
        <v>-1808622.69</v>
      </c>
      <c r="D73" s="159">
        <v>523532.74999999994</v>
      </c>
      <c r="E73" s="169">
        <f t="shared" si="0"/>
        <v>3903409.0000000005</v>
      </c>
    </row>
    <row r="74" spans="1:5" s="1004" customFormat="1" ht="20.25" customHeight="1">
      <c r="A74" s="28" t="s">
        <v>878</v>
      </c>
      <c r="B74" s="159">
        <v>1035236.33</v>
      </c>
      <c r="C74" s="159">
        <v>0</v>
      </c>
      <c r="D74" s="159">
        <v>788956.98</v>
      </c>
      <c r="E74" s="169">
        <f t="shared" si="0"/>
        <v>1824193.31</v>
      </c>
    </row>
    <row r="75" spans="1:5" s="1004" customFormat="1" ht="20.25" customHeight="1">
      <c r="A75" s="28" t="s">
        <v>879</v>
      </c>
      <c r="B75" s="159">
        <v>0</v>
      </c>
      <c r="C75" s="159">
        <v>0</v>
      </c>
      <c r="D75" s="159">
        <v>0</v>
      </c>
      <c r="E75" s="169">
        <f t="shared" si="0"/>
        <v>0</v>
      </c>
    </row>
    <row r="76" spans="1:5" s="1004" customFormat="1" ht="20.25" customHeight="1">
      <c r="A76" s="91" t="s">
        <v>289</v>
      </c>
      <c r="B76" s="159">
        <v>6223735.2699999996</v>
      </c>
      <c r="C76" s="159">
        <v>-1808622.69</v>
      </c>
      <c r="D76" s="159">
        <v>1312489.73</v>
      </c>
      <c r="E76" s="169">
        <f t="shared" si="0"/>
        <v>5727602.3100000005</v>
      </c>
    </row>
    <row r="77" spans="1:5" s="1004" customFormat="1" ht="20.25" customHeight="1">
      <c r="A77" s="28" t="s">
        <v>880</v>
      </c>
      <c r="B77" s="159">
        <v>0</v>
      </c>
      <c r="C77" s="159">
        <v>76383.23</v>
      </c>
      <c r="D77" s="159">
        <v>0</v>
      </c>
      <c r="E77" s="169">
        <f t="shared" ref="E77:E83" si="1">SUM(B77:D77)</f>
        <v>76383.23</v>
      </c>
    </row>
    <row r="78" spans="1:5" s="1004" customFormat="1" ht="20.25" customHeight="1">
      <c r="A78" s="28" t="s">
        <v>881</v>
      </c>
      <c r="B78" s="159">
        <v>0</v>
      </c>
      <c r="C78" s="159">
        <v>-16184.180000000002</v>
      </c>
      <c r="D78" s="159">
        <v>0</v>
      </c>
      <c r="E78" s="169">
        <f t="shared" si="1"/>
        <v>-16184.180000000002</v>
      </c>
    </row>
    <row r="79" spans="1:5" s="1004" customFormat="1" ht="20.25" customHeight="1">
      <c r="A79" s="91" t="s">
        <v>291</v>
      </c>
      <c r="B79" s="159">
        <v>6223735.2699999996</v>
      </c>
      <c r="C79" s="159">
        <v>-1748423.64</v>
      </c>
      <c r="D79" s="159">
        <v>1312489.73</v>
      </c>
      <c r="E79" s="169">
        <f t="shared" si="1"/>
        <v>5787801.3599999994</v>
      </c>
    </row>
    <row r="80" spans="1:5" s="1004" customFormat="1" ht="20.25" customHeight="1">
      <c r="A80" s="28" t="s">
        <v>292</v>
      </c>
      <c r="B80" s="759">
        <v>0</v>
      </c>
      <c r="C80" s="759">
        <v>0</v>
      </c>
      <c r="D80" s="759">
        <v>0</v>
      </c>
      <c r="E80" s="169">
        <f t="shared" si="1"/>
        <v>0</v>
      </c>
    </row>
    <row r="81" spans="1:7" ht="20.25" customHeight="1">
      <c r="A81" s="91" t="s">
        <v>293</v>
      </c>
      <c r="B81" s="759">
        <v>6223735.2699999996</v>
      </c>
      <c r="C81" s="759">
        <v>-1748423.64</v>
      </c>
      <c r="D81" s="759">
        <v>1312489.73</v>
      </c>
      <c r="E81" s="169">
        <f t="shared" si="1"/>
        <v>5787801.3599999994</v>
      </c>
      <c r="F81" s="1004"/>
      <c r="G81" s="1004"/>
    </row>
    <row r="82" spans="1:7" s="119" customFormat="1" ht="23.25" customHeight="1" thickBot="1">
      <c r="A82" s="1071" t="s">
        <v>294</v>
      </c>
      <c r="B82" s="1072">
        <v>-1620339.49</v>
      </c>
      <c r="C82" s="1072">
        <v>0</v>
      </c>
      <c r="D82" s="1072">
        <v>0</v>
      </c>
      <c r="E82" s="169">
        <f t="shared" si="1"/>
        <v>-1620339.49</v>
      </c>
    </row>
    <row r="83" spans="1:7" ht="21.75" customHeight="1" thickTop="1" thickBot="1">
      <c r="A83" s="1073" t="s">
        <v>295</v>
      </c>
      <c r="B83" s="955">
        <v>4603395.78</v>
      </c>
      <c r="C83" s="955">
        <v>-1748423.64</v>
      </c>
      <c r="D83" s="955">
        <v>1312489.73</v>
      </c>
      <c r="E83" s="167">
        <f t="shared" si="1"/>
        <v>4167461.8700000006</v>
      </c>
      <c r="F83" s="1004"/>
      <c r="G83" s="1004"/>
    </row>
    <row r="84" spans="1:7" ht="15.75" thickTop="1">
      <c r="A84" s="1004"/>
      <c r="B84" s="956"/>
      <c r="C84" s="838"/>
      <c r="D84" s="838"/>
      <c r="E84" s="838"/>
      <c r="F84" s="1004"/>
      <c r="G84" s="1004"/>
    </row>
    <row r="85" spans="1:7" s="110" customFormat="1" ht="15.75">
      <c r="B85" s="653"/>
      <c r="C85" s="653"/>
      <c r="D85" s="653"/>
      <c r="E85" s="957"/>
      <c r="F85" s="53"/>
      <c r="G85" s="53"/>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5"/>
  <sheetViews>
    <sheetView showGridLines="0" topLeftCell="C1" zoomScale="50" workbookViewId="0">
      <selection activeCell="O6" sqref="O6"/>
    </sheetView>
  </sheetViews>
  <sheetFormatPr baseColWidth="10" defaultColWidth="9.140625" defaultRowHeight="15"/>
  <cols>
    <col min="1" max="1" width="45.7109375" style="1004" hidden="1" customWidth="1"/>
    <col min="2" max="2" width="89.42578125" style="1004" hidden="1" customWidth="1"/>
    <col min="3" max="3" width="139.5703125" style="49" customWidth="1"/>
    <col min="4" max="4" width="39.42578125" style="1004" customWidth="1"/>
    <col min="5" max="5" width="39.140625" style="1004" customWidth="1"/>
    <col min="6" max="6" width="40.7109375" style="1004" customWidth="1"/>
    <col min="7" max="7" width="3.5703125" style="110" customWidth="1"/>
    <col min="8" max="256" width="9.140625" style="1004"/>
    <col min="257" max="258" width="0" style="1004" hidden="1" customWidth="1"/>
    <col min="259" max="259" width="139.5703125" style="1004" customWidth="1"/>
    <col min="260" max="260" width="39.42578125" style="1004" customWidth="1"/>
    <col min="261" max="261" width="39.140625" style="1004" customWidth="1"/>
    <col min="262" max="262" width="40.7109375" style="1004" customWidth="1"/>
    <col min="263" max="263" width="3.5703125" style="1004" customWidth="1"/>
    <col min="264" max="512" width="9.140625" style="1004"/>
    <col min="513" max="514" width="0" style="1004" hidden="1" customWidth="1"/>
    <col min="515" max="515" width="139.5703125" style="1004" customWidth="1"/>
    <col min="516" max="516" width="39.42578125" style="1004" customWidth="1"/>
    <col min="517" max="517" width="39.140625" style="1004" customWidth="1"/>
    <col min="518" max="518" width="40.7109375" style="1004" customWidth="1"/>
    <col min="519" max="519" width="3.5703125" style="1004" customWidth="1"/>
    <col min="520" max="768" width="9.140625" style="1004"/>
    <col min="769" max="770" width="0" style="1004" hidden="1" customWidth="1"/>
    <col min="771" max="771" width="139.5703125" style="1004" customWidth="1"/>
    <col min="772" max="772" width="39.42578125" style="1004" customWidth="1"/>
    <col min="773" max="773" width="39.140625" style="1004" customWidth="1"/>
    <col min="774" max="774" width="40.7109375" style="1004" customWidth="1"/>
    <col min="775" max="775" width="3.5703125" style="1004" customWidth="1"/>
    <col min="776" max="1024" width="9.140625" style="1004"/>
    <col min="1025" max="1026" width="0" style="1004" hidden="1" customWidth="1"/>
    <col min="1027" max="1027" width="139.5703125" style="1004" customWidth="1"/>
    <col min="1028" max="1028" width="39.42578125" style="1004" customWidth="1"/>
    <col min="1029" max="1029" width="39.140625" style="1004" customWidth="1"/>
    <col min="1030" max="1030" width="40.7109375" style="1004" customWidth="1"/>
    <col min="1031" max="1031" width="3.5703125" style="1004" customWidth="1"/>
    <col min="1032" max="1280" width="9.140625" style="1004"/>
    <col min="1281" max="1282" width="0" style="1004" hidden="1" customWidth="1"/>
    <col min="1283" max="1283" width="139.5703125" style="1004" customWidth="1"/>
    <col min="1284" max="1284" width="39.42578125" style="1004" customWidth="1"/>
    <col min="1285" max="1285" width="39.140625" style="1004" customWidth="1"/>
    <col min="1286" max="1286" width="40.7109375" style="1004" customWidth="1"/>
    <col min="1287" max="1287" width="3.5703125" style="1004" customWidth="1"/>
    <col min="1288" max="1536" width="9.140625" style="1004"/>
    <col min="1537" max="1538" width="0" style="1004" hidden="1" customWidth="1"/>
    <col min="1539" max="1539" width="139.5703125" style="1004" customWidth="1"/>
    <col min="1540" max="1540" width="39.42578125" style="1004" customWidth="1"/>
    <col min="1541" max="1541" width="39.140625" style="1004" customWidth="1"/>
    <col min="1542" max="1542" width="40.7109375" style="1004" customWidth="1"/>
    <col min="1543" max="1543" width="3.5703125" style="1004" customWidth="1"/>
    <col min="1544" max="1792" width="9.140625" style="1004"/>
    <col min="1793" max="1794" width="0" style="1004" hidden="1" customWidth="1"/>
    <col min="1795" max="1795" width="139.5703125" style="1004" customWidth="1"/>
    <col min="1796" max="1796" width="39.42578125" style="1004" customWidth="1"/>
    <col min="1797" max="1797" width="39.140625" style="1004" customWidth="1"/>
    <col min="1798" max="1798" width="40.7109375" style="1004" customWidth="1"/>
    <col min="1799" max="1799" width="3.5703125" style="1004" customWidth="1"/>
    <col min="1800" max="2048" width="9.140625" style="1004"/>
    <col min="2049" max="2050" width="0" style="1004" hidden="1" customWidth="1"/>
    <col min="2051" max="2051" width="139.5703125" style="1004" customWidth="1"/>
    <col min="2052" max="2052" width="39.42578125" style="1004" customWidth="1"/>
    <col min="2053" max="2053" width="39.140625" style="1004" customWidth="1"/>
    <col min="2054" max="2054" width="40.7109375" style="1004" customWidth="1"/>
    <col min="2055" max="2055" width="3.5703125" style="1004" customWidth="1"/>
    <col min="2056" max="2304" width="9.140625" style="1004"/>
    <col min="2305" max="2306" width="0" style="1004" hidden="1" customWidth="1"/>
    <col min="2307" max="2307" width="139.5703125" style="1004" customWidth="1"/>
    <col min="2308" max="2308" width="39.42578125" style="1004" customWidth="1"/>
    <col min="2309" max="2309" width="39.140625" style="1004" customWidth="1"/>
    <col min="2310" max="2310" width="40.7109375" style="1004" customWidth="1"/>
    <col min="2311" max="2311" width="3.5703125" style="1004" customWidth="1"/>
    <col min="2312" max="2560" width="9.140625" style="1004"/>
    <col min="2561" max="2562" width="0" style="1004" hidden="1" customWidth="1"/>
    <col min="2563" max="2563" width="139.5703125" style="1004" customWidth="1"/>
    <col min="2564" max="2564" width="39.42578125" style="1004" customWidth="1"/>
    <col min="2565" max="2565" width="39.140625" style="1004" customWidth="1"/>
    <col min="2566" max="2566" width="40.7109375" style="1004" customWidth="1"/>
    <col min="2567" max="2567" width="3.5703125" style="1004" customWidth="1"/>
    <col min="2568" max="2816" width="9.140625" style="1004"/>
    <col min="2817" max="2818" width="0" style="1004" hidden="1" customWidth="1"/>
    <col min="2819" max="2819" width="139.5703125" style="1004" customWidth="1"/>
    <col min="2820" max="2820" width="39.42578125" style="1004" customWidth="1"/>
    <col min="2821" max="2821" width="39.140625" style="1004" customWidth="1"/>
    <col min="2822" max="2822" width="40.7109375" style="1004" customWidth="1"/>
    <col min="2823" max="2823" width="3.5703125" style="1004" customWidth="1"/>
    <col min="2824" max="3072" width="9.140625" style="1004"/>
    <col min="3073" max="3074" width="0" style="1004" hidden="1" customWidth="1"/>
    <col min="3075" max="3075" width="139.5703125" style="1004" customWidth="1"/>
    <col min="3076" max="3076" width="39.42578125" style="1004" customWidth="1"/>
    <col min="3077" max="3077" width="39.140625" style="1004" customWidth="1"/>
    <col min="3078" max="3078" width="40.7109375" style="1004" customWidth="1"/>
    <col min="3079" max="3079" width="3.5703125" style="1004" customWidth="1"/>
    <col min="3080" max="3328" width="9.140625" style="1004"/>
    <col min="3329" max="3330" width="0" style="1004" hidden="1" customWidth="1"/>
    <col min="3331" max="3331" width="139.5703125" style="1004" customWidth="1"/>
    <col min="3332" max="3332" width="39.42578125" style="1004" customWidth="1"/>
    <col min="3333" max="3333" width="39.140625" style="1004" customWidth="1"/>
    <col min="3334" max="3334" width="40.7109375" style="1004" customWidth="1"/>
    <col min="3335" max="3335" width="3.5703125" style="1004" customWidth="1"/>
    <col min="3336" max="3584" width="9.140625" style="1004"/>
    <col min="3585" max="3586" width="0" style="1004" hidden="1" customWidth="1"/>
    <col min="3587" max="3587" width="139.5703125" style="1004" customWidth="1"/>
    <col min="3588" max="3588" width="39.42578125" style="1004" customWidth="1"/>
    <col min="3589" max="3589" width="39.140625" style="1004" customWidth="1"/>
    <col min="3590" max="3590" width="40.7109375" style="1004" customWidth="1"/>
    <col min="3591" max="3591" width="3.5703125" style="1004" customWidth="1"/>
    <col min="3592" max="3840" width="9.140625" style="1004"/>
    <col min="3841" max="3842" width="0" style="1004" hidden="1" customWidth="1"/>
    <col min="3843" max="3843" width="139.5703125" style="1004" customWidth="1"/>
    <col min="3844" max="3844" width="39.42578125" style="1004" customWidth="1"/>
    <col min="3845" max="3845" width="39.140625" style="1004" customWidth="1"/>
    <col min="3846" max="3846" width="40.7109375" style="1004" customWidth="1"/>
    <col min="3847" max="3847" width="3.5703125" style="1004" customWidth="1"/>
    <col min="3848" max="4096" width="9.140625" style="1004"/>
    <col min="4097" max="4098" width="0" style="1004" hidden="1" customWidth="1"/>
    <col min="4099" max="4099" width="139.5703125" style="1004" customWidth="1"/>
    <col min="4100" max="4100" width="39.42578125" style="1004" customWidth="1"/>
    <col min="4101" max="4101" width="39.140625" style="1004" customWidth="1"/>
    <col min="4102" max="4102" width="40.7109375" style="1004" customWidth="1"/>
    <col min="4103" max="4103" width="3.5703125" style="1004" customWidth="1"/>
    <col min="4104" max="4352" width="9.140625" style="1004"/>
    <col min="4353" max="4354" width="0" style="1004" hidden="1" customWidth="1"/>
    <col min="4355" max="4355" width="139.5703125" style="1004" customWidth="1"/>
    <col min="4356" max="4356" width="39.42578125" style="1004" customWidth="1"/>
    <col min="4357" max="4357" width="39.140625" style="1004" customWidth="1"/>
    <col min="4358" max="4358" width="40.7109375" style="1004" customWidth="1"/>
    <col min="4359" max="4359" width="3.5703125" style="1004" customWidth="1"/>
    <col min="4360" max="4608" width="9.140625" style="1004"/>
    <col min="4609" max="4610" width="0" style="1004" hidden="1" customWidth="1"/>
    <col min="4611" max="4611" width="139.5703125" style="1004" customWidth="1"/>
    <col min="4612" max="4612" width="39.42578125" style="1004" customWidth="1"/>
    <col min="4613" max="4613" width="39.140625" style="1004" customWidth="1"/>
    <col min="4614" max="4614" width="40.7109375" style="1004" customWidth="1"/>
    <col min="4615" max="4615" width="3.5703125" style="1004" customWidth="1"/>
    <col min="4616" max="4864" width="9.140625" style="1004"/>
    <col min="4865" max="4866" width="0" style="1004" hidden="1" customWidth="1"/>
    <col min="4867" max="4867" width="139.5703125" style="1004" customWidth="1"/>
    <col min="4868" max="4868" width="39.42578125" style="1004" customWidth="1"/>
    <col min="4869" max="4869" width="39.140625" style="1004" customWidth="1"/>
    <col min="4870" max="4870" width="40.7109375" style="1004" customWidth="1"/>
    <col min="4871" max="4871" width="3.5703125" style="1004" customWidth="1"/>
    <col min="4872" max="5120" width="9.140625" style="1004"/>
    <col min="5121" max="5122" width="0" style="1004" hidden="1" customWidth="1"/>
    <col min="5123" max="5123" width="139.5703125" style="1004" customWidth="1"/>
    <col min="5124" max="5124" width="39.42578125" style="1004" customWidth="1"/>
    <col min="5125" max="5125" width="39.140625" style="1004" customWidth="1"/>
    <col min="5126" max="5126" width="40.7109375" style="1004" customWidth="1"/>
    <col min="5127" max="5127" width="3.5703125" style="1004" customWidth="1"/>
    <col min="5128" max="5376" width="9.140625" style="1004"/>
    <col min="5377" max="5378" width="0" style="1004" hidden="1" customWidth="1"/>
    <col min="5379" max="5379" width="139.5703125" style="1004" customWidth="1"/>
    <col min="5380" max="5380" width="39.42578125" style="1004" customWidth="1"/>
    <col min="5381" max="5381" width="39.140625" style="1004" customWidth="1"/>
    <col min="5382" max="5382" width="40.7109375" style="1004" customWidth="1"/>
    <col min="5383" max="5383" width="3.5703125" style="1004" customWidth="1"/>
    <col min="5384" max="5632" width="9.140625" style="1004"/>
    <col min="5633" max="5634" width="0" style="1004" hidden="1" customWidth="1"/>
    <col min="5635" max="5635" width="139.5703125" style="1004" customWidth="1"/>
    <col min="5636" max="5636" width="39.42578125" style="1004" customWidth="1"/>
    <col min="5637" max="5637" width="39.140625" style="1004" customWidth="1"/>
    <col min="5638" max="5638" width="40.7109375" style="1004" customWidth="1"/>
    <col min="5639" max="5639" width="3.5703125" style="1004" customWidth="1"/>
    <col min="5640" max="5888" width="9.140625" style="1004"/>
    <col min="5889" max="5890" width="0" style="1004" hidden="1" customWidth="1"/>
    <col min="5891" max="5891" width="139.5703125" style="1004" customWidth="1"/>
    <col min="5892" max="5892" width="39.42578125" style="1004" customWidth="1"/>
    <col min="5893" max="5893" width="39.140625" style="1004" customWidth="1"/>
    <col min="5894" max="5894" width="40.7109375" style="1004" customWidth="1"/>
    <col min="5895" max="5895" width="3.5703125" style="1004" customWidth="1"/>
    <col min="5896" max="6144" width="9.140625" style="1004"/>
    <col min="6145" max="6146" width="0" style="1004" hidden="1" customWidth="1"/>
    <col min="6147" max="6147" width="139.5703125" style="1004" customWidth="1"/>
    <col min="6148" max="6148" width="39.42578125" style="1004" customWidth="1"/>
    <col min="6149" max="6149" width="39.140625" style="1004" customWidth="1"/>
    <col min="6150" max="6150" width="40.7109375" style="1004" customWidth="1"/>
    <col min="6151" max="6151" width="3.5703125" style="1004" customWidth="1"/>
    <col min="6152" max="6400" width="9.140625" style="1004"/>
    <col min="6401" max="6402" width="0" style="1004" hidden="1" customWidth="1"/>
    <col min="6403" max="6403" width="139.5703125" style="1004" customWidth="1"/>
    <col min="6404" max="6404" width="39.42578125" style="1004" customWidth="1"/>
    <col min="6405" max="6405" width="39.140625" style="1004" customWidth="1"/>
    <col min="6406" max="6406" width="40.7109375" style="1004" customWidth="1"/>
    <col min="6407" max="6407" width="3.5703125" style="1004" customWidth="1"/>
    <col min="6408" max="6656" width="9.140625" style="1004"/>
    <col min="6657" max="6658" width="0" style="1004" hidden="1" customWidth="1"/>
    <col min="6659" max="6659" width="139.5703125" style="1004" customWidth="1"/>
    <col min="6660" max="6660" width="39.42578125" style="1004" customWidth="1"/>
    <col min="6661" max="6661" width="39.140625" style="1004" customWidth="1"/>
    <col min="6662" max="6662" width="40.7109375" style="1004" customWidth="1"/>
    <col min="6663" max="6663" width="3.5703125" style="1004" customWidth="1"/>
    <col min="6664" max="6912" width="9.140625" style="1004"/>
    <col min="6913" max="6914" width="0" style="1004" hidden="1" customWidth="1"/>
    <col min="6915" max="6915" width="139.5703125" style="1004" customWidth="1"/>
    <col min="6916" max="6916" width="39.42578125" style="1004" customWidth="1"/>
    <col min="6917" max="6917" width="39.140625" style="1004" customWidth="1"/>
    <col min="6918" max="6918" width="40.7109375" style="1004" customWidth="1"/>
    <col min="6919" max="6919" width="3.5703125" style="1004" customWidth="1"/>
    <col min="6920" max="7168" width="9.140625" style="1004"/>
    <col min="7169" max="7170" width="0" style="1004" hidden="1" customWidth="1"/>
    <col min="7171" max="7171" width="139.5703125" style="1004" customWidth="1"/>
    <col min="7172" max="7172" width="39.42578125" style="1004" customWidth="1"/>
    <col min="7173" max="7173" width="39.140625" style="1004" customWidth="1"/>
    <col min="7174" max="7174" width="40.7109375" style="1004" customWidth="1"/>
    <col min="7175" max="7175" width="3.5703125" style="1004" customWidth="1"/>
    <col min="7176" max="7424" width="9.140625" style="1004"/>
    <col min="7425" max="7426" width="0" style="1004" hidden="1" customWidth="1"/>
    <col min="7427" max="7427" width="139.5703125" style="1004" customWidth="1"/>
    <col min="7428" max="7428" width="39.42578125" style="1004" customWidth="1"/>
    <col min="7429" max="7429" width="39.140625" style="1004" customWidth="1"/>
    <col min="7430" max="7430" width="40.7109375" style="1004" customWidth="1"/>
    <col min="7431" max="7431" width="3.5703125" style="1004" customWidth="1"/>
    <col min="7432" max="7680" width="9.140625" style="1004"/>
    <col min="7681" max="7682" width="0" style="1004" hidden="1" customWidth="1"/>
    <col min="7683" max="7683" width="139.5703125" style="1004" customWidth="1"/>
    <col min="7684" max="7684" width="39.42578125" style="1004" customWidth="1"/>
    <col min="7685" max="7685" width="39.140625" style="1004" customWidth="1"/>
    <col min="7686" max="7686" width="40.7109375" style="1004" customWidth="1"/>
    <col min="7687" max="7687" width="3.5703125" style="1004" customWidth="1"/>
    <col min="7688" max="7936" width="9.140625" style="1004"/>
    <col min="7937" max="7938" width="0" style="1004" hidden="1" customWidth="1"/>
    <col min="7939" max="7939" width="139.5703125" style="1004" customWidth="1"/>
    <col min="7940" max="7940" width="39.42578125" style="1004" customWidth="1"/>
    <col min="7941" max="7941" width="39.140625" style="1004" customWidth="1"/>
    <col min="7942" max="7942" width="40.7109375" style="1004" customWidth="1"/>
    <col min="7943" max="7943" width="3.5703125" style="1004" customWidth="1"/>
    <col min="7944" max="8192" width="9.140625" style="1004"/>
    <col min="8193" max="8194" width="0" style="1004" hidden="1" customWidth="1"/>
    <col min="8195" max="8195" width="139.5703125" style="1004" customWidth="1"/>
    <col min="8196" max="8196" width="39.42578125" style="1004" customWidth="1"/>
    <col min="8197" max="8197" width="39.140625" style="1004" customWidth="1"/>
    <col min="8198" max="8198" width="40.7109375" style="1004" customWidth="1"/>
    <col min="8199" max="8199" width="3.5703125" style="1004" customWidth="1"/>
    <col min="8200" max="8448" width="9.140625" style="1004"/>
    <col min="8449" max="8450" width="0" style="1004" hidden="1" customWidth="1"/>
    <col min="8451" max="8451" width="139.5703125" style="1004" customWidth="1"/>
    <col min="8452" max="8452" width="39.42578125" style="1004" customWidth="1"/>
    <col min="8453" max="8453" width="39.140625" style="1004" customWidth="1"/>
    <col min="8454" max="8454" width="40.7109375" style="1004" customWidth="1"/>
    <col min="8455" max="8455" width="3.5703125" style="1004" customWidth="1"/>
    <col min="8456" max="8704" width="9.140625" style="1004"/>
    <col min="8705" max="8706" width="0" style="1004" hidden="1" customWidth="1"/>
    <col min="8707" max="8707" width="139.5703125" style="1004" customWidth="1"/>
    <col min="8708" max="8708" width="39.42578125" style="1004" customWidth="1"/>
    <col min="8709" max="8709" width="39.140625" style="1004" customWidth="1"/>
    <col min="8710" max="8710" width="40.7109375" style="1004" customWidth="1"/>
    <col min="8711" max="8711" width="3.5703125" style="1004" customWidth="1"/>
    <col min="8712" max="8960" width="9.140625" style="1004"/>
    <col min="8961" max="8962" width="0" style="1004" hidden="1" customWidth="1"/>
    <col min="8963" max="8963" width="139.5703125" style="1004" customWidth="1"/>
    <col min="8964" max="8964" width="39.42578125" style="1004" customWidth="1"/>
    <col min="8965" max="8965" width="39.140625" style="1004" customWidth="1"/>
    <col min="8966" max="8966" width="40.7109375" style="1004" customWidth="1"/>
    <col min="8967" max="8967" width="3.5703125" style="1004" customWidth="1"/>
    <col min="8968" max="9216" width="9.140625" style="1004"/>
    <col min="9217" max="9218" width="0" style="1004" hidden="1" customWidth="1"/>
    <col min="9219" max="9219" width="139.5703125" style="1004" customWidth="1"/>
    <col min="9220" max="9220" width="39.42578125" style="1004" customWidth="1"/>
    <col min="9221" max="9221" width="39.140625" style="1004" customWidth="1"/>
    <col min="9222" max="9222" width="40.7109375" style="1004" customWidth="1"/>
    <col min="9223" max="9223" width="3.5703125" style="1004" customWidth="1"/>
    <col min="9224" max="9472" width="9.140625" style="1004"/>
    <col min="9473" max="9474" width="0" style="1004" hidden="1" customWidth="1"/>
    <col min="9475" max="9475" width="139.5703125" style="1004" customWidth="1"/>
    <col min="9476" max="9476" width="39.42578125" style="1004" customWidth="1"/>
    <col min="9477" max="9477" width="39.140625" style="1004" customWidth="1"/>
    <col min="9478" max="9478" width="40.7109375" style="1004" customWidth="1"/>
    <col min="9479" max="9479" width="3.5703125" style="1004" customWidth="1"/>
    <col min="9480" max="9728" width="9.140625" style="1004"/>
    <col min="9729" max="9730" width="0" style="1004" hidden="1" customWidth="1"/>
    <col min="9731" max="9731" width="139.5703125" style="1004" customWidth="1"/>
    <col min="9732" max="9732" width="39.42578125" style="1004" customWidth="1"/>
    <col min="9733" max="9733" width="39.140625" style="1004" customWidth="1"/>
    <col min="9734" max="9734" width="40.7109375" style="1004" customWidth="1"/>
    <col min="9735" max="9735" width="3.5703125" style="1004" customWidth="1"/>
    <col min="9736" max="9984" width="9.140625" style="1004"/>
    <col min="9985" max="9986" width="0" style="1004" hidden="1" customWidth="1"/>
    <col min="9987" max="9987" width="139.5703125" style="1004" customWidth="1"/>
    <col min="9988" max="9988" width="39.42578125" style="1004" customWidth="1"/>
    <col min="9989" max="9989" width="39.140625" style="1004" customWidth="1"/>
    <col min="9990" max="9990" width="40.7109375" style="1004" customWidth="1"/>
    <col min="9991" max="9991" width="3.5703125" style="1004" customWidth="1"/>
    <col min="9992" max="10240" width="9.140625" style="1004"/>
    <col min="10241" max="10242" width="0" style="1004" hidden="1" customWidth="1"/>
    <col min="10243" max="10243" width="139.5703125" style="1004" customWidth="1"/>
    <col min="10244" max="10244" width="39.42578125" style="1004" customWidth="1"/>
    <col min="10245" max="10245" width="39.140625" style="1004" customWidth="1"/>
    <col min="10246" max="10246" width="40.7109375" style="1004" customWidth="1"/>
    <col min="10247" max="10247" width="3.5703125" style="1004" customWidth="1"/>
    <col min="10248" max="10496" width="9.140625" style="1004"/>
    <col min="10497" max="10498" width="0" style="1004" hidden="1" customWidth="1"/>
    <col min="10499" max="10499" width="139.5703125" style="1004" customWidth="1"/>
    <col min="10500" max="10500" width="39.42578125" style="1004" customWidth="1"/>
    <col min="10501" max="10501" width="39.140625" style="1004" customWidth="1"/>
    <col min="10502" max="10502" width="40.7109375" style="1004" customWidth="1"/>
    <col min="10503" max="10503" width="3.5703125" style="1004" customWidth="1"/>
    <col min="10504" max="10752" width="9.140625" style="1004"/>
    <col min="10753" max="10754" width="0" style="1004" hidden="1" customWidth="1"/>
    <col min="10755" max="10755" width="139.5703125" style="1004" customWidth="1"/>
    <col min="10756" max="10756" width="39.42578125" style="1004" customWidth="1"/>
    <col min="10757" max="10757" width="39.140625" style="1004" customWidth="1"/>
    <col min="10758" max="10758" width="40.7109375" style="1004" customWidth="1"/>
    <col min="10759" max="10759" width="3.5703125" style="1004" customWidth="1"/>
    <col min="10760" max="11008" width="9.140625" style="1004"/>
    <col min="11009" max="11010" width="0" style="1004" hidden="1" customWidth="1"/>
    <col min="11011" max="11011" width="139.5703125" style="1004" customWidth="1"/>
    <col min="11012" max="11012" width="39.42578125" style="1004" customWidth="1"/>
    <col min="11013" max="11013" width="39.140625" style="1004" customWidth="1"/>
    <col min="11014" max="11014" width="40.7109375" style="1004" customWidth="1"/>
    <col min="11015" max="11015" width="3.5703125" style="1004" customWidth="1"/>
    <col min="11016" max="11264" width="9.140625" style="1004"/>
    <col min="11265" max="11266" width="0" style="1004" hidden="1" customWidth="1"/>
    <col min="11267" max="11267" width="139.5703125" style="1004" customWidth="1"/>
    <col min="11268" max="11268" width="39.42578125" style="1004" customWidth="1"/>
    <col min="11269" max="11269" width="39.140625" style="1004" customWidth="1"/>
    <col min="11270" max="11270" width="40.7109375" style="1004" customWidth="1"/>
    <col min="11271" max="11271" width="3.5703125" style="1004" customWidth="1"/>
    <col min="11272" max="11520" width="9.140625" style="1004"/>
    <col min="11521" max="11522" width="0" style="1004" hidden="1" customWidth="1"/>
    <col min="11523" max="11523" width="139.5703125" style="1004" customWidth="1"/>
    <col min="11524" max="11524" width="39.42578125" style="1004" customWidth="1"/>
    <col min="11525" max="11525" width="39.140625" style="1004" customWidth="1"/>
    <col min="11526" max="11526" width="40.7109375" style="1004" customWidth="1"/>
    <col min="11527" max="11527" width="3.5703125" style="1004" customWidth="1"/>
    <col min="11528" max="11776" width="9.140625" style="1004"/>
    <col min="11777" max="11778" width="0" style="1004" hidden="1" customWidth="1"/>
    <col min="11779" max="11779" width="139.5703125" style="1004" customWidth="1"/>
    <col min="11780" max="11780" width="39.42578125" style="1004" customWidth="1"/>
    <col min="11781" max="11781" width="39.140625" style="1004" customWidth="1"/>
    <col min="11782" max="11782" width="40.7109375" style="1004" customWidth="1"/>
    <col min="11783" max="11783" width="3.5703125" style="1004" customWidth="1"/>
    <col min="11784" max="12032" width="9.140625" style="1004"/>
    <col min="12033" max="12034" width="0" style="1004" hidden="1" customWidth="1"/>
    <col min="12035" max="12035" width="139.5703125" style="1004" customWidth="1"/>
    <col min="12036" max="12036" width="39.42578125" style="1004" customWidth="1"/>
    <col min="12037" max="12037" width="39.140625" style="1004" customWidth="1"/>
    <col min="12038" max="12038" width="40.7109375" style="1004" customWidth="1"/>
    <col min="12039" max="12039" width="3.5703125" style="1004" customWidth="1"/>
    <col min="12040" max="12288" width="9.140625" style="1004"/>
    <col min="12289" max="12290" width="0" style="1004" hidden="1" customWidth="1"/>
    <col min="12291" max="12291" width="139.5703125" style="1004" customWidth="1"/>
    <col min="12292" max="12292" width="39.42578125" style="1004" customWidth="1"/>
    <col min="12293" max="12293" width="39.140625" style="1004" customWidth="1"/>
    <col min="12294" max="12294" width="40.7109375" style="1004" customWidth="1"/>
    <col min="12295" max="12295" width="3.5703125" style="1004" customWidth="1"/>
    <col min="12296" max="12544" width="9.140625" style="1004"/>
    <col min="12545" max="12546" width="0" style="1004" hidden="1" customWidth="1"/>
    <col min="12547" max="12547" width="139.5703125" style="1004" customWidth="1"/>
    <col min="12548" max="12548" width="39.42578125" style="1004" customWidth="1"/>
    <col min="12549" max="12549" width="39.140625" style="1004" customWidth="1"/>
    <col min="12550" max="12550" width="40.7109375" style="1004" customWidth="1"/>
    <col min="12551" max="12551" width="3.5703125" style="1004" customWidth="1"/>
    <col min="12552" max="12800" width="9.140625" style="1004"/>
    <col min="12801" max="12802" width="0" style="1004" hidden="1" customWidth="1"/>
    <col min="12803" max="12803" width="139.5703125" style="1004" customWidth="1"/>
    <col min="12804" max="12804" width="39.42578125" style="1004" customWidth="1"/>
    <col min="12805" max="12805" width="39.140625" style="1004" customWidth="1"/>
    <col min="12806" max="12806" width="40.7109375" style="1004" customWidth="1"/>
    <col min="12807" max="12807" width="3.5703125" style="1004" customWidth="1"/>
    <col min="12808" max="13056" width="9.140625" style="1004"/>
    <col min="13057" max="13058" width="0" style="1004" hidden="1" customWidth="1"/>
    <col min="13059" max="13059" width="139.5703125" style="1004" customWidth="1"/>
    <col min="13060" max="13060" width="39.42578125" style="1004" customWidth="1"/>
    <col min="13061" max="13061" width="39.140625" style="1004" customWidth="1"/>
    <col min="13062" max="13062" width="40.7109375" style="1004" customWidth="1"/>
    <col min="13063" max="13063" width="3.5703125" style="1004" customWidth="1"/>
    <col min="13064" max="13312" width="9.140625" style="1004"/>
    <col min="13313" max="13314" width="0" style="1004" hidden="1" customWidth="1"/>
    <col min="13315" max="13315" width="139.5703125" style="1004" customWidth="1"/>
    <col min="13316" max="13316" width="39.42578125" style="1004" customWidth="1"/>
    <col min="13317" max="13317" width="39.140625" style="1004" customWidth="1"/>
    <col min="13318" max="13318" width="40.7109375" style="1004" customWidth="1"/>
    <col min="13319" max="13319" width="3.5703125" style="1004" customWidth="1"/>
    <col min="13320" max="13568" width="9.140625" style="1004"/>
    <col min="13569" max="13570" width="0" style="1004" hidden="1" customWidth="1"/>
    <col min="13571" max="13571" width="139.5703125" style="1004" customWidth="1"/>
    <col min="13572" max="13572" width="39.42578125" style="1004" customWidth="1"/>
    <col min="13573" max="13573" width="39.140625" style="1004" customWidth="1"/>
    <col min="13574" max="13574" width="40.7109375" style="1004" customWidth="1"/>
    <col min="13575" max="13575" width="3.5703125" style="1004" customWidth="1"/>
    <col min="13576" max="13824" width="9.140625" style="1004"/>
    <col min="13825" max="13826" width="0" style="1004" hidden="1" customWidth="1"/>
    <col min="13827" max="13827" width="139.5703125" style="1004" customWidth="1"/>
    <col min="13828" max="13828" width="39.42578125" style="1004" customWidth="1"/>
    <col min="13829" max="13829" width="39.140625" style="1004" customWidth="1"/>
    <col min="13830" max="13830" width="40.7109375" style="1004" customWidth="1"/>
    <col min="13831" max="13831" width="3.5703125" style="1004" customWidth="1"/>
    <col min="13832" max="14080" width="9.140625" style="1004"/>
    <col min="14081" max="14082" width="0" style="1004" hidden="1" customWidth="1"/>
    <col min="14083" max="14083" width="139.5703125" style="1004" customWidth="1"/>
    <col min="14084" max="14084" width="39.42578125" style="1004" customWidth="1"/>
    <col min="14085" max="14085" width="39.140625" style="1004" customWidth="1"/>
    <col min="14086" max="14086" width="40.7109375" style="1004" customWidth="1"/>
    <col min="14087" max="14087" width="3.5703125" style="1004" customWidth="1"/>
    <col min="14088" max="14336" width="9.140625" style="1004"/>
    <col min="14337" max="14338" width="0" style="1004" hidden="1" customWidth="1"/>
    <col min="14339" max="14339" width="139.5703125" style="1004" customWidth="1"/>
    <col min="14340" max="14340" width="39.42578125" style="1004" customWidth="1"/>
    <col min="14341" max="14341" width="39.140625" style="1004" customWidth="1"/>
    <col min="14342" max="14342" width="40.7109375" style="1004" customWidth="1"/>
    <col min="14343" max="14343" width="3.5703125" style="1004" customWidth="1"/>
    <col min="14344" max="14592" width="9.140625" style="1004"/>
    <col min="14593" max="14594" width="0" style="1004" hidden="1" customWidth="1"/>
    <col min="14595" max="14595" width="139.5703125" style="1004" customWidth="1"/>
    <col min="14596" max="14596" width="39.42578125" style="1004" customWidth="1"/>
    <col min="14597" max="14597" width="39.140625" style="1004" customWidth="1"/>
    <col min="14598" max="14598" width="40.7109375" style="1004" customWidth="1"/>
    <col min="14599" max="14599" width="3.5703125" style="1004" customWidth="1"/>
    <col min="14600" max="14848" width="9.140625" style="1004"/>
    <col min="14849" max="14850" width="0" style="1004" hidden="1" customWidth="1"/>
    <col min="14851" max="14851" width="139.5703125" style="1004" customWidth="1"/>
    <col min="14852" max="14852" width="39.42578125" style="1004" customWidth="1"/>
    <col min="14853" max="14853" width="39.140625" style="1004" customWidth="1"/>
    <col min="14854" max="14854" width="40.7109375" style="1004" customWidth="1"/>
    <col min="14855" max="14855" width="3.5703125" style="1004" customWidth="1"/>
    <col min="14856" max="15104" width="9.140625" style="1004"/>
    <col min="15105" max="15106" width="0" style="1004" hidden="1" customWidth="1"/>
    <col min="15107" max="15107" width="139.5703125" style="1004" customWidth="1"/>
    <col min="15108" max="15108" width="39.42578125" style="1004" customWidth="1"/>
    <col min="15109" max="15109" width="39.140625" style="1004" customWidth="1"/>
    <col min="15110" max="15110" width="40.7109375" style="1004" customWidth="1"/>
    <col min="15111" max="15111" width="3.5703125" style="1004" customWidth="1"/>
    <col min="15112" max="15360" width="9.140625" style="1004"/>
    <col min="15361" max="15362" width="0" style="1004" hidden="1" customWidth="1"/>
    <col min="15363" max="15363" width="139.5703125" style="1004" customWidth="1"/>
    <col min="15364" max="15364" width="39.42578125" style="1004" customWidth="1"/>
    <col min="15365" max="15365" width="39.140625" style="1004" customWidth="1"/>
    <col min="15366" max="15366" width="40.7109375" style="1004" customWidth="1"/>
    <col min="15367" max="15367" width="3.5703125" style="1004" customWidth="1"/>
    <col min="15368" max="15616" width="9.140625" style="1004"/>
    <col min="15617" max="15618" width="0" style="1004" hidden="1" customWidth="1"/>
    <col min="15619" max="15619" width="139.5703125" style="1004" customWidth="1"/>
    <col min="15620" max="15620" width="39.42578125" style="1004" customWidth="1"/>
    <col min="15621" max="15621" width="39.140625" style="1004" customWidth="1"/>
    <col min="15622" max="15622" width="40.7109375" style="1004" customWidth="1"/>
    <col min="15623" max="15623" width="3.5703125" style="1004" customWidth="1"/>
    <col min="15624" max="15872" width="9.140625" style="1004"/>
    <col min="15873" max="15874" width="0" style="1004" hidden="1" customWidth="1"/>
    <col min="15875" max="15875" width="139.5703125" style="1004" customWidth="1"/>
    <col min="15876" max="15876" width="39.42578125" style="1004" customWidth="1"/>
    <col min="15877" max="15877" width="39.140625" style="1004" customWidth="1"/>
    <col min="15878" max="15878" width="40.7109375" style="1004" customWidth="1"/>
    <col min="15879" max="15879" width="3.5703125" style="1004" customWidth="1"/>
    <col min="15880" max="16128" width="9.140625" style="1004"/>
    <col min="16129" max="16130" width="0" style="1004" hidden="1" customWidth="1"/>
    <col min="16131" max="16131" width="139.5703125" style="1004" customWidth="1"/>
    <col min="16132" max="16132" width="39.42578125" style="1004" customWidth="1"/>
    <col min="16133" max="16133" width="39.140625" style="1004" customWidth="1"/>
    <col min="16134" max="16134" width="40.7109375" style="1004" customWidth="1"/>
    <col min="16135" max="16135" width="3.5703125" style="1004" customWidth="1"/>
    <col min="16136" max="16384" width="9.140625" style="1004"/>
  </cols>
  <sheetData>
    <row r="1" spans="1:6" s="42" customFormat="1" ht="39.75" customHeight="1">
      <c r="C1" s="1111" t="s">
        <v>1355</v>
      </c>
      <c r="D1" s="1111"/>
      <c r="E1" s="1111"/>
      <c r="F1" s="1111"/>
    </row>
    <row r="2" spans="1:6" s="42" customFormat="1" ht="39.75" customHeight="1">
      <c r="C2" s="1111" t="s">
        <v>874</v>
      </c>
      <c r="D2" s="1111"/>
      <c r="E2" s="1111"/>
      <c r="F2" s="1111"/>
    </row>
    <row r="3" spans="1:6" s="42" customFormat="1" ht="39.75" customHeight="1">
      <c r="C3" s="1111" t="s">
        <v>1432</v>
      </c>
      <c r="D3" s="1111"/>
      <c r="E3" s="1111"/>
      <c r="F3" s="1111"/>
    </row>
    <row r="4" spans="1:6" s="42" customFormat="1" ht="39.75" customHeight="1">
      <c r="A4" s="42" t="s">
        <v>1432</v>
      </c>
      <c r="C4" s="1178" t="s">
        <v>1257</v>
      </c>
      <c r="D4" s="1178"/>
      <c r="E4" s="1178"/>
      <c r="F4" s="1178"/>
    </row>
    <row r="5" spans="1:6" s="1004" customFormat="1" ht="6" customHeight="1" thickBot="1">
      <c r="C5" s="49"/>
    </row>
    <row r="6" spans="1:6" s="1004" customFormat="1" ht="24.75" thickTop="1" thickBot="1">
      <c r="A6" s="342"/>
      <c r="B6" s="342"/>
      <c r="C6" s="116"/>
      <c r="D6" s="247" t="s">
        <v>891</v>
      </c>
      <c r="E6" s="247" t="s">
        <v>892</v>
      </c>
      <c r="F6" s="247" t="s">
        <v>893</v>
      </c>
    </row>
    <row r="7" spans="1:6" s="1004" customFormat="1" ht="25.5" customHeight="1" thickTop="1" thickBot="1">
      <c r="A7" s="343"/>
      <c r="B7" s="343"/>
      <c r="C7" s="248" t="s">
        <v>894</v>
      </c>
      <c r="D7" s="249"/>
      <c r="E7" s="249"/>
      <c r="F7" s="249"/>
    </row>
    <row r="8" spans="1:6" s="1004" customFormat="1" ht="15" customHeight="1" thickTop="1" thickBot="1">
      <c r="C8" s="250"/>
      <c r="D8" s="251"/>
      <c r="E8" s="252"/>
      <c r="F8" s="252"/>
    </row>
    <row r="9" spans="1:6" s="80" customFormat="1" ht="24.75" customHeight="1" thickTop="1" thickBot="1">
      <c r="A9" s="363" t="s">
        <v>498</v>
      </c>
      <c r="B9" s="363" t="s">
        <v>1459</v>
      </c>
      <c r="C9" s="253" t="s">
        <v>426</v>
      </c>
      <c r="D9" s="254">
        <v>15258966.65</v>
      </c>
      <c r="E9" s="254">
        <v>19420901.030000001</v>
      </c>
      <c r="F9" s="254">
        <f>+D9+E9</f>
        <v>34679867.68</v>
      </c>
    </row>
    <row r="10" spans="1:6" s="80" customFormat="1" ht="24.75" customHeight="1" thickTop="1">
      <c r="A10" s="80" t="s">
        <v>498</v>
      </c>
      <c r="B10" s="80" t="s">
        <v>1460</v>
      </c>
      <c r="C10" s="255" t="s">
        <v>895</v>
      </c>
      <c r="D10" s="256">
        <v>432677.25</v>
      </c>
      <c r="E10" s="256">
        <v>93057.51</v>
      </c>
      <c r="F10" s="256">
        <f t="shared" ref="F10:F42" si="0">+D10+E10</f>
        <v>525734.76</v>
      </c>
    </row>
    <row r="11" spans="1:6" s="65" customFormat="1" ht="23.25" customHeight="1">
      <c r="A11" s="65" t="s">
        <v>498</v>
      </c>
      <c r="B11" s="65" t="s">
        <v>1461</v>
      </c>
      <c r="C11" s="257" t="s">
        <v>896</v>
      </c>
      <c r="D11" s="258">
        <v>7358267.3700000001</v>
      </c>
      <c r="E11" s="258">
        <v>606751.92000000004</v>
      </c>
      <c r="F11" s="258">
        <f t="shared" si="0"/>
        <v>7965019.29</v>
      </c>
    </row>
    <row r="12" spans="1:6" s="65" customFormat="1" ht="23.25" customHeight="1">
      <c r="A12" s="65" t="s">
        <v>498</v>
      </c>
      <c r="B12" s="65" t="s">
        <v>1462</v>
      </c>
      <c r="C12" s="257" t="s">
        <v>897</v>
      </c>
      <c r="D12" s="258">
        <v>377649.65</v>
      </c>
      <c r="E12" s="258">
        <v>1533255.6799999999</v>
      </c>
      <c r="F12" s="258">
        <f t="shared" si="0"/>
        <v>1910905.33</v>
      </c>
    </row>
    <row r="13" spans="1:6" s="65" customFormat="1" ht="23.25" customHeight="1">
      <c r="A13" s="65" t="s">
        <v>498</v>
      </c>
      <c r="B13" s="65" t="s">
        <v>1463</v>
      </c>
      <c r="C13" s="257" t="s">
        <v>898</v>
      </c>
      <c r="D13" s="258">
        <v>0</v>
      </c>
      <c r="E13" s="258">
        <v>0</v>
      </c>
      <c r="F13" s="258">
        <f t="shared" si="0"/>
        <v>0</v>
      </c>
    </row>
    <row r="14" spans="1:6" s="65" customFormat="1" ht="23.25" customHeight="1">
      <c r="A14" s="65" t="s">
        <v>498</v>
      </c>
      <c r="B14" s="65" t="s">
        <v>1464</v>
      </c>
      <c r="C14" s="257" t="s">
        <v>899</v>
      </c>
      <c r="D14" s="258">
        <v>6382</v>
      </c>
      <c r="E14" s="258">
        <v>469740</v>
      </c>
      <c r="F14" s="258">
        <f t="shared" si="0"/>
        <v>476122</v>
      </c>
    </row>
    <row r="15" spans="1:6" s="65" customFormat="1" ht="23.25" customHeight="1">
      <c r="A15" s="65" t="s">
        <v>498</v>
      </c>
      <c r="B15" s="65" t="s">
        <v>1465</v>
      </c>
      <c r="C15" s="257" t="s">
        <v>900</v>
      </c>
      <c r="D15" s="258">
        <v>7062619.8700000001</v>
      </c>
      <c r="E15" s="258">
        <v>16716523.77</v>
      </c>
      <c r="F15" s="258">
        <f t="shared" si="0"/>
        <v>23779143.640000001</v>
      </c>
    </row>
    <row r="16" spans="1:6" s="65" customFormat="1" ht="23.25" customHeight="1">
      <c r="A16" s="65" t="s">
        <v>498</v>
      </c>
      <c r="B16" s="65" t="s">
        <v>1466</v>
      </c>
      <c r="C16" s="257" t="s">
        <v>901</v>
      </c>
      <c r="D16" s="258">
        <v>21370.51</v>
      </c>
      <c r="E16" s="258">
        <v>1572.15</v>
      </c>
      <c r="F16" s="258">
        <f t="shared" si="0"/>
        <v>22942.66</v>
      </c>
    </row>
    <row r="17" spans="1:6" s="80" customFormat="1" ht="51" customHeight="1" thickBot="1">
      <c r="A17" s="80" t="s">
        <v>498</v>
      </c>
      <c r="B17" s="80" t="s">
        <v>1467</v>
      </c>
      <c r="C17" s="257" t="s">
        <v>960</v>
      </c>
      <c r="D17" s="258">
        <v>0</v>
      </c>
      <c r="E17" s="258">
        <v>0</v>
      </c>
      <c r="F17" s="258">
        <f t="shared" si="0"/>
        <v>0</v>
      </c>
    </row>
    <row r="18" spans="1:6" s="80" customFormat="1" ht="25.5" customHeight="1" thickTop="1" thickBot="1">
      <c r="A18" s="363" t="s">
        <v>498</v>
      </c>
      <c r="B18" s="363" t="s">
        <v>1468</v>
      </c>
      <c r="C18" s="253" t="s">
        <v>902</v>
      </c>
      <c r="D18" s="254">
        <v>2214897.66</v>
      </c>
      <c r="E18" s="254">
        <v>6041612.0199999996</v>
      </c>
      <c r="F18" s="254">
        <f>+D18+E18</f>
        <v>8256509.6799999997</v>
      </c>
    </row>
    <row r="19" spans="1:6" s="80" customFormat="1" ht="24.75" customHeight="1" thickTop="1">
      <c r="A19" s="80" t="s">
        <v>498</v>
      </c>
      <c r="B19" s="80" t="s">
        <v>1469</v>
      </c>
      <c r="C19" s="255" t="s">
        <v>903</v>
      </c>
      <c r="D19" s="256">
        <v>0</v>
      </c>
      <c r="E19" s="256">
        <v>0</v>
      </c>
      <c r="F19" s="256">
        <f t="shared" si="0"/>
        <v>0</v>
      </c>
    </row>
    <row r="20" spans="1:6" s="65" customFormat="1" ht="23.25" customHeight="1">
      <c r="A20" s="65" t="s">
        <v>498</v>
      </c>
      <c r="B20" s="65" t="s">
        <v>1470</v>
      </c>
      <c r="C20" s="257" t="s">
        <v>904</v>
      </c>
      <c r="D20" s="258">
        <v>1784564.11</v>
      </c>
      <c r="E20" s="258">
        <v>2282356.02</v>
      </c>
      <c r="F20" s="258">
        <f t="shared" si="0"/>
        <v>4066920.13</v>
      </c>
    </row>
    <row r="21" spans="1:6" s="65" customFormat="1" ht="23.25" customHeight="1">
      <c r="A21" s="65" t="s">
        <v>498</v>
      </c>
      <c r="B21" s="65" t="s">
        <v>1471</v>
      </c>
      <c r="C21" s="257" t="s">
        <v>905</v>
      </c>
      <c r="D21" s="258">
        <v>430333.55</v>
      </c>
      <c r="E21" s="258">
        <v>3759256</v>
      </c>
      <c r="F21" s="258">
        <f t="shared" si="0"/>
        <v>4189589.55</v>
      </c>
    </row>
    <row r="22" spans="1:6" s="65" customFormat="1" ht="23.25" customHeight="1">
      <c r="A22" s="65" t="s">
        <v>498</v>
      </c>
      <c r="B22" s="65" t="s">
        <v>1472</v>
      </c>
      <c r="C22" s="257" t="s">
        <v>906</v>
      </c>
      <c r="D22" s="258">
        <v>0</v>
      </c>
      <c r="E22" s="258">
        <v>0</v>
      </c>
      <c r="F22" s="258">
        <f t="shared" si="0"/>
        <v>0</v>
      </c>
    </row>
    <row r="23" spans="1:6" s="65" customFormat="1" ht="23.25" customHeight="1">
      <c r="A23" s="65" t="s">
        <v>498</v>
      </c>
      <c r="B23" s="65" t="s">
        <v>1473</v>
      </c>
      <c r="C23" s="257" t="s">
        <v>907</v>
      </c>
      <c r="D23" s="258">
        <v>0</v>
      </c>
      <c r="E23" s="258">
        <v>0</v>
      </c>
      <c r="F23" s="258">
        <f t="shared" si="0"/>
        <v>0</v>
      </c>
    </row>
    <row r="24" spans="1:6" s="65" customFormat="1" ht="50.25" customHeight="1" thickBot="1">
      <c r="A24" s="65" t="s">
        <v>498</v>
      </c>
      <c r="B24" s="1074" t="s">
        <v>1114</v>
      </c>
      <c r="C24" s="257" t="s">
        <v>908</v>
      </c>
      <c r="D24" s="258">
        <v>0</v>
      </c>
      <c r="E24" s="258">
        <v>0</v>
      </c>
      <c r="F24" s="258">
        <f t="shared" si="0"/>
        <v>0</v>
      </c>
    </row>
    <row r="25" spans="1:6" s="1004" customFormat="1" ht="24.75" customHeight="1" thickTop="1" thickBot="1">
      <c r="A25" s="343" t="s">
        <v>498</v>
      </c>
      <c r="B25" s="343" t="s">
        <v>1474</v>
      </c>
      <c r="C25" s="248" t="s">
        <v>451</v>
      </c>
      <c r="D25" s="259">
        <v>13044068.99</v>
      </c>
      <c r="E25" s="259">
        <v>13379289.01</v>
      </c>
      <c r="F25" s="259">
        <f t="shared" si="0"/>
        <v>26423358</v>
      </c>
    </row>
    <row r="26" spans="1:6" s="80" customFormat="1" ht="24.75" customHeight="1" thickTop="1">
      <c r="A26" s="80" t="s">
        <v>498</v>
      </c>
      <c r="B26" s="80" t="s">
        <v>1475</v>
      </c>
      <c r="C26" s="255" t="s">
        <v>909</v>
      </c>
      <c r="D26" s="256">
        <v>9956000</v>
      </c>
      <c r="E26" s="256">
        <v>11000000</v>
      </c>
      <c r="F26" s="256">
        <f t="shared" si="0"/>
        <v>20956000</v>
      </c>
    </row>
    <row r="27" spans="1:6" s="65" customFormat="1" ht="23.25" customHeight="1">
      <c r="A27" s="65" t="s">
        <v>498</v>
      </c>
      <c r="B27" s="65" t="s">
        <v>1476</v>
      </c>
      <c r="C27" s="257" t="s">
        <v>910</v>
      </c>
      <c r="D27" s="258">
        <v>0</v>
      </c>
      <c r="E27" s="258">
        <v>0</v>
      </c>
      <c r="F27" s="258">
        <f t="shared" si="0"/>
        <v>0</v>
      </c>
    </row>
    <row r="28" spans="1:6" s="65" customFormat="1" ht="23.25" customHeight="1">
      <c r="A28" s="65" t="s">
        <v>498</v>
      </c>
      <c r="B28" s="65" t="s">
        <v>1477</v>
      </c>
      <c r="C28" s="257" t="s">
        <v>911</v>
      </c>
      <c r="D28" s="258">
        <v>0</v>
      </c>
      <c r="E28" s="258">
        <v>0</v>
      </c>
      <c r="F28" s="258">
        <f t="shared" si="0"/>
        <v>0</v>
      </c>
    </row>
    <row r="29" spans="1:6" s="65" customFormat="1" ht="23.25" customHeight="1">
      <c r="A29" s="65" t="s">
        <v>498</v>
      </c>
      <c r="B29" s="65" t="s">
        <v>1478</v>
      </c>
      <c r="C29" s="257" t="s">
        <v>912</v>
      </c>
      <c r="D29" s="258">
        <v>1813084.85</v>
      </c>
      <c r="E29" s="258">
        <v>3937845.4</v>
      </c>
      <c r="F29" s="258">
        <f t="shared" si="0"/>
        <v>5750930.25</v>
      </c>
    </row>
    <row r="30" spans="1:6" s="65" customFormat="1" ht="23.25" customHeight="1">
      <c r="A30" s="65" t="s">
        <v>498</v>
      </c>
      <c r="B30" s="65" t="s">
        <v>1479</v>
      </c>
      <c r="C30" s="257" t="s">
        <v>913</v>
      </c>
      <c r="D30" s="258">
        <v>1274984.1399999999</v>
      </c>
      <c r="E30" s="258">
        <v>-1558556.39</v>
      </c>
      <c r="F30" s="258">
        <f t="shared" si="0"/>
        <v>-283572.25</v>
      </c>
    </row>
    <row r="31" spans="1:6" s="65" customFormat="1" ht="23.25" customHeight="1">
      <c r="A31" s="65" t="s">
        <v>498</v>
      </c>
      <c r="B31" s="65" t="s">
        <v>1480</v>
      </c>
      <c r="C31" s="260" t="s">
        <v>914</v>
      </c>
      <c r="D31" s="258">
        <v>0</v>
      </c>
      <c r="E31" s="258">
        <v>-1624348.66</v>
      </c>
      <c r="F31" s="258">
        <f t="shared" si="0"/>
        <v>-1624348.66</v>
      </c>
    </row>
    <row r="32" spans="1:6" s="65" customFormat="1" ht="23.25" customHeight="1">
      <c r="A32" s="65" t="s">
        <v>498</v>
      </c>
      <c r="B32" s="65" t="s">
        <v>1481</v>
      </c>
      <c r="C32" s="260" t="s">
        <v>915</v>
      </c>
      <c r="D32" s="258">
        <v>-56482.17</v>
      </c>
      <c r="E32" s="258">
        <v>65792.27</v>
      </c>
      <c r="F32" s="258">
        <f t="shared" si="0"/>
        <v>9310.1000000000058</v>
      </c>
    </row>
    <row r="33" spans="1:6" s="65" customFormat="1" ht="23.25" customHeight="1">
      <c r="A33" s="65" t="s">
        <v>498</v>
      </c>
      <c r="B33" s="65" t="s">
        <v>1482</v>
      </c>
      <c r="C33" s="261" t="s">
        <v>455</v>
      </c>
      <c r="D33" s="258">
        <v>15258966.65</v>
      </c>
      <c r="E33" s="258">
        <v>19420901.030000001</v>
      </c>
      <c r="F33" s="258">
        <f t="shared" si="0"/>
        <v>34679867.68</v>
      </c>
    </row>
    <row r="34" spans="1:6" s="65" customFormat="1" ht="23.25" customHeight="1">
      <c r="A34" s="65" t="s">
        <v>498</v>
      </c>
      <c r="B34" s="65" t="s">
        <v>1115</v>
      </c>
      <c r="C34" s="257" t="s">
        <v>916</v>
      </c>
      <c r="D34" s="258">
        <v>0</v>
      </c>
      <c r="E34" s="258">
        <v>0</v>
      </c>
      <c r="F34" s="258">
        <f t="shared" si="0"/>
        <v>0</v>
      </c>
    </row>
    <row r="35" spans="1:6" s="65" customFormat="1" ht="23.25" customHeight="1">
      <c r="A35" s="65" t="s">
        <v>498</v>
      </c>
      <c r="B35" s="65" t="s">
        <v>1483</v>
      </c>
      <c r="C35" s="257" t="s">
        <v>917</v>
      </c>
      <c r="D35" s="258">
        <v>168340686.62</v>
      </c>
      <c r="E35" s="258">
        <v>350745995.06999999</v>
      </c>
      <c r="F35" s="258">
        <f t="shared" si="0"/>
        <v>519086681.69</v>
      </c>
    </row>
    <row r="36" spans="1:6" s="65" customFormat="1" ht="23.25" customHeight="1">
      <c r="A36" s="65" t="s">
        <v>498</v>
      </c>
      <c r="B36" s="65" t="s">
        <v>1484</v>
      </c>
      <c r="C36" s="262" t="s">
        <v>918</v>
      </c>
      <c r="D36" s="258">
        <v>43033355.350000001</v>
      </c>
      <c r="E36" s="258">
        <v>342497283.77999997</v>
      </c>
      <c r="F36" s="258">
        <f t="shared" si="0"/>
        <v>385530639.13</v>
      </c>
    </row>
    <row r="37" spans="1:6" s="65" customFormat="1" ht="23.25" customHeight="1">
      <c r="A37" s="65" t="s">
        <v>498</v>
      </c>
      <c r="B37" s="65" t="s">
        <v>1485</v>
      </c>
      <c r="C37" s="262" t="s">
        <v>919</v>
      </c>
      <c r="D37" s="258">
        <v>0</v>
      </c>
      <c r="E37" s="258">
        <v>0</v>
      </c>
      <c r="F37" s="258">
        <f t="shared" si="0"/>
        <v>0</v>
      </c>
    </row>
    <row r="38" spans="1:6" s="65" customFormat="1" ht="23.25" customHeight="1">
      <c r="A38" s="65" t="s">
        <v>498</v>
      </c>
      <c r="B38" s="65" t="s">
        <v>1486</v>
      </c>
      <c r="C38" s="262" t="s">
        <v>920</v>
      </c>
      <c r="D38" s="258">
        <v>0</v>
      </c>
      <c r="E38" s="258">
        <v>0</v>
      </c>
      <c r="F38" s="258">
        <f>+E38+D38</f>
        <v>0</v>
      </c>
    </row>
    <row r="39" spans="1:6" s="65" customFormat="1" ht="23.25" customHeight="1">
      <c r="A39" s="65" t="s">
        <v>498</v>
      </c>
      <c r="B39" s="65" t="s">
        <v>1487</v>
      </c>
      <c r="C39" s="262" t="s">
        <v>921</v>
      </c>
      <c r="D39" s="258">
        <v>0</v>
      </c>
      <c r="E39" s="258">
        <v>0</v>
      </c>
      <c r="F39" s="258">
        <f>+E39+D39</f>
        <v>0</v>
      </c>
    </row>
    <row r="40" spans="1:6" s="65" customFormat="1" ht="23.25" customHeight="1">
      <c r="A40" s="65" t="s">
        <v>498</v>
      </c>
      <c r="B40" s="65" t="s">
        <v>1488</v>
      </c>
      <c r="C40" s="262" t="s">
        <v>922</v>
      </c>
      <c r="D40" s="258">
        <v>0</v>
      </c>
      <c r="E40" s="258">
        <v>0</v>
      </c>
      <c r="F40" s="258">
        <f t="shared" si="0"/>
        <v>0</v>
      </c>
    </row>
    <row r="41" spans="1:6" s="65" customFormat="1" ht="23.25" customHeight="1">
      <c r="A41" s="65" t="s">
        <v>498</v>
      </c>
      <c r="B41" s="65" t="s">
        <v>1489</v>
      </c>
      <c r="C41" s="262" t="s">
        <v>923</v>
      </c>
      <c r="D41" s="258">
        <v>125307331.27</v>
      </c>
      <c r="E41" s="258">
        <v>8248711.29</v>
      </c>
      <c r="F41" s="258">
        <f>+E41+D41</f>
        <v>133556042.56</v>
      </c>
    </row>
    <row r="42" spans="1:6" s="65" customFormat="1" ht="47.25" customHeight="1" thickBot="1">
      <c r="A42" s="65" t="s">
        <v>498</v>
      </c>
      <c r="B42" s="65" t="s">
        <v>1490</v>
      </c>
      <c r="C42" s="262" t="s">
        <v>924</v>
      </c>
      <c r="D42" s="258">
        <v>0</v>
      </c>
      <c r="E42" s="258">
        <v>0</v>
      </c>
      <c r="F42" s="258">
        <f t="shared" si="0"/>
        <v>0</v>
      </c>
    </row>
    <row r="43" spans="1:6" s="80" customFormat="1" ht="24.75" customHeight="1" thickTop="1" thickBot="1">
      <c r="A43" s="363" t="s">
        <v>498</v>
      </c>
      <c r="B43" s="363"/>
      <c r="C43" s="263" t="s">
        <v>463</v>
      </c>
      <c r="D43" s="264"/>
      <c r="E43" s="264"/>
      <c r="F43" s="254"/>
    </row>
    <row r="44" spans="1:6" s="80" customFormat="1" ht="23.25" customHeight="1" thickTop="1">
      <c r="A44" s="80" t="s">
        <v>498</v>
      </c>
      <c r="B44" s="85" t="s">
        <v>1491</v>
      </c>
      <c r="C44" s="265" t="s">
        <v>925</v>
      </c>
      <c r="D44" s="256">
        <v>253050.98</v>
      </c>
      <c r="E44" s="256">
        <v>12176.13</v>
      </c>
      <c r="F44" s="256">
        <f t="shared" ref="F44:F70" si="1">+E44+D44</f>
        <v>265227.11</v>
      </c>
    </row>
    <row r="45" spans="1:6" s="80" customFormat="1" ht="23.25" customHeight="1">
      <c r="A45" s="80" t="s">
        <v>498</v>
      </c>
      <c r="B45" s="1075" t="s">
        <v>1492</v>
      </c>
      <c r="C45" s="266" t="s">
        <v>926</v>
      </c>
      <c r="D45" s="256">
        <v>-9579.89</v>
      </c>
      <c r="E45" s="256">
        <v>-14497.59</v>
      </c>
      <c r="F45" s="256">
        <f t="shared" si="1"/>
        <v>-24077.48</v>
      </c>
    </row>
    <row r="46" spans="1:6" s="80" customFormat="1" ht="23.25" customHeight="1">
      <c r="A46" s="80" t="s">
        <v>498</v>
      </c>
      <c r="B46" s="85" t="s">
        <v>1493</v>
      </c>
      <c r="C46" s="255" t="s">
        <v>466</v>
      </c>
      <c r="D46" s="256">
        <v>243471.09</v>
      </c>
      <c r="E46" s="256">
        <v>-2321.46</v>
      </c>
      <c r="F46" s="256">
        <f t="shared" si="1"/>
        <v>241149.63</v>
      </c>
    </row>
    <row r="47" spans="1:6" s="80" customFormat="1" ht="23.25" customHeight="1">
      <c r="A47" s="80" t="s">
        <v>498</v>
      </c>
      <c r="B47" s="1075" t="s">
        <v>1494</v>
      </c>
      <c r="C47" s="265" t="s">
        <v>927</v>
      </c>
      <c r="D47" s="256">
        <v>1034692.92</v>
      </c>
      <c r="E47" s="256">
        <v>2647895.04</v>
      </c>
      <c r="F47" s="256">
        <f t="shared" si="1"/>
        <v>3682587.96</v>
      </c>
    </row>
    <row r="48" spans="1:6" s="80" customFormat="1" ht="23.25" customHeight="1">
      <c r="A48" s="80" t="s">
        <v>498</v>
      </c>
      <c r="B48" s="1075" t="s">
        <v>1495</v>
      </c>
      <c r="C48" s="266" t="s">
        <v>928</v>
      </c>
      <c r="D48" s="256">
        <v>0</v>
      </c>
      <c r="E48" s="256">
        <v>-26136.29</v>
      </c>
      <c r="F48" s="256">
        <f t="shared" si="1"/>
        <v>-26136.29</v>
      </c>
    </row>
    <row r="49" spans="1:6" s="80" customFormat="1" ht="23.25" customHeight="1">
      <c r="A49" s="80" t="s">
        <v>498</v>
      </c>
      <c r="B49" s="85" t="s">
        <v>1496</v>
      </c>
      <c r="C49" s="255" t="s">
        <v>929</v>
      </c>
      <c r="D49" s="256">
        <v>1278164.01</v>
      </c>
      <c r="E49" s="256">
        <v>2619437.29</v>
      </c>
      <c r="F49" s="256">
        <f t="shared" si="1"/>
        <v>3897601.3</v>
      </c>
    </row>
    <row r="50" spans="1:6" s="80" customFormat="1" ht="23.25" customHeight="1">
      <c r="A50" s="80" t="s">
        <v>498</v>
      </c>
      <c r="B50" s="85" t="s">
        <v>1497</v>
      </c>
      <c r="C50" s="265" t="s">
        <v>930</v>
      </c>
      <c r="D50" s="256">
        <v>98127.56</v>
      </c>
      <c r="E50" s="256">
        <v>3181047.91</v>
      </c>
      <c r="F50" s="256">
        <f t="shared" si="1"/>
        <v>3279175.47</v>
      </c>
    </row>
    <row r="51" spans="1:6" s="80" customFormat="1" ht="23.25" customHeight="1">
      <c r="A51" s="80" t="s">
        <v>498</v>
      </c>
      <c r="B51" s="1075" t="s">
        <v>1498</v>
      </c>
      <c r="C51" s="266" t="s">
        <v>931</v>
      </c>
      <c r="D51" s="256">
        <v>-1504.95</v>
      </c>
      <c r="E51" s="256">
        <v>-3181047.91</v>
      </c>
      <c r="F51" s="256">
        <f t="shared" si="1"/>
        <v>-3182552.8600000003</v>
      </c>
    </row>
    <row r="52" spans="1:6" s="80" customFormat="1" ht="23.25" customHeight="1">
      <c r="A52" s="80" t="s">
        <v>498</v>
      </c>
      <c r="B52" s="85" t="s">
        <v>1499</v>
      </c>
      <c r="C52" s="255" t="s">
        <v>932</v>
      </c>
      <c r="D52" s="256">
        <v>1374786.62</v>
      </c>
      <c r="E52" s="256">
        <v>2619437.29</v>
      </c>
      <c r="F52" s="256">
        <f t="shared" si="1"/>
        <v>3994223.91</v>
      </c>
    </row>
    <row r="53" spans="1:6" s="80" customFormat="1" ht="23.25" customHeight="1">
      <c r="A53" s="80" t="s">
        <v>498</v>
      </c>
      <c r="B53" s="1075" t="s">
        <v>1500</v>
      </c>
      <c r="C53" s="265" t="s">
        <v>933</v>
      </c>
      <c r="D53" s="256">
        <v>-1356878.87</v>
      </c>
      <c r="E53" s="256">
        <v>-2531863.35</v>
      </c>
      <c r="F53" s="256">
        <f t="shared" si="1"/>
        <v>-3888742.22</v>
      </c>
    </row>
    <row r="54" spans="1:6" s="80" customFormat="1" ht="23.25" customHeight="1">
      <c r="A54" s="80" t="s">
        <v>498</v>
      </c>
      <c r="B54" s="85" t="s">
        <v>1501</v>
      </c>
      <c r="C54" s="255" t="s">
        <v>934</v>
      </c>
      <c r="D54" s="256">
        <v>17907.75</v>
      </c>
      <c r="E54" s="256">
        <v>87573.94</v>
      </c>
      <c r="F54" s="256">
        <f t="shared" si="1"/>
        <v>105481.69</v>
      </c>
    </row>
    <row r="55" spans="1:6" s="80" customFormat="1" ht="23.25" customHeight="1">
      <c r="A55" s="80" t="s">
        <v>498</v>
      </c>
      <c r="B55" s="1075" t="s">
        <v>1502</v>
      </c>
      <c r="C55" s="267" t="s">
        <v>935</v>
      </c>
      <c r="D55" s="256">
        <v>7.27</v>
      </c>
      <c r="E55" s="256">
        <v>10563.26</v>
      </c>
      <c r="F55" s="256">
        <f t="shared" si="1"/>
        <v>10570.53</v>
      </c>
    </row>
    <row r="56" spans="1:6" s="80" customFormat="1" ht="23.25" customHeight="1">
      <c r="A56" s="80" t="s">
        <v>498</v>
      </c>
      <c r="B56" s="85" t="s">
        <v>1503</v>
      </c>
      <c r="C56" s="268" t="s">
        <v>936</v>
      </c>
      <c r="D56" s="256">
        <v>7.27</v>
      </c>
      <c r="E56" s="256">
        <v>10563.26</v>
      </c>
      <c r="F56" s="256">
        <f t="shared" si="1"/>
        <v>10570.53</v>
      </c>
    </row>
    <row r="57" spans="1:6" s="80" customFormat="1" ht="23.25" customHeight="1">
      <c r="A57" s="80" t="s">
        <v>498</v>
      </c>
      <c r="B57" s="85" t="s">
        <v>1504</v>
      </c>
      <c r="C57" s="265" t="s">
        <v>937</v>
      </c>
      <c r="D57" s="256">
        <v>0</v>
      </c>
      <c r="E57" s="256">
        <v>0</v>
      </c>
      <c r="F57" s="256">
        <f t="shared" si="1"/>
        <v>0</v>
      </c>
    </row>
    <row r="58" spans="1:6" s="80" customFormat="1" ht="23.25" customHeight="1">
      <c r="A58" s="80" t="s">
        <v>498</v>
      </c>
      <c r="B58" s="1075" t="s">
        <v>1505</v>
      </c>
      <c r="C58" s="255" t="s">
        <v>938</v>
      </c>
      <c r="D58" s="256">
        <v>-87713.98</v>
      </c>
      <c r="E58" s="256">
        <v>-2318.46</v>
      </c>
      <c r="F58" s="256">
        <f t="shared" si="1"/>
        <v>-90032.44</v>
      </c>
    </row>
    <row r="59" spans="1:6" s="80" customFormat="1" ht="23.25" customHeight="1">
      <c r="A59" s="80" t="s">
        <v>498</v>
      </c>
      <c r="B59" s="85" t="s">
        <v>1506</v>
      </c>
      <c r="C59" s="268" t="s">
        <v>939</v>
      </c>
      <c r="D59" s="256">
        <v>87713.98</v>
      </c>
      <c r="E59" s="256">
        <v>2318.46</v>
      </c>
      <c r="F59" s="256">
        <f t="shared" si="1"/>
        <v>90032.44</v>
      </c>
    </row>
    <row r="60" spans="1:6" s="80" customFormat="1" ht="23.25" customHeight="1">
      <c r="A60" s="80" t="s">
        <v>498</v>
      </c>
      <c r="B60" s="85" t="s">
        <v>1507</v>
      </c>
      <c r="C60" s="265" t="s">
        <v>940</v>
      </c>
      <c r="D60" s="256">
        <v>0</v>
      </c>
      <c r="E60" s="256">
        <v>0</v>
      </c>
      <c r="F60" s="256">
        <f t="shared" si="1"/>
        <v>0</v>
      </c>
    </row>
    <row r="61" spans="1:6" s="80" customFormat="1" ht="23.25" customHeight="1">
      <c r="A61" s="80" t="s">
        <v>498</v>
      </c>
      <c r="B61" s="1076" t="s">
        <v>1508</v>
      </c>
      <c r="C61" s="255" t="s">
        <v>941</v>
      </c>
      <c r="D61" s="256">
        <v>-69798.960000000006</v>
      </c>
      <c r="E61" s="256">
        <v>95818.74</v>
      </c>
      <c r="F61" s="256">
        <f t="shared" si="1"/>
        <v>26019.78</v>
      </c>
    </row>
    <row r="62" spans="1:6" s="80" customFormat="1" ht="23.25" customHeight="1">
      <c r="A62" s="80" t="s">
        <v>498</v>
      </c>
      <c r="B62" s="1075" t="s">
        <v>1509</v>
      </c>
      <c r="C62" s="265" t="s">
        <v>942</v>
      </c>
      <c r="D62" s="256">
        <v>0</v>
      </c>
      <c r="E62" s="256">
        <v>0</v>
      </c>
      <c r="F62" s="256">
        <f t="shared" si="1"/>
        <v>0</v>
      </c>
    </row>
    <row r="63" spans="1:6" s="80" customFormat="1" ht="23.25" customHeight="1">
      <c r="A63" s="80" t="s">
        <v>498</v>
      </c>
      <c r="B63" s="1076" t="s">
        <v>1510</v>
      </c>
      <c r="C63" s="255" t="s">
        <v>482</v>
      </c>
      <c r="D63" s="256">
        <v>-69798.960000000006</v>
      </c>
      <c r="E63" s="256">
        <v>95818.74</v>
      </c>
      <c r="F63" s="256">
        <f t="shared" si="1"/>
        <v>26019.78</v>
      </c>
    </row>
    <row r="64" spans="1:6" s="80" customFormat="1" ht="23.25" customHeight="1">
      <c r="A64" s="80" t="s">
        <v>498</v>
      </c>
      <c r="B64" s="1075" t="s">
        <v>1511</v>
      </c>
      <c r="C64" s="265" t="s">
        <v>943</v>
      </c>
      <c r="D64" s="256">
        <v>13316.79</v>
      </c>
      <c r="E64" s="256">
        <v>0</v>
      </c>
      <c r="F64" s="256">
        <f t="shared" si="1"/>
        <v>13316.79</v>
      </c>
    </row>
    <row r="65" spans="1:6" s="80" customFormat="1" ht="23.25" customHeight="1">
      <c r="A65" s="80" t="s">
        <v>498</v>
      </c>
      <c r="B65" s="1075" t="s">
        <v>1512</v>
      </c>
      <c r="C65" s="266" t="s">
        <v>944</v>
      </c>
      <c r="D65" s="256">
        <v>0</v>
      </c>
      <c r="E65" s="256">
        <v>-8095.71</v>
      </c>
      <c r="F65" s="256">
        <f t="shared" si="1"/>
        <v>-8095.71</v>
      </c>
    </row>
    <row r="66" spans="1:6" s="80" customFormat="1" ht="23.25" customHeight="1">
      <c r="A66" s="80" t="s">
        <v>498</v>
      </c>
      <c r="B66" s="85" t="s">
        <v>1513</v>
      </c>
      <c r="C66" s="255" t="s">
        <v>484</v>
      </c>
      <c r="D66" s="256">
        <v>-56482.17</v>
      </c>
      <c r="E66" s="256">
        <v>87723.03</v>
      </c>
      <c r="F66" s="256">
        <f t="shared" si="1"/>
        <v>31240.86</v>
      </c>
    </row>
    <row r="67" spans="1:6" s="80" customFormat="1" ht="23.25" customHeight="1">
      <c r="A67" s="80" t="s">
        <v>498</v>
      </c>
      <c r="B67" s="85" t="s">
        <v>1514</v>
      </c>
      <c r="C67" s="265" t="s">
        <v>945</v>
      </c>
      <c r="D67" s="256">
        <v>0</v>
      </c>
      <c r="E67" s="256">
        <v>0</v>
      </c>
      <c r="F67" s="256">
        <f t="shared" si="1"/>
        <v>0</v>
      </c>
    </row>
    <row r="68" spans="1:6" s="80" customFormat="1" ht="23.25" customHeight="1">
      <c r="A68" s="80" t="s">
        <v>498</v>
      </c>
      <c r="B68" s="85" t="s">
        <v>1515</v>
      </c>
      <c r="C68" s="255" t="s">
        <v>946</v>
      </c>
      <c r="D68" s="256">
        <v>-56482.17</v>
      </c>
      <c r="E68" s="256">
        <v>87723.03</v>
      </c>
      <c r="F68" s="256">
        <f t="shared" si="1"/>
        <v>31240.86</v>
      </c>
    </row>
    <row r="69" spans="1:6" s="80" customFormat="1" ht="23.25" customHeight="1" thickBot="1">
      <c r="A69" s="80" t="s">
        <v>498</v>
      </c>
      <c r="B69" s="1075" t="s">
        <v>1516</v>
      </c>
      <c r="C69" s="265" t="s">
        <v>947</v>
      </c>
      <c r="D69" s="256">
        <v>0</v>
      </c>
      <c r="E69" s="256">
        <v>-21930.76</v>
      </c>
      <c r="F69" s="256">
        <f t="shared" si="1"/>
        <v>-21930.76</v>
      </c>
    </row>
    <row r="70" spans="1:6" s="80" customFormat="1" ht="23.25" customHeight="1" thickTop="1" thickBot="1">
      <c r="A70" s="364" t="s">
        <v>498</v>
      </c>
      <c r="B70" s="164" t="s">
        <v>1517</v>
      </c>
      <c r="C70" s="269" t="s">
        <v>948</v>
      </c>
      <c r="D70" s="270">
        <v>-56482.17</v>
      </c>
      <c r="E70" s="270">
        <v>65792.27</v>
      </c>
      <c r="F70" s="270">
        <f t="shared" si="1"/>
        <v>9310.1000000000058</v>
      </c>
    </row>
    <row r="71" spans="1:6" s="1004" customFormat="1" ht="6" customHeight="1" thickTop="1" thickBot="1">
      <c r="A71" s="343"/>
      <c r="B71" s="343"/>
      <c r="C71" s="271"/>
      <c r="D71" s="272"/>
      <c r="E71" s="273"/>
      <c r="F71" s="273"/>
    </row>
    <row r="72" spans="1:6" s="1004" customFormat="1" ht="6.75" customHeight="1" thickTop="1">
      <c r="C72" s="46"/>
      <c r="D72" s="274"/>
      <c r="E72" s="274"/>
      <c r="F72" s="274"/>
    </row>
    <row r="73" spans="1:6" s="1004" customFormat="1" ht="4.5" customHeight="1">
      <c r="C73" s="46"/>
      <c r="D73" s="55"/>
      <c r="E73" s="55"/>
      <c r="F73" s="55"/>
    </row>
    <row r="74" spans="1:6" s="1004" customFormat="1" ht="15.75">
      <c r="C74" s="1185"/>
      <c r="D74" s="1185"/>
      <c r="E74" s="1185"/>
      <c r="F74" s="1185"/>
    </row>
    <row r="75" spans="1:6" s="1004" customFormat="1" ht="23.25">
      <c r="C75" s="1122" t="s">
        <v>949</v>
      </c>
      <c r="D75" s="1122"/>
      <c r="E75" s="1122"/>
      <c r="F75" s="1122"/>
    </row>
    <row r="76" spans="1:6" s="1004" customFormat="1" ht="15.75">
      <c r="C76" s="1185"/>
      <c r="D76" s="1185"/>
      <c r="E76" s="1185"/>
      <c r="F76" s="1185"/>
    </row>
    <row r="77" spans="1:6" s="1004" customFormat="1" ht="8.25" customHeight="1">
      <c r="C77" s="46"/>
      <c r="D77" s="55"/>
      <c r="E77" s="55"/>
      <c r="F77" s="55"/>
    </row>
    <row r="78" spans="1:6" s="1004" customFormat="1" ht="23.25">
      <c r="C78" s="275" t="s">
        <v>950</v>
      </c>
      <c r="D78" s="276">
        <f>+D80+D81</f>
        <v>43033355.350000001</v>
      </c>
      <c r="E78" s="276">
        <f>+E80+E81</f>
        <v>342497283.70999998</v>
      </c>
      <c r="F78" s="276">
        <f>SUM(D78:E78)</f>
        <v>385530639.06</v>
      </c>
    </row>
    <row r="79" spans="1:6" s="1004" customFormat="1" ht="5.25" customHeight="1">
      <c r="C79" s="275"/>
      <c r="D79" s="276"/>
      <c r="E79" s="276"/>
      <c r="F79" s="276"/>
    </row>
    <row r="80" spans="1:6" s="1004" customFormat="1" ht="23.25">
      <c r="A80" s="1004" t="s">
        <v>498</v>
      </c>
      <c r="B80" s="1004" t="s">
        <v>1518</v>
      </c>
      <c r="C80" s="277" t="s">
        <v>951</v>
      </c>
      <c r="D80" s="1077">
        <v>23744750.760000002</v>
      </c>
      <c r="E80" s="276">
        <v>31328743.949999999</v>
      </c>
      <c r="F80" s="276">
        <f>SUM(D80:E80)</f>
        <v>55073494.710000001</v>
      </c>
    </row>
    <row r="81" spans="1:6" s="1004" customFormat="1" ht="23.25">
      <c r="A81" s="1004" t="s">
        <v>498</v>
      </c>
      <c r="B81" s="1004" t="s">
        <v>1519</v>
      </c>
      <c r="C81" s="277" t="s">
        <v>952</v>
      </c>
      <c r="D81" s="1077">
        <v>19288604.59</v>
      </c>
      <c r="E81" s="276">
        <v>311168539.75999999</v>
      </c>
      <c r="F81" s="276">
        <f>SUM(D81:E81)</f>
        <v>330457144.34999996</v>
      </c>
    </row>
    <row r="82" spans="1:6" s="1004" customFormat="1" ht="7.5" customHeight="1">
      <c r="C82" s="277"/>
      <c r="D82" s="276"/>
      <c r="E82" s="276"/>
      <c r="F82" s="276"/>
    </row>
    <row r="83" spans="1:6" s="1004" customFormat="1" ht="23.25">
      <c r="C83" s="278" t="s">
        <v>953</v>
      </c>
      <c r="D83" s="276">
        <f>SUM(D85:D89)</f>
        <v>43033355.348399997</v>
      </c>
      <c r="E83" s="276">
        <f>SUM(E85:E89)</f>
        <v>342497283.71000004</v>
      </c>
      <c r="F83" s="276">
        <f t="shared" ref="F83:F89" si="2">SUM(D83:E83)</f>
        <v>385530639.05840003</v>
      </c>
    </row>
    <row r="84" spans="1:6" s="1004" customFormat="1" ht="4.5" customHeight="1">
      <c r="C84" s="277"/>
      <c r="D84" s="276"/>
      <c r="E84" s="276"/>
      <c r="F84" s="276">
        <f t="shared" si="2"/>
        <v>0</v>
      </c>
    </row>
    <row r="85" spans="1:6" s="1004" customFormat="1" ht="23.25">
      <c r="A85" s="1004" t="s">
        <v>498</v>
      </c>
      <c r="B85" s="1004" t="s">
        <v>1520</v>
      </c>
      <c r="C85" s="277" t="s">
        <v>954</v>
      </c>
      <c r="D85" s="1077">
        <v>13262329.539999999</v>
      </c>
      <c r="E85" s="276">
        <v>41388789.840000004</v>
      </c>
      <c r="F85" s="276">
        <f t="shared" si="2"/>
        <v>54651119.380000003</v>
      </c>
    </row>
    <row r="86" spans="1:6" s="1004" customFormat="1" ht="23.25">
      <c r="A86" s="1004" t="s">
        <v>498</v>
      </c>
      <c r="B86" s="1004" t="s">
        <v>1521</v>
      </c>
      <c r="C86" s="277" t="s">
        <v>955</v>
      </c>
      <c r="D86" s="1077">
        <v>29712712.789999999</v>
      </c>
      <c r="E86" s="276">
        <v>300079493.87</v>
      </c>
      <c r="F86" s="276">
        <f t="shared" si="2"/>
        <v>329792206.66000003</v>
      </c>
    </row>
    <row r="87" spans="1:6" s="1004" customFormat="1" ht="23.25">
      <c r="A87" s="1004" t="s">
        <v>498</v>
      </c>
      <c r="B87" s="1004" t="s">
        <v>1522</v>
      </c>
      <c r="C87" s="277" t="s">
        <v>956</v>
      </c>
      <c r="D87" s="1077">
        <v>0</v>
      </c>
      <c r="E87" s="276">
        <v>0</v>
      </c>
      <c r="F87" s="276">
        <f t="shared" si="2"/>
        <v>0</v>
      </c>
    </row>
    <row r="88" spans="1:6" s="1004" customFormat="1" ht="23.25">
      <c r="A88" s="1004" t="s">
        <v>498</v>
      </c>
      <c r="B88" s="1004" t="s">
        <v>1523</v>
      </c>
      <c r="C88" s="277" t="s">
        <v>957</v>
      </c>
      <c r="D88" s="1077">
        <v>58313.018400000008</v>
      </c>
      <c r="E88" s="276">
        <v>1029000</v>
      </c>
      <c r="F88" s="276">
        <f t="shared" si="2"/>
        <v>1087313.0183999999</v>
      </c>
    </row>
    <row r="89" spans="1:6" s="1004" customFormat="1" ht="23.25">
      <c r="A89" s="1004" t="s">
        <v>498</v>
      </c>
      <c r="B89" s="1004" t="s">
        <v>1524</v>
      </c>
      <c r="C89" s="277" t="s">
        <v>958</v>
      </c>
      <c r="D89" s="1077">
        <v>0</v>
      </c>
      <c r="E89" s="276">
        <v>0</v>
      </c>
      <c r="F89" s="276">
        <f t="shared" si="2"/>
        <v>0</v>
      </c>
    </row>
    <row r="90" spans="1:6" s="1004" customFormat="1" ht="23.25">
      <c r="C90" s="279"/>
      <c r="D90" s="276"/>
      <c r="E90" s="276"/>
      <c r="F90" s="276"/>
    </row>
    <row r="91" spans="1:6" s="1004" customFormat="1" ht="23.25">
      <c r="C91" s="280" t="s">
        <v>959</v>
      </c>
      <c r="D91" s="276">
        <f>+D78</f>
        <v>43033355.350000001</v>
      </c>
      <c r="E91" s="276">
        <f>+E78</f>
        <v>342497283.70999998</v>
      </c>
      <c r="F91" s="276">
        <f>SUM(D91:E91)</f>
        <v>385530639.06</v>
      </c>
    </row>
    <row r="92" spans="1:6" s="1004" customFormat="1" ht="15.75" thickBot="1">
      <c r="C92" s="281"/>
      <c r="D92" s="282"/>
      <c r="E92" s="282"/>
      <c r="F92" s="282"/>
    </row>
    <row r="93" spans="1:6" s="1004" customFormat="1" ht="24" customHeight="1">
      <c r="C93" s="1078" t="s">
        <v>1337</v>
      </c>
      <c r="D93" s="55"/>
      <c r="E93" s="55"/>
      <c r="F93" s="55"/>
    </row>
    <row r="94" spans="1:6" s="1004" customFormat="1" ht="18.75">
      <c r="C94" s="1078" t="s">
        <v>1338</v>
      </c>
      <c r="D94" s="55"/>
      <c r="E94" s="55"/>
      <c r="F94" s="55"/>
    </row>
    <row r="95" spans="1:6" s="1004" customFormat="1">
      <c r="C95" s="49"/>
      <c r="D95" s="55"/>
      <c r="E95" s="55"/>
      <c r="F95" s="55"/>
    </row>
    <row r="96" spans="1:6" s="1004" customFormat="1">
      <c r="C96" s="283"/>
      <c r="D96" s="109"/>
      <c r="E96" s="109"/>
      <c r="F96" s="55"/>
    </row>
    <row r="97" spans="1:6" s="1004" customFormat="1">
      <c r="A97" s="1004" t="s">
        <v>497</v>
      </c>
      <c r="B97" s="1004" t="s">
        <v>497</v>
      </c>
      <c r="C97" s="109"/>
      <c r="E97" s="55"/>
    </row>
    <row r="98" spans="1:6" s="1004" customFormat="1">
      <c r="C98" s="109"/>
      <c r="E98" s="55"/>
    </row>
    <row r="99" spans="1:6" s="1004" customFormat="1">
      <c r="C99" s="109"/>
      <c r="E99" s="55"/>
    </row>
    <row r="100" spans="1:6" s="1004" customFormat="1">
      <c r="C100" s="109"/>
      <c r="E100" s="55"/>
    </row>
    <row r="101" spans="1:6" s="1004" customFormat="1">
      <c r="C101" s="109"/>
      <c r="E101" s="55"/>
    </row>
    <row r="102" spans="1:6" s="1004" customFormat="1">
      <c r="C102" s="109"/>
      <c r="E102" s="55"/>
    </row>
    <row r="103" spans="1:6" s="1004" customFormat="1">
      <c r="C103" s="109"/>
      <c r="E103" s="55"/>
    </row>
    <row r="104" spans="1:6" s="1004" customFormat="1">
      <c r="C104" s="109"/>
      <c r="E104" s="55"/>
    </row>
    <row r="105" spans="1:6" s="1004" customFormat="1">
      <c r="C105" s="109"/>
      <c r="E105" s="55"/>
    </row>
    <row r="106" spans="1:6" s="1004" customFormat="1">
      <c r="C106" s="109"/>
      <c r="E106" s="55"/>
    </row>
    <row r="107" spans="1:6" s="1004" customFormat="1">
      <c r="C107" s="109"/>
      <c r="E107" s="55"/>
    </row>
    <row r="108" spans="1:6" s="1004" customFormat="1">
      <c r="C108" s="109"/>
      <c r="E108" s="55"/>
    </row>
    <row r="109" spans="1:6" s="1004" customFormat="1" ht="15.75">
      <c r="C109" s="47"/>
      <c r="D109" s="109"/>
      <c r="E109" s="109"/>
      <c r="F109" s="55"/>
    </row>
    <row r="110" spans="1:6" s="1004" customFormat="1" ht="15.75">
      <c r="C110" s="47"/>
      <c r="D110" s="55"/>
      <c r="E110" s="55"/>
      <c r="F110" s="55"/>
    </row>
    <row r="111" spans="1:6" s="1004" customFormat="1" ht="15.75">
      <c r="C111" s="47"/>
      <c r="D111" s="55"/>
      <c r="E111" s="55"/>
      <c r="F111" s="55"/>
    </row>
    <row r="112" spans="1:6" s="1004" customFormat="1" ht="15.75">
      <c r="C112" s="47"/>
      <c r="D112" s="55"/>
      <c r="E112" s="55"/>
      <c r="F112" s="55"/>
    </row>
    <row r="113" spans="3:6" s="1004" customFormat="1" ht="15.75">
      <c r="C113" s="47"/>
      <c r="D113" s="55"/>
      <c r="E113" s="55"/>
      <c r="F113" s="55"/>
    </row>
    <row r="114" spans="3:6" s="1004" customFormat="1" ht="15.75">
      <c r="C114" s="47"/>
      <c r="D114" s="55"/>
      <c r="E114" s="55"/>
      <c r="F114" s="55"/>
    </row>
    <row r="115" spans="3:6" s="1004" customFormat="1" ht="15.75">
      <c r="C115" s="47"/>
      <c r="D115" s="55"/>
      <c r="E115" s="55"/>
      <c r="F115" s="55"/>
    </row>
    <row r="116" spans="3:6" s="1004" customFormat="1" ht="15.75">
      <c r="C116" s="47"/>
      <c r="D116" s="55"/>
      <c r="E116" s="55"/>
      <c r="F116" s="55"/>
    </row>
    <row r="117" spans="3:6" s="1004" customFormat="1" ht="15.75">
      <c r="C117" s="47"/>
      <c r="D117" s="55"/>
      <c r="E117" s="55"/>
      <c r="F117" s="55"/>
    </row>
    <row r="118" spans="3:6" s="1004" customFormat="1" ht="15.75">
      <c r="C118" s="47"/>
      <c r="D118" s="55"/>
      <c r="E118" s="55"/>
      <c r="F118" s="55"/>
    </row>
    <row r="119" spans="3:6" s="1004" customFormat="1" ht="15.75">
      <c r="C119" s="47"/>
      <c r="D119" s="55"/>
      <c r="E119" s="55"/>
      <c r="F119" s="55"/>
    </row>
    <row r="120" spans="3:6" s="1004" customFormat="1" ht="15.75">
      <c r="C120" s="47"/>
      <c r="D120" s="55"/>
      <c r="E120" s="55"/>
      <c r="F120" s="55"/>
    </row>
    <row r="121" spans="3:6" s="1004" customFormat="1" ht="15.75">
      <c r="C121" s="47"/>
      <c r="D121" s="55"/>
      <c r="E121" s="55"/>
      <c r="F121" s="55"/>
    </row>
    <row r="122" spans="3:6" s="1004" customFormat="1" ht="15.75">
      <c r="C122" s="47"/>
      <c r="D122" s="55"/>
      <c r="E122" s="55"/>
      <c r="F122" s="55"/>
    </row>
    <row r="123" spans="3:6" s="1004" customFormat="1" ht="15.75">
      <c r="C123" s="47"/>
      <c r="D123" s="55"/>
      <c r="E123" s="55"/>
      <c r="F123" s="55"/>
    </row>
    <row r="124" spans="3:6" s="1004" customFormat="1" ht="15.75">
      <c r="C124" s="47"/>
      <c r="D124" s="55"/>
      <c r="E124" s="55"/>
      <c r="F124" s="55"/>
    </row>
    <row r="125" spans="3:6" s="1004" customFormat="1" ht="15.75">
      <c r="C125" s="47"/>
      <c r="D125" s="55"/>
      <c r="E125" s="55"/>
      <c r="F125" s="55"/>
    </row>
    <row r="126" spans="3:6" s="1004" customFormat="1" ht="15.75">
      <c r="C126" s="47"/>
      <c r="D126" s="55"/>
      <c r="E126" s="55"/>
      <c r="F126" s="55"/>
    </row>
    <row r="127" spans="3:6" s="1004" customFormat="1" ht="15.75">
      <c r="C127" s="47"/>
      <c r="D127" s="55"/>
      <c r="E127" s="55"/>
      <c r="F127" s="55"/>
    </row>
    <row r="128" spans="3:6" s="1004" customFormat="1" ht="15.75">
      <c r="C128" s="47"/>
      <c r="D128" s="55"/>
      <c r="E128" s="55"/>
      <c r="F128" s="55"/>
    </row>
    <row r="129" spans="3:6" s="1004" customFormat="1" ht="15.75">
      <c r="C129" s="47"/>
      <c r="D129" s="55"/>
      <c r="E129" s="55"/>
      <c r="F129" s="55"/>
    </row>
    <row r="130" spans="3:6" s="1004" customFormat="1" ht="15.75">
      <c r="C130" s="47"/>
      <c r="D130" s="55"/>
      <c r="E130" s="55"/>
      <c r="F130" s="55"/>
    </row>
    <row r="131" spans="3:6" s="1004" customFormat="1" ht="15.75">
      <c r="C131" s="47"/>
      <c r="D131" s="55"/>
      <c r="E131" s="55"/>
      <c r="F131" s="55"/>
    </row>
    <row r="132" spans="3:6" s="1004" customFormat="1" ht="15.75">
      <c r="C132" s="47"/>
      <c r="D132" s="55"/>
      <c r="E132" s="55"/>
      <c r="F132" s="55"/>
    </row>
    <row r="133" spans="3:6" s="1004" customFormat="1" ht="15.75">
      <c r="C133" s="47"/>
      <c r="D133" s="55"/>
      <c r="E133" s="55"/>
      <c r="F133" s="55"/>
    </row>
    <row r="134" spans="3:6" s="1004" customFormat="1" ht="15.75">
      <c r="C134" s="47"/>
      <c r="D134" s="55"/>
      <c r="E134" s="55"/>
      <c r="F134" s="55"/>
    </row>
    <row r="135" spans="3:6" s="1004" customFormat="1" ht="15.75">
      <c r="C135" s="47"/>
      <c r="D135" s="55"/>
      <c r="E135" s="55"/>
      <c r="F135" s="55"/>
    </row>
    <row r="136" spans="3:6" s="1004" customFormat="1" ht="15.75">
      <c r="C136" s="47"/>
      <c r="D136" s="55"/>
      <c r="E136" s="55"/>
      <c r="F136" s="55"/>
    </row>
    <row r="137" spans="3:6" s="1004" customFormat="1" ht="15.75">
      <c r="C137" s="47"/>
      <c r="D137" s="55"/>
      <c r="E137" s="55"/>
      <c r="F137" s="55"/>
    </row>
    <row r="138" spans="3:6" s="1004" customFormat="1" ht="15.75">
      <c r="C138" s="47"/>
      <c r="D138" s="55"/>
      <c r="E138" s="55"/>
      <c r="F138" s="55"/>
    </row>
    <row r="139" spans="3:6" s="1004" customFormat="1" ht="15.75">
      <c r="C139" s="47"/>
      <c r="D139" s="55"/>
      <c r="E139" s="55"/>
      <c r="F139" s="55"/>
    </row>
    <row r="140" spans="3:6" s="1004" customFormat="1" ht="15.75">
      <c r="C140" s="47"/>
      <c r="D140" s="55"/>
      <c r="E140" s="55"/>
      <c r="F140" s="55"/>
    </row>
    <row r="141" spans="3:6" s="1004" customFormat="1" ht="15.75">
      <c r="C141" s="47"/>
      <c r="D141" s="55"/>
      <c r="E141" s="55"/>
      <c r="F141" s="55"/>
    </row>
    <row r="142" spans="3:6" s="1004" customFormat="1" ht="15.75">
      <c r="C142" s="47"/>
      <c r="D142" s="55"/>
      <c r="E142" s="55"/>
      <c r="F142" s="55"/>
    </row>
    <row r="143" spans="3:6" s="1004" customFormat="1" ht="15.75">
      <c r="C143" s="47"/>
      <c r="D143" s="55"/>
      <c r="E143" s="55"/>
      <c r="F143" s="55"/>
    </row>
    <row r="144" spans="3:6" s="1004" customFormat="1" ht="15.75">
      <c r="C144" s="47"/>
      <c r="D144" s="55"/>
      <c r="E144" s="55"/>
      <c r="F144" s="55"/>
    </row>
    <row r="145" spans="3:6" s="1004" customFormat="1" ht="15.75">
      <c r="C145" s="47"/>
      <c r="D145" s="55"/>
      <c r="E145" s="55"/>
      <c r="F145" s="55"/>
    </row>
    <row r="146" spans="3:6" s="1004" customFormat="1" ht="15.75">
      <c r="C146" s="47"/>
      <c r="D146" s="55"/>
      <c r="E146" s="55"/>
      <c r="F146" s="55"/>
    </row>
    <row r="147" spans="3:6" s="1004" customFormat="1" ht="15.75">
      <c r="C147" s="47"/>
      <c r="D147" s="55"/>
      <c r="E147" s="55"/>
      <c r="F147" s="55"/>
    </row>
    <row r="148" spans="3:6" s="1004" customFormat="1" ht="15.75">
      <c r="C148" s="47"/>
      <c r="D148" s="55"/>
      <c r="E148" s="55"/>
      <c r="F148" s="55"/>
    </row>
    <row r="149" spans="3:6" s="1004" customFormat="1" ht="15.75">
      <c r="C149" s="47"/>
      <c r="D149" s="55"/>
      <c r="E149" s="55"/>
      <c r="F149" s="55"/>
    </row>
    <row r="150" spans="3:6" s="1004" customFormat="1" ht="15.75">
      <c r="C150" s="47"/>
      <c r="D150" s="55"/>
      <c r="E150" s="55"/>
      <c r="F150" s="55"/>
    </row>
    <row r="151" spans="3:6" s="1004" customFormat="1" ht="15.75">
      <c r="C151" s="47"/>
      <c r="D151" s="55"/>
      <c r="E151" s="55"/>
      <c r="F151" s="55"/>
    </row>
    <row r="152" spans="3:6" s="1004" customFormat="1" ht="15.75">
      <c r="C152" s="47"/>
      <c r="D152" s="55"/>
      <c r="E152" s="55"/>
      <c r="F152" s="55"/>
    </row>
    <row r="153" spans="3:6" s="1004" customFormat="1" ht="15.75">
      <c r="C153" s="47"/>
      <c r="D153" s="55"/>
      <c r="E153" s="55"/>
      <c r="F153" s="55"/>
    </row>
    <row r="154" spans="3:6" s="1004" customFormat="1" ht="15.75">
      <c r="C154" s="47"/>
      <c r="D154" s="55"/>
      <c r="E154" s="55"/>
      <c r="F154" s="55"/>
    </row>
    <row r="155" spans="3:6" s="1004" customFormat="1" ht="15.75">
      <c r="C155" s="47"/>
      <c r="D155" s="55"/>
      <c r="E155" s="55"/>
      <c r="F155" s="55"/>
    </row>
    <row r="156" spans="3:6" s="1004" customFormat="1" ht="15.75">
      <c r="C156" s="47"/>
      <c r="D156" s="55"/>
      <c r="E156" s="55"/>
      <c r="F156" s="55"/>
    </row>
    <row r="157" spans="3:6" s="1004" customFormat="1" ht="15.75">
      <c r="C157" s="47"/>
      <c r="D157" s="55"/>
      <c r="E157" s="55"/>
      <c r="F157" s="55"/>
    </row>
    <row r="158" spans="3:6" s="1004" customFormat="1" ht="15.75">
      <c r="C158" s="47"/>
      <c r="D158" s="55"/>
      <c r="E158" s="55"/>
      <c r="F158" s="55"/>
    </row>
    <row r="159" spans="3:6" s="1004" customFormat="1" ht="15.75">
      <c r="C159" s="47"/>
      <c r="D159" s="55"/>
      <c r="E159" s="55"/>
      <c r="F159" s="55"/>
    </row>
    <row r="160" spans="3:6" s="1004" customFormat="1" ht="15.75">
      <c r="C160" s="47"/>
      <c r="D160" s="55"/>
      <c r="E160" s="55"/>
      <c r="F160" s="55"/>
    </row>
    <row r="161" spans="3:6" s="1004" customFormat="1" ht="15.75">
      <c r="C161" s="47"/>
      <c r="D161" s="55"/>
      <c r="E161" s="55"/>
      <c r="F161" s="55"/>
    </row>
    <row r="162" spans="3:6" s="1004" customFormat="1" ht="15.75">
      <c r="C162" s="47"/>
    </row>
    <row r="163" spans="3:6" s="1004" customFormat="1" ht="15.75">
      <c r="C163" s="47"/>
    </row>
    <row r="164" spans="3:6" s="1004" customFormat="1" ht="15.75">
      <c r="C164" s="47"/>
    </row>
    <row r="165" spans="3:6" s="1004" customFormat="1" ht="15.75">
      <c r="C165" s="47"/>
    </row>
    <row r="166" spans="3:6" s="1004" customFormat="1" ht="15.75">
      <c r="C166" s="47"/>
    </row>
    <row r="167" spans="3:6" s="1004" customFormat="1" ht="15.75">
      <c r="C167" s="47"/>
    </row>
    <row r="168" spans="3:6" s="1004" customFormat="1" ht="15.75">
      <c r="C168" s="47"/>
    </row>
    <row r="169" spans="3:6" s="1004" customFormat="1" ht="15.75">
      <c r="C169" s="47"/>
    </row>
    <row r="170" spans="3:6" s="1004" customFormat="1" ht="15.75">
      <c r="C170" s="47"/>
    </row>
    <row r="171" spans="3:6" s="1004" customFormat="1" ht="15.75">
      <c r="C171" s="47"/>
    </row>
    <row r="172" spans="3:6" s="1004" customFormat="1" ht="15.75">
      <c r="C172" s="47"/>
    </row>
    <row r="173" spans="3:6" s="1004" customFormat="1" ht="15.75">
      <c r="C173" s="47"/>
    </row>
    <row r="174" spans="3:6" s="1004" customFormat="1" ht="15.75">
      <c r="C174" s="47"/>
    </row>
    <row r="175" spans="3:6" s="1004" customFormat="1" ht="15.75">
      <c r="C175" s="47"/>
    </row>
    <row r="176" spans="3:6" s="1004" customFormat="1" ht="15.75">
      <c r="C176" s="47"/>
    </row>
    <row r="177" spans="3:3" s="1004" customFormat="1" ht="15.75">
      <c r="C177" s="47"/>
    </row>
    <row r="178" spans="3:3" s="1004" customFormat="1" ht="15.75">
      <c r="C178" s="47"/>
    </row>
    <row r="179" spans="3:3" s="1004" customFormat="1" ht="15.75">
      <c r="C179" s="47"/>
    </row>
    <row r="180" spans="3:3" s="1004" customFormat="1" ht="15.75">
      <c r="C180" s="47"/>
    </row>
    <row r="181" spans="3:3" s="1004" customFormat="1" ht="15.75">
      <c r="C181" s="47"/>
    </row>
    <row r="182" spans="3:3" s="1004" customFormat="1" ht="15.75">
      <c r="C182" s="47"/>
    </row>
    <row r="183" spans="3:3" s="1004" customFormat="1" ht="15.75">
      <c r="C183" s="47"/>
    </row>
    <row r="184" spans="3:3" s="1004" customFormat="1" ht="15.75">
      <c r="C184" s="47"/>
    </row>
    <row r="185" spans="3:3" s="1004" customFormat="1" ht="15.75">
      <c r="C185" s="47"/>
    </row>
    <row r="186" spans="3:3" s="1004" customFormat="1" ht="15.75">
      <c r="C186" s="47"/>
    </row>
    <row r="187" spans="3:3" s="1004" customFormat="1" ht="15.75">
      <c r="C187" s="47"/>
    </row>
    <row r="188" spans="3:3" s="1004" customFormat="1" ht="15.75">
      <c r="C188" s="47"/>
    </row>
    <row r="189" spans="3:3" s="1004" customFormat="1" ht="15.75">
      <c r="C189" s="47"/>
    </row>
    <row r="190" spans="3:3" s="1004" customFormat="1" ht="15.75">
      <c r="C190" s="47"/>
    </row>
    <row r="191" spans="3:3" s="1004" customFormat="1" ht="15.75">
      <c r="C191" s="47"/>
    </row>
    <row r="192" spans="3:3" s="1004" customFormat="1" ht="15.75">
      <c r="C192" s="47"/>
    </row>
    <row r="193" spans="3:7" ht="15.75">
      <c r="C193" s="47"/>
      <c r="G193" s="1004"/>
    </row>
    <row r="194" spans="3:7" ht="15.75">
      <c r="C194" s="47"/>
      <c r="G194" s="1004"/>
    </row>
    <row r="195" spans="3:7" ht="15.75">
      <c r="C195" s="47"/>
      <c r="G195" s="1004"/>
    </row>
    <row r="196" spans="3:7" ht="15.75">
      <c r="C196" s="47"/>
      <c r="G196" s="1004"/>
    </row>
    <row r="197" spans="3:7" ht="15.75">
      <c r="C197" s="47"/>
      <c r="G197" s="1004"/>
    </row>
    <row r="198" spans="3:7" ht="15.75">
      <c r="C198" s="47"/>
      <c r="G198" s="1004"/>
    </row>
    <row r="199" spans="3:7" ht="15.75">
      <c r="C199" s="47"/>
      <c r="G199" s="1004"/>
    </row>
    <row r="200" spans="3:7" ht="15.75">
      <c r="C200" s="47"/>
      <c r="G200" s="1004"/>
    </row>
    <row r="201" spans="3:7" ht="15.75">
      <c r="C201" s="47"/>
    </row>
    <row r="202" spans="3:7" ht="15.75">
      <c r="C202" s="47"/>
    </row>
    <row r="203" spans="3:7" ht="15.75">
      <c r="C203" s="47"/>
    </row>
    <row r="204" spans="3:7" ht="15.75">
      <c r="C204" s="47"/>
    </row>
    <row r="205" spans="3:7" ht="15.75">
      <c r="C205" s="47"/>
    </row>
    <row r="206" spans="3:7" ht="15.75">
      <c r="C206" s="47"/>
    </row>
    <row r="207" spans="3:7" ht="15.75">
      <c r="C207" s="47"/>
    </row>
    <row r="208" spans="3:7" ht="15.75">
      <c r="C208" s="47"/>
    </row>
    <row r="209" spans="3:3" ht="15.75">
      <c r="C209" s="47"/>
    </row>
    <row r="210" spans="3:3" ht="15.75">
      <c r="C210" s="47"/>
    </row>
    <row r="211" spans="3:3" ht="15.75">
      <c r="C211" s="47"/>
    </row>
    <row r="212" spans="3:3" ht="15.75">
      <c r="C212" s="47"/>
    </row>
    <row r="213" spans="3:3" ht="15.75">
      <c r="C213" s="47"/>
    </row>
    <row r="214" spans="3:3" ht="15.75">
      <c r="C214" s="47"/>
    </row>
    <row r="215" spans="3:3" ht="15.75">
      <c r="C215" s="47"/>
    </row>
    <row r="216" spans="3:3" ht="15.75">
      <c r="C216" s="47"/>
    </row>
    <row r="217" spans="3:3" ht="15.75">
      <c r="C217" s="47"/>
    </row>
    <row r="218" spans="3:3" ht="15.75">
      <c r="C218" s="47"/>
    </row>
    <row r="219" spans="3:3" ht="15.75">
      <c r="C219" s="47"/>
    </row>
    <row r="220" spans="3:3" ht="15.75">
      <c r="C220" s="47"/>
    </row>
    <row r="221" spans="3:3" ht="15.75">
      <c r="C221" s="47"/>
    </row>
    <row r="222" spans="3:3" ht="15.75">
      <c r="C222" s="47"/>
    </row>
    <row r="223" spans="3:3" ht="15.75">
      <c r="C223" s="47"/>
    </row>
    <row r="224" spans="3:3" ht="15.75">
      <c r="C224" s="47"/>
    </row>
    <row r="225" spans="3:3" ht="15.75">
      <c r="C225" s="47"/>
    </row>
    <row r="226" spans="3:3" ht="15.75">
      <c r="C226" s="47"/>
    </row>
    <row r="227" spans="3:3" ht="15.75">
      <c r="C227" s="47"/>
    </row>
    <row r="228" spans="3:3" ht="15.75">
      <c r="C228" s="47"/>
    </row>
    <row r="229" spans="3:3" ht="15.75">
      <c r="C229" s="47"/>
    </row>
    <row r="230" spans="3:3" ht="15.75">
      <c r="C230" s="47"/>
    </row>
    <row r="231" spans="3:3" ht="15.75">
      <c r="C231" s="47"/>
    </row>
    <row r="232" spans="3:3" ht="15.75">
      <c r="C232" s="47"/>
    </row>
    <row r="233" spans="3:3" ht="15.75">
      <c r="C233" s="47"/>
    </row>
    <row r="234" spans="3:3" ht="15.75">
      <c r="C234" s="47"/>
    </row>
    <row r="235" spans="3:3" ht="15.75">
      <c r="C235" s="47"/>
    </row>
    <row r="236" spans="3:3" ht="15.75">
      <c r="C236" s="47"/>
    </row>
    <row r="237" spans="3:3" ht="15.75">
      <c r="C237" s="47"/>
    </row>
    <row r="238" spans="3:3" ht="15.75">
      <c r="C238" s="47"/>
    </row>
    <row r="239" spans="3:3" ht="15.75">
      <c r="C239" s="47"/>
    </row>
    <row r="240" spans="3:3" ht="15.75">
      <c r="C240" s="47"/>
    </row>
    <row r="241" spans="3:3" ht="15.75">
      <c r="C241" s="47"/>
    </row>
    <row r="242" spans="3:3" ht="15.75">
      <c r="C242" s="47"/>
    </row>
    <row r="243" spans="3:3" ht="15.75">
      <c r="C243" s="47"/>
    </row>
    <row r="244" spans="3:3" ht="15.75">
      <c r="C244" s="47"/>
    </row>
    <row r="245" spans="3:3" ht="15.75">
      <c r="C245" s="47"/>
    </row>
    <row r="246" spans="3:3" ht="15.75">
      <c r="C246" s="47"/>
    </row>
    <row r="247" spans="3:3" ht="15.75">
      <c r="C247" s="47"/>
    </row>
    <row r="248" spans="3:3" ht="15.75">
      <c r="C248" s="47"/>
    </row>
    <row r="249" spans="3:3" ht="15.75">
      <c r="C249" s="47"/>
    </row>
    <row r="250" spans="3:3" ht="15.75">
      <c r="C250" s="47"/>
    </row>
    <row r="251" spans="3:3" ht="15.75">
      <c r="C251" s="47"/>
    </row>
    <row r="252" spans="3:3" ht="15.75">
      <c r="C252" s="47"/>
    </row>
    <row r="253" spans="3:3" ht="15.75">
      <c r="C253" s="47"/>
    </row>
    <row r="254" spans="3:3" ht="15.75">
      <c r="C254" s="47"/>
    </row>
    <row r="255" spans="3:3" ht="15.75">
      <c r="C255" s="47"/>
    </row>
    <row r="256" spans="3:3" ht="15.75">
      <c r="C256" s="47"/>
    </row>
    <row r="257" spans="3:3" ht="15.75">
      <c r="C257" s="47"/>
    </row>
    <row r="258" spans="3:3" ht="15.75">
      <c r="C258" s="47"/>
    </row>
    <row r="259" spans="3:3" ht="15.75">
      <c r="C259" s="47"/>
    </row>
    <row r="260" spans="3:3" ht="15.75">
      <c r="C260" s="47"/>
    </row>
    <row r="261" spans="3:3" ht="15.75">
      <c r="C261" s="47"/>
    </row>
    <row r="262" spans="3:3" ht="15.75">
      <c r="C262" s="47"/>
    </row>
    <row r="263" spans="3:3" ht="15.75">
      <c r="C263" s="47"/>
    </row>
    <row r="264" spans="3:3" ht="15.75">
      <c r="C264" s="47"/>
    </row>
    <row r="265" spans="3:3" ht="15.75">
      <c r="C265" s="47"/>
    </row>
    <row r="266" spans="3:3" ht="15.75">
      <c r="C266" s="47"/>
    </row>
    <row r="267" spans="3:3" ht="15.75">
      <c r="C267" s="47"/>
    </row>
    <row r="268" spans="3:3" ht="15.75">
      <c r="C268" s="47"/>
    </row>
    <row r="269" spans="3:3" ht="15.75">
      <c r="C269" s="47"/>
    </row>
    <row r="270" spans="3:3" ht="15.75">
      <c r="C270" s="47"/>
    </row>
    <row r="271" spans="3:3" ht="15.75">
      <c r="C271" s="47"/>
    </row>
    <row r="272" spans="3:3" ht="15.75">
      <c r="C272" s="47"/>
    </row>
    <row r="273" spans="3:3" ht="15.75">
      <c r="C273" s="47"/>
    </row>
    <row r="274" spans="3:3" ht="15.75">
      <c r="C274" s="47"/>
    </row>
    <row r="275" spans="3:3" ht="15.75">
      <c r="C275" s="47"/>
    </row>
    <row r="276" spans="3:3" ht="15.75">
      <c r="C276" s="47"/>
    </row>
    <row r="277" spans="3:3" ht="15.75">
      <c r="C277" s="47"/>
    </row>
    <row r="278" spans="3:3" ht="15.75">
      <c r="C278" s="47"/>
    </row>
    <row r="279" spans="3:3" ht="15.75">
      <c r="C279" s="47"/>
    </row>
    <row r="280" spans="3:3" ht="15.75">
      <c r="C280" s="47"/>
    </row>
    <row r="281" spans="3:3" ht="15.75">
      <c r="C281" s="47"/>
    </row>
    <row r="282" spans="3:3" ht="15.75">
      <c r="C282" s="47"/>
    </row>
    <row r="283" spans="3:3" ht="15.75">
      <c r="C283" s="47"/>
    </row>
    <row r="284" spans="3:3" ht="15.75">
      <c r="C284" s="47"/>
    </row>
    <row r="285" spans="3:3" ht="15.75">
      <c r="C285" s="47"/>
    </row>
    <row r="286" spans="3:3" ht="15.75">
      <c r="C286" s="47"/>
    </row>
    <row r="287" spans="3:3" ht="15.75">
      <c r="C287" s="47"/>
    </row>
    <row r="288" spans="3:3" ht="15.75">
      <c r="C288" s="47"/>
    </row>
    <row r="289" spans="3:3" ht="15.75">
      <c r="C289" s="47"/>
    </row>
    <row r="290" spans="3:3" ht="15.75">
      <c r="C290" s="47"/>
    </row>
    <row r="291" spans="3:3" ht="15.75">
      <c r="C291" s="47"/>
    </row>
    <row r="292" spans="3:3" ht="15.75">
      <c r="C292" s="47"/>
    </row>
    <row r="293" spans="3:3" ht="15.75">
      <c r="C293" s="47"/>
    </row>
    <row r="294" spans="3:3" ht="15.75">
      <c r="C294" s="47"/>
    </row>
    <row r="295" spans="3:3" ht="15.75">
      <c r="C295" s="47"/>
    </row>
    <row r="296" spans="3:3" ht="15.75">
      <c r="C296" s="47"/>
    </row>
    <row r="297" spans="3:3" ht="15.75">
      <c r="C297" s="47"/>
    </row>
    <row r="298" spans="3:3" ht="15.75">
      <c r="C298" s="47"/>
    </row>
    <row r="299" spans="3:3" ht="15.75">
      <c r="C299" s="47"/>
    </row>
    <row r="300" spans="3:3" ht="15.75">
      <c r="C300" s="47"/>
    </row>
    <row r="301" spans="3:3" ht="15.75">
      <c r="C301" s="47"/>
    </row>
    <row r="302" spans="3:3" ht="15.75">
      <c r="C302" s="47"/>
    </row>
    <row r="303" spans="3:3" ht="15.75">
      <c r="C303" s="47"/>
    </row>
    <row r="304" spans="3:3" ht="15.75">
      <c r="C304" s="47"/>
    </row>
    <row r="305" spans="3:3" ht="15.75">
      <c r="C305" s="47"/>
    </row>
    <row r="306" spans="3:3" ht="15.75">
      <c r="C306" s="47"/>
    </row>
    <row r="307" spans="3:3" ht="15.75">
      <c r="C307" s="47"/>
    </row>
    <row r="308" spans="3:3" ht="15.75">
      <c r="C308" s="47"/>
    </row>
    <row r="309" spans="3:3" ht="15.75">
      <c r="C309" s="47"/>
    </row>
    <row r="310" spans="3:3" ht="15.75">
      <c r="C310" s="47"/>
    </row>
    <row r="311" spans="3:3" ht="15.75">
      <c r="C311" s="47"/>
    </row>
    <row r="312" spans="3:3" ht="15.75">
      <c r="C312" s="47"/>
    </row>
    <row r="313" spans="3:3" ht="15.75">
      <c r="C313" s="47"/>
    </row>
    <row r="314" spans="3:3" ht="15.75">
      <c r="C314" s="47"/>
    </row>
    <row r="315" spans="3:3" ht="15.75">
      <c r="C315" s="47"/>
    </row>
    <row r="316" spans="3:3" ht="15.75">
      <c r="C316" s="47"/>
    </row>
    <row r="317" spans="3:3" ht="15.75">
      <c r="C317" s="47"/>
    </row>
    <row r="318" spans="3:3" ht="15.75">
      <c r="C318" s="47"/>
    </row>
    <row r="319" spans="3:3" ht="15.75">
      <c r="C319" s="47"/>
    </row>
    <row r="320" spans="3:3" ht="15.75">
      <c r="C320" s="47"/>
    </row>
    <row r="321" spans="3:3" ht="15.75">
      <c r="C321" s="47"/>
    </row>
    <row r="322" spans="3:3" ht="15.75">
      <c r="C322" s="47"/>
    </row>
    <row r="323" spans="3:3" ht="15.75">
      <c r="C323" s="47"/>
    </row>
    <row r="324" spans="3:3" ht="15.75">
      <c r="C324" s="47"/>
    </row>
    <row r="325" spans="3:3" ht="15.75">
      <c r="C325" s="47"/>
    </row>
    <row r="326" spans="3:3" ht="15.75">
      <c r="C326" s="47"/>
    </row>
    <row r="327" spans="3:3" ht="15.75">
      <c r="C327" s="47"/>
    </row>
    <row r="328" spans="3:3" ht="15.75">
      <c r="C328" s="47"/>
    </row>
    <row r="329" spans="3:3" ht="15.75">
      <c r="C329" s="47"/>
    </row>
    <row r="330" spans="3:3" ht="15.75">
      <c r="C330" s="47"/>
    </row>
    <row r="331" spans="3:3" ht="15.75">
      <c r="C331" s="47"/>
    </row>
    <row r="332" spans="3:3" ht="15.75">
      <c r="C332" s="47"/>
    </row>
    <row r="333" spans="3:3" ht="15.75">
      <c r="C333" s="47"/>
    </row>
    <row r="334" spans="3:3" ht="15.75">
      <c r="C334" s="47"/>
    </row>
    <row r="335" spans="3:3" ht="15.75">
      <c r="C335" s="47"/>
    </row>
    <row r="336" spans="3:3" ht="15.75">
      <c r="C336" s="47"/>
    </row>
    <row r="337" spans="3:3" ht="15.75">
      <c r="C337" s="47"/>
    </row>
    <row r="338" spans="3:3" ht="15.75">
      <c r="C338" s="47"/>
    </row>
    <row r="339" spans="3:3" ht="15.75">
      <c r="C339" s="47"/>
    </row>
    <row r="340" spans="3:3" ht="15.75">
      <c r="C340" s="47"/>
    </row>
    <row r="341" spans="3:3" ht="15.75">
      <c r="C341" s="47"/>
    </row>
    <row r="342" spans="3:3" ht="15.75">
      <c r="C342" s="47"/>
    </row>
    <row r="343" spans="3:3" ht="15.75">
      <c r="C343" s="47"/>
    </row>
    <row r="344" spans="3:3" ht="15.75">
      <c r="C344" s="47"/>
    </row>
    <row r="345" spans="3:3" ht="15.75">
      <c r="C345" s="47"/>
    </row>
    <row r="346" spans="3:3" ht="15.75">
      <c r="C346" s="47"/>
    </row>
    <row r="347" spans="3:3" ht="15.75">
      <c r="C347" s="47"/>
    </row>
    <row r="348" spans="3:3" ht="15.75">
      <c r="C348" s="47"/>
    </row>
    <row r="349" spans="3:3" ht="15.75">
      <c r="C349" s="47"/>
    </row>
    <row r="350" spans="3:3" ht="15.75">
      <c r="C350" s="47"/>
    </row>
    <row r="351" spans="3:3" ht="15.75">
      <c r="C351" s="47"/>
    </row>
    <row r="352" spans="3:3" ht="15.75">
      <c r="C352" s="47"/>
    </row>
    <row r="353" spans="3:3" ht="15.75">
      <c r="C353" s="47"/>
    </row>
    <row r="354" spans="3:3" ht="15.75">
      <c r="C354" s="47"/>
    </row>
    <row r="355" spans="3:3" ht="15.75">
      <c r="C355" s="47"/>
    </row>
    <row r="356" spans="3:3" ht="15.75">
      <c r="C356" s="47"/>
    </row>
    <row r="357" spans="3:3" ht="15.75">
      <c r="C357" s="47"/>
    </row>
    <row r="358" spans="3:3" ht="15.75">
      <c r="C358" s="47"/>
    </row>
    <row r="359" spans="3:3" ht="15.75">
      <c r="C359" s="47"/>
    </row>
    <row r="360" spans="3:3" ht="15.75">
      <c r="C360" s="47"/>
    </row>
    <row r="361" spans="3:3" ht="15.75">
      <c r="C361" s="47"/>
    </row>
    <row r="362" spans="3:3" ht="15.75">
      <c r="C362" s="47"/>
    </row>
    <row r="363" spans="3:3" ht="15.75">
      <c r="C363" s="47"/>
    </row>
    <row r="364" spans="3:3" ht="15.75">
      <c r="C364" s="47"/>
    </row>
    <row r="365" spans="3:3" ht="15.75">
      <c r="C365" s="47"/>
    </row>
    <row r="366" spans="3:3" ht="15.75">
      <c r="C366" s="47"/>
    </row>
    <row r="367" spans="3:3" ht="15.75">
      <c r="C367" s="47"/>
    </row>
    <row r="368" spans="3:3" ht="15.75">
      <c r="C368" s="47"/>
    </row>
    <row r="369" spans="3:3" ht="15.75">
      <c r="C369" s="47"/>
    </row>
    <row r="370" spans="3:3" ht="15.75">
      <c r="C370" s="47"/>
    </row>
    <row r="371" spans="3:3" ht="15.75">
      <c r="C371" s="47"/>
    </row>
    <row r="372" spans="3:3" ht="15.75">
      <c r="C372" s="47"/>
    </row>
    <row r="373" spans="3:3" ht="15.75">
      <c r="C373" s="47"/>
    </row>
    <row r="374" spans="3:3" ht="15.75">
      <c r="C374" s="47"/>
    </row>
    <row r="375" spans="3:3" ht="15.75">
      <c r="C375" s="47"/>
    </row>
    <row r="376" spans="3:3" ht="15.75">
      <c r="C376" s="47"/>
    </row>
    <row r="377" spans="3:3" ht="15.75">
      <c r="C377" s="47"/>
    </row>
    <row r="378" spans="3:3" ht="15.75">
      <c r="C378" s="47"/>
    </row>
    <row r="379" spans="3:3" ht="15.75">
      <c r="C379" s="47"/>
    </row>
    <row r="380" spans="3:3" ht="15.75">
      <c r="C380" s="47"/>
    </row>
    <row r="381" spans="3:3" ht="15.75">
      <c r="C381" s="47"/>
    </row>
    <row r="382" spans="3:3" ht="15.75">
      <c r="C382" s="47"/>
    </row>
    <row r="383" spans="3:3" ht="15.75">
      <c r="C383" s="47"/>
    </row>
    <row r="384" spans="3:3" ht="15.75">
      <c r="C384" s="47"/>
    </row>
    <row r="385" spans="3:3" ht="15.75">
      <c r="C385" s="47"/>
    </row>
    <row r="386" spans="3:3" ht="15.75">
      <c r="C386" s="47"/>
    </row>
    <row r="387" spans="3:3" ht="15.75">
      <c r="C387" s="47"/>
    </row>
    <row r="388" spans="3:3" ht="15.75">
      <c r="C388" s="47"/>
    </row>
    <row r="389" spans="3:3" ht="15.75">
      <c r="C389" s="47"/>
    </row>
    <row r="390" spans="3:3" ht="15.75">
      <c r="C390" s="47"/>
    </row>
    <row r="391" spans="3:3" ht="15.75">
      <c r="C391" s="47"/>
    </row>
    <row r="392" spans="3:3" ht="15.75">
      <c r="C392" s="47"/>
    </row>
    <row r="393" spans="3:3" ht="15.75">
      <c r="C393" s="47"/>
    </row>
    <row r="394" spans="3:3" ht="15.75">
      <c r="C394" s="47"/>
    </row>
    <row r="395" spans="3:3" ht="15.75">
      <c r="C395" s="47"/>
    </row>
    <row r="396" spans="3:3" ht="15.75">
      <c r="C396" s="47"/>
    </row>
    <row r="397" spans="3:3" ht="15.75">
      <c r="C397" s="47"/>
    </row>
    <row r="398" spans="3:3" ht="15.75">
      <c r="C398" s="47"/>
    </row>
    <row r="399" spans="3:3" ht="15.75">
      <c r="C399" s="47"/>
    </row>
    <row r="400" spans="3:3" ht="15.75">
      <c r="C400" s="47"/>
    </row>
    <row r="401" spans="3:3" ht="15.75">
      <c r="C401" s="47"/>
    </row>
    <row r="402" spans="3:3" ht="15.75">
      <c r="C402" s="47"/>
    </row>
    <row r="403" spans="3:3" ht="15.75">
      <c r="C403" s="47"/>
    </row>
    <row r="404" spans="3:3" ht="15.75">
      <c r="C404" s="47"/>
    </row>
    <row r="405" spans="3:3" ht="15.75">
      <c r="C405" s="47"/>
    </row>
    <row r="406" spans="3:3" ht="15.75">
      <c r="C406" s="47"/>
    </row>
    <row r="407" spans="3:3" ht="15.75">
      <c r="C407" s="47"/>
    </row>
    <row r="408" spans="3:3" ht="15.75">
      <c r="C408" s="47"/>
    </row>
    <row r="409" spans="3:3" ht="15.75">
      <c r="C409" s="47"/>
    </row>
    <row r="410" spans="3:3" ht="15.75">
      <c r="C410" s="47"/>
    </row>
    <row r="411" spans="3:3" ht="15.75">
      <c r="C411" s="47"/>
    </row>
    <row r="412" spans="3:3" ht="15.75">
      <c r="C412" s="47"/>
    </row>
    <row r="413" spans="3:3" ht="15.75">
      <c r="C413" s="47"/>
    </row>
    <row r="414" spans="3:3" ht="15.75">
      <c r="C414" s="47"/>
    </row>
    <row r="415" spans="3:3" ht="15.75">
      <c r="C415" s="47"/>
    </row>
    <row r="416" spans="3:3" ht="15.75">
      <c r="C416" s="47"/>
    </row>
    <row r="417" spans="3:3" ht="15.75">
      <c r="C417" s="47"/>
    </row>
    <row r="418" spans="3:3" ht="15.75">
      <c r="C418" s="47"/>
    </row>
    <row r="419" spans="3:3" ht="15.75">
      <c r="C419" s="47"/>
    </row>
    <row r="420" spans="3:3" ht="15.75">
      <c r="C420" s="47"/>
    </row>
    <row r="421" spans="3:3" ht="15.75">
      <c r="C421" s="47"/>
    </row>
    <row r="422" spans="3:3" ht="15.75">
      <c r="C422" s="47"/>
    </row>
    <row r="423" spans="3:3" ht="15.75">
      <c r="C423" s="47"/>
    </row>
    <row r="424" spans="3:3" ht="15.75">
      <c r="C424" s="47"/>
    </row>
    <row r="425" spans="3:3" ht="15.75">
      <c r="C425" s="47"/>
    </row>
    <row r="426" spans="3:3" ht="15.75">
      <c r="C426" s="47"/>
    </row>
    <row r="427" spans="3:3" ht="15.75">
      <c r="C427" s="47"/>
    </row>
    <row r="428" spans="3:3" ht="15.75">
      <c r="C428" s="47"/>
    </row>
    <row r="429" spans="3:3" ht="15.75">
      <c r="C429" s="47"/>
    </row>
    <row r="430" spans="3:3" ht="15.75">
      <c r="C430" s="47"/>
    </row>
    <row r="431" spans="3:3" ht="15.75">
      <c r="C431" s="47"/>
    </row>
    <row r="432" spans="3:3" ht="15.75">
      <c r="C432" s="47"/>
    </row>
    <row r="433" spans="3:3" ht="15.75">
      <c r="C433" s="47"/>
    </row>
    <row r="434" spans="3:3" ht="15.75">
      <c r="C434" s="47"/>
    </row>
    <row r="435" spans="3:3" ht="15.75">
      <c r="C435" s="47"/>
    </row>
    <row r="436" spans="3:3" ht="15.75">
      <c r="C436" s="47"/>
    </row>
    <row r="437" spans="3:3" ht="15.75">
      <c r="C437" s="47"/>
    </row>
    <row r="438" spans="3:3" ht="15.75">
      <c r="C438" s="47"/>
    </row>
    <row r="439" spans="3:3" ht="15.75">
      <c r="C439" s="47"/>
    </row>
    <row r="440" spans="3:3" ht="15.75">
      <c r="C440" s="47"/>
    </row>
    <row r="441" spans="3:3" ht="15.75">
      <c r="C441" s="47"/>
    </row>
    <row r="442" spans="3:3" ht="15.75">
      <c r="C442" s="47"/>
    </row>
    <row r="443" spans="3:3" ht="15.75">
      <c r="C443" s="47"/>
    </row>
    <row r="444" spans="3:3" ht="15.75">
      <c r="C444" s="47"/>
    </row>
    <row r="445" spans="3:3" ht="15.75">
      <c r="C445" s="47"/>
    </row>
    <row r="446" spans="3:3" ht="15.75">
      <c r="C446" s="47"/>
    </row>
    <row r="447" spans="3:3" ht="15.75">
      <c r="C447" s="47"/>
    </row>
    <row r="448" spans="3:3" ht="15.75">
      <c r="C448" s="47"/>
    </row>
    <row r="449" spans="3:3" ht="15.75">
      <c r="C449" s="47"/>
    </row>
    <row r="450" spans="3:3" ht="15.75">
      <c r="C450" s="47"/>
    </row>
    <row r="451" spans="3:3" ht="15.75">
      <c r="C451" s="47"/>
    </row>
    <row r="452" spans="3:3" ht="15.75">
      <c r="C452" s="47"/>
    </row>
    <row r="453" spans="3:3" ht="15.75">
      <c r="C453" s="47"/>
    </row>
    <row r="454" spans="3:3" ht="15.75">
      <c r="C454" s="47"/>
    </row>
    <row r="455" spans="3:3" ht="15.75">
      <c r="C455" s="47"/>
    </row>
    <row r="456" spans="3:3" ht="15.75">
      <c r="C456" s="47"/>
    </row>
    <row r="457" spans="3:3" ht="15.75">
      <c r="C457" s="47"/>
    </row>
    <row r="458" spans="3:3" ht="15.75">
      <c r="C458" s="47"/>
    </row>
    <row r="459" spans="3:3" ht="15.75">
      <c r="C459" s="47"/>
    </row>
    <row r="460" spans="3:3" ht="15.75">
      <c r="C460" s="47"/>
    </row>
    <row r="461" spans="3:3" ht="15.75">
      <c r="C461" s="47"/>
    </row>
    <row r="462" spans="3:3" ht="15.75">
      <c r="C462" s="47"/>
    </row>
    <row r="463" spans="3:3" ht="15.75">
      <c r="C463" s="47"/>
    </row>
    <row r="464" spans="3:3" ht="15.75">
      <c r="C464" s="47"/>
    </row>
    <row r="465" spans="3:3" ht="15.75">
      <c r="C465" s="47"/>
    </row>
    <row r="466" spans="3:3" ht="15.75">
      <c r="C466" s="47"/>
    </row>
    <row r="467" spans="3:3" ht="15.75">
      <c r="C467" s="47"/>
    </row>
    <row r="468" spans="3:3" ht="15.75">
      <c r="C468" s="47"/>
    </row>
    <row r="469" spans="3:3" ht="15.75">
      <c r="C469" s="47"/>
    </row>
    <row r="470" spans="3:3" ht="15.75">
      <c r="C470" s="47"/>
    </row>
    <row r="471" spans="3:3" ht="15.75">
      <c r="C471" s="47"/>
    </row>
    <row r="472" spans="3:3" ht="15.75">
      <c r="C472" s="47"/>
    </row>
    <row r="473" spans="3:3" ht="15.75">
      <c r="C473" s="47"/>
    </row>
    <row r="474" spans="3:3" ht="15.75">
      <c r="C474" s="47"/>
    </row>
    <row r="475" spans="3:3" ht="15.75">
      <c r="C475" s="47"/>
    </row>
    <row r="476" spans="3:3" ht="15.75">
      <c r="C476" s="47"/>
    </row>
    <row r="477" spans="3:3" ht="15.75">
      <c r="C477" s="47"/>
    </row>
    <row r="478" spans="3:3" ht="15.75">
      <c r="C478" s="47"/>
    </row>
    <row r="479" spans="3:3" ht="15.75">
      <c r="C479" s="47"/>
    </row>
    <row r="480" spans="3:3" ht="15.75">
      <c r="C480" s="47"/>
    </row>
    <row r="481" spans="3:3" ht="15.75">
      <c r="C481" s="47"/>
    </row>
    <row r="482" spans="3:3" ht="15.75">
      <c r="C482" s="47"/>
    </row>
    <row r="483" spans="3:3" ht="15.75">
      <c r="C483" s="47"/>
    </row>
    <row r="484" spans="3:3" ht="15.75">
      <c r="C484" s="47"/>
    </row>
    <row r="485" spans="3:3" ht="15.75">
      <c r="C485" s="47"/>
    </row>
    <row r="486" spans="3:3" ht="15.75">
      <c r="C486" s="47"/>
    </row>
    <row r="487" spans="3:3" ht="15.75">
      <c r="C487" s="47"/>
    </row>
    <row r="488" spans="3:3" ht="15.75">
      <c r="C488" s="47"/>
    </row>
    <row r="489" spans="3:3" ht="15.75">
      <c r="C489" s="47"/>
    </row>
    <row r="490" spans="3:3" ht="15.75">
      <c r="C490" s="47"/>
    </row>
    <row r="491" spans="3:3" ht="15.75">
      <c r="C491" s="47"/>
    </row>
    <row r="492" spans="3:3" ht="15.75">
      <c r="C492" s="47"/>
    </row>
    <row r="493" spans="3:3" ht="15.75">
      <c r="C493" s="47"/>
    </row>
    <row r="494" spans="3:3" ht="15.75">
      <c r="C494" s="47"/>
    </row>
    <row r="495" spans="3:3" ht="15.75">
      <c r="C495" s="47"/>
    </row>
    <row r="496" spans="3:3" ht="15.75">
      <c r="C496" s="47"/>
    </row>
    <row r="497" spans="3:3" ht="15.75">
      <c r="C497" s="47"/>
    </row>
    <row r="498" spans="3:3" ht="15.75">
      <c r="C498" s="47"/>
    </row>
    <row r="499" spans="3:3" ht="15.75">
      <c r="C499" s="47"/>
    </row>
    <row r="500" spans="3:3" ht="15.75">
      <c r="C500" s="47"/>
    </row>
    <row r="501" spans="3:3" ht="15.75">
      <c r="C501" s="47"/>
    </row>
    <row r="502" spans="3:3" ht="15.75">
      <c r="C502" s="47"/>
    </row>
    <row r="503" spans="3:3" ht="15.75">
      <c r="C503" s="47"/>
    </row>
    <row r="504" spans="3:3" ht="15.75">
      <c r="C504" s="47"/>
    </row>
    <row r="505" spans="3:3" ht="15.75">
      <c r="C505" s="47"/>
    </row>
    <row r="506" spans="3:3" ht="15.75">
      <c r="C506" s="47"/>
    </row>
    <row r="507" spans="3:3" ht="15.75">
      <c r="C507" s="47"/>
    </row>
    <row r="508" spans="3:3" ht="15.75">
      <c r="C508" s="47"/>
    </row>
    <row r="509" spans="3:3" ht="15.75">
      <c r="C509" s="47"/>
    </row>
    <row r="510" spans="3:3" ht="15.75">
      <c r="C510" s="47"/>
    </row>
    <row r="511" spans="3:3" ht="15.75">
      <c r="C511" s="47"/>
    </row>
    <row r="512" spans="3:3" ht="15.75">
      <c r="C512" s="47"/>
    </row>
    <row r="513" spans="3:3" ht="15.75">
      <c r="C513" s="47"/>
    </row>
    <row r="514" spans="3:3" ht="15.75">
      <c r="C514" s="47"/>
    </row>
    <row r="515" spans="3:3" ht="15.75">
      <c r="C515" s="47"/>
    </row>
    <row r="516" spans="3:3" ht="15.75">
      <c r="C516" s="47"/>
    </row>
    <row r="517" spans="3:3" ht="15.75">
      <c r="C517" s="47"/>
    </row>
    <row r="518" spans="3:3" ht="15.75">
      <c r="C518" s="47"/>
    </row>
    <row r="519" spans="3:3" ht="15.75">
      <c r="C519" s="47"/>
    </row>
    <row r="520" spans="3:3" ht="15.75">
      <c r="C520" s="47"/>
    </row>
    <row r="521" spans="3:3" ht="15.75">
      <c r="C521" s="47"/>
    </row>
    <row r="522" spans="3:3" ht="15.75">
      <c r="C522" s="47"/>
    </row>
    <row r="523" spans="3:3" ht="15.75">
      <c r="C523" s="47"/>
    </row>
    <row r="524" spans="3:3" ht="15.75">
      <c r="C524" s="47"/>
    </row>
    <row r="525" spans="3:3" ht="15.75">
      <c r="C525" s="47"/>
    </row>
    <row r="526" spans="3:3" ht="15.75">
      <c r="C526" s="47"/>
    </row>
    <row r="527" spans="3:3" ht="15.75">
      <c r="C527" s="47"/>
    </row>
    <row r="528" spans="3:3" ht="15.75">
      <c r="C528" s="47"/>
    </row>
    <row r="529" spans="3:3" ht="15.75">
      <c r="C529" s="47"/>
    </row>
    <row r="530" spans="3:3" ht="15.75">
      <c r="C530" s="47"/>
    </row>
    <row r="531" spans="3:3" ht="15.75">
      <c r="C531" s="47"/>
    </row>
    <row r="532" spans="3:3" ht="15.75">
      <c r="C532" s="47"/>
    </row>
    <row r="533" spans="3:3" ht="15.75">
      <c r="C533" s="47"/>
    </row>
    <row r="534" spans="3:3" ht="15.75">
      <c r="C534" s="47"/>
    </row>
    <row r="535" spans="3:3" ht="15.75">
      <c r="C535" s="47"/>
    </row>
    <row r="536" spans="3:3" ht="15.75">
      <c r="C536" s="47"/>
    </row>
    <row r="537" spans="3:3" ht="15.75">
      <c r="C537" s="47"/>
    </row>
    <row r="538" spans="3:3" ht="15.75">
      <c r="C538" s="47"/>
    </row>
    <row r="539" spans="3:3" ht="15.75">
      <c r="C539" s="47"/>
    </row>
    <row r="540" spans="3:3" ht="15.75">
      <c r="C540" s="47"/>
    </row>
    <row r="541" spans="3:3" ht="15.75">
      <c r="C541" s="47"/>
    </row>
    <row r="542" spans="3:3" ht="15.75">
      <c r="C542" s="47"/>
    </row>
    <row r="543" spans="3:3" ht="15.75">
      <c r="C543" s="47"/>
    </row>
    <row r="544" spans="3:3" ht="15.75">
      <c r="C544" s="47"/>
    </row>
    <row r="545" spans="3:3" ht="15.75">
      <c r="C545" s="47"/>
    </row>
    <row r="546" spans="3:3" ht="15.75">
      <c r="C546" s="47"/>
    </row>
    <row r="547" spans="3:3" ht="15.75">
      <c r="C547" s="47"/>
    </row>
    <row r="548" spans="3:3" ht="15.75">
      <c r="C548" s="47"/>
    </row>
    <row r="549" spans="3:3" ht="15.75">
      <c r="C549" s="47"/>
    </row>
    <row r="550" spans="3:3" ht="15.75">
      <c r="C550" s="47"/>
    </row>
    <row r="551" spans="3:3" ht="15.75">
      <c r="C551" s="47"/>
    </row>
    <row r="552" spans="3:3" ht="15.75">
      <c r="C552" s="47"/>
    </row>
    <row r="553" spans="3:3" ht="15.75">
      <c r="C553" s="47"/>
    </row>
    <row r="554" spans="3:3" ht="15.75">
      <c r="C554" s="47"/>
    </row>
    <row r="555" spans="3:3" ht="15.75">
      <c r="C555" s="47"/>
    </row>
    <row r="556" spans="3:3" ht="15.75">
      <c r="C556" s="47"/>
    </row>
    <row r="557" spans="3:3" ht="15.75">
      <c r="C557" s="47"/>
    </row>
    <row r="558" spans="3:3" ht="15.75">
      <c r="C558" s="47"/>
    </row>
    <row r="559" spans="3:3" ht="15.75">
      <c r="C559" s="47"/>
    </row>
    <row r="560" spans="3:3" ht="15.75">
      <c r="C560" s="47"/>
    </row>
    <row r="561" spans="3:3" ht="15.75">
      <c r="C561" s="47"/>
    </row>
    <row r="562" spans="3:3" ht="15.75">
      <c r="C562" s="47"/>
    </row>
    <row r="563" spans="3:3" ht="15.75">
      <c r="C563" s="47"/>
    </row>
    <row r="564" spans="3:3" ht="15.75">
      <c r="C564" s="47"/>
    </row>
    <row r="565" spans="3:3" ht="15.75">
      <c r="C565" s="47"/>
    </row>
    <row r="566" spans="3:3" ht="15.75">
      <c r="C566" s="47"/>
    </row>
    <row r="567" spans="3:3" ht="15.75">
      <c r="C567" s="47"/>
    </row>
    <row r="568" spans="3:3" ht="15.75">
      <c r="C568" s="47"/>
    </row>
    <row r="569" spans="3:3" ht="15.75">
      <c r="C569" s="47"/>
    </row>
    <row r="570" spans="3:3" ht="15.75">
      <c r="C570" s="47"/>
    </row>
    <row r="571" spans="3:3" ht="15.75">
      <c r="C571" s="47"/>
    </row>
    <row r="572" spans="3:3" ht="15.75">
      <c r="C572" s="47"/>
    </row>
    <row r="573" spans="3:3" ht="15.75">
      <c r="C573" s="47"/>
    </row>
    <row r="574" spans="3:3" ht="15.75">
      <c r="C574" s="47"/>
    </row>
    <row r="575" spans="3:3" ht="15.75">
      <c r="C575" s="47"/>
    </row>
    <row r="576" spans="3:3" ht="15.75">
      <c r="C576" s="47"/>
    </row>
    <row r="577" spans="3:3" ht="15.75">
      <c r="C577" s="47"/>
    </row>
    <row r="578" spans="3:3" ht="15.75">
      <c r="C578" s="47"/>
    </row>
    <row r="579" spans="3:3" ht="15.75">
      <c r="C579" s="47"/>
    </row>
    <row r="580" spans="3:3" ht="15.75">
      <c r="C580" s="47"/>
    </row>
    <row r="581" spans="3:3" ht="15.75">
      <c r="C581" s="47"/>
    </row>
    <row r="582" spans="3:3" ht="15.75">
      <c r="C582" s="47"/>
    </row>
    <row r="583" spans="3:3" ht="15.75">
      <c r="C583" s="47"/>
    </row>
    <row r="584" spans="3:3" ht="15.75">
      <c r="C584" s="47"/>
    </row>
    <row r="585" spans="3:3" ht="15.75">
      <c r="C585" s="47"/>
    </row>
    <row r="586" spans="3:3" ht="15.75">
      <c r="C586" s="47"/>
    </row>
    <row r="587" spans="3:3" ht="15.75">
      <c r="C587" s="47"/>
    </row>
    <row r="588" spans="3:3" ht="15.75">
      <c r="C588" s="47"/>
    </row>
    <row r="589" spans="3:3" ht="15.75">
      <c r="C589" s="47"/>
    </row>
    <row r="590" spans="3:3" ht="15.75">
      <c r="C590" s="47"/>
    </row>
    <row r="591" spans="3:3" ht="15.75">
      <c r="C591" s="47"/>
    </row>
    <row r="592" spans="3:3" ht="15.75">
      <c r="C592" s="47"/>
    </row>
    <row r="593" spans="3:3" ht="15.75">
      <c r="C593" s="47"/>
    </row>
    <row r="594" spans="3:3" ht="15.75">
      <c r="C594" s="47"/>
    </row>
    <row r="595" spans="3:3" ht="15.75">
      <c r="C595" s="47"/>
    </row>
    <row r="596" spans="3:3" ht="15.75">
      <c r="C596" s="47"/>
    </row>
    <row r="597" spans="3:3" ht="15.75">
      <c r="C597" s="47"/>
    </row>
    <row r="598" spans="3:3" ht="15.75">
      <c r="C598" s="47"/>
    </row>
    <row r="599" spans="3:3" ht="15.75">
      <c r="C599" s="47"/>
    </row>
    <row r="600" spans="3:3" ht="15.75">
      <c r="C600" s="47"/>
    </row>
    <row r="601" spans="3:3" ht="15.75">
      <c r="C601" s="47"/>
    </row>
    <row r="602" spans="3:3" ht="15.75">
      <c r="C602" s="47"/>
    </row>
    <row r="603" spans="3:3" ht="15.75">
      <c r="C603" s="47"/>
    </row>
    <row r="604" spans="3:3" ht="15.75">
      <c r="C604" s="47"/>
    </row>
    <row r="605" spans="3:3" ht="15.75">
      <c r="C605" s="47"/>
    </row>
    <row r="606" spans="3:3" ht="15.75">
      <c r="C606" s="47"/>
    </row>
    <row r="607" spans="3:3" ht="15.75">
      <c r="C607" s="47"/>
    </row>
    <row r="608" spans="3:3" ht="15.75">
      <c r="C608" s="47"/>
    </row>
    <row r="609" spans="3:3" ht="15.75">
      <c r="C609" s="47"/>
    </row>
    <row r="610" spans="3:3" ht="15.75">
      <c r="C610" s="47"/>
    </row>
    <row r="611" spans="3:3" ht="15.75">
      <c r="C611" s="47"/>
    </row>
    <row r="612" spans="3:3" ht="15.75">
      <c r="C612" s="47"/>
    </row>
    <row r="613" spans="3:3" ht="15.75">
      <c r="C613" s="47"/>
    </row>
    <row r="614" spans="3:3" ht="15.75">
      <c r="C614" s="47"/>
    </row>
    <row r="615" spans="3:3" ht="15.75">
      <c r="C615" s="47"/>
    </row>
    <row r="616" spans="3:3" ht="15.75">
      <c r="C616" s="47"/>
    </row>
    <row r="617" spans="3:3" ht="15.75">
      <c r="C617" s="47"/>
    </row>
    <row r="618" spans="3:3" ht="15.75">
      <c r="C618" s="47"/>
    </row>
    <row r="619" spans="3:3" ht="15.75">
      <c r="C619" s="47"/>
    </row>
    <row r="620" spans="3:3" ht="15.75">
      <c r="C620" s="47"/>
    </row>
    <row r="621" spans="3:3" ht="15.75">
      <c r="C621" s="47"/>
    </row>
    <row r="622" spans="3:3" ht="15.75">
      <c r="C622" s="47"/>
    </row>
    <row r="623" spans="3:3" ht="15.75">
      <c r="C623" s="47"/>
    </row>
    <row r="624" spans="3:3" ht="15.75">
      <c r="C624" s="47"/>
    </row>
    <row r="625" spans="3:3" ht="15.75">
      <c r="C625" s="47"/>
    </row>
    <row r="626" spans="3:3" ht="15.75">
      <c r="C626" s="47"/>
    </row>
    <row r="627" spans="3:3" ht="15.75">
      <c r="C627" s="47"/>
    </row>
    <row r="628" spans="3:3" ht="15.75">
      <c r="C628" s="47"/>
    </row>
    <row r="629" spans="3:3" ht="15.75">
      <c r="C629" s="47"/>
    </row>
    <row r="630" spans="3:3" ht="15.75">
      <c r="C630" s="47"/>
    </row>
    <row r="631" spans="3:3" ht="15.75">
      <c r="C631" s="47"/>
    </row>
    <row r="632" spans="3:3" ht="15.75">
      <c r="C632" s="47"/>
    </row>
    <row r="633" spans="3:3" ht="15.75">
      <c r="C633" s="47"/>
    </row>
    <row r="634" spans="3:3" ht="15.75">
      <c r="C634" s="47"/>
    </row>
    <row r="635" spans="3:3" ht="15.75">
      <c r="C635" s="47"/>
    </row>
  </sheetData>
  <mergeCells count="7">
    <mergeCell ref="C75:F75"/>
    <mergeCell ref="C76:F76"/>
    <mergeCell ref="C1:F1"/>
    <mergeCell ref="C2:F2"/>
    <mergeCell ref="C3:F3"/>
    <mergeCell ref="C4:F4"/>
    <mergeCell ref="C74:F74"/>
  </mergeCells>
  <pageMargins left="0.89" right="0.57999999999999996" top="0.55000000000000004" bottom="0.4" header="0.5" footer="0.36"/>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05"/>
  <sheetViews>
    <sheetView showGridLines="0" topLeftCell="C1" zoomScale="55" zoomScaleNormal="55" workbookViewId="0">
      <selection activeCell="F3" sqref="F3"/>
    </sheetView>
  </sheetViews>
  <sheetFormatPr baseColWidth="10" defaultColWidth="80.5703125" defaultRowHeight="15"/>
  <cols>
    <col min="1" max="1" width="59.42578125" style="1004" hidden="1" customWidth="1"/>
    <col min="2" max="2" width="89.7109375" style="1004" hidden="1" customWidth="1"/>
    <col min="3" max="3" width="146.7109375" style="49" bestFit="1" customWidth="1"/>
    <col min="4" max="5" width="30" style="1004" customWidth="1"/>
    <col min="6" max="6" width="80.5703125" style="110" customWidth="1"/>
    <col min="7" max="256" width="80.5703125" style="1004"/>
    <col min="257" max="258" width="0" style="1004" hidden="1" customWidth="1"/>
    <col min="259" max="259" width="146.7109375" style="1004" bestFit="1" customWidth="1"/>
    <col min="260" max="261" width="30" style="1004" customWidth="1"/>
    <col min="262" max="262" width="80.5703125" style="1004" customWidth="1"/>
    <col min="263" max="512" width="80.5703125" style="1004"/>
    <col min="513" max="514" width="0" style="1004" hidden="1" customWidth="1"/>
    <col min="515" max="515" width="146.7109375" style="1004" bestFit="1" customWidth="1"/>
    <col min="516" max="517" width="30" style="1004" customWidth="1"/>
    <col min="518" max="518" width="80.5703125" style="1004" customWidth="1"/>
    <col min="519" max="768" width="80.5703125" style="1004"/>
    <col min="769" max="770" width="0" style="1004" hidden="1" customWidth="1"/>
    <col min="771" max="771" width="146.7109375" style="1004" bestFit="1" customWidth="1"/>
    <col min="772" max="773" width="30" style="1004" customWidth="1"/>
    <col min="774" max="774" width="80.5703125" style="1004" customWidth="1"/>
    <col min="775" max="1024" width="80.5703125" style="1004"/>
    <col min="1025" max="1026" width="0" style="1004" hidden="1" customWidth="1"/>
    <col min="1027" max="1027" width="146.7109375" style="1004" bestFit="1" customWidth="1"/>
    <col min="1028" max="1029" width="30" style="1004" customWidth="1"/>
    <col min="1030" max="1030" width="80.5703125" style="1004" customWidth="1"/>
    <col min="1031" max="1280" width="80.5703125" style="1004"/>
    <col min="1281" max="1282" width="0" style="1004" hidden="1" customWidth="1"/>
    <col min="1283" max="1283" width="146.7109375" style="1004" bestFit="1" customWidth="1"/>
    <col min="1284" max="1285" width="30" style="1004" customWidth="1"/>
    <col min="1286" max="1286" width="80.5703125" style="1004" customWidth="1"/>
    <col min="1287" max="1536" width="80.5703125" style="1004"/>
    <col min="1537" max="1538" width="0" style="1004" hidden="1" customWidth="1"/>
    <col min="1539" max="1539" width="146.7109375" style="1004" bestFit="1" customWidth="1"/>
    <col min="1540" max="1541" width="30" style="1004" customWidth="1"/>
    <col min="1542" max="1542" width="80.5703125" style="1004" customWidth="1"/>
    <col min="1543" max="1792" width="80.5703125" style="1004"/>
    <col min="1793" max="1794" width="0" style="1004" hidden="1" customWidth="1"/>
    <col min="1795" max="1795" width="146.7109375" style="1004" bestFit="1" customWidth="1"/>
    <col min="1796" max="1797" width="30" style="1004" customWidth="1"/>
    <col min="1798" max="1798" width="80.5703125" style="1004" customWidth="1"/>
    <col min="1799" max="2048" width="80.5703125" style="1004"/>
    <col min="2049" max="2050" width="0" style="1004" hidden="1" customWidth="1"/>
    <col min="2051" max="2051" width="146.7109375" style="1004" bestFit="1" customWidth="1"/>
    <col min="2052" max="2053" width="30" style="1004" customWidth="1"/>
    <col min="2054" max="2054" width="80.5703125" style="1004" customWidth="1"/>
    <col min="2055" max="2304" width="80.5703125" style="1004"/>
    <col min="2305" max="2306" width="0" style="1004" hidden="1" customWidth="1"/>
    <col min="2307" max="2307" width="146.7109375" style="1004" bestFit="1" customWidth="1"/>
    <col min="2308" max="2309" width="30" style="1004" customWidth="1"/>
    <col min="2310" max="2310" width="80.5703125" style="1004" customWidth="1"/>
    <col min="2311" max="2560" width="80.5703125" style="1004"/>
    <col min="2561" max="2562" width="0" style="1004" hidden="1" customWidth="1"/>
    <col min="2563" max="2563" width="146.7109375" style="1004" bestFit="1" customWidth="1"/>
    <col min="2564" max="2565" width="30" style="1004" customWidth="1"/>
    <col min="2566" max="2566" width="80.5703125" style="1004" customWidth="1"/>
    <col min="2567" max="2816" width="80.5703125" style="1004"/>
    <col min="2817" max="2818" width="0" style="1004" hidden="1" customWidth="1"/>
    <col min="2819" max="2819" width="146.7109375" style="1004" bestFit="1" customWidth="1"/>
    <col min="2820" max="2821" width="30" style="1004" customWidth="1"/>
    <col min="2822" max="2822" width="80.5703125" style="1004" customWidth="1"/>
    <col min="2823" max="3072" width="80.5703125" style="1004"/>
    <col min="3073" max="3074" width="0" style="1004" hidden="1" customWidth="1"/>
    <col min="3075" max="3075" width="146.7109375" style="1004" bestFit="1" customWidth="1"/>
    <col min="3076" max="3077" width="30" style="1004" customWidth="1"/>
    <col min="3078" max="3078" width="80.5703125" style="1004" customWidth="1"/>
    <col min="3079" max="3328" width="80.5703125" style="1004"/>
    <col min="3329" max="3330" width="0" style="1004" hidden="1" customWidth="1"/>
    <col min="3331" max="3331" width="146.7109375" style="1004" bestFit="1" customWidth="1"/>
    <col min="3332" max="3333" width="30" style="1004" customWidth="1"/>
    <col min="3334" max="3334" width="80.5703125" style="1004" customWidth="1"/>
    <col min="3335" max="3584" width="80.5703125" style="1004"/>
    <col min="3585" max="3586" width="0" style="1004" hidden="1" customWidth="1"/>
    <col min="3587" max="3587" width="146.7109375" style="1004" bestFit="1" customWidth="1"/>
    <col min="3588" max="3589" width="30" style="1004" customWidth="1"/>
    <col min="3590" max="3590" width="80.5703125" style="1004" customWidth="1"/>
    <col min="3591" max="3840" width="80.5703125" style="1004"/>
    <col min="3841" max="3842" width="0" style="1004" hidden="1" customWidth="1"/>
    <col min="3843" max="3843" width="146.7109375" style="1004" bestFit="1" customWidth="1"/>
    <col min="3844" max="3845" width="30" style="1004" customWidth="1"/>
    <col min="3846" max="3846" width="80.5703125" style="1004" customWidth="1"/>
    <col min="3847" max="4096" width="80.5703125" style="1004"/>
    <col min="4097" max="4098" width="0" style="1004" hidden="1" customWidth="1"/>
    <col min="4099" max="4099" width="146.7109375" style="1004" bestFit="1" customWidth="1"/>
    <col min="4100" max="4101" width="30" style="1004" customWidth="1"/>
    <col min="4102" max="4102" width="80.5703125" style="1004" customWidth="1"/>
    <col min="4103" max="4352" width="80.5703125" style="1004"/>
    <col min="4353" max="4354" width="0" style="1004" hidden="1" customWidth="1"/>
    <col min="4355" max="4355" width="146.7109375" style="1004" bestFit="1" customWidth="1"/>
    <col min="4356" max="4357" width="30" style="1004" customWidth="1"/>
    <col min="4358" max="4358" width="80.5703125" style="1004" customWidth="1"/>
    <col min="4359" max="4608" width="80.5703125" style="1004"/>
    <col min="4609" max="4610" width="0" style="1004" hidden="1" customWidth="1"/>
    <col min="4611" max="4611" width="146.7109375" style="1004" bestFit="1" customWidth="1"/>
    <col min="4612" max="4613" width="30" style="1004" customWidth="1"/>
    <col min="4614" max="4614" width="80.5703125" style="1004" customWidth="1"/>
    <col min="4615" max="4864" width="80.5703125" style="1004"/>
    <col min="4865" max="4866" width="0" style="1004" hidden="1" customWidth="1"/>
    <col min="4867" max="4867" width="146.7109375" style="1004" bestFit="1" customWidth="1"/>
    <col min="4868" max="4869" width="30" style="1004" customWidth="1"/>
    <col min="4870" max="4870" width="80.5703125" style="1004" customWidth="1"/>
    <col min="4871" max="5120" width="80.5703125" style="1004"/>
    <col min="5121" max="5122" width="0" style="1004" hidden="1" customWidth="1"/>
    <col min="5123" max="5123" width="146.7109375" style="1004" bestFit="1" customWidth="1"/>
    <col min="5124" max="5125" width="30" style="1004" customWidth="1"/>
    <col min="5126" max="5126" width="80.5703125" style="1004" customWidth="1"/>
    <col min="5127" max="5376" width="80.5703125" style="1004"/>
    <col min="5377" max="5378" width="0" style="1004" hidden="1" customWidth="1"/>
    <col min="5379" max="5379" width="146.7109375" style="1004" bestFit="1" customWidth="1"/>
    <col min="5380" max="5381" width="30" style="1004" customWidth="1"/>
    <col min="5382" max="5382" width="80.5703125" style="1004" customWidth="1"/>
    <col min="5383" max="5632" width="80.5703125" style="1004"/>
    <col min="5633" max="5634" width="0" style="1004" hidden="1" customWidth="1"/>
    <col min="5635" max="5635" width="146.7109375" style="1004" bestFit="1" customWidth="1"/>
    <col min="5636" max="5637" width="30" style="1004" customWidth="1"/>
    <col min="5638" max="5638" width="80.5703125" style="1004" customWidth="1"/>
    <col min="5639" max="5888" width="80.5703125" style="1004"/>
    <col min="5889" max="5890" width="0" style="1004" hidden="1" customWidth="1"/>
    <col min="5891" max="5891" width="146.7109375" style="1004" bestFit="1" customWidth="1"/>
    <col min="5892" max="5893" width="30" style="1004" customWidth="1"/>
    <col min="5894" max="5894" width="80.5703125" style="1004" customWidth="1"/>
    <col min="5895" max="6144" width="80.5703125" style="1004"/>
    <col min="6145" max="6146" width="0" style="1004" hidden="1" customWidth="1"/>
    <col min="6147" max="6147" width="146.7109375" style="1004" bestFit="1" customWidth="1"/>
    <col min="6148" max="6149" width="30" style="1004" customWidth="1"/>
    <col min="6150" max="6150" width="80.5703125" style="1004" customWidth="1"/>
    <col min="6151" max="6400" width="80.5703125" style="1004"/>
    <col min="6401" max="6402" width="0" style="1004" hidden="1" customWidth="1"/>
    <col min="6403" max="6403" width="146.7109375" style="1004" bestFit="1" customWidth="1"/>
    <col min="6404" max="6405" width="30" style="1004" customWidth="1"/>
    <col min="6406" max="6406" width="80.5703125" style="1004" customWidth="1"/>
    <col min="6407" max="6656" width="80.5703125" style="1004"/>
    <col min="6657" max="6658" width="0" style="1004" hidden="1" customWidth="1"/>
    <col min="6659" max="6659" width="146.7109375" style="1004" bestFit="1" customWidth="1"/>
    <col min="6660" max="6661" width="30" style="1004" customWidth="1"/>
    <col min="6662" max="6662" width="80.5703125" style="1004" customWidth="1"/>
    <col min="6663" max="6912" width="80.5703125" style="1004"/>
    <col min="6913" max="6914" width="0" style="1004" hidden="1" customWidth="1"/>
    <col min="6915" max="6915" width="146.7109375" style="1004" bestFit="1" customWidth="1"/>
    <col min="6916" max="6917" width="30" style="1004" customWidth="1"/>
    <col min="6918" max="6918" width="80.5703125" style="1004" customWidth="1"/>
    <col min="6919" max="7168" width="80.5703125" style="1004"/>
    <col min="7169" max="7170" width="0" style="1004" hidden="1" customWidth="1"/>
    <col min="7171" max="7171" width="146.7109375" style="1004" bestFit="1" customWidth="1"/>
    <col min="7172" max="7173" width="30" style="1004" customWidth="1"/>
    <col min="7174" max="7174" width="80.5703125" style="1004" customWidth="1"/>
    <col min="7175" max="7424" width="80.5703125" style="1004"/>
    <col min="7425" max="7426" width="0" style="1004" hidden="1" customWidth="1"/>
    <col min="7427" max="7427" width="146.7109375" style="1004" bestFit="1" customWidth="1"/>
    <col min="7428" max="7429" width="30" style="1004" customWidth="1"/>
    <col min="7430" max="7430" width="80.5703125" style="1004" customWidth="1"/>
    <col min="7431" max="7680" width="80.5703125" style="1004"/>
    <col min="7681" max="7682" width="0" style="1004" hidden="1" customWidth="1"/>
    <col min="7683" max="7683" width="146.7109375" style="1004" bestFit="1" customWidth="1"/>
    <col min="7684" max="7685" width="30" style="1004" customWidth="1"/>
    <col min="7686" max="7686" width="80.5703125" style="1004" customWidth="1"/>
    <col min="7687" max="7936" width="80.5703125" style="1004"/>
    <col min="7937" max="7938" width="0" style="1004" hidden="1" customWidth="1"/>
    <col min="7939" max="7939" width="146.7109375" style="1004" bestFit="1" customWidth="1"/>
    <col min="7940" max="7941" width="30" style="1004" customWidth="1"/>
    <col min="7942" max="7942" width="80.5703125" style="1004" customWidth="1"/>
    <col min="7943" max="8192" width="80.5703125" style="1004"/>
    <col min="8193" max="8194" width="0" style="1004" hidden="1" customWidth="1"/>
    <col min="8195" max="8195" width="146.7109375" style="1004" bestFit="1" customWidth="1"/>
    <col min="8196" max="8197" width="30" style="1004" customWidth="1"/>
    <col min="8198" max="8198" width="80.5703125" style="1004" customWidth="1"/>
    <col min="8199" max="8448" width="80.5703125" style="1004"/>
    <col min="8449" max="8450" width="0" style="1004" hidden="1" customWidth="1"/>
    <col min="8451" max="8451" width="146.7109375" style="1004" bestFit="1" customWidth="1"/>
    <col min="8452" max="8453" width="30" style="1004" customWidth="1"/>
    <col min="8454" max="8454" width="80.5703125" style="1004" customWidth="1"/>
    <col min="8455" max="8704" width="80.5703125" style="1004"/>
    <col min="8705" max="8706" width="0" style="1004" hidden="1" customWidth="1"/>
    <col min="8707" max="8707" width="146.7109375" style="1004" bestFit="1" customWidth="1"/>
    <col min="8708" max="8709" width="30" style="1004" customWidth="1"/>
    <col min="8710" max="8710" width="80.5703125" style="1004" customWidth="1"/>
    <col min="8711" max="8960" width="80.5703125" style="1004"/>
    <col min="8961" max="8962" width="0" style="1004" hidden="1" customWidth="1"/>
    <col min="8963" max="8963" width="146.7109375" style="1004" bestFit="1" customWidth="1"/>
    <col min="8964" max="8965" width="30" style="1004" customWidth="1"/>
    <col min="8966" max="8966" width="80.5703125" style="1004" customWidth="1"/>
    <col min="8967" max="9216" width="80.5703125" style="1004"/>
    <col min="9217" max="9218" width="0" style="1004" hidden="1" customWidth="1"/>
    <col min="9219" max="9219" width="146.7109375" style="1004" bestFit="1" customWidth="1"/>
    <col min="9220" max="9221" width="30" style="1004" customWidth="1"/>
    <col min="9222" max="9222" width="80.5703125" style="1004" customWidth="1"/>
    <col min="9223" max="9472" width="80.5703125" style="1004"/>
    <col min="9473" max="9474" width="0" style="1004" hidden="1" customWidth="1"/>
    <col min="9475" max="9475" width="146.7109375" style="1004" bestFit="1" customWidth="1"/>
    <col min="9476" max="9477" width="30" style="1004" customWidth="1"/>
    <col min="9478" max="9478" width="80.5703125" style="1004" customWidth="1"/>
    <col min="9479" max="9728" width="80.5703125" style="1004"/>
    <col min="9729" max="9730" width="0" style="1004" hidden="1" customWidth="1"/>
    <col min="9731" max="9731" width="146.7109375" style="1004" bestFit="1" customWidth="1"/>
    <col min="9732" max="9733" width="30" style="1004" customWidth="1"/>
    <col min="9734" max="9734" width="80.5703125" style="1004" customWidth="1"/>
    <col min="9735" max="9984" width="80.5703125" style="1004"/>
    <col min="9985" max="9986" width="0" style="1004" hidden="1" customWidth="1"/>
    <col min="9987" max="9987" width="146.7109375" style="1004" bestFit="1" customWidth="1"/>
    <col min="9988" max="9989" width="30" style="1004" customWidth="1"/>
    <col min="9990" max="9990" width="80.5703125" style="1004" customWidth="1"/>
    <col min="9991" max="10240" width="80.5703125" style="1004"/>
    <col min="10241" max="10242" width="0" style="1004" hidden="1" customWidth="1"/>
    <col min="10243" max="10243" width="146.7109375" style="1004" bestFit="1" customWidth="1"/>
    <col min="10244" max="10245" width="30" style="1004" customWidth="1"/>
    <col min="10246" max="10246" width="80.5703125" style="1004" customWidth="1"/>
    <col min="10247" max="10496" width="80.5703125" style="1004"/>
    <col min="10497" max="10498" width="0" style="1004" hidden="1" customWidth="1"/>
    <col min="10499" max="10499" width="146.7109375" style="1004" bestFit="1" customWidth="1"/>
    <col min="10500" max="10501" width="30" style="1004" customWidth="1"/>
    <col min="10502" max="10502" width="80.5703125" style="1004" customWidth="1"/>
    <col min="10503" max="10752" width="80.5703125" style="1004"/>
    <col min="10753" max="10754" width="0" style="1004" hidden="1" customWidth="1"/>
    <col min="10755" max="10755" width="146.7109375" style="1004" bestFit="1" customWidth="1"/>
    <col min="10756" max="10757" width="30" style="1004" customWidth="1"/>
    <col min="10758" max="10758" width="80.5703125" style="1004" customWidth="1"/>
    <col min="10759" max="11008" width="80.5703125" style="1004"/>
    <col min="11009" max="11010" width="0" style="1004" hidden="1" customWidth="1"/>
    <col min="11011" max="11011" width="146.7109375" style="1004" bestFit="1" customWidth="1"/>
    <col min="11012" max="11013" width="30" style="1004" customWidth="1"/>
    <col min="11014" max="11014" width="80.5703125" style="1004" customWidth="1"/>
    <col min="11015" max="11264" width="80.5703125" style="1004"/>
    <col min="11265" max="11266" width="0" style="1004" hidden="1" customWidth="1"/>
    <col min="11267" max="11267" width="146.7109375" style="1004" bestFit="1" customWidth="1"/>
    <col min="11268" max="11269" width="30" style="1004" customWidth="1"/>
    <col min="11270" max="11270" width="80.5703125" style="1004" customWidth="1"/>
    <col min="11271" max="11520" width="80.5703125" style="1004"/>
    <col min="11521" max="11522" width="0" style="1004" hidden="1" customWidth="1"/>
    <col min="11523" max="11523" width="146.7109375" style="1004" bestFit="1" customWidth="1"/>
    <col min="11524" max="11525" width="30" style="1004" customWidth="1"/>
    <col min="11526" max="11526" width="80.5703125" style="1004" customWidth="1"/>
    <col min="11527" max="11776" width="80.5703125" style="1004"/>
    <col min="11777" max="11778" width="0" style="1004" hidden="1" customWidth="1"/>
    <col min="11779" max="11779" width="146.7109375" style="1004" bestFit="1" customWidth="1"/>
    <col min="11780" max="11781" width="30" style="1004" customWidth="1"/>
    <col min="11782" max="11782" width="80.5703125" style="1004" customWidth="1"/>
    <col min="11783" max="12032" width="80.5703125" style="1004"/>
    <col min="12033" max="12034" width="0" style="1004" hidden="1" customWidth="1"/>
    <col min="12035" max="12035" width="146.7109375" style="1004" bestFit="1" customWidth="1"/>
    <col min="12036" max="12037" width="30" style="1004" customWidth="1"/>
    <col min="12038" max="12038" width="80.5703125" style="1004" customWidth="1"/>
    <col min="12039" max="12288" width="80.5703125" style="1004"/>
    <col min="12289" max="12290" width="0" style="1004" hidden="1" customWidth="1"/>
    <col min="12291" max="12291" width="146.7109375" style="1004" bestFit="1" customWidth="1"/>
    <col min="12292" max="12293" width="30" style="1004" customWidth="1"/>
    <col min="12294" max="12294" width="80.5703125" style="1004" customWidth="1"/>
    <col min="12295" max="12544" width="80.5703125" style="1004"/>
    <col min="12545" max="12546" width="0" style="1004" hidden="1" customWidth="1"/>
    <col min="12547" max="12547" width="146.7109375" style="1004" bestFit="1" customWidth="1"/>
    <col min="12548" max="12549" width="30" style="1004" customWidth="1"/>
    <col min="12550" max="12550" width="80.5703125" style="1004" customWidth="1"/>
    <col min="12551" max="12800" width="80.5703125" style="1004"/>
    <col min="12801" max="12802" width="0" style="1004" hidden="1" customWidth="1"/>
    <col min="12803" max="12803" width="146.7109375" style="1004" bestFit="1" customWidth="1"/>
    <col min="12804" max="12805" width="30" style="1004" customWidth="1"/>
    <col min="12806" max="12806" width="80.5703125" style="1004" customWidth="1"/>
    <col min="12807" max="13056" width="80.5703125" style="1004"/>
    <col min="13057" max="13058" width="0" style="1004" hidden="1" customWidth="1"/>
    <col min="13059" max="13059" width="146.7109375" style="1004" bestFit="1" customWidth="1"/>
    <col min="13060" max="13061" width="30" style="1004" customWidth="1"/>
    <col min="13062" max="13062" width="80.5703125" style="1004" customWidth="1"/>
    <col min="13063" max="13312" width="80.5703125" style="1004"/>
    <col min="13313" max="13314" width="0" style="1004" hidden="1" customWidth="1"/>
    <col min="13315" max="13315" width="146.7109375" style="1004" bestFit="1" customWidth="1"/>
    <col min="13316" max="13317" width="30" style="1004" customWidth="1"/>
    <col min="13318" max="13318" width="80.5703125" style="1004" customWidth="1"/>
    <col min="13319" max="13568" width="80.5703125" style="1004"/>
    <col min="13569" max="13570" width="0" style="1004" hidden="1" customWidth="1"/>
    <col min="13571" max="13571" width="146.7109375" style="1004" bestFit="1" customWidth="1"/>
    <col min="13572" max="13573" width="30" style="1004" customWidth="1"/>
    <col min="13574" max="13574" width="80.5703125" style="1004" customWidth="1"/>
    <col min="13575" max="13824" width="80.5703125" style="1004"/>
    <col min="13825" max="13826" width="0" style="1004" hidden="1" customWidth="1"/>
    <col min="13827" max="13827" width="146.7109375" style="1004" bestFit="1" customWidth="1"/>
    <col min="13828" max="13829" width="30" style="1004" customWidth="1"/>
    <col min="13830" max="13830" width="80.5703125" style="1004" customWidth="1"/>
    <col min="13831" max="14080" width="80.5703125" style="1004"/>
    <col min="14081" max="14082" width="0" style="1004" hidden="1" customWidth="1"/>
    <col min="14083" max="14083" width="146.7109375" style="1004" bestFit="1" customWidth="1"/>
    <col min="14084" max="14085" width="30" style="1004" customWidth="1"/>
    <col min="14086" max="14086" width="80.5703125" style="1004" customWidth="1"/>
    <col min="14087" max="14336" width="80.5703125" style="1004"/>
    <col min="14337" max="14338" width="0" style="1004" hidden="1" customWidth="1"/>
    <col min="14339" max="14339" width="146.7109375" style="1004" bestFit="1" customWidth="1"/>
    <col min="14340" max="14341" width="30" style="1004" customWidth="1"/>
    <col min="14342" max="14342" width="80.5703125" style="1004" customWidth="1"/>
    <col min="14343" max="14592" width="80.5703125" style="1004"/>
    <col min="14593" max="14594" width="0" style="1004" hidden="1" customWidth="1"/>
    <col min="14595" max="14595" width="146.7109375" style="1004" bestFit="1" customWidth="1"/>
    <col min="14596" max="14597" width="30" style="1004" customWidth="1"/>
    <col min="14598" max="14598" width="80.5703125" style="1004" customWidth="1"/>
    <col min="14599" max="14848" width="80.5703125" style="1004"/>
    <col min="14849" max="14850" width="0" style="1004" hidden="1" customWidth="1"/>
    <col min="14851" max="14851" width="146.7109375" style="1004" bestFit="1" customWidth="1"/>
    <col min="14852" max="14853" width="30" style="1004" customWidth="1"/>
    <col min="14854" max="14854" width="80.5703125" style="1004" customWidth="1"/>
    <col min="14855" max="15104" width="80.5703125" style="1004"/>
    <col min="15105" max="15106" width="0" style="1004" hidden="1" customWidth="1"/>
    <col min="15107" max="15107" width="146.7109375" style="1004" bestFit="1" customWidth="1"/>
    <col min="15108" max="15109" width="30" style="1004" customWidth="1"/>
    <col min="15110" max="15110" width="80.5703125" style="1004" customWidth="1"/>
    <col min="15111" max="15360" width="80.5703125" style="1004"/>
    <col min="15361" max="15362" width="0" style="1004" hidden="1" customWidth="1"/>
    <col min="15363" max="15363" width="146.7109375" style="1004" bestFit="1" customWidth="1"/>
    <col min="15364" max="15365" width="30" style="1004" customWidth="1"/>
    <col min="15366" max="15366" width="80.5703125" style="1004" customWidth="1"/>
    <col min="15367" max="15616" width="80.5703125" style="1004"/>
    <col min="15617" max="15618" width="0" style="1004" hidden="1" customWidth="1"/>
    <col min="15619" max="15619" width="146.7109375" style="1004" bestFit="1" customWidth="1"/>
    <col min="15620" max="15621" width="30" style="1004" customWidth="1"/>
    <col min="15622" max="15622" width="80.5703125" style="1004" customWidth="1"/>
    <col min="15623" max="15872" width="80.5703125" style="1004"/>
    <col min="15873" max="15874" width="0" style="1004" hidden="1" customWidth="1"/>
    <col min="15875" max="15875" width="146.7109375" style="1004" bestFit="1" customWidth="1"/>
    <col min="15876" max="15877" width="30" style="1004" customWidth="1"/>
    <col min="15878" max="15878" width="80.5703125" style="1004" customWidth="1"/>
    <col min="15879" max="16128" width="80.5703125" style="1004"/>
    <col min="16129" max="16130" width="0" style="1004" hidden="1" customWidth="1"/>
    <col min="16131" max="16131" width="146.7109375" style="1004" bestFit="1" customWidth="1"/>
    <col min="16132" max="16133" width="30" style="1004" customWidth="1"/>
    <col min="16134" max="16134" width="80.5703125" style="1004" customWidth="1"/>
    <col min="16135" max="16384" width="80.5703125" style="1004"/>
  </cols>
  <sheetData>
    <row r="1" spans="1:5" s="42" customFormat="1" ht="39.75" customHeight="1">
      <c r="C1" s="1111" t="s">
        <v>1307</v>
      </c>
      <c r="D1" s="1111"/>
      <c r="E1" s="1111"/>
    </row>
    <row r="2" spans="1:5" s="42" customFormat="1" ht="39.75" customHeight="1">
      <c r="C2" s="1111" t="s">
        <v>874</v>
      </c>
      <c r="D2" s="1111"/>
      <c r="E2" s="1111"/>
    </row>
    <row r="3" spans="1:5" s="42" customFormat="1" ht="39.75" customHeight="1">
      <c r="C3" s="1111" t="s">
        <v>1432</v>
      </c>
      <c r="D3" s="1111"/>
      <c r="E3" s="1111"/>
    </row>
    <row r="4" spans="1:5" s="42" customFormat="1" ht="39.75" customHeight="1">
      <c r="A4" s="42" t="s">
        <v>1432</v>
      </c>
      <c r="C4" s="1178" t="s">
        <v>1257</v>
      </c>
      <c r="D4" s="1178"/>
      <c r="E4" s="1178"/>
    </row>
    <row r="5" spans="1:5" s="1004" customFormat="1" ht="6" customHeight="1" thickBot="1">
      <c r="C5" s="49"/>
    </row>
    <row r="6" spans="1:5" s="1004" customFormat="1" ht="24.75" thickTop="1" thickBot="1">
      <c r="A6" s="342"/>
      <c r="B6" s="342"/>
      <c r="C6" s="116"/>
      <c r="D6" s="247" t="s">
        <v>1308</v>
      </c>
      <c r="E6" s="247" t="s">
        <v>893</v>
      </c>
    </row>
    <row r="7" spans="1:5" s="1004" customFormat="1" ht="25.5" customHeight="1" thickTop="1" thickBot="1">
      <c r="A7" s="343"/>
      <c r="B7" s="343"/>
      <c r="C7" s="248" t="s">
        <v>894</v>
      </c>
      <c r="D7" s="249"/>
      <c r="E7" s="249"/>
    </row>
    <row r="8" spans="1:5" s="1004" customFormat="1" ht="15" customHeight="1" thickTop="1" thickBot="1">
      <c r="C8" s="250"/>
      <c r="D8" s="251"/>
      <c r="E8" s="252"/>
    </row>
    <row r="9" spans="1:5" s="80" customFormat="1" ht="24.75" customHeight="1" thickTop="1" thickBot="1">
      <c r="A9" s="363" t="s">
        <v>498</v>
      </c>
      <c r="B9" s="363" t="s">
        <v>1459</v>
      </c>
      <c r="C9" s="253" t="s">
        <v>426</v>
      </c>
      <c r="D9" s="254">
        <v>30377096.370000001</v>
      </c>
      <c r="E9" s="254">
        <f t="shared" ref="E9:E35" si="0">+D9</f>
        <v>30377096.370000001</v>
      </c>
    </row>
    <row r="10" spans="1:5" s="80" customFormat="1" ht="24.75" customHeight="1" thickTop="1">
      <c r="A10" s="80" t="s">
        <v>498</v>
      </c>
      <c r="B10" s="80" t="s">
        <v>1460</v>
      </c>
      <c r="C10" s="255" t="s">
        <v>895</v>
      </c>
      <c r="D10" s="256">
        <v>2443107.9700000002</v>
      </c>
      <c r="E10" s="256">
        <f t="shared" si="0"/>
        <v>2443107.9700000002</v>
      </c>
    </row>
    <row r="11" spans="1:5" s="65" customFormat="1" ht="23.25" customHeight="1">
      <c r="A11" s="65" t="s">
        <v>498</v>
      </c>
      <c r="B11" s="65" t="s">
        <v>1461</v>
      </c>
      <c r="C11" s="257" t="s">
        <v>896</v>
      </c>
      <c r="D11" s="258">
        <v>20107689.059999999</v>
      </c>
      <c r="E11" s="256">
        <f t="shared" si="0"/>
        <v>20107689.059999999</v>
      </c>
    </row>
    <row r="12" spans="1:5" s="65" customFormat="1" ht="23.25" customHeight="1">
      <c r="A12" s="65" t="s">
        <v>498</v>
      </c>
      <c r="B12" s="65" t="s">
        <v>1462</v>
      </c>
      <c r="C12" s="257" t="s">
        <v>897</v>
      </c>
      <c r="D12" s="258">
        <v>5472351.0499999998</v>
      </c>
      <c r="E12" s="256">
        <f t="shared" si="0"/>
        <v>5472351.0499999998</v>
      </c>
    </row>
    <row r="13" spans="1:5" s="65" customFormat="1" ht="23.25" customHeight="1">
      <c r="A13" s="65" t="s">
        <v>498</v>
      </c>
      <c r="B13" s="65" t="s">
        <v>1463</v>
      </c>
      <c r="C13" s="257" t="s">
        <v>898</v>
      </c>
      <c r="D13" s="258">
        <v>0</v>
      </c>
      <c r="E13" s="256">
        <f t="shared" si="0"/>
        <v>0</v>
      </c>
    </row>
    <row r="14" spans="1:5" s="65" customFormat="1" ht="23.25" customHeight="1">
      <c r="A14" s="65" t="s">
        <v>498</v>
      </c>
      <c r="B14" s="65" t="s">
        <v>1464</v>
      </c>
      <c r="C14" s="257" t="s">
        <v>899</v>
      </c>
      <c r="D14" s="258">
        <v>0</v>
      </c>
      <c r="E14" s="256">
        <f t="shared" si="0"/>
        <v>0</v>
      </c>
    </row>
    <row r="15" spans="1:5" s="65" customFormat="1" ht="23.25" customHeight="1">
      <c r="A15" s="65" t="s">
        <v>498</v>
      </c>
      <c r="B15" s="65" t="s">
        <v>1465</v>
      </c>
      <c r="C15" s="257" t="s">
        <v>900</v>
      </c>
      <c r="D15" s="258">
        <v>2095761.12</v>
      </c>
      <c r="E15" s="256">
        <f t="shared" si="0"/>
        <v>2095761.12</v>
      </c>
    </row>
    <row r="16" spans="1:5" s="65" customFormat="1" ht="21.75" customHeight="1">
      <c r="A16" s="65" t="s">
        <v>498</v>
      </c>
      <c r="B16" s="65" t="s">
        <v>1466</v>
      </c>
      <c r="C16" s="257" t="s">
        <v>901</v>
      </c>
      <c r="D16" s="258">
        <v>258187.17</v>
      </c>
      <c r="E16" s="256">
        <f t="shared" si="0"/>
        <v>258187.17</v>
      </c>
    </row>
    <row r="17" spans="1:6" s="80" customFormat="1" ht="48" customHeight="1" thickBot="1">
      <c r="A17" s="80" t="s">
        <v>498</v>
      </c>
      <c r="B17" s="80" t="s">
        <v>1525</v>
      </c>
      <c r="C17" s="257" t="s">
        <v>960</v>
      </c>
      <c r="D17" s="260">
        <v>0</v>
      </c>
      <c r="E17" s="258">
        <f t="shared" si="0"/>
        <v>0</v>
      </c>
    </row>
    <row r="18" spans="1:6" s="80" customFormat="1" ht="24" customHeight="1" thickTop="1" thickBot="1">
      <c r="A18" s="363" t="s">
        <v>498</v>
      </c>
      <c r="B18" s="363" t="s">
        <v>1468</v>
      </c>
      <c r="C18" s="253" t="s">
        <v>902</v>
      </c>
      <c r="D18" s="254">
        <v>5552525.3499999996</v>
      </c>
      <c r="E18" s="254">
        <f>+D18</f>
        <v>5552525.3499999996</v>
      </c>
    </row>
    <row r="19" spans="1:6" s="80" customFormat="1" ht="24.75" customHeight="1" thickTop="1">
      <c r="A19" s="80" t="s">
        <v>498</v>
      </c>
      <c r="B19" s="80" t="s">
        <v>1469</v>
      </c>
      <c r="C19" s="255" t="s">
        <v>903</v>
      </c>
      <c r="D19" s="256">
        <v>0</v>
      </c>
      <c r="E19" s="256">
        <f t="shared" si="0"/>
        <v>0</v>
      </c>
    </row>
    <row r="20" spans="1:6" s="65" customFormat="1" ht="23.25" customHeight="1">
      <c r="A20" s="65" t="s">
        <v>498</v>
      </c>
      <c r="B20" s="65" t="s">
        <v>1470</v>
      </c>
      <c r="C20" s="257" t="s">
        <v>904</v>
      </c>
      <c r="D20" s="258">
        <v>5552525.3499999996</v>
      </c>
      <c r="E20" s="256">
        <f t="shared" si="0"/>
        <v>5552525.3499999996</v>
      </c>
    </row>
    <row r="21" spans="1:6" s="65" customFormat="1" ht="23.25" customHeight="1">
      <c r="A21" s="65" t="s">
        <v>498</v>
      </c>
      <c r="B21" s="65" t="s">
        <v>1471</v>
      </c>
      <c r="C21" s="257" t="s">
        <v>905</v>
      </c>
      <c r="D21" s="258">
        <v>0</v>
      </c>
      <c r="E21" s="256">
        <f t="shared" si="0"/>
        <v>0</v>
      </c>
    </row>
    <row r="22" spans="1:6" s="65" customFormat="1" ht="23.25" customHeight="1">
      <c r="A22" s="65" t="s">
        <v>498</v>
      </c>
      <c r="B22" s="65" t="s">
        <v>1472</v>
      </c>
      <c r="C22" s="257" t="s">
        <v>906</v>
      </c>
      <c r="D22" s="258">
        <v>0</v>
      </c>
      <c r="E22" s="256">
        <f t="shared" si="0"/>
        <v>0</v>
      </c>
    </row>
    <row r="23" spans="1:6" s="65" customFormat="1" ht="23.25" customHeight="1">
      <c r="A23" s="65" t="s">
        <v>498</v>
      </c>
      <c r="B23" s="65" t="s">
        <v>1473</v>
      </c>
      <c r="C23" s="257" t="s">
        <v>907</v>
      </c>
      <c r="D23" s="258">
        <v>0</v>
      </c>
      <c r="E23" s="256">
        <f t="shared" si="0"/>
        <v>0</v>
      </c>
    </row>
    <row r="24" spans="1:6" s="65" customFormat="1" ht="24" thickBot="1">
      <c r="A24" s="65" t="s">
        <v>498</v>
      </c>
      <c r="B24" s="1074" t="s">
        <v>1114</v>
      </c>
      <c r="C24" s="257" t="s">
        <v>908</v>
      </c>
      <c r="D24" s="258">
        <v>0</v>
      </c>
      <c r="E24" s="256">
        <f t="shared" si="0"/>
        <v>0</v>
      </c>
    </row>
    <row r="25" spans="1:6" ht="24.75" customHeight="1" thickTop="1" thickBot="1">
      <c r="A25" s="343" t="s">
        <v>498</v>
      </c>
      <c r="B25" s="343" t="s">
        <v>1474</v>
      </c>
      <c r="C25" s="248" t="s">
        <v>451</v>
      </c>
      <c r="D25" s="259">
        <v>24824571.02</v>
      </c>
      <c r="E25" s="254">
        <f t="shared" si="0"/>
        <v>24824571.02</v>
      </c>
      <c r="F25" s="1004"/>
    </row>
    <row r="26" spans="1:6" s="80" customFormat="1" ht="24.75" customHeight="1" thickTop="1">
      <c r="A26" s="80" t="s">
        <v>498</v>
      </c>
      <c r="B26" s="80" t="s">
        <v>1475</v>
      </c>
      <c r="C26" s="255" t="s">
        <v>909</v>
      </c>
      <c r="D26" s="256">
        <v>13000000</v>
      </c>
      <c r="E26" s="256">
        <f t="shared" si="0"/>
        <v>13000000</v>
      </c>
      <c r="F26" s="1079"/>
    </row>
    <row r="27" spans="1:6" s="65" customFormat="1" ht="23.25" customHeight="1">
      <c r="A27" s="65" t="s">
        <v>498</v>
      </c>
      <c r="B27" s="65" t="s">
        <v>1476</v>
      </c>
      <c r="C27" s="257" t="s">
        <v>910</v>
      </c>
      <c r="D27" s="258">
        <v>0</v>
      </c>
      <c r="E27" s="256">
        <f t="shared" si="0"/>
        <v>0</v>
      </c>
    </row>
    <row r="28" spans="1:6" s="65" customFormat="1" ht="23.25" customHeight="1">
      <c r="A28" s="65" t="s">
        <v>498</v>
      </c>
      <c r="B28" s="65" t="s">
        <v>1477</v>
      </c>
      <c r="C28" s="257" t="s">
        <v>911</v>
      </c>
      <c r="D28" s="258">
        <v>0</v>
      </c>
      <c r="E28" s="256">
        <f t="shared" si="0"/>
        <v>0</v>
      </c>
    </row>
    <row r="29" spans="1:6" s="65" customFormat="1" ht="23.25" customHeight="1">
      <c r="A29" s="65" t="s">
        <v>498</v>
      </c>
      <c r="B29" s="65" t="s">
        <v>1478</v>
      </c>
      <c r="C29" s="257" t="s">
        <v>912</v>
      </c>
      <c r="D29" s="258">
        <v>3970660.39</v>
      </c>
      <c r="E29" s="256">
        <f t="shared" si="0"/>
        <v>3970660.39</v>
      </c>
    </row>
    <row r="30" spans="1:6" s="65" customFormat="1" ht="23.25" customHeight="1">
      <c r="A30" s="65" t="s">
        <v>498</v>
      </c>
      <c r="B30" s="65" t="s">
        <v>1479</v>
      </c>
      <c r="C30" s="257" t="s">
        <v>913</v>
      </c>
      <c r="D30" s="258">
        <v>7853910.6299999999</v>
      </c>
      <c r="E30" s="256">
        <f t="shared" si="0"/>
        <v>7853910.6299999999</v>
      </c>
    </row>
    <row r="31" spans="1:6" s="65" customFormat="1" ht="23.25" customHeight="1">
      <c r="A31" s="65" t="s">
        <v>498</v>
      </c>
      <c r="B31" s="65" t="s">
        <v>1526</v>
      </c>
      <c r="C31" s="260" t="s">
        <v>914</v>
      </c>
      <c r="D31" s="258">
        <v>0</v>
      </c>
      <c r="E31" s="256">
        <f t="shared" si="0"/>
        <v>0</v>
      </c>
    </row>
    <row r="32" spans="1:6" s="65" customFormat="1" ht="23.25" customHeight="1">
      <c r="A32" s="65" t="s">
        <v>498</v>
      </c>
      <c r="B32" s="65" t="s">
        <v>1481</v>
      </c>
      <c r="C32" s="260" t="s">
        <v>915</v>
      </c>
      <c r="D32" s="258">
        <v>7853910.6299999999</v>
      </c>
      <c r="E32" s="256">
        <f t="shared" si="0"/>
        <v>7853910.6299999999</v>
      </c>
    </row>
    <row r="33" spans="1:5" s="65" customFormat="1" ht="23.25" customHeight="1">
      <c r="A33" s="65" t="s">
        <v>498</v>
      </c>
      <c r="B33" s="65" t="s">
        <v>1482</v>
      </c>
      <c r="C33" s="261" t="s">
        <v>455</v>
      </c>
      <c r="D33" s="258">
        <v>30377096.370000001</v>
      </c>
      <c r="E33" s="256">
        <f t="shared" si="0"/>
        <v>30377096.370000001</v>
      </c>
    </row>
    <row r="34" spans="1:5" s="65" customFormat="1" ht="23.25" customHeight="1">
      <c r="A34" s="65" t="s">
        <v>498</v>
      </c>
      <c r="B34" s="65" t="s">
        <v>1115</v>
      </c>
      <c r="C34" s="257" t="s">
        <v>916</v>
      </c>
      <c r="D34" s="258">
        <v>0</v>
      </c>
      <c r="E34" s="256">
        <f t="shared" si="0"/>
        <v>0</v>
      </c>
    </row>
    <row r="35" spans="1:5" s="65" customFormat="1" ht="23.25" customHeight="1" thickBot="1">
      <c r="A35" s="65" t="s">
        <v>498</v>
      </c>
      <c r="B35" s="65" t="s">
        <v>1483</v>
      </c>
      <c r="C35" s="257" t="s">
        <v>917</v>
      </c>
      <c r="D35" s="258">
        <v>18692042.809999999</v>
      </c>
      <c r="E35" s="256">
        <f t="shared" si="0"/>
        <v>18692042.809999999</v>
      </c>
    </row>
    <row r="36" spans="1:5" s="80" customFormat="1" ht="24.75" customHeight="1" thickTop="1" thickBot="1">
      <c r="A36" s="363" t="s">
        <v>498</v>
      </c>
      <c r="B36" s="363"/>
      <c r="C36" s="263" t="s">
        <v>463</v>
      </c>
      <c r="D36" s="264"/>
      <c r="E36" s="254"/>
    </row>
    <row r="37" spans="1:5" s="80" customFormat="1" ht="23.25" customHeight="1" thickTop="1">
      <c r="A37" s="80" t="s">
        <v>498</v>
      </c>
      <c r="B37" s="85" t="s">
        <v>1491</v>
      </c>
      <c r="C37" s="265" t="s">
        <v>925</v>
      </c>
      <c r="D37" s="256">
        <v>241087.02</v>
      </c>
      <c r="E37" s="256">
        <f>+D37</f>
        <v>241087.02</v>
      </c>
    </row>
    <row r="38" spans="1:5" s="80" customFormat="1" ht="23.25" customHeight="1">
      <c r="A38" s="80" t="s">
        <v>498</v>
      </c>
      <c r="B38" s="1075" t="s">
        <v>1492</v>
      </c>
      <c r="C38" s="266" t="s">
        <v>926</v>
      </c>
      <c r="D38" s="256">
        <v>0</v>
      </c>
      <c r="E38" s="256">
        <f t="shared" ref="E38:E62" si="1">+D38</f>
        <v>0</v>
      </c>
    </row>
    <row r="39" spans="1:5" s="80" customFormat="1" ht="23.25" customHeight="1">
      <c r="A39" s="80" t="s">
        <v>498</v>
      </c>
      <c r="B39" s="85" t="s">
        <v>1493</v>
      </c>
      <c r="C39" s="255" t="s">
        <v>466</v>
      </c>
      <c r="D39" s="256">
        <v>241087.02</v>
      </c>
      <c r="E39" s="256">
        <f t="shared" si="1"/>
        <v>241087.02</v>
      </c>
    </row>
    <row r="40" spans="1:5" s="80" customFormat="1" ht="23.25" customHeight="1">
      <c r="A40" s="80" t="s">
        <v>498</v>
      </c>
      <c r="B40" s="1075" t="s">
        <v>1494</v>
      </c>
      <c r="C40" s="265" t="s">
        <v>927</v>
      </c>
      <c r="D40" s="256">
        <v>14937657.33</v>
      </c>
      <c r="E40" s="256">
        <f t="shared" si="1"/>
        <v>14937657.33</v>
      </c>
    </row>
    <row r="41" spans="1:5" s="80" customFormat="1" ht="23.25" customHeight="1">
      <c r="A41" s="80" t="s">
        <v>498</v>
      </c>
      <c r="B41" s="1075" t="s">
        <v>1495</v>
      </c>
      <c r="C41" s="266" t="s">
        <v>928</v>
      </c>
      <c r="D41" s="256">
        <v>-3119.59</v>
      </c>
      <c r="E41" s="256">
        <f t="shared" si="1"/>
        <v>-3119.59</v>
      </c>
    </row>
    <row r="42" spans="1:5" s="80" customFormat="1" ht="23.25" customHeight="1">
      <c r="A42" s="80" t="s">
        <v>498</v>
      </c>
      <c r="B42" s="85" t="s">
        <v>1496</v>
      </c>
      <c r="C42" s="255" t="s">
        <v>929</v>
      </c>
      <c r="D42" s="256">
        <v>15175624.76</v>
      </c>
      <c r="E42" s="256">
        <f t="shared" si="1"/>
        <v>15175624.76</v>
      </c>
    </row>
    <row r="43" spans="1:5" s="80" customFormat="1" ht="23.25" customHeight="1">
      <c r="A43" s="80" t="s">
        <v>498</v>
      </c>
      <c r="B43" s="85" t="s">
        <v>1497</v>
      </c>
      <c r="C43" s="265" t="s">
        <v>930</v>
      </c>
      <c r="D43" s="256">
        <v>20063.48</v>
      </c>
      <c r="E43" s="256">
        <f t="shared" si="1"/>
        <v>20063.48</v>
      </c>
    </row>
    <row r="44" spans="1:5" s="80" customFormat="1" ht="23.25" customHeight="1">
      <c r="A44" s="80" t="s">
        <v>498</v>
      </c>
      <c r="B44" s="1075" t="s">
        <v>1498</v>
      </c>
      <c r="C44" s="266" t="s">
        <v>931</v>
      </c>
      <c r="D44" s="256">
        <v>0</v>
      </c>
      <c r="E44" s="256">
        <f t="shared" si="1"/>
        <v>0</v>
      </c>
    </row>
    <row r="45" spans="1:5" s="80" customFormat="1" ht="23.25" customHeight="1">
      <c r="A45" s="80" t="s">
        <v>498</v>
      </c>
      <c r="B45" s="85" t="s">
        <v>1499</v>
      </c>
      <c r="C45" s="255" t="s">
        <v>932</v>
      </c>
      <c r="D45" s="256">
        <v>15195688.24</v>
      </c>
      <c r="E45" s="256">
        <f t="shared" si="1"/>
        <v>15195688.24</v>
      </c>
    </row>
    <row r="46" spans="1:5" s="80" customFormat="1" ht="23.25" customHeight="1">
      <c r="A46" s="80" t="s">
        <v>498</v>
      </c>
      <c r="B46" s="1075" t="s">
        <v>1500</v>
      </c>
      <c r="C46" s="265" t="s">
        <v>933</v>
      </c>
      <c r="D46" s="256">
        <v>-4893485.13</v>
      </c>
      <c r="E46" s="256">
        <f t="shared" si="1"/>
        <v>-4893485.13</v>
      </c>
    </row>
    <row r="47" spans="1:5" s="80" customFormat="1" ht="23.25" customHeight="1">
      <c r="A47" s="80" t="s">
        <v>498</v>
      </c>
      <c r="B47" s="85" t="s">
        <v>1501</v>
      </c>
      <c r="C47" s="255" t="s">
        <v>934</v>
      </c>
      <c r="D47" s="256">
        <v>10302203.109999999</v>
      </c>
      <c r="E47" s="256">
        <f t="shared" si="1"/>
        <v>10302203.109999999</v>
      </c>
    </row>
    <row r="48" spans="1:5" s="80" customFormat="1" ht="23.25" customHeight="1">
      <c r="A48" s="80" t="s">
        <v>498</v>
      </c>
      <c r="B48" s="1075" t="s">
        <v>1502</v>
      </c>
      <c r="C48" s="267" t="s">
        <v>935</v>
      </c>
      <c r="D48" s="256">
        <v>0</v>
      </c>
      <c r="E48" s="256">
        <f t="shared" si="1"/>
        <v>0</v>
      </c>
    </row>
    <row r="49" spans="1:5" s="80" customFormat="1" ht="23.25" customHeight="1">
      <c r="A49" s="80" t="s">
        <v>498</v>
      </c>
      <c r="B49" s="85" t="s">
        <v>1503</v>
      </c>
      <c r="C49" s="268" t="s">
        <v>936</v>
      </c>
      <c r="D49" s="256">
        <v>0</v>
      </c>
      <c r="E49" s="256">
        <f t="shared" si="1"/>
        <v>0</v>
      </c>
    </row>
    <row r="50" spans="1:5" s="80" customFormat="1" ht="23.25" customHeight="1">
      <c r="A50" s="80" t="s">
        <v>498</v>
      </c>
      <c r="B50" s="85" t="s">
        <v>1504</v>
      </c>
      <c r="C50" s="265" t="s">
        <v>937</v>
      </c>
      <c r="D50" s="256">
        <v>0</v>
      </c>
      <c r="E50" s="256">
        <f t="shared" si="1"/>
        <v>0</v>
      </c>
    </row>
    <row r="51" spans="1:5" s="80" customFormat="1" ht="23.25" customHeight="1">
      <c r="A51" s="80" t="s">
        <v>498</v>
      </c>
      <c r="B51" s="1075" t="s">
        <v>1505</v>
      </c>
      <c r="C51" s="255" t="s">
        <v>938</v>
      </c>
      <c r="D51" s="256">
        <v>0</v>
      </c>
      <c r="E51" s="256">
        <f t="shared" si="1"/>
        <v>0</v>
      </c>
    </row>
    <row r="52" spans="1:5" s="80" customFormat="1" ht="23.25" customHeight="1">
      <c r="A52" s="80" t="s">
        <v>498</v>
      </c>
      <c r="B52" s="85" t="s">
        <v>1506</v>
      </c>
      <c r="C52" s="268" t="s">
        <v>939</v>
      </c>
      <c r="D52" s="256">
        <v>0</v>
      </c>
      <c r="E52" s="256">
        <f t="shared" si="1"/>
        <v>0</v>
      </c>
    </row>
    <row r="53" spans="1:5" s="80" customFormat="1" ht="23.25" customHeight="1">
      <c r="A53" s="80" t="s">
        <v>498</v>
      </c>
      <c r="B53" s="85" t="s">
        <v>1507</v>
      </c>
      <c r="C53" s="265" t="s">
        <v>940</v>
      </c>
      <c r="D53" s="256">
        <v>0</v>
      </c>
      <c r="E53" s="256">
        <f t="shared" si="1"/>
        <v>0</v>
      </c>
    </row>
    <row r="54" spans="1:5" s="80" customFormat="1" ht="23.25" customHeight="1">
      <c r="A54" s="80" t="s">
        <v>498</v>
      </c>
      <c r="B54" s="1076" t="s">
        <v>1508</v>
      </c>
      <c r="C54" s="255" t="s">
        <v>941</v>
      </c>
      <c r="D54" s="256">
        <v>10302203.109999999</v>
      </c>
      <c r="E54" s="256">
        <f t="shared" si="1"/>
        <v>10302203.109999999</v>
      </c>
    </row>
    <row r="55" spans="1:5" s="80" customFormat="1" ht="23.25" customHeight="1">
      <c r="A55" s="80" t="s">
        <v>498</v>
      </c>
      <c r="B55" s="1075" t="s">
        <v>1509</v>
      </c>
      <c r="C55" s="265" t="s">
        <v>942</v>
      </c>
      <c r="D55" s="256">
        <v>0</v>
      </c>
      <c r="E55" s="256">
        <f t="shared" si="1"/>
        <v>0</v>
      </c>
    </row>
    <row r="56" spans="1:5" s="80" customFormat="1" ht="23.25" customHeight="1">
      <c r="A56" s="80" t="s">
        <v>498</v>
      </c>
      <c r="B56" s="1076" t="s">
        <v>1510</v>
      </c>
      <c r="C56" s="255" t="s">
        <v>482</v>
      </c>
      <c r="D56" s="256">
        <v>10302203.109999999</v>
      </c>
      <c r="E56" s="256">
        <f t="shared" si="1"/>
        <v>10302203.109999999</v>
      </c>
    </row>
    <row r="57" spans="1:5" s="80" customFormat="1" ht="23.25" customHeight="1">
      <c r="A57" s="80" t="s">
        <v>498</v>
      </c>
      <c r="B57" s="1075" t="s">
        <v>1511</v>
      </c>
      <c r="C57" s="265" t="s">
        <v>943</v>
      </c>
      <c r="D57" s="256">
        <v>14941.52</v>
      </c>
      <c r="E57" s="256">
        <f t="shared" si="1"/>
        <v>14941.52</v>
      </c>
    </row>
    <row r="58" spans="1:5" s="80" customFormat="1" ht="23.25" customHeight="1">
      <c r="A58" s="80" t="s">
        <v>498</v>
      </c>
      <c r="B58" s="1075" t="s">
        <v>1512</v>
      </c>
      <c r="C58" s="266" t="s">
        <v>944</v>
      </c>
      <c r="D58" s="256">
        <v>0</v>
      </c>
      <c r="E58" s="256">
        <f t="shared" si="1"/>
        <v>0</v>
      </c>
    </row>
    <row r="59" spans="1:5" s="80" customFormat="1" ht="23.25" customHeight="1">
      <c r="A59" s="80" t="s">
        <v>498</v>
      </c>
      <c r="B59" s="85" t="s">
        <v>1513</v>
      </c>
      <c r="C59" s="255" t="s">
        <v>484</v>
      </c>
      <c r="D59" s="256">
        <v>10317144.630000001</v>
      </c>
      <c r="E59" s="256">
        <f t="shared" si="1"/>
        <v>10317144.630000001</v>
      </c>
    </row>
    <row r="60" spans="1:5" s="80" customFormat="1" ht="23.25" customHeight="1">
      <c r="A60" s="80" t="s">
        <v>498</v>
      </c>
      <c r="B60" s="85" t="s">
        <v>1514</v>
      </c>
      <c r="C60" s="265" t="s">
        <v>945</v>
      </c>
      <c r="D60" s="256">
        <v>0</v>
      </c>
      <c r="E60" s="256">
        <f t="shared" si="1"/>
        <v>0</v>
      </c>
    </row>
    <row r="61" spans="1:5" s="80" customFormat="1" ht="23.25" customHeight="1">
      <c r="A61" s="80" t="s">
        <v>498</v>
      </c>
      <c r="B61" s="85" t="s">
        <v>1515</v>
      </c>
      <c r="C61" s="255" t="s">
        <v>946</v>
      </c>
      <c r="D61" s="256">
        <v>10317144.630000001</v>
      </c>
      <c r="E61" s="256">
        <f t="shared" si="1"/>
        <v>10317144.630000001</v>
      </c>
    </row>
    <row r="62" spans="1:5" s="80" customFormat="1" ht="23.25" customHeight="1" thickBot="1">
      <c r="A62" s="80" t="s">
        <v>498</v>
      </c>
      <c r="B62" s="1075" t="s">
        <v>1516</v>
      </c>
      <c r="C62" s="265" t="s">
        <v>947</v>
      </c>
      <c r="D62" s="256">
        <v>-2463234</v>
      </c>
      <c r="E62" s="256">
        <f t="shared" si="1"/>
        <v>-2463234</v>
      </c>
    </row>
    <row r="63" spans="1:5" s="80" customFormat="1" ht="23.25" customHeight="1" thickTop="1" thickBot="1">
      <c r="A63" s="363" t="s">
        <v>498</v>
      </c>
      <c r="B63" s="81" t="s">
        <v>1517</v>
      </c>
      <c r="C63" s="253" t="s">
        <v>948</v>
      </c>
      <c r="D63" s="254">
        <v>7853910.6299999999</v>
      </c>
      <c r="E63" s="254">
        <f>+D63</f>
        <v>7853910.6299999999</v>
      </c>
    </row>
    <row r="64" spans="1:5" s="1004" customFormat="1" ht="16.5" thickTop="1" thickBot="1">
      <c r="C64" s="281"/>
      <c r="D64" s="282"/>
      <c r="E64" s="282"/>
    </row>
    <row r="65" spans="1:5" s="1004" customFormat="1">
      <c r="C65" s="49"/>
      <c r="D65" s="55"/>
      <c r="E65" s="55"/>
    </row>
    <row r="66" spans="1:5" s="1004" customFormat="1">
      <c r="C66" s="283"/>
      <c r="D66" s="109"/>
      <c r="E66" s="55"/>
    </row>
    <row r="67" spans="1:5" s="1004" customFormat="1">
      <c r="A67" s="1004" t="s">
        <v>497</v>
      </c>
      <c r="B67" s="1004" t="s">
        <v>497</v>
      </c>
      <c r="C67" s="109"/>
    </row>
    <row r="68" spans="1:5" s="1004" customFormat="1">
      <c r="C68" s="109"/>
    </row>
    <row r="69" spans="1:5" s="1004" customFormat="1">
      <c r="C69" s="109"/>
    </row>
    <row r="70" spans="1:5" s="1004" customFormat="1">
      <c r="C70" s="109"/>
    </row>
    <row r="71" spans="1:5" s="1004" customFormat="1">
      <c r="C71" s="109"/>
    </row>
    <row r="72" spans="1:5" s="1004" customFormat="1">
      <c r="C72" s="109"/>
    </row>
    <row r="73" spans="1:5" s="1004" customFormat="1">
      <c r="C73" s="109"/>
    </row>
    <row r="74" spans="1:5" s="1004" customFormat="1">
      <c r="C74" s="109"/>
    </row>
    <row r="75" spans="1:5" s="1004" customFormat="1">
      <c r="C75" s="109"/>
    </row>
    <row r="76" spans="1:5" s="1004" customFormat="1">
      <c r="C76" s="109"/>
    </row>
    <row r="77" spans="1:5" s="1004" customFormat="1">
      <c r="C77" s="109"/>
    </row>
    <row r="78" spans="1:5" s="1004" customFormat="1">
      <c r="C78" s="109"/>
    </row>
    <row r="79" spans="1:5" s="1004" customFormat="1" ht="15.75">
      <c r="C79" s="47"/>
      <c r="D79" s="109"/>
      <c r="E79" s="55"/>
    </row>
    <row r="80" spans="1:5" s="1004" customFormat="1" ht="15.75">
      <c r="C80" s="47"/>
      <c r="D80" s="55"/>
      <c r="E80" s="55"/>
    </row>
    <row r="81" spans="3:5" s="1004" customFormat="1" ht="15.75">
      <c r="C81" s="47"/>
      <c r="D81" s="55"/>
      <c r="E81" s="55"/>
    </row>
    <row r="82" spans="3:5" s="1004" customFormat="1" ht="15.75">
      <c r="C82" s="47"/>
      <c r="D82" s="55"/>
      <c r="E82" s="55"/>
    </row>
    <row r="83" spans="3:5" s="1004" customFormat="1" ht="15.75">
      <c r="C83" s="47"/>
      <c r="D83" s="55"/>
      <c r="E83" s="55"/>
    </row>
    <row r="84" spans="3:5" s="1004" customFormat="1" ht="15.75">
      <c r="C84" s="47"/>
      <c r="D84" s="55"/>
      <c r="E84" s="55"/>
    </row>
    <row r="85" spans="3:5" s="1004" customFormat="1" ht="15.75">
      <c r="C85" s="47"/>
      <c r="D85" s="55"/>
      <c r="E85" s="55"/>
    </row>
    <row r="86" spans="3:5" s="1004" customFormat="1" ht="15.75">
      <c r="C86" s="47"/>
      <c r="D86" s="55"/>
      <c r="E86" s="55"/>
    </row>
    <row r="87" spans="3:5" s="1004" customFormat="1" ht="15.75">
      <c r="C87" s="47"/>
      <c r="D87" s="55"/>
      <c r="E87" s="55"/>
    </row>
    <row r="88" spans="3:5" s="1004" customFormat="1" ht="15.75">
      <c r="C88" s="47"/>
      <c r="D88" s="55"/>
      <c r="E88" s="55"/>
    </row>
    <row r="89" spans="3:5" s="1004" customFormat="1" ht="15.75">
      <c r="C89" s="47"/>
      <c r="D89" s="55"/>
      <c r="E89" s="55"/>
    </row>
    <row r="90" spans="3:5" s="1004" customFormat="1" ht="15.75">
      <c r="C90" s="47"/>
      <c r="D90" s="55"/>
      <c r="E90" s="55"/>
    </row>
    <row r="91" spans="3:5" s="1004" customFormat="1" ht="15.75">
      <c r="C91" s="47"/>
      <c r="D91" s="55"/>
      <c r="E91" s="55"/>
    </row>
    <row r="92" spans="3:5" s="1004" customFormat="1" ht="15.75">
      <c r="C92" s="47"/>
      <c r="D92" s="55"/>
      <c r="E92" s="55"/>
    </row>
    <row r="93" spans="3:5" s="1004" customFormat="1" ht="15.75">
      <c r="C93" s="47"/>
      <c r="D93" s="55"/>
      <c r="E93" s="55"/>
    </row>
    <row r="94" spans="3:5" s="1004" customFormat="1" ht="15.75">
      <c r="C94" s="47"/>
      <c r="D94" s="55"/>
      <c r="E94" s="55"/>
    </row>
    <row r="95" spans="3:5" s="1004" customFormat="1" ht="15.75">
      <c r="C95" s="47"/>
      <c r="D95" s="55"/>
      <c r="E95" s="55"/>
    </row>
    <row r="96" spans="3:5" s="1004" customFormat="1" ht="15.75">
      <c r="C96" s="47"/>
      <c r="D96" s="55"/>
      <c r="E96" s="55"/>
    </row>
    <row r="97" spans="3:5" s="1004" customFormat="1" ht="15.75">
      <c r="C97" s="47"/>
      <c r="D97" s="55"/>
      <c r="E97" s="55"/>
    </row>
    <row r="98" spans="3:5" s="1004" customFormat="1" ht="15.75">
      <c r="C98" s="47"/>
      <c r="D98" s="55"/>
      <c r="E98" s="55"/>
    </row>
    <row r="99" spans="3:5" s="1004" customFormat="1" ht="15.75">
      <c r="C99" s="47"/>
      <c r="D99" s="55"/>
      <c r="E99" s="55"/>
    </row>
    <row r="100" spans="3:5" s="1004" customFormat="1" ht="15.75">
      <c r="C100" s="47"/>
      <c r="D100" s="55"/>
      <c r="E100" s="55"/>
    </row>
    <row r="101" spans="3:5" s="1004" customFormat="1" ht="15.75">
      <c r="C101" s="47"/>
      <c r="D101" s="55"/>
      <c r="E101" s="55"/>
    </row>
    <row r="102" spans="3:5" s="1004" customFormat="1" ht="15.75">
      <c r="C102" s="47"/>
      <c r="D102" s="55"/>
      <c r="E102" s="55"/>
    </row>
    <row r="103" spans="3:5" s="1004" customFormat="1" ht="15.75">
      <c r="C103" s="47"/>
      <c r="D103" s="55"/>
      <c r="E103" s="55"/>
    </row>
    <row r="104" spans="3:5" s="1004" customFormat="1" ht="15.75">
      <c r="C104" s="47"/>
      <c r="D104" s="55"/>
      <c r="E104" s="55"/>
    </row>
    <row r="105" spans="3:5" s="1004" customFormat="1" ht="15.75">
      <c r="C105" s="47"/>
      <c r="D105" s="55"/>
      <c r="E105" s="55"/>
    </row>
    <row r="106" spans="3:5" s="1004" customFormat="1" ht="15.75">
      <c r="C106" s="47"/>
      <c r="D106" s="55"/>
      <c r="E106" s="55"/>
    </row>
    <row r="107" spans="3:5" s="1004" customFormat="1" ht="15.75">
      <c r="C107" s="47"/>
      <c r="D107" s="55"/>
      <c r="E107" s="55"/>
    </row>
    <row r="108" spans="3:5" s="1004" customFormat="1" ht="15.75">
      <c r="C108" s="47"/>
      <c r="D108" s="55"/>
      <c r="E108" s="55"/>
    </row>
    <row r="109" spans="3:5" s="1004" customFormat="1" ht="15.75">
      <c r="C109" s="47"/>
      <c r="D109" s="55"/>
      <c r="E109" s="55"/>
    </row>
    <row r="110" spans="3:5" s="1004" customFormat="1" ht="15.75">
      <c r="C110" s="47"/>
      <c r="D110" s="55"/>
      <c r="E110" s="55"/>
    </row>
    <row r="111" spans="3:5" s="1004" customFormat="1" ht="15.75">
      <c r="C111" s="47"/>
      <c r="D111" s="55"/>
      <c r="E111" s="55"/>
    </row>
    <row r="112" spans="3:5" s="1004" customFormat="1" ht="15.75">
      <c r="C112" s="47"/>
      <c r="D112" s="55"/>
      <c r="E112" s="55"/>
    </row>
    <row r="113" spans="3:5" s="1004" customFormat="1" ht="15.75">
      <c r="C113" s="47"/>
      <c r="D113" s="55"/>
      <c r="E113" s="55"/>
    </row>
    <row r="114" spans="3:5" s="1004" customFormat="1" ht="15.75">
      <c r="C114" s="47"/>
      <c r="D114" s="55"/>
      <c r="E114" s="55"/>
    </row>
    <row r="115" spans="3:5" s="1004" customFormat="1" ht="15.75">
      <c r="C115" s="47"/>
      <c r="D115" s="55"/>
      <c r="E115" s="55"/>
    </row>
    <row r="116" spans="3:5" s="1004" customFormat="1" ht="15.75">
      <c r="C116" s="47"/>
      <c r="D116" s="55"/>
      <c r="E116" s="55"/>
    </row>
    <row r="117" spans="3:5" s="1004" customFormat="1" ht="15.75">
      <c r="C117" s="47"/>
      <c r="D117" s="55"/>
      <c r="E117" s="55"/>
    </row>
    <row r="118" spans="3:5" s="1004" customFormat="1" ht="15.75">
      <c r="C118" s="47"/>
      <c r="D118" s="55"/>
      <c r="E118" s="55"/>
    </row>
    <row r="119" spans="3:5" s="1004" customFormat="1" ht="15.75">
      <c r="C119" s="47"/>
      <c r="D119" s="55"/>
      <c r="E119" s="55"/>
    </row>
    <row r="120" spans="3:5" s="1004" customFormat="1" ht="15.75">
      <c r="C120" s="47"/>
      <c r="D120" s="55"/>
      <c r="E120" s="55"/>
    </row>
    <row r="121" spans="3:5" s="1004" customFormat="1" ht="15.75">
      <c r="C121" s="47"/>
      <c r="D121" s="55"/>
      <c r="E121" s="55"/>
    </row>
    <row r="122" spans="3:5" s="1004" customFormat="1" ht="15.75">
      <c r="C122" s="47"/>
      <c r="D122" s="55"/>
      <c r="E122" s="55"/>
    </row>
    <row r="123" spans="3:5" s="1004" customFormat="1" ht="15.75">
      <c r="C123" s="47"/>
      <c r="D123" s="55"/>
      <c r="E123" s="55"/>
    </row>
    <row r="124" spans="3:5" s="1004" customFormat="1" ht="15.75">
      <c r="C124" s="47"/>
      <c r="D124" s="55"/>
      <c r="E124" s="55"/>
    </row>
    <row r="125" spans="3:5" s="1004" customFormat="1" ht="15.75">
      <c r="C125" s="47"/>
      <c r="D125" s="55"/>
      <c r="E125" s="55"/>
    </row>
    <row r="126" spans="3:5" s="1004" customFormat="1" ht="15.75">
      <c r="C126" s="47"/>
      <c r="D126" s="55"/>
      <c r="E126" s="55"/>
    </row>
    <row r="127" spans="3:5" s="1004" customFormat="1" ht="15.75">
      <c r="C127" s="47"/>
      <c r="D127" s="55"/>
      <c r="E127" s="55"/>
    </row>
    <row r="128" spans="3:5" s="1004" customFormat="1" ht="15.75">
      <c r="C128" s="47"/>
      <c r="D128" s="55"/>
      <c r="E128" s="55"/>
    </row>
    <row r="129" spans="3:5" s="1004" customFormat="1" ht="15.75">
      <c r="C129" s="47"/>
      <c r="D129" s="55"/>
      <c r="E129" s="55"/>
    </row>
    <row r="130" spans="3:5" s="1004" customFormat="1" ht="15.75">
      <c r="C130" s="47"/>
      <c r="D130" s="55"/>
      <c r="E130" s="55"/>
    </row>
    <row r="131" spans="3:5" s="1004" customFormat="1" ht="15.75">
      <c r="C131" s="47"/>
      <c r="D131" s="55"/>
      <c r="E131" s="55"/>
    </row>
    <row r="132" spans="3:5" s="1004" customFormat="1" ht="15.75">
      <c r="C132" s="47"/>
    </row>
    <row r="133" spans="3:5" s="1004" customFormat="1" ht="15.75">
      <c r="C133" s="47"/>
    </row>
    <row r="134" spans="3:5" s="1004" customFormat="1" ht="15.75">
      <c r="C134" s="47"/>
    </row>
    <row r="135" spans="3:5" s="1004" customFormat="1" ht="15.75">
      <c r="C135" s="47"/>
    </row>
    <row r="136" spans="3:5" s="1004" customFormat="1" ht="15.75">
      <c r="C136" s="47"/>
    </row>
    <row r="137" spans="3:5" s="1004" customFormat="1" ht="15.75">
      <c r="C137" s="47"/>
    </row>
    <row r="138" spans="3:5" s="1004" customFormat="1" ht="15.75">
      <c r="C138" s="47"/>
    </row>
    <row r="139" spans="3:5" s="1004" customFormat="1" ht="15.75">
      <c r="C139" s="47"/>
    </row>
    <row r="140" spans="3:5" s="1004" customFormat="1" ht="15.75">
      <c r="C140" s="47"/>
    </row>
    <row r="141" spans="3:5" s="1004" customFormat="1" ht="15.75">
      <c r="C141" s="47"/>
    </row>
    <row r="142" spans="3:5" s="1004" customFormat="1" ht="15.75">
      <c r="C142" s="47"/>
    </row>
    <row r="143" spans="3:5" s="1004" customFormat="1" ht="15.75">
      <c r="C143" s="47"/>
    </row>
    <row r="144" spans="3:5" s="1004" customFormat="1" ht="15.75">
      <c r="C144" s="47"/>
    </row>
    <row r="145" spans="3:3" s="1004" customFormat="1" ht="15.75">
      <c r="C145" s="47"/>
    </row>
    <row r="146" spans="3:3" s="1004" customFormat="1" ht="15.75">
      <c r="C146" s="47"/>
    </row>
    <row r="147" spans="3:3" s="1004" customFormat="1" ht="15.75">
      <c r="C147" s="47"/>
    </row>
    <row r="148" spans="3:3" s="1004" customFormat="1" ht="15.75">
      <c r="C148" s="47"/>
    </row>
    <row r="149" spans="3:3" s="1004" customFormat="1" ht="15.75">
      <c r="C149" s="47"/>
    </row>
    <row r="150" spans="3:3" s="1004" customFormat="1" ht="15.75">
      <c r="C150" s="47"/>
    </row>
    <row r="151" spans="3:3" s="1004" customFormat="1" ht="15.75">
      <c r="C151" s="47"/>
    </row>
    <row r="152" spans="3:3" s="1004" customFormat="1" ht="15.75">
      <c r="C152" s="47"/>
    </row>
    <row r="153" spans="3:3" s="1004" customFormat="1" ht="15.75">
      <c r="C153" s="47"/>
    </row>
    <row r="154" spans="3:3" s="1004" customFormat="1" ht="15.75">
      <c r="C154" s="47"/>
    </row>
    <row r="155" spans="3:3" s="1004" customFormat="1" ht="15.75">
      <c r="C155" s="47"/>
    </row>
    <row r="156" spans="3:3" s="1004" customFormat="1" ht="15.75">
      <c r="C156" s="47"/>
    </row>
    <row r="157" spans="3:3" s="1004" customFormat="1" ht="15.75">
      <c r="C157" s="47"/>
    </row>
    <row r="158" spans="3:3" s="1004" customFormat="1" ht="15.75">
      <c r="C158" s="47"/>
    </row>
    <row r="159" spans="3:3" s="1004" customFormat="1" ht="15.75">
      <c r="C159" s="47"/>
    </row>
    <row r="160" spans="3:3" s="1004" customFormat="1" ht="15.75">
      <c r="C160" s="47"/>
    </row>
    <row r="161" spans="3:3" s="1004" customFormat="1" ht="15.75">
      <c r="C161" s="47"/>
    </row>
    <row r="162" spans="3:3" s="1004" customFormat="1" ht="15.75">
      <c r="C162" s="47"/>
    </row>
    <row r="163" spans="3:3" s="1004" customFormat="1" ht="15.75">
      <c r="C163" s="47"/>
    </row>
    <row r="164" spans="3:3" s="1004" customFormat="1" ht="15.75">
      <c r="C164" s="47"/>
    </row>
    <row r="165" spans="3:3" s="1004" customFormat="1" ht="15.75">
      <c r="C165" s="47"/>
    </row>
    <row r="166" spans="3:3" s="1004" customFormat="1" ht="15.75">
      <c r="C166" s="47"/>
    </row>
    <row r="167" spans="3:3" s="1004" customFormat="1" ht="15.75">
      <c r="C167" s="47"/>
    </row>
    <row r="168" spans="3:3" s="1004" customFormat="1" ht="15.75">
      <c r="C168" s="47"/>
    </row>
    <row r="169" spans="3:3" s="1004" customFormat="1" ht="15.75">
      <c r="C169" s="47"/>
    </row>
    <row r="170" spans="3:3" s="1004" customFormat="1" ht="15.75">
      <c r="C170" s="47"/>
    </row>
    <row r="171" spans="3:3" s="1004" customFormat="1" ht="15.75">
      <c r="C171" s="47"/>
    </row>
    <row r="172" spans="3:3" s="1004" customFormat="1" ht="15.75">
      <c r="C172" s="47"/>
    </row>
    <row r="173" spans="3:3" s="1004" customFormat="1" ht="15.75">
      <c r="C173" s="47"/>
    </row>
    <row r="174" spans="3:3" s="1004" customFormat="1" ht="15.75">
      <c r="C174" s="47"/>
    </row>
    <row r="175" spans="3:3" s="1004" customFormat="1" ht="15.75">
      <c r="C175" s="47"/>
    </row>
    <row r="176" spans="3:3" s="1004" customFormat="1" ht="15.75">
      <c r="C176" s="47"/>
    </row>
    <row r="177" spans="3:3" s="1004" customFormat="1" ht="15.75">
      <c r="C177" s="47"/>
    </row>
    <row r="178" spans="3:3" s="1004" customFormat="1" ht="15.75">
      <c r="C178" s="47"/>
    </row>
    <row r="179" spans="3:3" s="1004" customFormat="1" ht="15.75">
      <c r="C179" s="47"/>
    </row>
    <row r="180" spans="3:3" s="1004" customFormat="1" ht="15.75">
      <c r="C180" s="47"/>
    </row>
    <row r="181" spans="3:3" s="1004" customFormat="1" ht="15.75">
      <c r="C181" s="47"/>
    </row>
    <row r="182" spans="3:3" s="1004" customFormat="1" ht="15.75">
      <c r="C182" s="47"/>
    </row>
    <row r="183" spans="3:3" s="1004" customFormat="1" ht="15.75">
      <c r="C183" s="47"/>
    </row>
    <row r="184" spans="3:3" s="1004" customFormat="1" ht="15.75">
      <c r="C184" s="47"/>
    </row>
    <row r="185" spans="3:3" s="1004" customFormat="1" ht="15.75">
      <c r="C185" s="47"/>
    </row>
    <row r="186" spans="3:3" s="1004" customFormat="1" ht="15.75">
      <c r="C186" s="47"/>
    </row>
    <row r="187" spans="3:3" s="1004" customFormat="1" ht="15.75">
      <c r="C187" s="47"/>
    </row>
    <row r="188" spans="3:3" s="1004" customFormat="1" ht="15.75">
      <c r="C188" s="47"/>
    </row>
    <row r="189" spans="3:3" s="1004" customFormat="1" ht="15.75">
      <c r="C189" s="47"/>
    </row>
    <row r="190" spans="3:3" s="1004" customFormat="1" ht="15.75">
      <c r="C190" s="47"/>
    </row>
    <row r="191" spans="3:3" s="1004" customFormat="1" ht="15.75">
      <c r="C191" s="47"/>
    </row>
    <row r="192" spans="3:3" s="1004" customFormat="1" ht="15.75">
      <c r="C192" s="47"/>
    </row>
    <row r="193" spans="3:6" ht="15.75">
      <c r="C193" s="47"/>
      <c r="F193" s="1004"/>
    </row>
    <row r="194" spans="3:6" ht="15.75">
      <c r="C194" s="47"/>
      <c r="F194" s="1004"/>
    </row>
    <row r="195" spans="3:6" ht="15.75">
      <c r="C195" s="47"/>
      <c r="F195" s="1004"/>
    </row>
    <row r="196" spans="3:6" ht="15.75">
      <c r="C196" s="47"/>
      <c r="F196" s="1004"/>
    </row>
    <row r="197" spans="3:6" ht="15.75">
      <c r="C197" s="47"/>
      <c r="F197" s="1004"/>
    </row>
    <row r="198" spans="3:6" ht="15.75">
      <c r="C198" s="47"/>
      <c r="F198" s="1004"/>
    </row>
    <row r="199" spans="3:6" ht="15.75">
      <c r="C199" s="47"/>
      <c r="F199" s="1004"/>
    </row>
    <row r="200" spans="3:6" ht="15.75">
      <c r="C200" s="47"/>
      <c r="F200" s="1004"/>
    </row>
    <row r="201" spans="3:6" ht="15.75">
      <c r="C201" s="47"/>
    </row>
    <row r="202" spans="3:6" ht="15.75">
      <c r="C202" s="47"/>
    </row>
    <row r="203" spans="3:6" ht="15.75">
      <c r="C203" s="47"/>
    </row>
    <row r="204" spans="3:6" ht="15.75">
      <c r="C204" s="47"/>
    </row>
    <row r="205" spans="3:6" ht="15.75">
      <c r="C205" s="47"/>
    </row>
    <row r="206" spans="3:6" ht="15.75">
      <c r="C206" s="47"/>
    </row>
    <row r="207" spans="3:6" ht="15.75">
      <c r="C207" s="47"/>
    </row>
    <row r="208" spans="3:6" ht="15.75">
      <c r="C208" s="47"/>
    </row>
    <row r="209" spans="3:3" ht="15.75">
      <c r="C209" s="47"/>
    </row>
    <row r="210" spans="3:3" ht="15.75">
      <c r="C210" s="47"/>
    </row>
    <row r="211" spans="3:3" ht="15.75">
      <c r="C211" s="47"/>
    </row>
    <row r="212" spans="3:3" ht="15.75">
      <c r="C212" s="47"/>
    </row>
    <row r="213" spans="3:3" ht="15.75">
      <c r="C213" s="47"/>
    </row>
    <row r="214" spans="3:3" ht="15.75">
      <c r="C214" s="47"/>
    </row>
    <row r="215" spans="3:3" ht="15.75">
      <c r="C215" s="47"/>
    </row>
    <row r="216" spans="3:3" ht="15.75">
      <c r="C216" s="47"/>
    </row>
    <row r="217" spans="3:3" ht="15.75">
      <c r="C217" s="47"/>
    </row>
    <row r="218" spans="3:3" ht="15.75">
      <c r="C218" s="47"/>
    </row>
    <row r="219" spans="3:3" ht="15.75">
      <c r="C219" s="47"/>
    </row>
    <row r="220" spans="3:3" ht="15.75">
      <c r="C220" s="47"/>
    </row>
    <row r="221" spans="3:3" ht="15.75">
      <c r="C221" s="47"/>
    </row>
    <row r="222" spans="3:3" ht="15.75">
      <c r="C222" s="47"/>
    </row>
    <row r="223" spans="3:3" ht="15.75">
      <c r="C223" s="47"/>
    </row>
    <row r="224" spans="3:3" ht="15.75">
      <c r="C224" s="47"/>
    </row>
    <row r="225" spans="3:3" ht="15.75">
      <c r="C225" s="47"/>
    </row>
    <row r="226" spans="3:3" ht="15.75">
      <c r="C226" s="47"/>
    </row>
    <row r="227" spans="3:3" ht="15.75">
      <c r="C227" s="47"/>
    </row>
    <row r="228" spans="3:3" ht="15.75">
      <c r="C228" s="47"/>
    </row>
    <row r="229" spans="3:3" ht="15.75">
      <c r="C229" s="47"/>
    </row>
    <row r="230" spans="3:3" ht="15.75">
      <c r="C230" s="47"/>
    </row>
    <row r="231" spans="3:3" ht="15.75">
      <c r="C231" s="47"/>
    </row>
    <row r="232" spans="3:3" ht="15.75">
      <c r="C232" s="47"/>
    </row>
    <row r="233" spans="3:3" ht="15.75">
      <c r="C233" s="47"/>
    </row>
    <row r="234" spans="3:3" ht="15.75">
      <c r="C234" s="47"/>
    </row>
    <row r="235" spans="3:3" ht="15.75">
      <c r="C235" s="47"/>
    </row>
    <row r="236" spans="3:3" ht="15.75">
      <c r="C236" s="47"/>
    </row>
    <row r="237" spans="3:3" ht="15.75">
      <c r="C237" s="47"/>
    </row>
    <row r="238" spans="3:3" ht="15.75">
      <c r="C238" s="47"/>
    </row>
    <row r="239" spans="3:3" ht="15.75">
      <c r="C239" s="47"/>
    </row>
    <row r="240" spans="3:3" ht="15.75">
      <c r="C240" s="47"/>
    </row>
    <row r="241" spans="3:3" ht="15.75">
      <c r="C241" s="47"/>
    </row>
    <row r="242" spans="3:3" ht="15.75">
      <c r="C242" s="47"/>
    </row>
    <row r="243" spans="3:3" ht="15.75">
      <c r="C243" s="47"/>
    </row>
    <row r="244" spans="3:3" ht="15.75">
      <c r="C244" s="47"/>
    </row>
    <row r="245" spans="3:3" ht="15.75">
      <c r="C245" s="47"/>
    </row>
    <row r="246" spans="3:3" ht="15.75">
      <c r="C246" s="47"/>
    </row>
    <row r="247" spans="3:3" ht="15.75">
      <c r="C247" s="47"/>
    </row>
    <row r="248" spans="3:3" ht="15.75">
      <c r="C248" s="47"/>
    </row>
    <row r="249" spans="3:3" ht="15.75">
      <c r="C249" s="47"/>
    </row>
    <row r="250" spans="3:3" ht="15.75">
      <c r="C250" s="47"/>
    </row>
    <row r="251" spans="3:3" ht="15.75">
      <c r="C251" s="47"/>
    </row>
    <row r="252" spans="3:3" ht="15.75">
      <c r="C252" s="47"/>
    </row>
    <row r="253" spans="3:3" ht="15.75">
      <c r="C253" s="47"/>
    </row>
    <row r="254" spans="3:3" ht="15.75">
      <c r="C254" s="47"/>
    </row>
    <row r="255" spans="3:3" ht="15.75">
      <c r="C255" s="47"/>
    </row>
    <row r="256" spans="3:3" ht="15.75">
      <c r="C256" s="47"/>
    </row>
    <row r="257" spans="3:3" ht="15.75">
      <c r="C257" s="47"/>
    </row>
    <row r="258" spans="3:3" ht="15.75">
      <c r="C258" s="47"/>
    </row>
    <row r="259" spans="3:3" ht="15.75">
      <c r="C259" s="47"/>
    </row>
    <row r="260" spans="3:3" ht="15.75">
      <c r="C260" s="47"/>
    </row>
    <row r="261" spans="3:3" ht="15.75">
      <c r="C261" s="47"/>
    </row>
    <row r="262" spans="3:3" ht="15.75">
      <c r="C262" s="47"/>
    </row>
    <row r="263" spans="3:3" ht="15.75">
      <c r="C263" s="47"/>
    </row>
    <row r="264" spans="3:3" ht="15.75">
      <c r="C264" s="47"/>
    </row>
    <row r="265" spans="3:3" ht="15.75">
      <c r="C265" s="47"/>
    </row>
    <row r="266" spans="3:3" ht="15.75">
      <c r="C266" s="47"/>
    </row>
    <row r="267" spans="3:3" ht="15.75">
      <c r="C267" s="47"/>
    </row>
    <row r="268" spans="3:3" ht="15.75">
      <c r="C268" s="47"/>
    </row>
    <row r="269" spans="3:3" ht="15.75">
      <c r="C269" s="47"/>
    </row>
    <row r="270" spans="3:3" ht="15.75">
      <c r="C270" s="47"/>
    </row>
    <row r="271" spans="3:3" ht="15.75">
      <c r="C271" s="47"/>
    </row>
    <row r="272" spans="3:3" ht="15.75">
      <c r="C272" s="47"/>
    </row>
    <row r="273" spans="3:3" ht="15.75">
      <c r="C273" s="47"/>
    </row>
    <row r="274" spans="3:3" ht="15.75">
      <c r="C274" s="47"/>
    </row>
    <row r="275" spans="3:3" ht="15.75">
      <c r="C275" s="47"/>
    </row>
    <row r="276" spans="3:3" ht="15.75">
      <c r="C276" s="47"/>
    </row>
    <row r="277" spans="3:3" ht="15.75">
      <c r="C277" s="47"/>
    </row>
    <row r="278" spans="3:3" ht="15.75">
      <c r="C278" s="47"/>
    </row>
    <row r="279" spans="3:3" ht="15.75">
      <c r="C279" s="47"/>
    </row>
    <row r="280" spans="3:3" ht="15.75">
      <c r="C280" s="47"/>
    </row>
    <row r="281" spans="3:3" ht="15.75">
      <c r="C281" s="47"/>
    </row>
    <row r="282" spans="3:3" ht="15.75">
      <c r="C282" s="47"/>
    </row>
    <row r="283" spans="3:3" ht="15.75">
      <c r="C283" s="47"/>
    </row>
    <row r="284" spans="3:3" ht="15.75">
      <c r="C284" s="47"/>
    </row>
    <row r="285" spans="3:3" ht="15.75">
      <c r="C285" s="47"/>
    </row>
    <row r="286" spans="3:3" ht="15.75">
      <c r="C286" s="47"/>
    </row>
    <row r="287" spans="3:3" ht="15.75">
      <c r="C287" s="47"/>
    </row>
    <row r="288" spans="3:3" ht="15.75">
      <c r="C288" s="47"/>
    </row>
    <row r="289" spans="3:3" ht="15.75">
      <c r="C289" s="47"/>
    </row>
    <row r="290" spans="3:3" ht="15.75">
      <c r="C290" s="47"/>
    </row>
    <row r="291" spans="3:3" ht="15.75">
      <c r="C291" s="47"/>
    </row>
    <row r="292" spans="3:3" ht="15.75">
      <c r="C292" s="47"/>
    </row>
    <row r="293" spans="3:3" ht="15.75">
      <c r="C293" s="47"/>
    </row>
    <row r="294" spans="3:3" ht="15.75">
      <c r="C294" s="47"/>
    </row>
    <row r="295" spans="3:3" ht="15.75">
      <c r="C295" s="47"/>
    </row>
    <row r="296" spans="3:3" ht="15.75">
      <c r="C296" s="47"/>
    </row>
    <row r="297" spans="3:3" ht="15.75">
      <c r="C297" s="47"/>
    </row>
    <row r="298" spans="3:3" ht="15.75">
      <c r="C298" s="47"/>
    </row>
    <row r="299" spans="3:3" ht="15.75">
      <c r="C299" s="47"/>
    </row>
    <row r="300" spans="3:3" ht="15.75">
      <c r="C300" s="47"/>
    </row>
    <row r="301" spans="3:3" ht="15.75">
      <c r="C301" s="47"/>
    </row>
    <row r="302" spans="3:3" ht="15.75">
      <c r="C302" s="47"/>
    </row>
    <row r="303" spans="3:3" ht="15.75">
      <c r="C303" s="47"/>
    </row>
    <row r="304" spans="3:3" ht="15.75">
      <c r="C304" s="47"/>
    </row>
    <row r="305" spans="3:3" ht="15.75">
      <c r="C305" s="47"/>
    </row>
    <row r="306" spans="3:3" ht="15.75">
      <c r="C306" s="47"/>
    </row>
    <row r="307" spans="3:3" ht="15.75">
      <c r="C307" s="47"/>
    </row>
    <row r="308" spans="3:3" ht="15.75">
      <c r="C308" s="47"/>
    </row>
    <row r="309" spans="3:3" ht="15.75">
      <c r="C309" s="47"/>
    </row>
    <row r="310" spans="3:3" ht="15.75">
      <c r="C310" s="47"/>
    </row>
    <row r="311" spans="3:3" ht="15.75">
      <c r="C311" s="47"/>
    </row>
    <row r="312" spans="3:3" ht="15.75">
      <c r="C312" s="47"/>
    </row>
    <row r="313" spans="3:3" ht="15.75">
      <c r="C313" s="47"/>
    </row>
    <row r="314" spans="3:3" ht="15.75">
      <c r="C314" s="47"/>
    </row>
    <row r="315" spans="3:3" ht="15.75">
      <c r="C315" s="47"/>
    </row>
    <row r="316" spans="3:3" ht="15.75">
      <c r="C316" s="47"/>
    </row>
    <row r="317" spans="3:3" ht="15.75">
      <c r="C317" s="47"/>
    </row>
    <row r="318" spans="3:3" ht="15.75">
      <c r="C318" s="47"/>
    </row>
    <row r="319" spans="3:3" ht="15.75">
      <c r="C319" s="47"/>
    </row>
    <row r="320" spans="3:3" ht="15.75">
      <c r="C320" s="47"/>
    </row>
    <row r="321" spans="3:3" ht="15.75">
      <c r="C321" s="47"/>
    </row>
    <row r="322" spans="3:3" ht="15.75">
      <c r="C322" s="47"/>
    </row>
    <row r="323" spans="3:3" ht="15.75">
      <c r="C323" s="47"/>
    </row>
    <row r="324" spans="3:3" ht="15.75">
      <c r="C324" s="47"/>
    </row>
    <row r="325" spans="3:3" ht="15.75">
      <c r="C325" s="47"/>
    </row>
    <row r="326" spans="3:3" ht="15.75">
      <c r="C326" s="47"/>
    </row>
    <row r="327" spans="3:3" ht="15.75">
      <c r="C327" s="47"/>
    </row>
    <row r="328" spans="3:3" ht="15.75">
      <c r="C328" s="47"/>
    </row>
    <row r="329" spans="3:3" ht="15.75">
      <c r="C329" s="47"/>
    </row>
    <row r="330" spans="3:3" ht="15.75">
      <c r="C330" s="47"/>
    </row>
    <row r="331" spans="3:3" ht="15.75">
      <c r="C331" s="47"/>
    </row>
    <row r="332" spans="3:3" ht="15.75">
      <c r="C332" s="47"/>
    </row>
    <row r="333" spans="3:3" ht="15.75">
      <c r="C333" s="47"/>
    </row>
    <row r="334" spans="3:3" ht="15.75">
      <c r="C334" s="47"/>
    </row>
    <row r="335" spans="3:3" ht="15.75">
      <c r="C335" s="47"/>
    </row>
    <row r="336" spans="3:3" ht="15.75">
      <c r="C336" s="47"/>
    </row>
    <row r="337" spans="3:3" ht="15.75">
      <c r="C337" s="47"/>
    </row>
    <row r="338" spans="3:3" ht="15.75">
      <c r="C338" s="47"/>
    </row>
    <row r="339" spans="3:3" ht="15.75">
      <c r="C339" s="47"/>
    </row>
    <row r="340" spans="3:3" ht="15.75">
      <c r="C340" s="47"/>
    </row>
    <row r="341" spans="3:3" ht="15.75">
      <c r="C341" s="47"/>
    </row>
    <row r="342" spans="3:3" ht="15.75">
      <c r="C342" s="47"/>
    </row>
    <row r="343" spans="3:3" ht="15.75">
      <c r="C343" s="47"/>
    </row>
    <row r="344" spans="3:3" ht="15.75">
      <c r="C344" s="47"/>
    </row>
    <row r="345" spans="3:3" ht="15.75">
      <c r="C345" s="47"/>
    </row>
    <row r="346" spans="3:3" ht="15.75">
      <c r="C346" s="47"/>
    </row>
    <row r="347" spans="3:3" ht="15.75">
      <c r="C347" s="47"/>
    </row>
    <row r="348" spans="3:3" ht="15.75">
      <c r="C348" s="47"/>
    </row>
    <row r="349" spans="3:3" ht="15.75">
      <c r="C349" s="47"/>
    </row>
    <row r="350" spans="3:3" ht="15.75">
      <c r="C350" s="47"/>
    </row>
    <row r="351" spans="3:3" ht="15.75">
      <c r="C351" s="47"/>
    </row>
    <row r="352" spans="3:3" ht="15.75">
      <c r="C352" s="47"/>
    </row>
    <row r="353" spans="3:3" ht="15.75">
      <c r="C353" s="47"/>
    </row>
    <row r="354" spans="3:3" ht="15.75">
      <c r="C354" s="47"/>
    </row>
    <row r="355" spans="3:3" ht="15.75">
      <c r="C355" s="47"/>
    </row>
    <row r="356" spans="3:3" ht="15.75">
      <c r="C356" s="47"/>
    </row>
    <row r="357" spans="3:3" ht="15.75">
      <c r="C357" s="47"/>
    </row>
    <row r="358" spans="3:3" ht="15.75">
      <c r="C358" s="47"/>
    </row>
    <row r="359" spans="3:3" ht="15.75">
      <c r="C359" s="47"/>
    </row>
    <row r="360" spans="3:3" ht="15.75">
      <c r="C360" s="47"/>
    </row>
    <row r="361" spans="3:3" ht="15.75">
      <c r="C361" s="47"/>
    </row>
    <row r="362" spans="3:3" ht="15.75">
      <c r="C362" s="47"/>
    </row>
    <row r="363" spans="3:3" ht="15.75">
      <c r="C363" s="47"/>
    </row>
    <row r="364" spans="3:3" ht="15.75">
      <c r="C364" s="47"/>
    </row>
    <row r="365" spans="3:3" ht="15.75">
      <c r="C365" s="47"/>
    </row>
    <row r="366" spans="3:3" ht="15.75">
      <c r="C366" s="47"/>
    </row>
    <row r="367" spans="3:3" ht="15.75">
      <c r="C367" s="47"/>
    </row>
    <row r="368" spans="3:3" ht="15.75">
      <c r="C368" s="47"/>
    </row>
    <row r="369" spans="3:3" ht="15.75">
      <c r="C369" s="47"/>
    </row>
    <row r="370" spans="3:3" ht="15.75">
      <c r="C370" s="47"/>
    </row>
    <row r="371" spans="3:3" ht="15.75">
      <c r="C371" s="47"/>
    </row>
    <row r="372" spans="3:3" ht="15.75">
      <c r="C372" s="47"/>
    </row>
    <row r="373" spans="3:3" ht="15.75">
      <c r="C373" s="47"/>
    </row>
    <row r="374" spans="3:3" ht="15.75">
      <c r="C374" s="47"/>
    </row>
    <row r="375" spans="3:3" ht="15.75">
      <c r="C375" s="47"/>
    </row>
    <row r="376" spans="3:3" ht="15.75">
      <c r="C376" s="47"/>
    </row>
    <row r="377" spans="3:3" ht="15.75">
      <c r="C377" s="47"/>
    </row>
    <row r="378" spans="3:3" ht="15.75">
      <c r="C378" s="47"/>
    </row>
    <row r="379" spans="3:3" ht="15.75">
      <c r="C379" s="47"/>
    </row>
    <row r="380" spans="3:3" ht="15.75">
      <c r="C380" s="47"/>
    </row>
    <row r="381" spans="3:3" ht="15.75">
      <c r="C381" s="47"/>
    </row>
    <row r="382" spans="3:3" ht="15.75">
      <c r="C382" s="47"/>
    </row>
    <row r="383" spans="3:3" ht="15.75">
      <c r="C383" s="47"/>
    </row>
    <row r="384" spans="3:3" ht="15.75">
      <c r="C384" s="47"/>
    </row>
    <row r="385" spans="3:3" ht="15.75">
      <c r="C385" s="47"/>
    </row>
    <row r="386" spans="3:3" ht="15.75">
      <c r="C386" s="47"/>
    </row>
    <row r="387" spans="3:3" ht="15.75">
      <c r="C387" s="47"/>
    </row>
    <row r="388" spans="3:3" ht="15.75">
      <c r="C388" s="47"/>
    </row>
    <row r="389" spans="3:3" ht="15.75">
      <c r="C389" s="47"/>
    </row>
    <row r="390" spans="3:3" ht="15.75">
      <c r="C390" s="47"/>
    </row>
    <row r="391" spans="3:3" ht="15.75">
      <c r="C391" s="47"/>
    </row>
    <row r="392" spans="3:3" ht="15.75">
      <c r="C392" s="47"/>
    </row>
    <row r="393" spans="3:3" ht="15.75">
      <c r="C393" s="47"/>
    </row>
    <row r="394" spans="3:3" ht="15.75">
      <c r="C394" s="47"/>
    </row>
    <row r="395" spans="3:3" ht="15.75">
      <c r="C395" s="47"/>
    </row>
    <row r="396" spans="3:3" ht="15.75">
      <c r="C396" s="47"/>
    </row>
    <row r="397" spans="3:3" ht="15.75">
      <c r="C397" s="47"/>
    </row>
    <row r="398" spans="3:3" ht="15.75">
      <c r="C398" s="47"/>
    </row>
    <row r="399" spans="3:3" ht="15.75">
      <c r="C399" s="47"/>
    </row>
    <row r="400" spans="3:3" ht="15.75">
      <c r="C400" s="47"/>
    </row>
    <row r="401" spans="3:3" ht="15.75">
      <c r="C401" s="47"/>
    </row>
    <row r="402" spans="3:3" ht="15.75">
      <c r="C402" s="47"/>
    </row>
    <row r="403" spans="3:3" ht="15.75">
      <c r="C403" s="47"/>
    </row>
    <row r="404" spans="3:3" ht="15.75">
      <c r="C404" s="47"/>
    </row>
    <row r="405" spans="3:3" ht="15.75">
      <c r="C405" s="47"/>
    </row>
    <row r="406" spans="3:3" ht="15.75">
      <c r="C406" s="47"/>
    </row>
    <row r="407" spans="3:3" ht="15.75">
      <c r="C407" s="47"/>
    </row>
    <row r="408" spans="3:3" ht="15.75">
      <c r="C408" s="47"/>
    </row>
    <row r="409" spans="3:3" ht="15.75">
      <c r="C409" s="47"/>
    </row>
    <row r="410" spans="3:3" ht="15.75">
      <c r="C410" s="47"/>
    </row>
    <row r="411" spans="3:3" ht="15.75">
      <c r="C411" s="47"/>
    </row>
    <row r="412" spans="3:3" ht="15.75">
      <c r="C412" s="47"/>
    </row>
    <row r="413" spans="3:3" ht="15.75">
      <c r="C413" s="47"/>
    </row>
    <row r="414" spans="3:3" ht="15.75">
      <c r="C414" s="47"/>
    </row>
    <row r="415" spans="3:3" ht="15.75">
      <c r="C415" s="47"/>
    </row>
    <row r="416" spans="3:3" ht="15.75">
      <c r="C416" s="47"/>
    </row>
    <row r="417" spans="3:3" ht="15.75">
      <c r="C417" s="47"/>
    </row>
    <row r="418" spans="3:3" ht="15.75">
      <c r="C418" s="47"/>
    </row>
    <row r="419" spans="3:3" ht="15.75">
      <c r="C419" s="47"/>
    </row>
    <row r="420" spans="3:3" ht="15.75">
      <c r="C420" s="47"/>
    </row>
    <row r="421" spans="3:3" ht="15.75">
      <c r="C421" s="47"/>
    </row>
    <row r="422" spans="3:3" ht="15.75">
      <c r="C422" s="47"/>
    </row>
    <row r="423" spans="3:3" ht="15.75">
      <c r="C423" s="47"/>
    </row>
    <row r="424" spans="3:3" ht="15.75">
      <c r="C424" s="47"/>
    </row>
    <row r="425" spans="3:3" ht="15.75">
      <c r="C425" s="47"/>
    </row>
    <row r="426" spans="3:3" ht="15.75">
      <c r="C426" s="47"/>
    </row>
    <row r="427" spans="3:3" ht="15.75">
      <c r="C427" s="47"/>
    </row>
    <row r="428" spans="3:3" ht="15.75">
      <c r="C428" s="47"/>
    </row>
    <row r="429" spans="3:3" ht="15.75">
      <c r="C429" s="47"/>
    </row>
    <row r="430" spans="3:3" ht="15.75">
      <c r="C430" s="47"/>
    </row>
    <row r="431" spans="3:3" ht="15.75">
      <c r="C431" s="47"/>
    </row>
    <row r="432" spans="3:3" ht="15.75">
      <c r="C432" s="47"/>
    </row>
    <row r="433" spans="3:3" ht="15.75">
      <c r="C433" s="47"/>
    </row>
    <row r="434" spans="3:3" ht="15.75">
      <c r="C434" s="47"/>
    </row>
    <row r="435" spans="3:3" ht="15.75">
      <c r="C435" s="47"/>
    </row>
    <row r="436" spans="3:3" ht="15.75">
      <c r="C436" s="47"/>
    </row>
    <row r="437" spans="3:3" ht="15.75">
      <c r="C437" s="47"/>
    </row>
    <row r="438" spans="3:3" ht="15.75">
      <c r="C438" s="47"/>
    </row>
    <row r="439" spans="3:3" ht="15.75">
      <c r="C439" s="47"/>
    </row>
    <row r="440" spans="3:3" ht="15.75">
      <c r="C440" s="47"/>
    </row>
    <row r="441" spans="3:3" ht="15.75">
      <c r="C441" s="47"/>
    </row>
    <row r="442" spans="3:3" ht="15.75">
      <c r="C442" s="47"/>
    </row>
    <row r="443" spans="3:3" ht="15.75">
      <c r="C443" s="47"/>
    </row>
    <row r="444" spans="3:3" ht="15.75">
      <c r="C444" s="47"/>
    </row>
    <row r="445" spans="3:3" ht="15.75">
      <c r="C445" s="47"/>
    </row>
    <row r="446" spans="3:3" ht="15.75">
      <c r="C446" s="47"/>
    </row>
    <row r="447" spans="3:3" ht="15.75">
      <c r="C447" s="47"/>
    </row>
    <row r="448" spans="3:3" ht="15.75">
      <c r="C448" s="47"/>
    </row>
    <row r="449" spans="3:3" ht="15.75">
      <c r="C449" s="47"/>
    </row>
    <row r="450" spans="3:3" ht="15.75">
      <c r="C450" s="47"/>
    </row>
    <row r="451" spans="3:3" ht="15.75">
      <c r="C451" s="47"/>
    </row>
    <row r="452" spans="3:3" ht="15.75">
      <c r="C452" s="47"/>
    </row>
    <row r="453" spans="3:3" ht="15.75">
      <c r="C453" s="47"/>
    </row>
    <row r="454" spans="3:3" ht="15.75">
      <c r="C454" s="47"/>
    </row>
    <row r="455" spans="3:3" ht="15.75">
      <c r="C455" s="47"/>
    </row>
    <row r="456" spans="3:3" ht="15.75">
      <c r="C456" s="47"/>
    </row>
    <row r="457" spans="3:3" ht="15.75">
      <c r="C457" s="47"/>
    </row>
    <row r="458" spans="3:3" ht="15.75">
      <c r="C458" s="47"/>
    </row>
    <row r="459" spans="3:3" ht="15.75">
      <c r="C459" s="47"/>
    </row>
    <row r="460" spans="3:3" ht="15.75">
      <c r="C460" s="47"/>
    </row>
    <row r="461" spans="3:3" ht="15.75">
      <c r="C461" s="47"/>
    </row>
    <row r="462" spans="3:3" ht="15.75">
      <c r="C462" s="47"/>
    </row>
    <row r="463" spans="3:3" ht="15.75">
      <c r="C463" s="47"/>
    </row>
    <row r="464" spans="3:3" ht="15.75">
      <c r="C464" s="47"/>
    </row>
    <row r="465" spans="3:3" ht="15.75">
      <c r="C465" s="47"/>
    </row>
    <row r="466" spans="3:3" ht="15.75">
      <c r="C466" s="47"/>
    </row>
    <row r="467" spans="3:3" ht="15.75">
      <c r="C467" s="47"/>
    </row>
    <row r="468" spans="3:3" ht="15.75">
      <c r="C468" s="47"/>
    </row>
    <row r="469" spans="3:3" ht="15.75">
      <c r="C469" s="47"/>
    </row>
    <row r="470" spans="3:3" ht="15.75">
      <c r="C470" s="47"/>
    </row>
    <row r="471" spans="3:3" ht="15.75">
      <c r="C471" s="47"/>
    </row>
    <row r="472" spans="3:3" ht="15.75">
      <c r="C472" s="47"/>
    </row>
    <row r="473" spans="3:3" ht="15.75">
      <c r="C473" s="47"/>
    </row>
    <row r="474" spans="3:3" ht="15.75">
      <c r="C474" s="47"/>
    </row>
    <row r="475" spans="3:3" ht="15.75">
      <c r="C475" s="47"/>
    </row>
    <row r="476" spans="3:3" ht="15.75">
      <c r="C476" s="47"/>
    </row>
    <row r="477" spans="3:3" ht="15.75">
      <c r="C477" s="47"/>
    </row>
    <row r="478" spans="3:3" ht="15.75">
      <c r="C478" s="47"/>
    </row>
    <row r="479" spans="3:3" ht="15.75">
      <c r="C479" s="47"/>
    </row>
    <row r="480" spans="3:3" ht="15.75">
      <c r="C480" s="47"/>
    </row>
    <row r="481" spans="3:3" ht="15.75">
      <c r="C481" s="47"/>
    </row>
    <row r="482" spans="3:3" ht="15.75">
      <c r="C482" s="47"/>
    </row>
    <row r="483" spans="3:3" ht="15.75">
      <c r="C483" s="47"/>
    </row>
    <row r="484" spans="3:3" ht="15.75">
      <c r="C484" s="47"/>
    </row>
    <row r="485" spans="3:3" ht="15.75">
      <c r="C485" s="47"/>
    </row>
    <row r="486" spans="3:3" ht="15.75">
      <c r="C486" s="47"/>
    </row>
    <row r="487" spans="3:3" ht="15.75">
      <c r="C487" s="47"/>
    </row>
    <row r="488" spans="3:3" ht="15.75">
      <c r="C488" s="47"/>
    </row>
    <row r="489" spans="3:3" ht="15.75">
      <c r="C489" s="47"/>
    </row>
    <row r="490" spans="3:3" ht="15.75">
      <c r="C490" s="47"/>
    </row>
    <row r="491" spans="3:3" ht="15.75">
      <c r="C491" s="47"/>
    </row>
    <row r="492" spans="3:3" ht="15.75">
      <c r="C492" s="47"/>
    </row>
    <row r="493" spans="3:3" ht="15.75">
      <c r="C493" s="47"/>
    </row>
    <row r="494" spans="3:3" ht="15.75">
      <c r="C494" s="47"/>
    </row>
    <row r="495" spans="3:3" ht="15.75">
      <c r="C495" s="47"/>
    </row>
    <row r="496" spans="3:3" ht="15.75">
      <c r="C496" s="47"/>
    </row>
    <row r="497" spans="3:3" ht="15.75">
      <c r="C497" s="47"/>
    </row>
    <row r="498" spans="3:3" ht="15.75">
      <c r="C498" s="47"/>
    </row>
    <row r="499" spans="3:3" ht="15.75">
      <c r="C499" s="47"/>
    </row>
    <row r="500" spans="3:3" ht="15.75">
      <c r="C500" s="47"/>
    </row>
    <row r="501" spans="3:3" ht="15.75">
      <c r="C501" s="47"/>
    </row>
    <row r="502" spans="3:3" ht="15.75">
      <c r="C502" s="47"/>
    </row>
    <row r="503" spans="3:3" ht="15.75">
      <c r="C503" s="47"/>
    </row>
    <row r="504" spans="3:3" ht="15.75">
      <c r="C504" s="47"/>
    </row>
    <row r="505" spans="3:3" ht="15.75">
      <c r="C505" s="47"/>
    </row>
    <row r="506" spans="3:3" ht="15.75">
      <c r="C506" s="47"/>
    </row>
    <row r="507" spans="3:3" ht="15.75">
      <c r="C507" s="47"/>
    </row>
    <row r="508" spans="3:3" ht="15.75">
      <c r="C508" s="47"/>
    </row>
    <row r="509" spans="3:3" ht="15.75">
      <c r="C509" s="47"/>
    </row>
    <row r="510" spans="3:3" ht="15.75">
      <c r="C510" s="47"/>
    </row>
    <row r="511" spans="3:3" ht="15.75">
      <c r="C511" s="47"/>
    </row>
    <row r="512" spans="3:3" ht="15.75">
      <c r="C512" s="47"/>
    </row>
    <row r="513" spans="3:3" ht="15.75">
      <c r="C513" s="47"/>
    </row>
    <row r="514" spans="3:3" ht="15.75">
      <c r="C514" s="47"/>
    </row>
    <row r="515" spans="3:3" ht="15.75">
      <c r="C515" s="47"/>
    </row>
    <row r="516" spans="3:3" ht="15.75">
      <c r="C516" s="47"/>
    </row>
    <row r="517" spans="3:3" ht="15.75">
      <c r="C517" s="47"/>
    </row>
    <row r="518" spans="3:3" ht="15.75">
      <c r="C518" s="47"/>
    </row>
    <row r="519" spans="3:3" ht="15.75">
      <c r="C519" s="47"/>
    </row>
    <row r="520" spans="3:3" ht="15.75">
      <c r="C520" s="47"/>
    </row>
    <row r="521" spans="3:3" ht="15.75">
      <c r="C521" s="47"/>
    </row>
    <row r="522" spans="3:3" ht="15.75">
      <c r="C522" s="47"/>
    </row>
    <row r="523" spans="3:3" ht="15.75">
      <c r="C523" s="47"/>
    </row>
    <row r="524" spans="3:3" ht="15.75">
      <c r="C524" s="47"/>
    </row>
    <row r="525" spans="3:3" ht="15.75">
      <c r="C525" s="47"/>
    </row>
    <row r="526" spans="3:3" ht="15.75">
      <c r="C526" s="47"/>
    </row>
    <row r="527" spans="3:3" ht="15.75">
      <c r="C527" s="47"/>
    </row>
    <row r="528" spans="3:3" ht="15.75">
      <c r="C528" s="47"/>
    </row>
    <row r="529" spans="3:3" ht="15.75">
      <c r="C529" s="47"/>
    </row>
    <row r="530" spans="3:3" ht="15.75">
      <c r="C530" s="47"/>
    </row>
    <row r="531" spans="3:3" ht="15.75">
      <c r="C531" s="47"/>
    </row>
    <row r="532" spans="3:3" ht="15.75">
      <c r="C532" s="47"/>
    </row>
    <row r="533" spans="3:3" ht="15.75">
      <c r="C533" s="47"/>
    </row>
    <row r="534" spans="3:3" ht="15.75">
      <c r="C534" s="47"/>
    </row>
    <row r="535" spans="3:3" ht="15.75">
      <c r="C535" s="47"/>
    </row>
    <row r="536" spans="3:3" ht="15.75">
      <c r="C536" s="47"/>
    </row>
    <row r="537" spans="3:3" ht="15.75">
      <c r="C537" s="47"/>
    </row>
    <row r="538" spans="3:3" ht="15.75">
      <c r="C538" s="47"/>
    </row>
    <row r="539" spans="3:3" ht="15.75">
      <c r="C539" s="47"/>
    </row>
    <row r="540" spans="3:3" ht="15.75">
      <c r="C540" s="47"/>
    </row>
    <row r="541" spans="3:3" ht="15.75">
      <c r="C541" s="47"/>
    </row>
    <row r="542" spans="3:3" ht="15.75">
      <c r="C542" s="47"/>
    </row>
    <row r="543" spans="3:3" ht="15.75">
      <c r="C543" s="47"/>
    </row>
    <row r="544" spans="3:3" ht="15.75">
      <c r="C544" s="47"/>
    </row>
    <row r="545" spans="3:3" ht="15.75">
      <c r="C545" s="47"/>
    </row>
    <row r="546" spans="3:3" ht="15.75">
      <c r="C546" s="47"/>
    </row>
    <row r="547" spans="3:3" ht="15.75">
      <c r="C547" s="47"/>
    </row>
    <row r="548" spans="3:3" ht="15.75">
      <c r="C548" s="47"/>
    </row>
    <row r="549" spans="3:3" ht="15.75">
      <c r="C549" s="47"/>
    </row>
    <row r="550" spans="3:3" ht="15.75">
      <c r="C550" s="47"/>
    </row>
    <row r="551" spans="3:3" ht="15.75">
      <c r="C551" s="47"/>
    </row>
    <row r="552" spans="3:3" ht="15.75">
      <c r="C552" s="47"/>
    </row>
    <row r="553" spans="3:3" ht="15.75">
      <c r="C553" s="47"/>
    </row>
    <row r="554" spans="3:3" ht="15.75">
      <c r="C554" s="47"/>
    </row>
    <row r="555" spans="3:3" ht="15.75">
      <c r="C555" s="47"/>
    </row>
    <row r="556" spans="3:3" ht="15.75">
      <c r="C556" s="47"/>
    </row>
    <row r="557" spans="3:3" ht="15.75">
      <c r="C557" s="47"/>
    </row>
    <row r="558" spans="3:3" ht="15.75">
      <c r="C558" s="47"/>
    </row>
    <row r="559" spans="3:3" ht="15.75">
      <c r="C559" s="47"/>
    </row>
    <row r="560" spans="3:3" ht="15.75">
      <c r="C560" s="47"/>
    </row>
    <row r="561" spans="3:3" ht="15.75">
      <c r="C561" s="47"/>
    </row>
    <row r="562" spans="3:3" ht="15.75">
      <c r="C562" s="47"/>
    </row>
    <row r="563" spans="3:3" ht="15.75">
      <c r="C563" s="47"/>
    </row>
    <row r="564" spans="3:3" ht="15.75">
      <c r="C564" s="47"/>
    </row>
    <row r="565" spans="3:3" ht="15.75">
      <c r="C565" s="47"/>
    </row>
    <row r="566" spans="3:3" ht="15.75">
      <c r="C566" s="47"/>
    </row>
    <row r="567" spans="3:3" ht="15.75">
      <c r="C567" s="47"/>
    </row>
    <row r="568" spans="3:3" ht="15.75">
      <c r="C568" s="47"/>
    </row>
    <row r="569" spans="3:3" ht="15.75">
      <c r="C569" s="47"/>
    </row>
    <row r="570" spans="3:3" ht="15.75">
      <c r="C570" s="47"/>
    </row>
    <row r="571" spans="3:3" ht="15.75">
      <c r="C571" s="47"/>
    </row>
    <row r="572" spans="3:3" ht="15.75">
      <c r="C572" s="47"/>
    </row>
    <row r="573" spans="3:3" ht="15.75">
      <c r="C573" s="47"/>
    </row>
    <row r="574" spans="3:3" ht="15.75">
      <c r="C574" s="47"/>
    </row>
    <row r="575" spans="3:3" ht="15.75">
      <c r="C575" s="47"/>
    </row>
    <row r="576" spans="3:3" ht="15.75">
      <c r="C576" s="47"/>
    </row>
    <row r="577" spans="3:3" ht="15.75">
      <c r="C577" s="47"/>
    </row>
    <row r="578" spans="3:3" ht="15.75">
      <c r="C578" s="47"/>
    </row>
    <row r="579" spans="3:3" ht="15.75">
      <c r="C579" s="47"/>
    </row>
    <row r="580" spans="3:3" ht="15.75">
      <c r="C580" s="47"/>
    </row>
    <row r="581" spans="3:3" ht="15.75">
      <c r="C581" s="47"/>
    </row>
    <row r="582" spans="3:3" ht="15.75">
      <c r="C582" s="47"/>
    </row>
    <row r="583" spans="3:3" ht="15.75">
      <c r="C583" s="47"/>
    </row>
    <row r="584" spans="3:3" ht="15.75">
      <c r="C584" s="47"/>
    </row>
    <row r="585" spans="3:3" ht="15.75">
      <c r="C585" s="47"/>
    </row>
    <row r="586" spans="3:3" ht="15.75">
      <c r="C586" s="47"/>
    </row>
    <row r="587" spans="3:3" ht="15.75">
      <c r="C587" s="47"/>
    </row>
    <row r="588" spans="3:3" ht="15.75">
      <c r="C588" s="47"/>
    </row>
    <row r="589" spans="3:3" ht="15.75">
      <c r="C589" s="47"/>
    </row>
    <row r="590" spans="3:3" ht="15.75">
      <c r="C590" s="47"/>
    </row>
    <row r="591" spans="3:3" ht="15.75">
      <c r="C591" s="47"/>
    </row>
    <row r="592" spans="3:3" ht="15.75">
      <c r="C592" s="47"/>
    </row>
    <row r="593" spans="3:3" ht="15.75">
      <c r="C593" s="47"/>
    </row>
    <row r="594" spans="3:3" ht="15.75">
      <c r="C594" s="47"/>
    </row>
    <row r="595" spans="3:3" ht="15.75">
      <c r="C595" s="47"/>
    </row>
    <row r="596" spans="3:3" ht="15.75">
      <c r="C596" s="47"/>
    </row>
    <row r="597" spans="3:3" ht="15.75">
      <c r="C597" s="47"/>
    </row>
    <row r="598" spans="3:3" ht="15.75">
      <c r="C598" s="47"/>
    </row>
    <row r="599" spans="3:3" ht="15.75">
      <c r="C599" s="47"/>
    </row>
    <row r="600" spans="3:3" ht="15.75">
      <c r="C600" s="47"/>
    </row>
    <row r="601" spans="3:3" ht="15.75">
      <c r="C601" s="47"/>
    </row>
    <row r="602" spans="3:3" ht="15.75">
      <c r="C602" s="47"/>
    </row>
    <row r="603" spans="3:3" ht="15.75">
      <c r="C603" s="47"/>
    </row>
    <row r="604" spans="3:3" ht="15.75">
      <c r="C604" s="47"/>
    </row>
    <row r="605" spans="3:3" ht="15.75">
      <c r="C605" s="47"/>
    </row>
  </sheetData>
  <mergeCells count="4">
    <mergeCell ref="C1:E1"/>
    <mergeCell ref="C2:E2"/>
    <mergeCell ref="C3:E3"/>
    <mergeCell ref="C4:E4"/>
  </mergeCell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7"/>
  <sheetViews>
    <sheetView showGridLines="0" topLeftCell="C1" zoomScale="55" zoomScaleNormal="55" workbookViewId="0">
      <selection activeCell="I4" sqref="I4"/>
    </sheetView>
  </sheetViews>
  <sheetFormatPr baseColWidth="10" defaultColWidth="9.140625" defaultRowHeight="15"/>
  <cols>
    <col min="1" max="1" width="51.42578125" style="1004" hidden="1" customWidth="1"/>
    <col min="2" max="2" width="64.85546875" style="1004" hidden="1" customWidth="1"/>
    <col min="3" max="3" width="146.7109375" style="49" bestFit="1" customWidth="1"/>
    <col min="4" max="6" width="37" style="1004" customWidth="1"/>
    <col min="7" max="7" width="3.5703125" style="110" customWidth="1"/>
    <col min="8" max="256" width="9.140625" style="1004"/>
    <col min="257" max="258" width="0" style="1004" hidden="1" customWidth="1"/>
    <col min="259" max="259" width="146.7109375" style="1004" bestFit="1" customWidth="1"/>
    <col min="260" max="262" width="37" style="1004" customWidth="1"/>
    <col min="263" max="263" width="3.5703125" style="1004" customWidth="1"/>
    <col min="264" max="512" width="9.140625" style="1004"/>
    <col min="513" max="514" width="0" style="1004" hidden="1" customWidth="1"/>
    <col min="515" max="515" width="146.7109375" style="1004" bestFit="1" customWidth="1"/>
    <col min="516" max="518" width="37" style="1004" customWidth="1"/>
    <col min="519" max="519" width="3.5703125" style="1004" customWidth="1"/>
    <col min="520" max="768" width="9.140625" style="1004"/>
    <col min="769" max="770" width="0" style="1004" hidden="1" customWidth="1"/>
    <col min="771" max="771" width="146.7109375" style="1004" bestFit="1" customWidth="1"/>
    <col min="772" max="774" width="37" style="1004" customWidth="1"/>
    <col min="775" max="775" width="3.5703125" style="1004" customWidth="1"/>
    <col min="776" max="1024" width="9.140625" style="1004"/>
    <col min="1025" max="1026" width="0" style="1004" hidden="1" customWidth="1"/>
    <col min="1027" max="1027" width="146.7109375" style="1004" bestFit="1" customWidth="1"/>
    <col min="1028" max="1030" width="37" style="1004" customWidth="1"/>
    <col min="1031" max="1031" width="3.5703125" style="1004" customWidth="1"/>
    <col min="1032" max="1280" width="9.140625" style="1004"/>
    <col min="1281" max="1282" width="0" style="1004" hidden="1" customWidth="1"/>
    <col min="1283" max="1283" width="146.7109375" style="1004" bestFit="1" customWidth="1"/>
    <col min="1284" max="1286" width="37" style="1004" customWidth="1"/>
    <col min="1287" max="1287" width="3.5703125" style="1004" customWidth="1"/>
    <col min="1288" max="1536" width="9.140625" style="1004"/>
    <col min="1537" max="1538" width="0" style="1004" hidden="1" customWidth="1"/>
    <col min="1539" max="1539" width="146.7109375" style="1004" bestFit="1" customWidth="1"/>
    <col min="1540" max="1542" width="37" style="1004" customWidth="1"/>
    <col min="1543" max="1543" width="3.5703125" style="1004" customWidth="1"/>
    <col min="1544" max="1792" width="9.140625" style="1004"/>
    <col min="1793" max="1794" width="0" style="1004" hidden="1" customWidth="1"/>
    <col min="1795" max="1795" width="146.7109375" style="1004" bestFit="1" customWidth="1"/>
    <col min="1796" max="1798" width="37" style="1004" customWidth="1"/>
    <col min="1799" max="1799" width="3.5703125" style="1004" customWidth="1"/>
    <col min="1800" max="2048" width="9.140625" style="1004"/>
    <col min="2049" max="2050" width="0" style="1004" hidden="1" customWidth="1"/>
    <col min="2051" max="2051" width="146.7109375" style="1004" bestFit="1" customWidth="1"/>
    <col min="2052" max="2054" width="37" style="1004" customWidth="1"/>
    <col min="2055" max="2055" width="3.5703125" style="1004" customWidth="1"/>
    <col min="2056" max="2304" width="9.140625" style="1004"/>
    <col min="2305" max="2306" width="0" style="1004" hidden="1" customWidth="1"/>
    <col min="2307" max="2307" width="146.7109375" style="1004" bestFit="1" customWidth="1"/>
    <col min="2308" max="2310" width="37" style="1004" customWidth="1"/>
    <col min="2311" max="2311" width="3.5703125" style="1004" customWidth="1"/>
    <col min="2312" max="2560" width="9.140625" style="1004"/>
    <col min="2561" max="2562" width="0" style="1004" hidden="1" customWidth="1"/>
    <col min="2563" max="2563" width="146.7109375" style="1004" bestFit="1" customWidth="1"/>
    <col min="2564" max="2566" width="37" style="1004" customWidth="1"/>
    <col min="2567" max="2567" width="3.5703125" style="1004" customWidth="1"/>
    <col min="2568" max="2816" width="9.140625" style="1004"/>
    <col min="2817" max="2818" width="0" style="1004" hidden="1" customWidth="1"/>
    <col min="2819" max="2819" width="146.7109375" style="1004" bestFit="1" customWidth="1"/>
    <col min="2820" max="2822" width="37" style="1004" customWidth="1"/>
    <col min="2823" max="2823" width="3.5703125" style="1004" customWidth="1"/>
    <col min="2824" max="3072" width="9.140625" style="1004"/>
    <col min="3073" max="3074" width="0" style="1004" hidden="1" customWidth="1"/>
    <col min="3075" max="3075" width="146.7109375" style="1004" bestFit="1" customWidth="1"/>
    <col min="3076" max="3078" width="37" style="1004" customWidth="1"/>
    <col min="3079" max="3079" width="3.5703125" style="1004" customWidth="1"/>
    <col min="3080" max="3328" width="9.140625" style="1004"/>
    <col min="3329" max="3330" width="0" style="1004" hidden="1" customWidth="1"/>
    <col min="3331" max="3331" width="146.7109375" style="1004" bestFit="1" customWidth="1"/>
    <col min="3332" max="3334" width="37" style="1004" customWidth="1"/>
    <col min="3335" max="3335" width="3.5703125" style="1004" customWidth="1"/>
    <col min="3336" max="3584" width="9.140625" style="1004"/>
    <col min="3585" max="3586" width="0" style="1004" hidden="1" customWidth="1"/>
    <col min="3587" max="3587" width="146.7109375" style="1004" bestFit="1" customWidth="1"/>
    <col min="3588" max="3590" width="37" style="1004" customWidth="1"/>
    <col min="3591" max="3591" width="3.5703125" style="1004" customWidth="1"/>
    <col min="3592" max="3840" width="9.140625" style="1004"/>
    <col min="3841" max="3842" width="0" style="1004" hidden="1" customWidth="1"/>
    <col min="3843" max="3843" width="146.7109375" style="1004" bestFit="1" customWidth="1"/>
    <col min="3844" max="3846" width="37" style="1004" customWidth="1"/>
    <col min="3847" max="3847" width="3.5703125" style="1004" customWidth="1"/>
    <col min="3848" max="4096" width="9.140625" style="1004"/>
    <col min="4097" max="4098" width="0" style="1004" hidden="1" customWidth="1"/>
    <col min="4099" max="4099" width="146.7109375" style="1004" bestFit="1" customWidth="1"/>
    <col min="4100" max="4102" width="37" style="1004" customWidth="1"/>
    <col min="4103" max="4103" width="3.5703125" style="1004" customWidth="1"/>
    <col min="4104" max="4352" width="9.140625" style="1004"/>
    <col min="4353" max="4354" width="0" style="1004" hidden="1" customWidth="1"/>
    <col min="4355" max="4355" width="146.7109375" style="1004" bestFit="1" customWidth="1"/>
    <col min="4356" max="4358" width="37" style="1004" customWidth="1"/>
    <col min="4359" max="4359" width="3.5703125" style="1004" customWidth="1"/>
    <col min="4360" max="4608" width="9.140625" style="1004"/>
    <col min="4609" max="4610" width="0" style="1004" hidden="1" customWidth="1"/>
    <col min="4611" max="4611" width="146.7109375" style="1004" bestFit="1" customWidth="1"/>
    <col min="4612" max="4614" width="37" style="1004" customWidth="1"/>
    <col min="4615" max="4615" width="3.5703125" style="1004" customWidth="1"/>
    <col min="4616" max="4864" width="9.140625" style="1004"/>
    <col min="4865" max="4866" width="0" style="1004" hidden="1" customWidth="1"/>
    <col min="4867" max="4867" width="146.7109375" style="1004" bestFit="1" customWidth="1"/>
    <col min="4868" max="4870" width="37" style="1004" customWidth="1"/>
    <col min="4871" max="4871" width="3.5703125" style="1004" customWidth="1"/>
    <col min="4872" max="5120" width="9.140625" style="1004"/>
    <col min="5121" max="5122" width="0" style="1004" hidden="1" customWidth="1"/>
    <col min="5123" max="5123" width="146.7109375" style="1004" bestFit="1" customWidth="1"/>
    <col min="5124" max="5126" width="37" style="1004" customWidth="1"/>
    <col min="5127" max="5127" width="3.5703125" style="1004" customWidth="1"/>
    <col min="5128" max="5376" width="9.140625" style="1004"/>
    <col min="5377" max="5378" width="0" style="1004" hidden="1" customWidth="1"/>
    <col min="5379" max="5379" width="146.7109375" style="1004" bestFit="1" customWidth="1"/>
    <col min="5380" max="5382" width="37" style="1004" customWidth="1"/>
    <col min="5383" max="5383" width="3.5703125" style="1004" customWidth="1"/>
    <col min="5384" max="5632" width="9.140625" style="1004"/>
    <col min="5633" max="5634" width="0" style="1004" hidden="1" customWidth="1"/>
    <col min="5635" max="5635" width="146.7109375" style="1004" bestFit="1" customWidth="1"/>
    <col min="5636" max="5638" width="37" style="1004" customWidth="1"/>
    <col min="5639" max="5639" width="3.5703125" style="1004" customWidth="1"/>
    <col min="5640" max="5888" width="9.140625" style="1004"/>
    <col min="5889" max="5890" width="0" style="1004" hidden="1" customWidth="1"/>
    <col min="5891" max="5891" width="146.7109375" style="1004" bestFit="1" customWidth="1"/>
    <col min="5892" max="5894" width="37" style="1004" customWidth="1"/>
    <col min="5895" max="5895" width="3.5703125" style="1004" customWidth="1"/>
    <col min="5896" max="6144" width="9.140625" style="1004"/>
    <col min="6145" max="6146" width="0" style="1004" hidden="1" customWidth="1"/>
    <col min="6147" max="6147" width="146.7109375" style="1004" bestFit="1" customWidth="1"/>
    <col min="6148" max="6150" width="37" style="1004" customWidth="1"/>
    <col min="6151" max="6151" width="3.5703125" style="1004" customWidth="1"/>
    <col min="6152" max="6400" width="9.140625" style="1004"/>
    <col min="6401" max="6402" width="0" style="1004" hidden="1" customWidth="1"/>
    <col min="6403" max="6403" width="146.7109375" style="1004" bestFit="1" customWidth="1"/>
    <col min="6404" max="6406" width="37" style="1004" customWidth="1"/>
    <col min="6407" max="6407" width="3.5703125" style="1004" customWidth="1"/>
    <col min="6408" max="6656" width="9.140625" style="1004"/>
    <col min="6657" max="6658" width="0" style="1004" hidden="1" customWidth="1"/>
    <col min="6659" max="6659" width="146.7109375" style="1004" bestFit="1" customWidth="1"/>
    <col min="6660" max="6662" width="37" style="1004" customWidth="1"/>
    <col min="6663" max="6663" width="3.5703125" style="1004" customWidth="1"/>
    <col min="6664" max="6912" width="9.140625" style="1004"/>
    <col min="6913" max="6914" width="0" style="1004" hidden="1" customWidth="1"/>
    <col min="6915" max="6915" width="146.7109375" style="1004" bestFit="1" customWidth="1"/>
    <col min="6916" max="6918" width="37" style="1004" customWidth="1"/>
    <col min="6919" max="6919" width="3.5703125" style="1004" customWidth="1"/>
    <col min="6920" max="7168" width="9.140625" style="1004"/>
    <col min="7169" max="7170" width="0" style="1004" hidden="1" customWidth="1"/>
    <col min="7171" max="7171" width="146.7109375" style="1004" bestFit="1" customWidth="1"/>
    <col min="7172" max="7174" width="37" style="1004" customWidth="1"/>
    <col min="7175" max="7175" width="3.5703125" style="1004" customWidth="1"/>
    <col min="7176" max="7424" width="9.140625" style="1004"/>
    <col min="7425" max="7426" width="0" style="1004" hidden="1" customWidth="1"/>
    <col min="7427" max="7427" width="146.7109375" style="1004" bestFit="1" customWidth="1"/>
    <col min="7428" max="7430" width="37" style="1004" customWidth="1"/>
    <col min="7431" max="7431" width="3.5703125" style="1004" customWidth="1"/>
    <col min="7432" max="7680" width="9.140625" style="1004"/>
    <col min="7681" max="7682" width="0" style="1004" hidden="1" customWidth="1"/>
    <col min="7683" max="7683" width="146.7109375" style="1004" bestFit="1" customWidth="1"/>
    <col min="7684" max="7686" width="37" style="1004" customWidth="1"/>
    <col min="7687" max="7687" width="3.5703125" style="1004" customWidth="1"/>
    <col min="7688" max="7936" width="9.140625" style="1004"/>
    <col min="7937" max="7938" width="0" style="1004" hidden="1" customWidth="1"/>
    <col min="7939" max="7939" width="146.7109375" style="1004" bestFit="1" customWidth="1"/>
    <col min="7940" max="7942" width="37" style="1004" customWidth="1"/>
    <col min="7943" max="7943" width="3.5703125" style="1004" customWidth="1"/>
    <col min="7944" max="8192" width="9.140625" style="1004"/>
    <col min="8193" max="8194" width="0" style="1004" hidden="1" customWidth="1"/>
    <col min="8195" max="8195" width="146.7109375" style="1004" bestFit="1" customWidth="1"/>
    <col min="8196" max="8198" width="37" style="1004" customWidth="1"/>
    <col min="8199" max="8199" width="3.5703125" style="1004" customWidth="1"/>
    <col min="8200" max="8448" width="9.140625" style="1004"/>
    <col min="8449" max="8450" width="0" style="1004" hidden="1" customWidth="1"/>
    <col min="8451" max="8451" width="146.7109375" style="1004" bestFit="1" customWidth="1"/>
    <col min="8452" max="8454" width="37" style="1004" customWidth="1"/>
    <col min="8455" max="8455" width="3.5703125" style="1004" customWidth="1"/>
    <col min="8456" max="8704" width="9.140625" style="1004"/>
    <col min="8705" max="8706" width="0" style="1004" hidden="1" customWidth="1"/>
    <col min="8707" max="8707" width="146.7109375" style="1004" bestFit="1" customWidth="1"/>
    <col min="8708" max="8710" width="37" style="1004" customWidth="1"/>
    <col min="8711" max="8711" width="3.5703125" style="1004" customWidth="1"/>
    <col min="8712" max="8960" width="9.140625" style="1004"/>
    <col min="8961" max="8962" width="0" style="1004" hidden="1" customWidth="1"/>
    <col min="8963" max="8963" width="146.7109375" style="1004" bestFit="1" customWidth="1"/>
    <col min="8964" max="8966" width="37" style="1004" customWidth="1"/>
    <col min="8967" max="8967" width="3.5703125" style="1004" customWidth="1"/>
    <col min="8968" max="9216" width="9.140625" style="1004"/>
    <col min="9217" max="9218" width="0" style="1004" hidden="1" customWidth="1"/>
    <col min="9219" max="9219" width="146.7109375" style="1004" bestFit="1" customWidth="1"/>
    <col min="9220" max="9222" width="37" style="1004" customWidth="1"/>
    <col min="9223" max="9223" width="3.5703125" style="1004" customWidth="1"/>
    <col min="9224" max="9472" width="9.140625" style="1004"/>
    <col min="9473" max="9474" width="0" style="1004" hidden="1" customWidth="1"/>
    <col min="9475" max="9475" width="146.7109375" style="1004" bestFit="1" customWidth="1"/>
    <col min="9476" max="9478" width="37" style="1004" customWidth="1"/>
    <col min="9479" max="9479" width="3.5703125" style="1004" customWidth="1"/>
    <col min="9480" max="9728" width="9.140625" style="1004"/>
    <col min="9729" max="9730" width="0" style="1004" hidden="1" customWidth="1"/>
    <col min="9731" max="9731" width="146.7109375" style="1004" bestFit="1" customWidth="1"/>
    <col min="9732" max="9734" width="37" style="1004" customWidth="1"/>
    <col min="9735" max="9735" width="3.5703125" style="1004" customWidth="1"/>
    <col min="9736" max="9984" width="9.140625" style="1004"/>
    <col min="9985" max="9986" width="0" style="1004" hidden="1" customWidth="1"/>
    <col min="9987" max="9987" width="146.7109375" style="1004" bestFit="1" customWidth="1"/>
    <col min="9988" max="9990" width="37" style="1004" customWidth="1"/>
    <col min="9991" max="9991" width="3.5703125" style="1004" customWidth="1"/>
    <col min="9992" max="10240" width="9.140625" style="1004"/>
    <col min="10241" max="10242" width="0" style="1004" hidden="1" customWidth="1"/>
    <col min="10243" max="10243" width="146.7109375" style="1004" bestFit="1" customWidth="1"/>
    <col min="10244" max="10246" width="37" style="1004" customWidth="1"/>
    <col min="10247" max="10247" width="3.5703125" style="1004" customWidth="1"/>
    <col min="10248" max="10496" width="9.140625" style="1004"/>
    <col min="10497" max="10498" width="0" style="1004" hidden="1" customWidth="1"/>
    <col min="10499" max="10499" width="146.7109375" style="1004" bestFit="1" customWidth="1"/>
    <col min="10500" max="10502" width="37" style="1004" customWidth="1"/>
    <col min="10503" max="10503" width="3.5703125" style="1004" customWidth="1"/>
    <col min="10504" max="10752" width="9.140625" style="1004"/>
    <col min="10753" max="10754" width="0" style="1004" hidden="1" customWidth="1"/>
    <col min="10755" max="10755" width="146.7109375" style="1004" bestFit="1" customWidth="1"/>
    <col min="10756" max="10758" width="37" style="1004" customWidth="1"/>
    <col min="10759" max="10759" width="3.5703125" style="1004" customWidth="1"/>
    <col min="10760" max="11008" width="9.140625" style="1004"/>
    <col min="11009" max="11010" width="0" style="1004" hidden="1" customWidth="1"/>
    <col min="11011" max="11011" width="146.7109375" style="1004" bestFit="1" customWidth="1"/>
    <col min="11012" max="11014" width="37" style="1004" customWidth="1"/>
    <col min="11015" max="11015" width="3.5703125" style="1004" customWidth="1"/>
    <col min="11016" max="11264" width="9.140625" style="1004"/>
    <col min="11265" max="11266" width="0" style="1004" hidden="1" customWidth="1"/>
    <col min="11267" max="11267" width="146.7109375" style="1004" bestFit="1" customWidth="1"/>
    <col min="11268" max="11270" width="37" style="1004" customWidth="1"/>
    <col min="11271" max="11271" width="3.5703125" style="1004" customWidth="1"/>
    <col min="11272" max="11520" width="9.140625" style="1004"/>
    <col min="11521" max="11522" width="0" style="1004" hidden="1" customWidth="1"/>
    <col min="11523" max="11523" width="146.7109375" style="1004" bestFit="1" customWidth="1"/>
    <col min="11524" max="11526" width="37" style="1004" customWidth="1"/>
    <col min="11527" max="11527" width="3.5703125" style="1004" customWidth="1"/>
    <col min="11528" max="11776" width="9.140625" style="1004"/>
    <col min="11777" max="11778" width="0" style="1004" hidden="1" customWidth="1"/>
    <col min="11779" max="11779" width="146.7109375" style="1004" bestFit="1" customWidth="1"/>
    <col min="11780" max="11782" width="37" style="1004" customWidth="1"/>
    <col min="11783" max="11783" width="3.5703125" style="1004" customWidth="1"/>
    <col min="11784" max="12032" width="9.140625" style="1004"/>
    <col min="12033" max="12034" width="0" style="1004" hidden="1" customWidth="1"/>
    <col min="12035" max="12035" width="146.7109375" style="1004" bestFit="1" customWidth="1"/>
    <col min="12036" max="12038" width="37" style="1004" customWidth="1"/>
    <col min="12039" max="12039" width="3.5703125" style="1004" customWidth="1"/>
    <col min="12040" max="12288" width="9.140625" style="1004"/>
    <col min="12289" max="12290" width="0" style="1004" hidden="1" customWidth="1"/>
    <col min="12291" max="12291" width="146.7109375" style="1004" bestFit="1" customWidth="1"/>
    <col min="12292" max="12294" width="37" style="1004" customWidth="1"/>
    <col min="12295" max="12295" width="3.5703125" style="1004" customWidth="1"/>
    <col min="12296" max="12544" width="9.140625" style="1004"/>
    <col min="12545" max="12546" width="0" style="1004" hidden="1" customWidth="1"/>
    <col min="12547" max="12547" width="146.7109375" style="1004" bestFit="1" customWidth="1"/>
    <col min="12548" max="12550" width="37" style="1004" customWidth="1"/>
    <col min="12551" max="12551" width="3.5703125" style="1004" customWidth="1"/>
    <col min="12552" max="12800" width="9.140625" style="1004"/>
    <col min="12801" max="12802" width="0" style="1004" hidden="1" customWidth="1"/>
    <col min="12803" max="12803" width="146.7109375" style="1004" bestFit="1" customWidth="1"/>
    <col min="12804" max="12806" width="37" style="1004" customWidth="1"/>
    <col min="12807" max="12807" width="3.5703125" style="1004" customWidth="1"/>
    <col min="12808" max="13056" width="9.140625" style="1004"/>
    <col min="13057" max="13058" width="0" style="1004" hidden="1" customWidth="1"/>
    <col min="13059" max="13059" width="146.7109375" style="1004" bestFit="1" customWidth="1"/>
    <col min="13060" max="13062" width="37" style="1004" customWidth="1"/>
    <col min="13063" max="13063" width="3.5703125" style="1004" customWidth="1"/>
    <col min="13064" max="13312" width="9.140625" style="1004"/>
    <col min="13313" max="13314" width="0" style="1004" hidden="1" customWidth="1"/>
    <col min="13315" max="13315" width="146.7109375" style="1004" bestFit="1" customWidth="1"/>
    <col min="13316" max="13318" width="37" style="1004" customWidth="1"/>
    <col min="13319" max="13319" width="3.5703125" style="1004" customWidth="1"/>
    <col min="13320" max="13568" width="9.140625" style="1004"/>
    <col min="13569" max="13570" width="0" style="1004" hidden="1" customWidth="1"/>
    <col min="13571" max="13571" width="146.7109375" style="1004" bestFit="1" customWidth="1"/>
    <col min="13572" max="13574" width="37" style="1004" customWidth="1"/>
    <col min="13575" max="13575" width="3.5703125" style="1004" customWidth="1"/>
    <col min="13576" max="13824" width="9.140625" style="1004"/>
    <col min="13825" max="13826" width="0" style="1004" hidden="1" customWidth="1"/>
    <col min="13827" max="13827" width="146.7109375" style="1004" bestFit="1" customWidth="1"/>
    <col min="13828" max="13830" width="37" style="1004" customWidth="1"/>
    <col min="13831" max="13831" width="3.5703125" style="1004" customWidth="1"/>
    <col min="13832" max="14080" width="9.140625" style="1004"/>
    <col min="14081" max="14082" width="0" style="1004" hidden="1" customWidth="1"/>
    <col min="14083" max="14083" width="146.7109375" style="1004" bestFit="1" customWidth="1"/>
    <col min="14084" max="14086" width="37" style="1004" customWidth="1"/>
    <col min="14087" max="14087" width="3.5703125" style="1004" customWidth="1"/>
    <col min="14088" max="14336" width="9.140625" style="1004"/>
    <col min="14337" max="14338" width="0" style="1004" hidden="1" customWidth="1"/>
    <col min="14339" max="14339" width="146.7109375" style="1004" bestFit="1" customWidth="1"/>
    <col min="14340" max="14342" width="37" style="1004" customWidth="1"/>
    <col min="14343" max="14343" width="3.5703125" style="1004" customWidth="1"/>
    <col min="14344" max="14592" width="9.140625" style="1004"/>
    <col min="14593" max="14594" width="0" style="1004" hidden="1" customWidth="1"/>
    <col min="14595" max="14595" width="146.7109375" style="1004" bestFit="1" customWidth="1"/>
    <col min="14596" max="14598" width="37" style="1004" customWidth="1"/>
    <col min="14599" max="14599" width="3.5703125" style="1004" customWidth="1"/>
    <col min="14600" max="14848" width="9.140625" style="1004"/>
    <col min="14849" max="14850" width="0" style="1004" hidden="1" customWidth="1"/>
    <col min="14851" max="14851" width="146.7109375" style="1004" bestFit="1" customWidth="1"/>
    <col min="14852" max="14854" width="37" style="1004" customWidth="1"/>
    <col min="14855" max="14855" width="3.5703125" style="1004" customWidth="1"/>
    <col min="14856" max="15104" width="9.140625" style="1004"/>
    <col min="15105" max="15106" width="0" style="1004" hidden="1" customWidth="1"/>
    <col min="15107" max="15107" width="146.7109375" style="1004" bestFit="1" customWidth="1"/>
    <col min="15108" max="15110" width="37" style="1004" customWidth="1"/>
    <col min="15111" max="15111" width="3.5703125" style="1004" customWidth="1"/>
    <col min="15112" max="15360" width="9.140625" style="1004"/>
    <col min="15361" max="15362" width="0" style="1004" hidden="1" customWidth="1"/>
    <col min="15363" max="15363" width="146.7109375" style="1004" bestFit="1" customWidth="1"/>
    <col min="15364" max="15366" width="37" style="1004" customWidth="1"/>
    <col min="15367" max="15367" width="3.5703125" style="1004" customWidth="1"/>
    <col min="15368" max="15616" width="9.140625" style="1004"/>
    <col min="15617" max="15618" width="0" style="1004" hidden="1" customWidth="1"/>
    <col min="15619" max="15619" width="146.7109375" style="1004" bestFit="1" customWidth="1"/>
    <col min="15620" max="15622" width="37" style="1004" customWidth="1"/>
    <col min="15623" max="15623" width="3.5703125" style="1004" customWidth="1"/>
    <col min="15624" max="15872" width="9.140625" style="1004"/>
    <col min="15873" max="15874" width="0" style="1004" hidden="1" customWidth="1"/>
    <col min="15875" max="15875" width="146.7109375" style="1004" bestFit="1" customWidth="1"/>
    <col min="15876" max="15878" width="37" style="1004" customWidth="1"/>
    <col min="15879" max="15879" width="3.5703125" style="1004" customWidth="1"/>
    <col min="15880" max="16128" width="9.140625" style="1004"/>
    <col min="16129" max="16130" width="0" style="1004" hidden="1" customWidth="1"/>
    <col min="16131" max="16131" width="146.7109375" style="1004" bestFit="1" customWidth="1"/>
    <col min="16132" max="16134" width="37" style="1004" customWidth="1"/>
    <col min="16135" max="16135" width="3.5703125" style="1004" customWidth="1"/>
    <col min="16136" max="16384" width="9.140625" style="1004"/>
  </cols>
  <sheetData>
    <row r="1" spans="1:6" s="42" customFormat="1" ht="39.75" customHeight="1">
      <c r="C1" s="1111" t="s">
        <v>1309</v>
      </c>
      <c r="D1" s="1111"/>
      <c r="E1" s="1111"/>
      <c r="F1" s="1111"/>
    </row>
    <row r="2" spans="1:6" s="42" customFormat="1" ht="39.75" customHeight="1">
      <c r="C2" s="1111" t="s">
        <v>874</v>
      </c>
      <c r="D2" s="1111"/>
      <c r="E2" s="1111"/>
      <c r="F2" s="1111"/>
    </row>
    <row r="3" spans="1:6" s="42" customFormat="1" ht="39.75" customHeight="1">
      <c r="C3" s="1111" t="s">
        <v>1432</v>
      </c>
      <c r="D3" s="1111"/>
      <c r="E3" s="1111"/>
      <c r="F3" s="1111"/>
    </row>
    <row r="4" spans="1:6" s="42" customFormat="1" ht="39.75" customHeight="1">
      <c r="A4" s="42" t="s">
        <v>1432</v>
      </c>
      <c r="C4" s="1178" t="s">
        <v>1257</v>
      </c>
      <c r="D4" s="1178"/>
      <c r="E4" s="1178"/>
      <c r="F4" s="1178"/>
    </row>
    <row r="5" spans="1:6" s="1004" customFormat="1" ht="6" customHeight="1" thickBot="1">
      <c r="A5" s="1004" t="s">
        <v>1527</v>
      </c>
      <c r="C5" s="49"/>
    </row>
    <row r="6" spans="1:6" s="1004" customFormat="1" ht="24.75" thickTop="1" thickBot="1">
      <c r="A6" s="342"/>
      <c r="B6" s="342"/>
      <c r="C6" s="116"/>
      <c r="D6" s="247" t="s">
        <v>1310</v>
      </c>
      <c r="E6" s="247" t="s">
        <v>1311</v>
      </c>
      <c r="F6" s="247" t="s">
        <v>893</v>
      </c>
    </row>
    <row r="7" spans="1:6" s="1004" customFormat="1" ht="25.5" customHeight="1" thickTop="1" thickBot="1">
      <c r="A7" s="343"/>
      <c r="B7" s="343"/>
      <c r="C7" s="248" t="s">
        <v>894</v>
      </c>
      <c r="D7" s="249"/>
      <c r="E7" s="249"/>
      <c r="F7" s="249"/>
    </row>
    <row r="8" spans="1:6" s="1004" customFormat="1" ht="15" customHeight="1" thickTop="1" thickBot="1">
      <c r="C8" s="250"/>
      <c r="D8" s="251"/>
      <c r="E8" s="252"/>
      <c r="F8" s="252"/>
    </row>
    <row r="9" spans="1:6" s="80" customFormat="1" ht="24.75" customHeight="1" thickTop="1" thickBot="1">
      <c r="A9" s="363" t="s">
        <v>498</v>
      </c>
      <c r="B9" s="363" t="s">
        <v>1459</v>
      </c>
      <c r="C9" s="253" t="s">
        <v>426</v>
      </c>
      <c r="D9" s="254">
        <v>10202374.390000001</v>
      </c>
      <c r="E9" s="254">
        <v>16232481</v>
      </c>
      <c r="F9" s="254">
        <f>+D9+E9</f>
        <v>26434855.390000001</v>
      </c>
    </row>
    <row r="10" spans="1:6" s="80" customFormat="1" ht="24.75" customHeight="1" thickTop="1">
      <c r="A10" s="80" t="s">
        <v>498</v>
      </c>
      <c r="B10" s="80" t="s">
        <v>1460</v>
      </c>
      <c r="C10" s="255" t="s">
        <v>895</v>
      </c>
      <c r="D10" s="256">
        <v>5036520.4400000004</v>
      </c>
      <c r="E10" s="256">
        <v>834004.78</v>
      </c>
      <c r="F10" s="256">
        <f t="shared" ref="F10:F35" si="0">+D10+E10</f>
        <v>5870525.2200000007</v>
      </c>
    </row>
    <row r="11" spans="1:6" s="65" customFormat="1" ht="23.25" customHeight="1">
      <c r="A11" s="65" t="s">
        <v>498</v>
      </c>
      <c r="B11" s="65" t="s">
        <v>1461</v>
      </c>
      <c r="C11" s="257" t="s">
        <v>896</v>
      </c>
      <c r="D11" s="258">
        <v>2414.7399999999998</v>
      </c>
      <c r="E11" s="258">
        <v>1837403.45</v>
      </c>
      <c r="F11" s="258">
        <f t="shared" si="0"/>
        <v>1839818.19</v>
      </c>
    </row>
    <row r="12" spans="1:6" s="65" customFormat="1" ht="23.25" customHeight="1">
      <c r="A12" s="65" t="s">
        <v>498</v>
      </c>
      <c r="B12" s="65" t="s">
        <v>1462</v>
      </c>
      <c r="C12" s="257" t="s">
        <v>897</v>
      </c>
      <c r="D12" s="258">
        <v>3991126.46</v>
      </c>
      <c r="E12" s="258">
        <v>1860432.74</v>
      </c>
      <c r="F12" s="258">
        <f t="shared" si="0"/>
        <v>5851559.2000000002</v>
      </c>
    </row>
    <row r="13" spans="1:6" s="65" customFormat="1" ht="23.25" customHeight="1">
      <c r="A13" s="65" t="s">
        <v>498</v>
      </c>
      <c r="B13" s="65" t="s">
        <v>1463</v>
      </c>
      <c r="C13" s="257" t="s">
        <v>898</v>
      </c>
      <c r="D13" s="258">
        <v>131.66999999999999</v>
      </c>
      <c r="E13" s="258">
        <v>0</v>
      </c>
      <c r="F13" s="258">
        <f t="shared" si="0"/>
        <v>131.66999999999999</v>
      </c>
    </row>
    <row r="14" spans="1:6" s="65" customFormat="1" ht="23.25" customHeight="1">
      <c r="A14" s="65" t="s">
        <v>498</v>
      </c>
      <c r="B14" s="65" t="s">
        <v>1464</v>
      </c>
      <c r="C14" s="257" t="s">
        <v>899</v>
      </c>
      <c r="D14" s="258">
        <v>154748.22</v>
      </c>
      <c r="E14" s="258">
        <v>1953219.66</v>
      </c>
      <c r="F14" s="258">
        <f t="shared" si="0"/>
        <v>2107967.88</v>
      </c>
    </row>
    <row r="15" spans="1:6" s="65" customFormat="1" ht="23.25" customHeight="1">
      <c r="A15" s="65" t="s">
        <v>498</v>
      </c>
      <c r="B15" s="65" t="s">
        <v>1465</v>
      </c>
      <c r="C15" s="257" t="s">
        <v>900</v>
      </c>
      <c r="D15" s="258">
        <v>703564.7</v>
      </c>
      <c r="E15" s="258">
        <v>9352711.6400000006</v>
      </c>
      <c r="F15" s="258">
        <f t="shared" si="0"/>
        <v>10056276.34</v>
      </c>
    </row>
    <row r="16" spans="1:6" s="65" customFormat="1" ht="23.25" customHeight="1">
      <c r="A16" s="65" t="s">
        <v>498</v>
      </c>
      <c r="B16" s="65" t="s">
        <v>1466</v>
      </c>
      <c r="C16" s="257" t="s">
        <v>901</v>
      </c>
      <c r="D16" s="258">
        <v>313868.15999999997</v>
      </c>
      <c r="E16" s="258">
        <v>394708.73</v>
      </c>
      <c r="F16" s="258">
        <f t="shared" si="0"/>
        <v>708576.8899999999</v>
      </c>
    </row>
    <row r="17" spans="1:6" s="80" customFormat="1" ht="51" customHeight="1" thickBot="1">
      <c r="A17" s="80" t="s">
        <v>498</v>
      </c>
      <c r="B17" s="80" t="s">
        <v>1467</v>
      </c>
      <c r="C17" s="257" t="s">
        <v>960</v>
      </c>
      <c r="D17" s="256">
        <v>0</v>
      </c>
      <c r="E17" s="256">
        <v>0</v>
      </c>
      <c r="F17" s="258">
        <f t="shared" si="0"/>
        <v>0</v>
      </c>
    </row>
    <row r="18" spans="1:6" s="80" customFormat="1" ht="25.5" customHeight="1" thickTop="1" thickBot="1">
      <c r="A18" s="363" t="s">
        <v>498</v>
      </c>
      <c r="B18" s="363" t="s">
        <v>1468</v>
      </c>
      <c r="C18" s="253" t="s">
        <v>902</v>
      </c>
      <c r="D18" s="254">
        <v>3108668.75</v>
      </c>
      <c r="E18" s="254">
        <v>1815526.69</v>
      </c>
      <c r="F18" s="254">
        <f>+D18+E18</f>
        <v>4924195.4399999995</v>
      </c>
    </row>
    <row r="19" spans="1:6" s="80" customFormat="1" ht="24.75" customHeight="1" thickTop="1">
      <c r="A19" s="80" t="s">
        <v>498</v>
      </c>
      <c r="B19" s="80" t="s">
        <v>1469</v>
      </c>
      <c r="C19" s="255" t="s">
        <v>903</v>
      </c>
      <c r="D19" s="256">
        <v>0</v>
      </c>
      <c r="E19" s="256">
        <v>0</v>
      </c>
      <c r="F19" s="256">
        <f t="shared" si="0"/>
        <v>0</v>
      </c>
    </row>
    <row r="20" spans="1:6" s="65" customFormat="1" ht="23.25" customHeight="1">
      <c r="A20" s="65" t="s">
        <v>498</v>
      </c>
      <c r="B20" s="65" t="s">
        <v>1470</v>
      </c>
      <c r="C20" s="257" t="s">
        <v>904</v>
      </c>
      <c r="D20" s="258">
        <v>3103690.27</v>
      </c>
      <c r="E20" s="258">
        <v>1815526.69</v>
      </c>
      <c r="F20" s="258">
        <f t="shared" si="0"/>
        <v>4919216.96</v>
      </c>
    </row>
    <row r="21" spans="1:6" s="65" customFormat="1" ht="23.25" customHeight="1">
      <c r="A21" s="65" t="s">
        <v>498</v>
      </c>
      <c r="B21" s="65" t="s">
        <v>1471</v>
      </c>
      <c r="C21" s="257" t="s">
        <v>905</v>
      </c>
      <c r="D21" s="258">
        <v>4978.4799999999996</v>
      </c>
      <c r="E21" s="258">
        <v>0</v>
      </c>
      <c r="F21" s="258">
        <f t="shared" si="0"/>
        <v>4978.4799999999996</v>
      </c>
    </row>
    <row r="22" spans="1:6" s="65" customFormat="1" ht="23.25" customHeight="1">
      <c r="A22" s="65" t="s">
        <v>498</v>
      </c>
      <c r="B22" s="65" t="s">
        <v>1472</v>
      </c>
      <c r="C22" s="257" t="s">
        <v>906</v>
      </c>
      <c r="D22" s="258">
        <v>0</v>
      </c>
      <c r="E22" s="258">
        <v>0</v>
      </c>
      <c r="F22" s="258">
        <f t="shared" si="0"/>
        <v>0</v>
      </c>
    </row>
    <row r="23" spans="1:6" s="65" customFormat="1" ht="23.25" customHeight="1">
      <c r="A23" s="65" t="s">
        <v>498</v>
      </c>
      <c r="B23" s="65" t="s">
        <v>1473</v>
      </c>
      <c r="C23" s="257" t="s">
        <v>907</v>
      </c>
      <c r="D23" s="258">
        <v>0</v>
      </c>
      <c r="E23" s="258">
        <v>0</v>
      </c>
      <c r="F23" s="258">
        <f t="shared" si="0"/>
        <v>0</v>
      </c>
    </row>
    <row r="24" spans="1:6" s="65" customFormat="1" ht="50.25" customHeight="1" thickBot="1">
      <c r="A24" s="65" t="s">
        <v>498</v>
      </c>
      <c r="B24" s="1074" t="s">
        <v>1114</v>
      </c>
      <c r="C24" s="257" t="s">
        <v>908</v>
      </c>
      <c r="D24" s="258">
        <v>0</v>
      </c>
      <c r="E24" s="258">
        <v>0</v>
      </c>
      <c r="F24" s="258">
        <f t="shared" si="0"/>
        <v>0</v>
      </c>
    </row>
    <row r="25" spans="1:6" s="1004" customFormat="1" ht="24.75" customHeight="1" thickTop="1" thickBot="1">
      <c r="A25" s="343" t="s">
        <v>498</v>
      </c>
      <c r="B25" s="343" t="s">
        <v>1474</v>
      </c>
      <c r="C25" s="248" t="s">
        <v>451</v>
      </c>
      <c r="D25" s="259">
        <v>7093705.6600000001</v>
      </c>
      <c r="E25" s="259">
        <v>14416954.310000001</v>
      </c>
      <c r="F25" s="259">
        <f t="shared" si="0"/>
        <v>21510659.969999999</v>
      </c>
    </row>
    <row r="26" spans="1:6" s="80" customFormat="1" ht="24.75" customHeight="1" thickTop="1">
      <c r="A26" s="80" t="s">
        <v>498</v>
      </c>
      <c r="B26" s="80" t="s">
        <v>1475</v>
      </c>
      <c r="C26" s="255" t="s">
        <v>909</v>
      </c>
      <c r="D26" s="256">
        <v>5072000</v>
      </c>
      <c r="E26" s="256">
        <v>10680500</v>
      </c>
      <c r="F26" s="256">
        <f t="shared" si="0"/>
        <v>15752500</v>
      </c>
    </row>
    <row r="27" spans="1:6" s="65" customFormat="1" ht="23.25" customHeight="1">
      <c r="A27" s="65" t="s">
        <v>498</v>
      </c>
      <c r="B27" s="65" t="s">
        <v>1476</v>
      </c>
      <c r="C27" s="257" t="s">
        <v>910</v>
      </c>
      <c r="D27" s="258">
        <v>582.14</v>
      </c>
      <c r="E27" s="258">
        <v>0</v>
      </c>
      <c r="F27" s="258">
        <f t="shared" si="0"/>
        <v>582.14</v>
      </c>
    </row>
    <row r="28" spans="1:6" s="65" customFormat="1" ht="23.25" customHeight="1">
      <c r="A28" s="65" t="s">
        <v>498</v>
      </c>
      <c r="B28" s="65" t="s">
        <v>1477</v>
      </c>
      <c r="C28" s="257" t="s">
        <v>911</v>
      </c>
      <c r="D28" s="258">
        <v>0</v>
      </c>
      <c r="E28" s="258">
        <v>0</v>
      </c>
      <c r="F28" s="258">
        <f t="shared" si="0"/>
        <v>0</v>
      </c>
    </row>
    <row r="29" spans="1:6" s="65" customFormat="1" ht="23.25" customHeight="1">
      <c r="A29" s="65" t="s">
        <v>498</v>
      </c>
      <c r="B29" s="65" t="s">
        <v>1478</v>
      </c>
      <c r="C29" s="257" t="s">
        <v>912</v>
      </c>
      <c r="D29" s="258">
        <v>1564148.24</v>
      </c>
      <c r="E29" s="258">
        <v>2949552.65</v>
      </c>
      <c r="F29" s="258">
        <f t="shared" si="0"/>
        <v>4513700.8899999997</v>
      </c>
    </row>
    <row r="30" spans="1:6" s="65" customFormat="1" ht="23.25" customHeight="1">
      <c r="A30" s="65" t="s">
        <v>498</v>
      </c>
      <c r="B30" s="65" t="s">
        <v>1479</v>
      </c>
      <c r="C30" s="257" t="s">
        <v>913</v>
      </c>
      <c r="D30" s="258">
        <v>456975.28</v>
      </c>
      <c r="E30" s="258">
        <v>786901.66</v>
      </c>
      <c r="F30" s="258">
        <f t="shared" si="0"/>
        <v>1243876.94</v>
      </c>
    </row>
    <row r="31" spans="1:6" s="65" customFormat="1" ht="23.25" customHeight="1">
      <c r="A31" s="65" t="s">
        <v>498</v>
      </c>
      <c r="B31" s="65" t="s">
        <v>1526</v>
      </c>
      <c r="C31" s="260" t="s">
        <v>914</v>
      </c>
      <c r="D31" s="258">
        <v>75000</v>
      </c>
      <c r="E31" s="258">
        <v>53.53</v>
      </c>
      <c r="F31" s="258">
        <f t="shared" si="0"/>
        <v>75053.53</v>
      </c>
    </row>
    <row r="32" spans="1:6" s="65" customFormat="1" ht="23.25" customHeight="1">
      <c r="A32" s="65" t="s">
        <v>498</v>
      </c>
      <c r="B32" s="65" t="s">
        <v>1481</v>
      </c>
      <c r="C32" s="260" t="s">
        <v>915</v>
      </c>
      <c r="D32" s="258">
        <v>381975.28</v>
      </c>
      <c r="E32" s="258">
        <v>786848.13</v>
      </c>
      <c r="F32" s="258">
        <f t="shared" si="0"/>
        <v>1168823.4100000001</v>
      </c>
    </row>
    <row r="33" spans="1:6" s="65" customFormat="1" ht="23.25" customHeight="1">
      <c r="A33" s="65" t="s">
        <v>498</v>
      </c>
      <c r="B33" s="65" t="s">
        <v>1482</v>
      </c>
      <c r="C33" s="261" t="s">
        <v>455</v>
      </c>
      <c r="D33" s="258">
        <v>10202374.41</v>
      </c>
      <c r="E33" s="258">
        <v>16232481</v>
      </c>
      <c r="F33" s="258">
        <f t="shared" si="0"/>
        <v>26434855.41</v>
      </c>
    </row>
    <row r="34" spans="1:6" s="65" customFormat="1" ht="23.25" customHeight="1">
      <c r="A34" s="65" t="s">
        <v>498</v>
      </c>
      <c r="B34" s="65" t="s">
        <v>1115</v>
      </c>
      <c r="C34" s="257" t="s">
        <v>916</v>
      </c>
      <c r="D34" s="258">
        <v>0</v>
      </c>
      <c r="E34" s="258">
        <v>0</v>
      </c>
      <c r="F34" s="258">
        <f t="shared" si="0"/>
        <v>0</v>
      </c>
    </row>
    <row r="35" spans="1:6" s="65" customFormat="1" ht="23.25" customHeight="1" thickBot="1">
      <c r="A35" s="65" t="s">
        <v>498</v>
      </c>
      <c r="B35" s="65" t="s">
        <v>1483</v>
      </c>
      <c r="C35" s="257" t="s">
        <v>917</v>
      </c>
      <c r="D35" s="258">
        <v>48210579.579999998</v>
      </c>
      <c r="E35" s="258">
        <v>26931343.960000001</v>
      </c>
      <c r="F35" s="258">
        <f t="shared" si="0"/>
        <v>75141923.539999992</v>
      </c>
    </row>
    <row r="36" spans="1:6" s="80" customFormat="1" ht="24.75" customHeight="1" thickTop="1" thickBot="1">
      <c r="A36" s="363" t="s">
        <v>498</v>
      </c>
      <c r="B36" s="363"/>
      <c r="C36" s="263" t="s">
        <v>463</v>
      </c>
      <c r="D36" s="264"/>
      <c r="E36" s="264"/>
      <c r="F36" s="254"/>
    </row>
    <row r="37" spans="1:6" s="80" customFormat="1" ht="23.25" customHeight="1" thickTop="1">
      <c r="A37" s="80" t="s">
        <v>498</v>
      </c>
      <c r="B37" s="85" t="s">
        <v>1491</v>
      </c>
      <c r="C37" s="265" t="s">
        <v>925</v>
      </c>
      <c r="D37" s="256">
        <v>100065.11</v>
      </c>
      <c r="E37" s="256">
        <v>116112.93</v>
      </c>
      <c r="F37" s="256">
        <f t="shared" ref="F37:F63" si="1">+E37+D37</f>
        <v>216178.03999999998</v>
      </c>
    </row>
    <row r="38" spans="1:6" s="80" customFormat="1" ht="23.25" customHeight="1">
      <c r="A38" s="80" t="s">
        <v>498</v>
      </c>
      <c r="B38" s="1075" t="s">
        <v>1492</v>
      </c>
      <c r="C38" s="266" t="s">
        <v>926</v>
      </c>
      <c r="D38" s="256">
        <v>-663.91</v>
      </c>
      <c r="E38" s="256">
        <v>0</v>
      </c>
      <c r="F38" s="256">
        <f t="shared" si="1"/>
        <v>-663.91</v>
      </c>
    </row>
    <row r="39" spans="1:6" s="80" customFormat="1" ht="23.25" customHeight="1">
      <c r="A39" s="80" t="s">
        <v>498</v>
      </c>
      <c r="B39" s="85" t="s">
        <v>1493</v>
      </c>
      <c r="C39" s="255" t="s">
        <v>466</v>
      </c>
      <c r="D39" s="256">
        <v>99401.2</v>
      </c>
      <c r="E39" s="256">
        <v>116112.93</v>
      </c>
      <c r="F39" s="256">
        <f t="shared" si="1"/>
        <v>215514.13</v>
      </c>
    </row>
    <row r="40" spans="1:6" s="80" customFormat="1" ht="23.25" customHeight="1">
      <c r="A40" s="80" t="s">
        <v>498</v>
      </c>
      <c r="B40" s="1075" t="s">
        <v>1494</v>
      </c>
      <c r="C40" s="265" t="s">
        <v>927</v>
      </c>
      <c r="D40" s="256">
        <v>5669469.2599999998</v>
      </c>
      <c r="E40" s="256">
        <v>4961211.13</v>
      </c>
      <c r="F40" s="256">
        <f t="shared" si="1"/>
        <v>10630680.390000001</v>
      </c>
    </row>
    <row r="41" spans="1:6" s="80" customFormat="1" ht="23.25" customHeight="1">
      <c r="A41" s="80" t="s">
        <v>498</v>
      </c>
      <c r="B41" s="1075" t="s">
        <v>1495</v>
      </c>
      <c r="C41" s="266" t="s">
        <v>928</v>
      </c>
      <c r="D41" s="256">
        <v>-41664.480000000003</v>
      </c>
      <c r="E41" s="256">
        <v>-205240.9</v>
      </c>
      <c r="F41" s="256">
        <f t="shared" si="1"/>
        <v>-246905.38</v>
      </c>
    </row>
    <row r="42" spans="1:6" s="80" customFormat="1" ht="23.25" customHeight="1">
      <c r="A42" s="80" t="s">
        <v>498</v>
      </c>
      <c r="B42" s="85" t="s">
        <v>1496</v>
      </c>
      <c r="C42" s="255" t="s">
        <v>929</v>
      </c>
      <c r="D42" s="256">
        <v>5727205.9800000004</v>
      </c>
      <c r="E42" s="256">
        <v>4872083.16</v>
      </c>
      <c r="F42" s="256">
        <f t="shared" si="1"/>
        <v>10599289.140000001</v>
      </c>
    </row>
    <row r="43" spans="1:6" s="80" customFormat="1" ht="23.25" customHeight="1">
      <c r="A43" s="80" t="s">
        <v>498</v>
      </c>
      <c r="B43" s="85" t="s">
        <v>1497</v>
      </c>
      <c r="C43" s="265" t="s">
        <v>930</v>
      </c>
      <c r="D43" s="256">
        <v>4</v>
      </c>
      <c r="E43" s="256">
        <v>13.64</v>
      </c>
      <c r="F43" s="256">
        <f t="shared" si="1"/>
        <v>17.64</v>
      </c>
    </row>
    <row r="44" spans="1:6" s="80" customFormat="1" ht="23.25" customHeight="1">
      <c r="A44" s="80" t="s">
        <v>498</v>
      </c>
      <c r="B44" s="1075" t="s">
        <v>1498</v>
      </c>
      <c r="C44" s="266" t="s">
        <v>931</v>
      </c>
      <c r="D44" s="256">
        <v>-2500</v>
      </c>
      <c r="E44" s="256">
        <v>-21919.68</v>
      </c>
      <c r="F44" s="256">
        <f t="shared" si="1"/>
        <v>-24419.68</v>
      </c>
    </row>
    <row r="45" spans="1:6" s="80" customFormat="1" ht="23.25" customHeight="1">
      <c r="A45" s="80" t="s">
        <v>498</v>
      </c>
      <c r="B45" s="85" t="s">
        <v>1499</v>
      </c>
      <c r="C45" s="255" t="s">
        <v>932</v>
      </c>
      <c r="D45" s="256">
        <v>5724709.9800000004</v>
      </c>
      <c r="E45" s="256">
        <v>4850177.12</v>
      </c>
      <c r="F45" s="256">
        <f t="shared" si="1"/>
        <v>10574887.100000001</v>
      </c>
    </row>
    <row r="46" spans="1:6" s="80" customFormat="1" ht="23.25" customHeight="1">
      <c r="A46" s="80" t="s">
        <v>498</v>
      </c>
      <c r="B46" s="1075" t="s">
        <v>1500</v>
      </c>
      <c r="C46" s="265" t="s">
        <v>933</v>
      </c>
      <c r="D46" s="256">
        <v>-5196964.8899999997</v>
      </c>
      <c r="E46" s="256">
        <v>-3997564.26</v>
      </c>
      <c r="F46" s="256">
        <f t="shared" si="1"/>
        <v>-9194529.1499999985</v>
      </c>
    </row>
    <row r="47" spans="1:6" s="80" customFormat="1" ht="23.25" customHeight="1">
      <c r="A47" s="80" t="s">
        <v>498</v>
      </c>
      <c r="B47" s="85" t="s">
        <v>1501</v>
      </c>
      <c r="C47" s="255" t="s">
        <v>934</v>
      </c>
      <c r="D47" s="256">
        <v>527745.09</v>
      </c>
      <c r="E47" s="256">
        <v>852612.86</v>
      </c>
      <c r="F47" s="256">
        <f t="shared" si="1"/>
        <v>1380357.95</v>
      </c>
    </row>
    <row r="48" spans="1:6" s="80" customFormat="1" ht="23.25" customHeight="1">
      <c r="A48" s="80" t="s">
        <v>498</v>
      </c>
      <c r="B48" s="1075" t="s">
        <v>1502</v>
      </c>
      <c r="C48" s="267" t="s">
        <v>935</v>
      </c>
      <c r="D48" s="256">
        <v>-1.56</v>
      </c>
      <c r="E48" s="256">
        <v>5.28</v>
      </c>
      <c r="F48" s="256">
        <f t="shared" si="1"/>
        <v>3.72</v>
      </c>
    </row>
    <row r="49" spans="1:6" s="80" customFormat="1" ht="23.25" customHeight="1">
      <c r="A49" s="80" t="s">
        <v>498</v>
      </c>
      <c r="B49" s="85" t="s">
        <v>1503</v>
      </c>
      <c r="C49" s="268" t="s">
        <v>936</v>
      </c>
      <c r="D49" s="256">
        <v>-1.56</v>
      </c>
      <c r="E49" s="256">
        <v>5.28</v>
      </c>
      <c r="F49" s="256">
        <f t="shared" si="1"/>
        <v>3.72</v>
      </c>
    </row>
    <row r="50" spans="1:6" s="80" customFormat="1" ht="23.25" customHeight="1">
      <c r="A50" s="80" t="s">
        <v>498</v>
      </c>
      <c r="B50" s="85" t="s">
        <v>1504</v>
      </c>
      <c r="C50" s="265" t="s">
        <v>937</v>
      </c>
      <c r="D50" s="256">
        <v>0</v>
      </c>
      <c r="E50" s="256">
        <v>0</v>
      </c>
      <c r="F50" s="256">
        <f t="shared" si="1"/>
        <v>0</v>
      </c>
    </row>
    <row r="51" spans="1:6" s="80" customFormat="1" ht="23.25" customHeight="1">
      <c r="A51" s="80" t="s">
        <v>498</v>
      </c>
      <c r="B51" s="1075" t="s">
        <v>1505</v>
      </c>
      <c r="C51" s="255" t="s">
        <v>938</v>
      </c>
      <c r="D51" s="256">
        <v>-169.23</v>
      </c>
      <c r="E51" s="256">
        <v>-200.53</v>
      </c>
      <c r="F51" s="256">
        <f t="shared" si="1"/>
        <v>-369.76</v>
      </c>
    </row>
    <row r="52" spans="1:6" s="80" customFormat="1" ht="23.25" customHeight="1">
      <c r="A52" s="80" t="s">
        <v>498</v>
      </c>
      <c r="B52" s="85" t="s">
        <v>1506</v>
      </c>
      <c r="C52" s="268" t="s">
        <v>939</v>
      </c>
      <c r="D52" s="256">
        <v>169.23</v>
      </c>
      <c r="E52" s="256">
        <v>200.53</v>
      </c>
      <c r="F52" s="256">
        <f t="shared" si="1"/>
        <v>369.76</v>
      </c>
    </row>
    <row r="53" spans="1:6" s="80" customFormat="1" ht="23.25" customHeight="1">
      <c r="A53" s="80" t="s">
        <v>498</v>
      </c>
      <c r="B53" s="85" t="s">
        <v>1507</v>
      </c>
      <c r="C53" s="265" t="s">
        <v>940</v>
      </c>
      <c r="D53" s="256">
        <v>0</v>
      </c>
      <c r="E53" s="256">
        <v>0</v>
      </c>
      <c r="F53" s="256">
        <f t="shared" si="1"/>
        <v>0</v>
      </c>
    </row>
    <row r="54" spans="1:6" s="80" customFormat="1" ht="23.25" customHeight="1">
      <c r="A54" s="80" t="s">
        <v>498</v>
      </c>
      <c r="B54" s="1076" t="s">
        <v>1508</v>
      </c>
      <c r="C54" s="255" t="s">
        <v>941</v>
      </c>
      <c r="D54" s="256">
        <v>527574.30000000005</v>
      </c>
      <c r="E54" s="256">
        <v>852417.61</v>
      </c>
      <c r="F54" s="256">
        <f t="shared" si="1"/>
        <v>1379991.9100000001</v>
      </c>
    </row>
    <row r="55" spans="1:6" s="80" customFormat="1" ht="23.25" customHeight="1">
      <c r="A55" s="80" t="s">
        <v>498</v>
      </c>
      <c r="B55" s="1075" t="s">
        <v>1509</v>
      </c>
      <c r="C55" s="265" t="s">
        <v>942</v>
      </c>
      <c r="D55" s="256">
        <v>0</v>
      </c>
      <c r="E55" s="256">
        <v>0</v>
      </c>
      <c r="F55" s="256">
        <f t="shared" si="1"/>
        <v>0</v>
      </c>
    </row>
    <row r="56" spans="1:6" s="80" customFormat="1" ht="23.25" customHeight="1">
      <c r="A56" s="80" t="s">
        <v>498</v>
      </c>
      <c r="B56" s="1076" t="s">
        <v>1510</v>
      </c>
      <c r="C56" s="255" t="s">
        <v>482</v>
      </c>
      <c r="D56" s="256">
        <v>527574.30000000005</v>
      </c>
      <c r="E56" s="256">
        <v>852417.61</v>
      </c>
      <c r="F56" s="256">
        <f t="shared" si="1"/>
        <v>1379991.9100000001</v>
      </c>
    </row>
    <row r="57" spans="1:6" s="80" customFormat="1" ht="23.25" customHeight="1">
      <c r="A57" s="80" t="s">
        <v>498</v>
      </c>
      <c r="B57" s="1075" t="s">
        <v>1511</v>
      </c>
      <c r="C57" s="265" t="s">
        <v>943</v>
      </c>
      <c r="D57" s="256">
        <v>0</v>
      </c>
      <c r="E57" s="256">
        <v>0</v>
      </c>
      <c r="F57" s="256">
        <f t="shared" si="1"/>
        <v>0</v>
      </c>
    </row>
    <row r="58" spans="1:6" s="80" customFormat="1" ht="23.25" customHeight="1">
      <c r="A58" s="80" t="s">
        <v>498</v>
      </c>
      <c r="B58" s="1075" t="s">
        <v>1512</v>
      </c>
      <c r="C58" s="266" t="s">
        <v>944</v>
      </c>
      <c r="D58" s="256">
        <v>-3258.55</v>
      </c>
      <c r="E58" s="256">
        <v>-6180.48</v>
      </c>
      <c r="F58" s="256">
        <f t="shared" si="1"/>
        <v>-9439.0299999999988</v>
      </c>
    </row>
    <row r="59" spans="1:6" s="80" customFormat="1" ht="23.25" customHeight="1">
      <c r="A59" s="80" t="s">
        <v>498</v>
      </c>
      <c r="B59" s="85" t="s">
        <v>1513</v>
      </c>
      <c r="C59" s="255" t="s">
        <v>484</v>
      </c>
      <c r="D59" s="256">
        <v>524315.75</v>
      </c>
      <c r="E59" s="256">
        <v>846237.13</v>
      </c>
      <c r="F59" s="256">
        <f t="shared" si="1"/>
        <v>1370552.88</v>
      </c>
    </row>
    <row r="60" spans="1:6" s="80" customFormat="1" ht="23.25" customHeight="1">
      <c r="A60" s="80" t="s">
        <v>498</v>
      </c>
      <c r="B60" s="85" t="s">
        <v>1514</v>
      </c>
      <c r="C60" s="265" t="s">
        <v>945</v>
      </c>
      <c r="D60" s="256">
        <v>0</v>
      </c>
      <c r="E60" s="256">
        <v>0</v>
      </c>
      <c r="F60" s="256">
        <f t="shared" si="1"/>
        <v>0</v>
      </c>
    </row>
    <row r="61" spans="1:6" s="80" customFormat="1" ht="23.25" customHeight="1">
      <c r="A61" s="80" t="s">
        <v>498</v>
      </c>
      <c r="B61" s="85" t="s">
        <v>1515</v>
      </c>
      <c r="C61" s="255" t="s">
        <v>946</v>
      </c>
      <c r="D61" s="256">
        <v>524315.75</v>
      </c>
      <c r="E61" s="256">
        <v>846237.13</v>
      </c>
      <c r="F61" s="256">
        <f t="shared" si="1"/>
        <v>1370552.88</v>
      </c>
    </row>
    <row r="62" spans="1:6" s="80" customFormat="1" ht="23.25" customHeight="1" thickBot="1">
      <c r="A62" s="80" t="s">
        <v>498</v>
      </c>
      <c r="B62" s="1075" t="s">
        <v>1516</v>
      </c>
      <c r="C62" s="265" t="s">
        <v>947</v>
      </c>
      <c r="D62" s="256">
        <v>-142340.5</v>
      </c>
      <c r="E62" s="256">
        <v>-59389</v>
      </c>
      <c r="F62" s="256">
        <f t="shared" si="1"/>
        <v>-201729.5</v>
      </c>
    </row>
    <row r="63" spans="1:6" s="80" customFormat="1" ht="23.25" customHeight="1" thickTop="1" thickBot="1">
      <c r="A63" s="364" t="s">
        <v>498</v>
      </c>
      <c r="B63" s="164" t="s">
        <v>1517</v>
      </c>
      <c r="C63" s="269" t="s">
        <v>948</v>
      </c>
      <c r="D63" s="270">
        <v>381975.25</v>
      </c>
      <c r="E63" s="270">
        <v>786848.13</v>
      </c>
      <c r="F63" s="270">
        <f t="shared" si="1"/>
        <v>1168823.3799999999</v>
      </c>
    </row>
    <row r="64" spans="1:6" s="1004" customFormat="1" ht="6" customHeight="1" thickTop="1" thickBot="1">
      <c r="A64" s="343"/>
      <c r="B64" s="343"/>
      <c r="C64" s="271"/>
      <c r="D64" s="272"/>
      <c r="E64" s="273"/>
      <c r="F64" s="273"/>
    </row>
    <row r="65" spans="1:6" s="1004" customFormat="1" ht="6.75" customHeight="1" thickTop="1">
      <c r="C65" s="46"/>
      <c r="D65" s="274"/>
      <c r="E65" s="274"/>
      <c r="F65" s="274"/>
    </row>
    <row r="66" spans="1:6" s="1004" customFormat="1" ht="4.5" customHeight="1">
      <c r="C66" s="46"/>
      <c r="D66" s="55"/>
      <c r="E66" s="55"/>
      <c r="F66" s="55"/>
    </row>
    <row r="67" spans="1:6" s="1004" customFormat="1">
      <c r="C67" s="49"/>
      <c r="D67" s="55"/>
      <c r="E67" s="55"/>
      <c r="F67" s="55"/>
    </row>
    <row r="68" spans="1:6" s="1004" customFormat="1">
      <c r="C68" s="283"/>
      <c r="D68" s="109"/>
      <c r="E68" s="109"/>
      <c r="F68" s="55"/>
    </row>
    <row r="69" spans="1:6" s="1004" customFormat="1">
      <c r="A69" s="1004" t="s">
        <v>497</v>
      </c>
      <c r="B69" s="1004" t="s">
        <v>497</v>
      </c>
      <c r="C69" s="109"/>
      <c r="E69" s="55"/>
    </row>
    <row r="70" spans="1:6" s="1004" customFormat="1">
      <c r="C70" s="109"/>
      <c r="E70" s="55"/>
    </row>
    <row r="71" spans="1:6" s="1004" customFormat="1">
      <c r="C71" s="109"/>
      <c r="E71" s="55"/>
    </row>
    <row r="72" spans="1:6" s="1004" customFormat="1">
      <c r="C72" s="109"/>
      <c r="E72" s="55"/>
    </row>
    <row r="73" spans="1:6" s="1004" customFormat="1">
      <c r="C73" s="109"/>
      <c r="E73" s="55"/>
    </row>
    <row r="74" spans="1:6" s="1004" customFormat="1">
      <c r="C74" s="109"/>
      <c r="E74" s="55"/>
    </row>
    <row r="75" spans="1:6" s="1004" customFormat="1">
      <c r="C75" s="109"/>
      <c r="E75" s="55"/>
    </row>
    <row r="76" spans="1:6" s="1004" customFormat="1">
      <c r="C76" s="109"/>
      <c r="E76" s="55"/>
    </row>
    <row r="77" spans="1:6" s="1004" customFormat="1">
      <c r="C77" s="109"/>
      <c r="E77" s="55"/>
    </row>
    <row r="78" spans="1:6" s="1004" customFormat="1">
      <c r="C78" s="109"/>
      <c r="E78" s="55"/>
    </row>
    <row r="79" spans="1:6" s="1004" customFormat="1">
      <c r="C79" s="109"/>
      <c r="E79" s="55"/>
    </row>
    <row r="80" spans="1:6" s="1004" customFormat="1">
      <c r="C80" s="109"/>
      <c r="E80" s="55"/>
    </row>
    <row r="81" spans="3:6" s="1004" customFormat="1" ht="15.75">
      <c r="C81" s="47"/>
      <c r="D81" s="109"/>
      <c r="E81" s="109"/>
      <c r="F81" s="55"/>
    </row>
    <row r="82" spans="3:6" s="1004" customFormat="1" ht="15.75">
      <c r="C82" s="47"/>
      <c r="D82" s="55"/>
      <c r="E82" s="55"/>
      <c r="F82" s="55"/>
    </row>
    <row r="83" spans="3:6" s="1004" customFormat="1" ht="15.75">
      <c r="C83" s="47"/>
      <c r="D83" s="55"/>
      <c r="E83" s="55"/>
      <c r="F83" s="55"/>
    </row>
    <row r="84" spans="3:6" s="1004" customFormat="1" ht="15.75">
      <c r="C84" s="47"/>
      <c r="D84" s="55"/>
      <c r="E84" s="55"/>
      <c r="F84" s="55"/>
    </row>
    <row r="85" spans="3:6" s="1004" customFormat="1" ht="15.75">
      <c r="C85" s="47"/>
      <c r="D85" s="55"/>
      <c r="E85" s="55"/>
      <c r="F85" s="55"/>
    </row>
    <row r="86" spans="3:6" s="1004" customFormat="1" ht="15.75">
      <c r="C86" s="47"/>
      <c r="D86" s="55"/>
      <c r="E86" s="55"/>
      <c r="F86" s="55"/>
    </row>
    <row r="87" spans="3:6" s="1004" customFormat="1" ht="15.75">
      <c r="C87" s="47"/>
      <c r="D87" s="55"/>
      <c r="E87" s="55"/>
      <c r="F87" s="55"/>
    </row>
    <row r="88" spans="3:6" s="1004" customFormat="1" ht="15.75">
      <c r="C88" s="47"/>
      <c r="D88" s="55"/>
      <c r="E88" s="55"/>
      <c r="F88" s="55"/>
    </row>
    <row r="89" spans="3:6" s="1004" customFormat="1" ht="15.75">
      <c r="C89" s="47"/>
      <c r="D89" s="55"/>
      <c r="E89" s="55"/>
      <c r="F89" s="55"/>
    </row>
    <row r="90" spans="3:6" s="1004" customFormat="1" ht="15.75">
      <c r="C90" s="47"/>
      <c r="D90" s="55"/>
      <c r="E90" s="55"/>
      <c r="F90" s="55"/>
    </row>
    <row r="91" spans="3:6" s="1004" customFormat="1" ht="15.75">
      <c r="C91" s="47"/>
      <c r="D91" s="55"/>
      <c r="E91" s="55"/>
      <c r="F91" s="55"/>
    </row>
    <row r="92" spans="3:6" s="1004" customFormat="1" ht="15.75">
      <c r="C92" s="47"/>
      <c r="D92" s="55"/>
      <c r="E92" s="55"/>
      <c r="F92" s="55"/>
    </row>
    <row r="93" spans="3:6" s="1004" customFormat="1" ht="15.75">
      <c r="C93" s="47"/>
      <c r="D93" s="55"/>
      <c r="E93" s="55"/>
      <c r="F93" s="55"/>
    </row>
    <row r="94" spans="3:6" s="1004" customFormat="1" ht="15.75">
      <c r="C94" s="47"/>
      <c r="D94" s="55"/>
      <c r="E94" s="55"/>
      <c r="F94" s="55"/>
    </row>
    <row r="95" spans="3:6" s="1004" customFormat="1" ht="15.75">
      <c r="C95" s="47"/>
      <c r="D95" s="55"/>
      <c r="E95" s="55"/>
      <c r="F95" s="55"/>
    </row>
    <row r="96" spans="3:6" s="1004" customFormat="1" ht="15.75">
      <c r="C96" s="47"/>
      <c r="D96" s="55"/>
      <c r="E96" s="55"/>
      <c r="F96" s="55"/>
    </row>
    <row r="97" spans="3:6" s="1004" customFormat="1" ht="15.75">
      <c r="C97" s="47"/>
      <c r="D97" s="55"/>
      <c r="E97" s="55"/>
      <c r="F97" s="55"/>
    </row>
    <row r="98" spans="3:6" s="1004" customFormat="1" ht="15.75">
      <c r="C98" s="47"/>
      <c r="D98" s="55"/>
      <c r="E98" s="55"/>
      <c r="F98" s="55"/>
    </row>
    <row r="99" spans="3:6" s="1004" customFormat="1" ht="15.75">
      <c r="C99" s="47"/>
      <c r="D99" s="55"/>
      <c r="E99" s="55"/>
      <c r="F99" s="55"/>
    </row>
    <row r="100" spans="3:6" s="1004" customFormat="1" ht="15.75">
      <c r="C100" s="47"/>
      <c r="D100" s="55"/>
      <c r="E100" s="55"/>
      <c r="F100" s="55"/>
    </row>
    <row r="101" spans="3:6" s="1004" customFormat="1" ht="15.75">
      <c r="C101" s="47"/>
      <c r="D101" s="55"/>
      <c r="E101" s="55"/>
      <c r="F101" s="55"/>
    </row>
    <row r="102" spans="3:6" s="1004" customFormat="1" ht="15.75">
      <c r="C102" s="47"/>
      <c r="D102" s="55"/>
      <c r="E102" s="55"/>
      <c r="F102" s="55"/>
    </row>
    <row r="103" spans="3:6" s="1004" customFormat="1" ht="15.75">
      <c r="C103" s="47"/>
      <c r="D103" s="55"/>
      <c r="E103" s="55"/>
      <c r="F103" s="55"/>
    </row>
    <row r="104" spans="3:6" s="1004" customFormat="1" ht="15.75">
      <c r="C104" s="47"/>
      <c r="D104" s="55"/>
      <c r="E104" s="55"/>
      <c r="F104" s="55"/>
    </row>
    <row r="105" spans="3:6" s="1004" customFormat="1" ht="15.75">
      <c r="C105" s="47"/>
      <c r="D105" s="55"/>
      <c r="E105" s="55"/>
      <c r="F105" s="55"/>
    </row>
    <row r="106" spans="3:6" s="1004" customFormat="1" ht="15.75">
      <c r="C106" s="47"/>
      <c r="D106" s="55"/>
      <c r="E106" s="55"/>
      <c r="F106" s="55"/>
    </row>
    <row r="107" spans="3:6" s="1004" customFormat="1" ht="15.75">
      <c r="C107" s="47"/>
      <c r="D107" s="55"/>
      <c r="E107" s="55"/>
      <c r="F107" s="55"/>
    </row>
    <row r="108" spans="3:6" s="1004" customFormat="1" ht="15.75">
      <c r="C108" s="47"/>
      <c r="D108" s="55"/>
      <c r="E108" s="55"/>
      <c r="F108" s="55"/>
    </row>
    <row r="109" spans="3:6" s="1004" customFormat="1" ht="15.75">
      <c r="C109" s="47"/>
      <c r="D109" s="55"/>
      <c r="E109" s="55"/>
      <c r="F109" s="55"/>
    </row>
    <row r="110" spans="3:6" s="1004" customFormat="1" ht="15.75">
      <c r="C110" s="47"/>
      <c r="D110" s="55"/>
      <c r="E110" s="55"/>
      <c r="F110" s="55"/>
    </row>
    <row r="111" spans="3:6" s="1004" customFormat="1" ht="15.75">
      <c r="C111" s="47"/>
      <c r="D111" s="55"/>
      <c r="E111" s="55"/>
      <c r="F111" s="55"/>
    </row>
    <row r="112" spans="3:6" s="1004" customFormat="1" ht="15.75">
      <c r="C112" s="47"/>
      <c r="D112" s="55"/>
      <c r="E112" s="55"/>
      <c r="F112" s="55"/>
    </row>
    <row r="113" spans="3:6" s="1004" customFormat="1" ht="15.75">
      <c r="C113" s="47"/>
      <c r="D113" s="55"/>
      <c r="E113" s="55"/>
      <c r="F113" s="55"/>
    </row>
    <row r="114" spans="3:6" s="1004" customFormat="1" ht="15.75">
      <c r="C114" s="47"/>
      <c r="D114" s="55"/>
      <c r="E114" s="55"/>
      <c r="F114" s="55"/>
    </row>
    <row r="115" spans="3:6" s="1004" customFormat="1" ht="15.75">
      <c r="C115" s="47"/>
      <c r="D115" s="55"/>
      <c r="E115" s="55"/>
      <c r="F115" s="55"/>
    </row>
    <row r="116" spans="3:6" s="1004" customFormat="1" ht="15.75">
      <c r="C116" s="47"/>
      <c r="D116" s="55"/>
      <c r="E116" s="55"/>
      <c r="F116" s="55"/>
    </row>
    <row r="117" spans="3:6" s="1004" customFormat="1" ht="15.75">
      <c r="C117" s="47"/>
      <c r="D117" s="55"/>
      <c r="E117" s="55"/>
      <c r="F117" s="55"/>
    </row>
    <row r="118" spans="3:6" s="1004" customFormat="1" ht="15.75">
      <c r="C118" s="47"/>
      <c r="D118" s="55"/>
      <c r="E118" s="55"/>
      <c r="F118" s="55"/>
    </row>
    <row r="119" spans="3:6" s="1004" customFormat="1" ht="15.75">
      <c r="C119" s="47"/>
      <c r="D119" s="55"/>
      <c r="E119" s="55"/>
      <c r="F119" s="55"/>
    </row>
    <row r="120" spans="3:6" s="1004" customFormat="1" ht="15.75">
      <c r="C120" s="47"/>
      <c r="D120" s="55"/>
      <c r="E120" s="55"/>
      <c r="F120" s="55"/>
    </row>
    <row r="121" spans="3:6" s="1004" customFormat="1" ht="15.75">
      <c r="C121" s="47"/>
      <c r="D121" s="55"/>
      <c r="E121" s="55"/>
      <c r="F121" s="55"/>
    </row>
    <row r="122" spans="3:6" s="1004" customFormat="1" ht="15.75">
      <c r="C122" s="47"/>
      <c r="D122" s="55"/>
      <c r="E122" s="55"/>
      <c r="F122" s="55"/>
    </row>
    <row r="123" spans="3:6" s="1004" customFormat="1" ht="15.75">
      <c r="C123" s="47"/>
      <c r="D123" s="55"/>
      <c r="E123" s="55"/>
      <c r="F123" s="55"/>
    </row>
    <row r="124" spans="3:6" s="1004" customFormat="1" ht="15.75">
      <c r="C124" s="47"/>
      <c r="D124" s="55"/>
      <c r="E124" s="55"/>
      <c r="F124" s="55"/>
    </row>
    <row r="125" spans="3:6" s="1004" customFormat="1" ht="15.75">
      <c r="C125" s="47"/>
      <c r="D125" s="55"/>
      <c r="E125" s="55"/>
      <c r="F125" s="55"/>
    </row>
    <row r="126" spans="3:6" s="1004" customFormat="1" ht="15.75">
      <c r="C126" s="47"/>
      <c r="D126" s="55"/>
      <c r="E126" s="55"/>
      <c r="F126" s="55"/>
    </row>
    <row r="127" spans="3:6" s="1004" customFormat="1" ht="15.75">
      <c r="C127" s="47"/>
      <c r="D127" s="55"/>
      <c r="E127" s="55"/>
      <c r="F127" s="55"/>
    </row>
    <row r="128" spans="3:6" s="1004" customFormat="1" ht="15.75">
      <c r="C128" s="47"/>
      <c r="D128" s="55"/>
      <c r="E128" s="55"/>
      <c r="F128" s="55"/>
    </row>
    <row r="129" spans="3:6" s="1004" customFormat="1" ht="15.75">
      <c r="C129" s="47"/>
      <c r="D129" s="55"/>
      <c r="E129" s="55"/>
      <c r="F129" s="55"/>
    </row>
    <row r="130" spans="3:6" s="1004" customFormat="1" ht="15.75">
      <c r="C130" s="47"/>
      <c r="D130" s="55"/>
      <c r="E130" s="55"/>
      <c r="F130" s="55"/>
    </row>
    <row r="131" spans="3:6" s="1004" customFormat="1" ht="15.75">
      <c r="C131" s="47"/>
      <c r="D131" s="55"/>
      <c r="E131" s="55"/>
      <c r="F131" s="55"/>
    </row>
    <row r="132" spans="3:6" s="1004" customFormat="1" ht="15.75">
      <c r="C132" s="47"/>
      <c r="D132" s="55"/>
      <c r="E132" s="55"/>
      <c r="F132" s="55"/>
    </row>
    <row r="133" spans="3:6" s="1004" customFormat="1" ht="15.75">
      <c r="C133" s="47"/>
      <c r="D133" s="55"/>
      <c r="E133" s="55"/>
      <c r="F133" s="55"/>
    </row>
    <row r="134" spans="3:6" s="1004" customFormat="1" ht="15.75">
      <c r="C134" s="47"/>
    </row>
    <row r="135" spans="3:6" s="1004" customFormat="1" ht="15.75">
      <c r="C135" s="47"/>
    </row>
    <row r="136" spans="3:6" s="1004" customFormat="1" ht="15.75">
      <c r="C136" s="47"/>
    </row>
    <row r="137" spans="3:6" s="1004" customFormat="1" ht="15.75">
      <c r="C137" s="47"/>
    </row>
    <row r="138" spans="3:6" s="1004" customFormat="1" ht="15.75">
      <c r="C138" s="47"/>
    </row>
    <row r="139" spans="3:6" s="1004" customFormat="1" ht="15.75">
      <c r="C139" s="47"/>
    </row>
    <row r="140" spans="3:6" s="1004" customFormat="1" ht="15.75">
      <c r="C140" s="47"/>
    </row>
    <row r="141" spans="3:6" s="1004" customFormat="1" ht="15.75">
      <c r="C141" s="47"/>
    </row>
    <row r="142" spans="3:6" s="1004" customFormat="1" ht="15.75">
      <c r="C142" s="47"/>
    </row>
    <row r="143" spans="3:6" s="1004" customFormat="1" ht="15.75">
      <c r="C143" s="47"/>
    </row>
    <row r="144" spans="3:6" s="1004" customFormat="1" ht="15.75">
      <c r="C144" s="47"/>
    </row>
    <row r="145" spans="3:3" s="1004" customFormat="1" ht="15.75">
      <c r="C145" s="47"/>
    </row>
    <row r="146" spans="3:3" s="1004" customFormat="1" ht="15.75">
      <c r="C146" s="47"/>
    </row>
    <row r="147" spans="3:3" s="1004" customFormat="1" ht="15.75">
      <c r="C147" s="47"/>
    </row>
    <row r="148" spans="3:3" s="1004" customFormat="1" ht="15.75">
      <c r="C148" s="47"/>
    </row>
    <row r="149" spans="3:3" s="1004" customFormat="1" ht="15.75">
      <c r="C149" s="47"/>
    </row>
    <row r="150" spans="3:3" s="1004" customFormat="1" ht="15.75">
      <c r="C150" s="47"/>
    </row>
    <row r="151" spans="3:3" s="1004" customFormat="1" ht="15.75">
      <c r="C151" s="47"/>
    </row>
    <row r="152" spans="3:3" s="1004" customFormat="1" ht="15.75">
      <c r="C152" s="47"/>
    </row>
    <row r="153" spans="3:3" s="1004" customFormat="1" ht="15.75">
      <c r="C153" s="47"/>
    </row>
    <row r="154" spans="3:3" s="1004" customFormat="1" ht="15.75">
      <c r="C154" s="47"/>
    </row>
    <row r="155" spans="3:3" s="1004" customFormat="1" ht="15.75">
      <c r="C155" s="47"/>
    </row>
    <row r="156" spans="3:3" s="1004" customFormat="1" ht="15.75">
      <c r="C156" s="47"/>
    </row>
    <row r="157" spans="3:3" s="1004" customFormat="1" ht="15.75">
      <c r="C157" s="47"/>
    </row>
    <row r="158" spans="3:3" s="1004" customFormat="1" ht="15.75">
      <c r="C158" s="47"/>
    </row>
    <row r="159" spans="3:3" s="1004" customFormat="1" ht="15.75">
      <c r="C159" s="47"/>
    </row>
    <row r="160" spans="3:3" s="1004" customFormat="1" ht="15.75">
      <c r="C160" s="47"/>
    </row>
    <row r="161" spans="3:3" s="1004" customFormat="1" ht="15.75">
      <c r="C161" s="47"/>
    </row>
    <row r="162" spans="3:3" s="1004" customFormat="1" ht="15.75">
      <c r="C162" s="47"/>
    </row>
    <row r="163" spans="3:3" s="1004" customFormat="1" ht="15.75">
      <c r="C163" s="47"/>
    </row>
    <row r="164" spans="3:3" s="1004" customFormat="1" ht="15.75">
      <c r="C164" s="47"/>
    </row>
    <row r="165" spans="3:3" s="1004" customFormat="1" ht="15.75">
      <c r="C165" s="47"/>
    </row>
    <row r="166" spans="3:3" s="1004" customFormat="1" ht="15.75">
      <c r="C166" s="47"/>
    </row>
    <row r="167" spans="3:3" s="1004" customFormat="1" ht="15.75">
      <c r="C167" s="47"/>
    </row>
    <row r="168" spans="3:3" s="1004" customFormat="1" ht="15.75">
      <c r="C168" s="47"/>
    </row>
    <row r="169" spans="3:3" s="1004" customFormat="1" ht="15.75">
      <c r="C169" s="47"/>
    </row>
    <row r="170" spans="3:3" s="1004" customFormat="1" ht="15.75">
      <c r="C170" s="47"/>
    </row>
    <row r="171" spans="3:3" s="1004" customFormat="1" ht="15.75">
      <c r="C171" s="47"/>
    </row>
    <row r="172" spans="3:3" s="1004" customFormat="1" ht="15.75">
      <c r="C172" s="47"/>
    </row>
    <row r="173" spans="3:3" s="1004" customFormat="1" ht="15.75">
      <c r="C173" s="47"/>
    </row>
    <row r="174" spans="3:3" s="1004" customFormat="1" ht="15.75">
      <c r="C174" s="47"/>
    </row>
    <row r="175" spans="3:3" s="1004" customFormat="1" ht="15.75">
      <c r="C175" s="47"/>
    </row>
    <row r="176" spans="3:3" s="1004" customFormat="1" ht="15.75">
      <c r="C176" s="47"/>
    </row>
    <row r="177" spans="3:3" s="1004" customFormat="1" ht="15.75">
      <c r="C177" s="47"/>
    </row>
    <row r="178" spans="3:3" s="1004" customFormat="1" ht="15.75">
      <c r="C178" s="47"/>
    </row>
    <row r="179" spans="3:3" s="1004" customFormat="1" ht="15.75">
      <c r="C179" s="47"/>
    </row>
    <row r="180" spans="3:3" s="1004" customFormat="1" ht="15.75">
      <c r="C180" s="47"/>
    </row>
    <row r="181" spans="3:3" s="1004" customFormat="1" ht="15.75">
      <c r="C181" s="47"/>
    </row>
    <row r="182" spans="3:3" s="1004" customFormat="1" ht="15.75">
      <c r="C182" s="47"/>
    </row>
    <row r="183" spans="3:3" s="1004" customFormat="1" ht="15.75">
      <c r="C183" s="47"/>
    </row>
    <row r="184" spans="3:3" s="1004" customFormat="1" ht="15.75">
      <c r="C184" s="47"/>
    </row>
    <row r="185" spans="3:3" s="1004" customFormat="1" ht="15.75">
      <c r="C185" s="47"/>
    </row>
    <row r="186" spans="3:3" s="1004" customFormat="1" ht="15.75">
      <c r="C186" s="47"/>
    </row>
    <row r="187" spans="3:3" s="1004" customFormat="1" ht="15.75">
      <c r="C187" s="47"/>
    </row>
    <row r="188" spans="3:3" s="1004" customFormat="1" ht="15.75">
      <c r="C188" s="47"/>
    </row>
    <row r="189" spans="3:3" s="1004" customFormat="1" ht="15.75">
      <c r="C189" s="47"/>
    </row>
    <row r="190" spans="3:3" s="1004" customFormat="1" ht="15.75">
      <c r="C190" s="47"/>
    </row>
    <row r="191" spans="3:3" s="1004" customFormat="1" ht="15.75">
      <c r="C191" s="47"/>
    </row>
    <row r="192" spans="3:3" s="1004" customFormat="1" ht="15.75">
      <c r="C192" s="47"/>
    </row>
    <row r="193" spans="3:7" ht="15.75">
      <c r="C193" s="47"/>
      <c r="G193" s="1004"/>
    </row>
    <row r="194" spans="3:7" ht="15.75">
      <c r="C194" s="47"/>
      <c r="G194" s="1004"/>
    </row>
    <row r="195" spans="3:7" ht="15.75">
      <c r="C195" s="47"/>
      <c r="G195" s="1004"/>
    </row>
    <row r="196" spans="3:7" ht="15.75">
      <c r="C196" s="47"/>
      <c r="G196" s="1004"/>
    </row>
    <row r="197" spans="3:7" ht="15.75">
      <c r="C197" s="47"/>
      <c r="G197" s="1004"/>
    </row>
    <row r="198" spans="3:7" ht="15.75">
      <c r="C198" s="47"/>
      <c r="G198" s="1004"/>
    </row>
    <row r="199" spans="3:7" ht="15.75">
      <c r="C199" s="47"/>
      <c r="G199" s="1004"/>
    </row>
    <row r="200" spans="3:7" ht="15.75">
      <c r="C200" s="47"/>
      <c r="G200" s="1004"/>
    </row>
    <row r="201" spans="3:7" ht="15.75">
      <c r="C201" s="47"/>
    </row>
    <row r="202" spans="3:7" ht="15.75">
      <c r="C202" s="47"/>
    </row>
    <row r="203" spans="3:7" ht="15.75">
      <c r="C203" s="47"/>
    </row>
    <row r="204" spans="3:7" ht="15.75">
      <c r="C204" s="47"/>
    </row>
    <row r="205" spans="3:7" ht="15.75">
      <c r="C205" s="47"/>
    </row>
    <row r="206" spans="3:7" ht="15.75">
      <c r="C206" s="47"/>
    </row>
    <row r="207" spans="3:7" ht="15.75">
      <c r="C207" s="47"/>
    </row>
    <row r="208" spans="3:7" ht="15.75">
      <c r="C208" s="47"/>
    </row>
    <row r="209" spans="3:3" ht="15.75">
      <c r="C209" s="47"/>
    </row>
    <row r="210" spans="3:3" ht="15.75">
      <c r="C210" s="47"/>
    </row>
    <row r="211" spans="3:3" ht="15.75">
      <c r="C211" s="47"/>
    </row>
    <row r="212" spans="3:3" ht="15.75">
      <c r="C212" s="47"/>
    </row>
    <row r="213" spans="3:3" ht="15.75">
      <c r="C213" s="47"/>
    </row>
    <row r="214" spans="3:3" ht="15.75">
      <c r="C214" s="47"/>
    </row>
    <row r="215" spans="3:3" ht="15.75">
      <c r="C215" s="47"/>
    </row>
    <row r="216" spans="3:3" ht="15.75">
      <c r="C216" s="47"/>
    </row>
    <row r="217" spans="3:3" ht="15.75">
      <c r="C217" s="47"/>
    </row>
    <row r="218" spans="3:3" ht="15.75">
      <c r="C218" s="47"/>
    </row>
    <row r="219" spans="3:3" ht="15.75">
      <c r="C219" s="47"/>
    </row>
    <row r="220" spans="3:3" ht="15.75">
      <c r="C220" s="47"/>
    </row>
    <row r="221" spans="3:3" ht="15.75">
      <c r="C221" s="47"/>
    </row>
    <row r="222" spans="3:3" ht="15.75">
      <c r="C222" s="47"/>
    </row>
    <row r="223" spans="3:3" ht="15.75">
      <c r="C223" s="47"/>
    </row>
    <row r="224" spans="3:3" ht="15.75">
      <c r="C224" s="47"/>
    </row>
    <row r="225" spans="3:3" ht="15.75">
      <c r="C225" s="47"/>
    </row>
    <row r="226" spans="3:3" ht="15.75">
      <c r="C226" s="47"/>
    </row>
    <row r="227" spans="3:3" ht="15.75">
      <c r="C227" s="47"/>
    </row>
    <row r="228" spans="3:3" ht="15.75">
      <c r="C228" s="47"/>
    </row>
    <row r="229" spans="3:3" ht="15.75">
      <c r="C229" s="47"/>
    </row>
    <row r="230" spans="3:3" ht="15.75">
      <c r="C230" s="47"/>
    </row>
    <row r="231" spans="3:3" ht="15.75">
      <c r="C231" s="47"/>
    </row>
    <row r="232" spans="3:3" ht="15.75">
      <c r="C232" s="47"/>
    </row>
    <row r="233" spans="3:3" ht="15.75">
      <c r="C233" s="47"/>
    </row>
    <row r="234" spans="3:3" ht="15.75">
      <c r="C234" s="47"/>
    </row>
    <row r="235" spans="3:3" ht="15.75">
      <c r="C235" s="47"/>
    </row>
    <row r="236" spans="3:3" ht="15.75">
      <c r="C236" s="47"/>
    </row>
    <row r="237" spans="3:3" ht="15.75">
      <c r="C237" s="47"/>
    </row>
    <row r="238" spans="3:3" ht="15.75">
      <c r="C238" s="47"/>
    </row>
    <row r="239" spans="3:3" ht="15.75">
      <c r="C239" s="47"/>
    </row>
    <row r="240" spans="3:3" ht="15.75">
      <c r="C240" s="47"/>
    </row>
    <row r="241" spans="3:3" ht="15.75">
      <c r="C241" s="47"/>
    </row>
    <row r="242" spans="3:3" ht="15.75">
      <c r="C242" s="47"/>
    </row>
    <row r="243" spans="3:3" ht="15.75">
      <c r="C243" s="47"/>
    </row>
    <row r="244" spans="3:3" ht="15.75">
      <c r="C244" s="47"/>
    </row>
    <row r="245" spans="3:3" ht="15.75">
      <c r="C245" s="47"/>
    </row>
    <row r="246" spans="3:3" ht="15.75">
      <c r="C246" s="47"/>
    </row>
    <row r="247" spans="3:3" ht="15.75">
      <c r="C247" s="47"/>
    </row>
    <row r="248" spans="3:3" ht="15.75">
      <c r="C248" s="47"/>
    </row>
    <row r="249" spans="3:3" ht="15.75">
      <c r="C249" s="47"/>
    </row>
    <row r="250" spans="3:3" ht="15.75">
      <c r="C250" s="47"/>
    </row>
    <row r="251" spans="3:3" ht="15.75">
      <c r="C251" s="47"/>
    </row>
    <row r="252" spans="3:3" ht="15.75">
      <c r="C252" s="47"/>
    </row>
    <row r="253" spans="3:3" ht="15.75">
      <c r="C253" s="47"/>
    </row>
    <row r="254" spans="3:3" ht="15.75">
      <c r="C254" s="47"/>
    </row>
    <row r="255" spans="3:3" ht="15.75">
      <c r="C255" s="47"/>
    </row>
    <row r="256" spans="3:3" ht="15.75">
      <c r="C256" s="47"/>
    </row>
    <row r="257" spans="3:3" ht="15.75">
      <c r="C257" s="47"/>
    </row>
    <row r="258" spans="3:3" ht="15.75">
      <c r="C258" s="47"/>
    </row>
    <row r="259" spans="3:3" ht="15.75">
      <c r="C259" s="47"/>
    </row>
    <row r="260" spans="3:3" ht="15.75">
      <c r="C260" s="47"/>
    </row>
    <row r="261" spans="3:3" ht="15.75">
      <c r="C261" s="47"/>
    </row>
    <row r="262" spans="3:3" ht="15.75">
      <c r="C262" s="47"/>
    </row>
    <row r="263" spans="3:3" ht="15.75">
      <c r="C263" s="47"/>
    </row>
    <row r="264" spans="3:3" ht="15.75">
      <c r="C264" s="47"/>
    </row>
    <row r="265" spans="3:3" ht="15.75">
      <c r="C265" s="47"/>
    </row>
    <row r="266" spans="3:3" ht="15.75">
      <c r="C266" s="47"/>
    </row>
    <row r="267" spans="3:3" ht="15.75">
      <c r="C267" s="47"/>
    </row>
    <row r="268" spans="3:3" ht="15.75">
      <c r="C268" s="47"/>
    </row>
    <row r="269" spans="3:3" ht="15.75">
      <c r="C269" s="47"/>
    </row>
    <row r="270" spans="3:3" ht="15.75">
      <c r="C270" s="47"/>
    </row>
    <row r="271" spans="3:3" ht="15.75">
      <c r="C271" s="47"/>
    </row>
    <row r="272" spans="3:3" ht="15.75">
      <c r="C272" s="47"/>
    </row>
    <row r="273" spans="3:3" ht="15.75">
      <c r="C273" s="47"/>
    </row>
    <row r="274" spans="3:3" ht="15.75">
      <c r="C274" s="47"/>
    </row>
    <row r="275" spans="3:3" ht="15.75">
      <c r="C275" s="47"/>
    </row>
    <row r="276" spans="3:3" ht="15.75">
      <c r="C276" s="47"/>
    </row>
    <row r="277" spans="3:3" ht="15.75">
      <c r="C277" s="47"/>
    </row>
    <row r="278" spans="3:3" ht="15.75">
      <c r="C278" s="47"/>
    </row>
    <row r="279" spans="3:3" ht="15.75">
      <c r="C279" s="47"/>
    </row>
    <row r="280" spans="3:3" ht="15.75">
      <c r="C280" s="47"/>
    </row>
    <row r="281" spans="3:3" ht="15.75">
      <c r="C281" s="47"/>
    </row>
    <row r="282" spans="3:3" ht="15.75">
      <c r="C282" s="47"/>
    </row>
    <row r="283" spans="3:3" ht="15.75">
      <c r="C283" s="47"/>
    </row>
    <row r="284" spans="3:3" ht="15.75">
      <c r="C284" s="47"/>
    </row>
    <row r="285" spans="3:3" ht="15.75">
      <c r="C285" s="47"/>
    </row>
    <row r="286" spans="3:3" ht="15.75">
      <c r="C286" s="47"/>
    </row>
    <row r="287" spans="3:3" ht="15.75">
      <c r="C287" s="47"/>
    </row>
    <row r="288" spans="3:3" ht="15.75">
      <c r="C288" s="47"/>
    </row>
    <row r="289" spans="3:3" ht="15.75">
      <c r="C289" s="47"/>
    </row>
    <row r="290" spans="3:3" ht="15.75">
      <c r="C290" s="47"/>
    </row>
    <row r="291" spans="3:3" ht="15.75">
      <c r="C291" s="47"/>
    </row>
    <row r="292" spans="3:3" ht="15.75">
      <c r="C292" s="47"/>
    </row>
    <row r="293" spans="3:3" ht="15.75">
      <c r="C293" s="47"/>
    </row>
    <row r="294" spans="3:3" ht="15.75">
      <c r="C294" s="47"/>
    </row>
    <row r="295" spans="3:3" ht="15.75">
      <c r="C295" s="47"/>
    </row>
    <row r="296" spans="3:3" ht="15.75">
      <c r="C296" s="47"/>
    </row>
    <row r="297" spans="3:3" ht="15.75">
      <c r="C297" s="47"/>
    </row>
    <row r="298" spans="3:3" ht="15.75">
      <c r="C298" s="47"/>
    </row>
    <row r="299" spans="3:3" ht="15.75">
      <c r="C299" s="47"/>
    </row>
    <row r="300" spans="3:3" ht="15.75">
      <c r="C300" s="47"/>
    </row>
    <row r="301" spans="3:3" ht="15.75">
      <c r="C301" s="47"/>
    </row>
    <row r="302" spans="3:3" ht="15.75">
      <c r="C302" s="47"/>
    </row>
    <row r="303" spans="3:3" ht="15.75">
      <c r="C303" s="47"/>
    </row>
    <row r="304" spans="3:3" ht="15.75">
      <c r="C304" s="47"/>
    </row>
    <row r="305" spans="3:3" ht="15.75">
      <c r="C305" s="47"/>
    </row>
    <row r="306" spans="3:3" ht="15.75">
      <c r="C306" s="47"/>
    </row>
    <row r="307" spans="3:3" ht="15.75">
      <c r="C307" s="47"/>
    </row>
    <row r="308" spans="3:3" ht="15.75">
      <c r="C308" s="47"/>
    </row>
    <row r="309" spans="3:3" ht="15.75">
      <c r="C309" s="47"/>
    </row>
    <row r="310" spans="3:3" ht="15.75">
      <c r="C310" s="47"/>
    </row>
    <row r="311" spans="3:3" ht="15.75">
      <c r="C311" s="47"/>
    </row>
    <row r="312" spans="3:3" ht="15.75">
      <c r="C312" s="47"/>
    </row>
    <row r="313" spans="3:3" ht="15.75">
      <c r="C313" s="47"/>
    </row>
    <row r="314" spans="3:3" ht="15.75">
      <c r="C314" s="47"/>
    </row>
    <row r="315" spans="3:3" ht="15.75">
      <c r="C315" s="47"/>
    </row>
    <row r="316" spans="3:3" ht="15.75">
      <c r="C316" s="47"/>
    </row>
    <row r="317" spans="3:3" ht="15.75">
      <c r="C317" s="47"/>
    </row>
    <row r="318" spans="3:3" ht="15.75">
      <c r="C318" s="47"/>
    </row>
    <row r="319" spans="3:3" ht="15.75">
      <c r="C319" s="47"/>
    </row>
    <row r="320" spans="3:3" ht="15.75">
      <c r="C320" s="47"/>
    </row>
    <row r="321" spans="3:3" ht="15.75">
      <c r="C321" s="47"/>
    </row>
    <row r="322" spans="3:3" ht="15.75">
      <c r="C322" s="47"/>
    </row>
    <row r="323" spans="3:3" ht="15.75">
      <c r="C323" s="47"/>
    </row>
    <row r="324" spans="3:3" ht="15.75">
      <c r="C324" s="47"/>
    </row>
    <row r="325" spans="3:3" ht="15.75">
      <c r="C325" s="47"/>
    </row>
    <row r="326" spans="3:3" ht="15.75">
      <c r="C326" s="47"/>
    </row>
    <row r="327" spans="3:3" ht="15.75">
      <c r="C327" s="47"/>
    </row>
    <row r="328" spans="3:3" ht="15.75">
      <c r="C328" s="47"/>
    </row>
    <row r="329" spans="3:3" ht="15.75">
      <c r="C329" s="47"/>
    </row>
    <row r="330" spans="3:3" ht="15.75">
      <c r="C330" s="47"/>
    </row>
    <row r="331" spans="3:3" ht="15.75">
      <c r="C331" s="47"/>
    </row>
    <row r="332" spans="3:3" ht="15.75">
      <c r="C332" s="47"/>
    </row>
    <row r="333" spans="3:3" ht="15.75">
      <c r="C333" s="47"/>
    </row>
    <row r="334" spans="3:3" ht="15.75">
      <c r="C334" s="47"/>
    </row>
    <row r="335" spans="3:3" ht="15.75">
      <c r="C335" s="47"/>
    </row>
    <row r="336" spans="3:3" ht="15.75">
      <c r="C336" s="47"/>
    </row>
    <row r="337" spans="3:3" ht="15.75">
      <c r="C337" s="47"/>
    </row>
    <row r="338" spans="3:3" ht="15.75">
      <c r="C338" s="47"/>
    </row>
    <row r="339" spans="3:3" ht="15.75">
      <c r="C339" s="47"/>
    </row>
    <row r="340" spans="3:3" ht="15.75">
      <c r="C340" s="47"/>
    </row>
    <row r="341" spans="3:3" ht="15.75">
      <c r="C341" s="47"/>
    </row>
    <row r="342" spans="3:3" ht="15.75">
      <c r="C342" s="47"/>
    </row>
    <row r="343" spans="3:3" ht="15.75">
      <c r="C343" s="47"/>
    </row>
    <row r="344" spans="3:3" ht="15.75">
      <c r="C344" s="47"/>
    </row>
    <row r="345" spans="3:3" ht="15.75">
      <c r="C345" s="47"/>
    </row>
    <row r="346" spans="3:3" ht="15.75">
      <c r="C346" s="47"/>
    </row>
    <row r="347" spans="3:3" ht="15.75">
      <c r="C347" s="47"/>
    </row>
    <row r="348" spans="3:3" ht="15.75">
      <c r="C348" s="47"/>
    </row>
    <row r="349" spans="3:3" ht="15.75">
      <c r="C349" s="47"/>
    </row>
    <row r="350" spans="3:3" ht="15.75">
      <c r="C350" s="47"/>
    </row>
    <row r="351" spans="3:3" ht="15.75">
      <c r="C351" s="47"/>
    </row>
    <row r="352" spans="3:3" ht="15.75">
      <c r="C352" s="47"/>
    </row>
    <row r="353" spans="3:3" ht="15.75">
      <c r="C353" s="47"/>
    </row>
    <row r="354" spans="3:3" ht="15.75">
      <c r="C354" s="47"/>
    </row>
    <row r="355" spans="3:3" ht="15.75">
      <c r="C355" s="47"/>
    </row>
    <row r="356" spans="3:3" ht="15.75">
      <c r="C356" s="47"/>
    </row>
    <row r="357" spans="3:3" ht="15.75">
      <c r="C357" s="47"/>
    </row>
    <row r="358" spans="3:3" ht="15.75">
      <c r="C358" s="47"/>
    </row>
    <row r="359" spans="3:3" ht="15.75">
      <c r="C359" s="47"/>
    </row>
    <row r="360" spans="3:3" ht="15.75">
      <c r="C360" s="47"/>
    </row>
    <row r="361" spans="3:3" ht="15.75">
      <c r="C361" s="47"/>
    </row>
    <row r="362" spans="3:3" ht="15.75">
      <c r="C362" s="47"/>
    </row>
    <row r="363" spans="3:3" ht="15.75">
      <c r="C363" s="47"/>
    </row>
    <row r="364" spans="3:3" ht="15.75">
      <c r="C364" s="47"/>
    </row>
    <row r="365" spans="3:3" ht="15.75">
      <c r="C365" s="47"/>
    </row>
    <row r="366" spans="3:3" ht="15.75">
      <c r="C366" s="47"/>
    </row>
    <row r="367" spans="3:3" ht="15.75">
      <c r="C367" s="47"/>
    </row>
    <row r="368" spans="3:3" ht="15.75">
      <c r="C368" s="47"/>
    </row>
    <row r="369" spans="3:3" ht="15.75">
      <c r="C369" s="47"/>
    </row>
    <row r="370" spans="3:3" ht="15.75">
      <c r="C370" s="47"/>
    </row>
    <row r="371" spans="3:3" ht="15.75">
      <c r="C371" s="47"/>
    </row>
    <row r="372" spans="3:3" ht="15.75">
      <c r="C372" s="47"/>
    </row>
    <row r="373" spans="3:3" ht="15.75">
      <c r="C373" s="47"/>
    </row>
    <row r="374" spans="3:3" ht="15.75">
      <c r="C374" s="47"/>
    </row>
    <row r="375" spans="3:3" ht="15.75">
      <c r="C375" s="47"/>
    </row>
    <row r="376" spans="3:3" ht="15.75">
      <c r="C376" s="47"/>
    </row>
    <row r="377" spans="3:3" ht="15.75">
      <c r="C377" s="47"/>
    </row>
    <row r="378" spans="3:3" ht="15.75">
      <c r="C378" s="47"/>
    </row>
    <row r="379" spans="3:3" ht="15.75">
      <c r="C379" s="47"/>
    </row>
    <row r="380" spans="3:3" ht="15.75">
      <c r="C380" s="47"/>
    </row>
    <row r="381" spans="3:3" ht="15.75">
      <c r="C381" s="47"/>
    </row>
    <row r="382" spans="3:3" ht="15.75">
      <c r="C382" s="47"/>
    </row>
    <row r="383" spans="3:3" ht="15.75">
      <c r="C383" s="47"/>
    </row>
    <row r="384" spans="3:3" ht="15.75">
      <c r="C384" s="47"/>
    </row>
    <row r="385" spans="3:3" ht="15.75">
      <c r="C385" s="47"/>
    </row>
    <row r="386" spans="3:3" ht="15.75">
      <c r="C386" s="47"/>
    </row>
    <row r="387" spans="3:3" ht="15.75">
      <c r="C387" s="47"/>
    </row>
    <row r="388" spans="3:3" ht="15.75">
      <c r="C388" s="47"/>
    </row>
    <row r="389" spans="3:3" ht="15.75">
      <c r="C389" s="47"/>
    </row>
    <row r="390" spans="3:3" ht="15.75">
      <c r="C390" s="47"/>
    </row>
    <row r="391" spans="3:3" ht="15.75">
      <c r="C391" s="47"/>
    </row>
    <row r="392" spans="3:3" ht="15.75">
      <c r="C392" s="47"/>
    </row>
    <row r="393" spans="3:3" ht="15.75">
      <c r="C393" s="47"/>
    </row>
    <row r="394" spans="3:3" ht="15.75">
      <c r="C394" s="47"/>
    </row>
    <row r="395" spans="3:3" ht="15.75">
      <c r="C395" s="47"/>
    </row>
    <row r="396" spans="3:3" ht="15.75">
      <c r="C396" s="47"/>
    </row>
    <row r="397" spans="3:3" ht="15.75">
      <c r="C397" s="47"/>
    </row>
    <row r="398" spans="3:3" ht="15.75">
      <c r="C398" s="47"/>
    </row>
    <row r="399" spans="3:3" ht="15.75">
      <c r="C399" s="47"/>
    </row>
    <row r="400" spans="3:3" ht="15.75">
      <c r="C400" s="47"/>
    </row>
    <row r="401" spans="3:3" ht="15.75">
      <c r="C401" s="47"/>
    </row>
    <row r="402" spans="3:3" ht="15.75">
      <c r="C402" s="47"/>
    </row>
    <row r="403" spans="3:3" ht="15.75">
      <c r="C403" s="47"/>
    </row>
    <row r="404" spans="3:3" ht="15.75">
      <c r="C404" s="47"/>
    </row>
    <row r="405" spans="3:3" ht="15.75">
      <c r="C405" s="47"/>
    </row>
    <row r="406" spans="3:3" ht="15.75">
      <c r="C406" s="47"/>
    </row>
    <row r="407" spans="3:3" ht="15.75">
      <c r="C407" s="47"/>
    </row>
    <row r="408" spans="3:3" ht="15.75">
      <c r="C408" s="47"/>
    </row>
    <row r="409" spans="3:3" ht="15.75">
      <c r="C409" s="47"/>
    </row>
    <row r="410" spans="3:3" ht="15.75">
      <c r="C410" s="47"/>
    </row>
    <row r="411" spans="3:3" ht="15.75">
      <c r="C411" s="47"/>
    </row>
    <row r="412" spans="3:3" ht="15.75">
      <c r="C412" s="47"/>
    </row>
    <row r="413" spans="3:3" ht="15.75">
      <c r="C413" s="47"/>
    </row>
    <row r="414" spans="3:3" ht="15.75">
      <c r="C414" s="47"/>
    </row>
    <row r="415" spans="3:3" ht="15.75">
      <c r="C415" s="47"/>
    </row>
    <row r="416" spans="3:3" ht="15.75">
      <c r="C416" s="47"/>
    </row>
    <row r="417" spans="3:3" ht="15.75">
      <c r="C417" s="47"/>
    </row>
    <row r="418" spans="3:3" ht="15.75">
      <c r="C418" s="47"/>
    </row>
    <row r="419" spans="3:3" ht="15.75">
      <c r="C419" s="47"/>
    </row>
    <row r="420" spans="3:3" ht="15.75">
      <c r="C420" s="47"/>
    </row>
    <row r="421" spans="3:3" ht="15.75">
      <c r="C421" s="47"/>
    </row>
    <row r="422" spans="3:3" ht="15.75">
      <c r="C422" s="47"/>
    </row>
    <row r="423" spans="3:3" ht="15.75">
      <c r="C423" s="47"/>
    </row>
    <row r="424" spans="3:3" ht="15.75">
      <c r="C424" s="47"/>
    </row>
    <row r="425" spans="3:3" ht="15.75">
      <c r="C425" s="47"/>
    </row>
    <row r="426" spans="3:3" ht="15.75">
      <c r="C426" s="47"/>
    </row>
    <row r="427" spans="3:3" ht="15.75">
      <c r="C427" s="47"/>
    </row>
    <row r="428" spans="3:3" ht="15.75">
      <c r="C428" s="47"/>
    </row>
    <row r="429" spans="3:3" ht="15.75">
      <c r="C429" s="47"/>
    </row>
    <row r="430" spans="3:3" ht="15.75">
      <c r="C430" s="47"/>
    </row>
    <row r="431" spans="3:3" ht="15.75">
      <c r="C431" s="47"/>
    </row>
    <row r="432" spans="3:3" ht="15.75">
      <c r="C432" s="47"/>
    </row>
    <row r="433" spans="3:3" ht="15.75">
      <c r="C433" s="47"/>
    </row>
    <row r="434" spans="3:3" ht="15.75">
      <c r="C434" s="47"/>
    </row>
    <row r="435" spans="3:3" ht="15.75">
      <c r="C435" s="47"/>
    </row>
    <row r="436" spans="3:3" ht="15.75">
      <c r="C436" s="47"/>
    </row>
    <row r="437" spans="3:3" ht="15.75">
      <c r="C437" s="47"/>
    </row>
    <row r="438" spans="3:3" ht="15.75">
      <c r="C438" s="47"/>
    </row>
    <row r="439" spans="3:3" ht="15.75">
      <c r="C439" s="47"/>
    </row>
    <row r="440" spans="3:3" ht="15.75">
      <c r="C440" s="47"/>
    </row>
    <row r="441" spans="3:3" ht="15.75">
      <c r="C441" s="47"/>
    </row>
    <row r="442" spans="3:3" ht="15.75">
      <c r="C442" s="47"/>
    </row>
    <row r="443" spans="3:3" ht="15.75">
      <c r="C443" s="47"/>
    </row>
    <row r="444" spans="3:3" ht="15.75">
      <c r="C444" s="47"/>
    </row>
    <row r="445" spans="3:3" ht="15.75">
      <c r="C445" s="47"/>
    </row>
    <row r="446" spans="3:3" ht="15.75">
      <c r="C446" s="47"/>
    </row>
    <row r="447" spans="3:3" ht="15.75">
      <c r="C447" s="47"/>
    </row>
    <row r="448" spans="3:3" ht="15.75">
      <c r="C448" s="47"/>
    </row>
    <row r="449" spans="3:3" ht="15.75">
      <c r="C449" s="47"/>
    </row>
    <row r="450" spans="3:3" ht="15.75">
      <c r="C450" s="47"/>
    </row>
    <row r="451" spans="3:3" ht="15.75">
      <c r="C451" s="47"/>
    </row>
    <row r="452" spans="3:3" ht="15.75">
      <c r="C452" s="47"/>
    </row>
    <row r="453" spans="3:3" ht="15.75">
      <c r="C453" s="47"/>
    </row>
    <row r="454" spans="3:3" ht="15.75">
      <c r="C454" s="47"/>
    </row>
    <row r="455" spans="3:3" ht="15.75">
      <c r="C455" s="47"/>
    </row>
    <row r="456" spans="3:3" ht="15.75">
      <c r="C456" s="47"/>
    </row>
    <row r="457" spans="3:3" ht="15.75">
      <c r="C457" s="47"/>
    </row>
    <row r="458" spans="3:3" ht="15.75">
      <c r="C458" s="47"/>
    </row>
    <row r="459" spans="3:3" ht="15.75">
      <c r="C459" s="47"/>
    </row>
    <row r="460" spans="3:3" ht="15.75">
      <c r="C460" s="47"/>
    </row>
    <row r="461" spans="3:3" ht="15.75">
      <c r="C461" s="47"/>
    </row>
    <row r="462" spans="3:3" ht="15.75">
      <c r="C462" s="47"/>
    </row>
    <row r="463" spans="3:3" ht="15.75">
      <c r="C463" s="47"/>
    </row>
    <row r="464" spans="3:3" ht="15.75">
      <c r="C464" s="47"/>
    </row>
    <row r="465" spans="3:3" ht="15.75">
      <c r="C465" s="47"/>
    </row>
    <row r="466" spans="3:3" ht="15.75">
      <c r="C466" s="47"/>
    </row>
    <row r="467" spans="3:3" ht="15.75">
      <c r="C467" s="47"/>
    </row>
    <row r="468" spans="3:3" ht="15.75">
      <c r="C468" s="47"/>
    </row>
    <row r="469" spans="3:3" ht="15.75">
      <c r="C469" s="47"/>
    </row>
    <row r="470" spans="3:3" ht="15.75">
      <c r="C470" s="47"/>
    </row>
    <row r="471" spans="3:3" ht="15.75">
      <c r="C471" s="47"/>
    </row>
    <row r="472" spans="3:3" ht="15.75">
      <c r="C472" s="47"/>
    </row>
    <row r="473" spans="3:3" ht="15.75">
      <c r="C473" s="47"/>
    </row>
    <row r="474" spans="3:3" ht="15.75">
      <c r="C474" s="47"/>
    </row>
    <row r="475" spans="3:3" ht="15.75">
      <c r="C475" s="47"/>
    </row>
    <row r="476" spans="3:3" ht="15.75">
      <c r="C476" s="47"/>
    </row>
    <row r="477" spans="3:3" ht="15.75">
      <c r="C477" s="47"/>
    </row>
    <row r="478" spans="3:3" ht="15.75">
      <c r="C478" s="47"/>
    </row>
    <row r="479" spans="3:3" ht="15.75">
      <c r="C479" s="47"/>
    </row>
    <row r="480" spans="3:3" ht="15.75">
      <c r="C480" s="47"/>
    </row>
    <row r="481" spans="3:3" ht="15.75">
      <c r="C481" s="47"/>
    </row>
    <row r="482" spans="3:3" ht="15.75">
      <c r="C482" s="47"/>
    </row>
    <row r="483" spans="3:3" ht="15.75">
      <c r="C483" s="47"/>
    </row>
    <row r="484" spans="3:3" ht="15.75">
      <c r="C484" s="47"/>
    </row>
    <row r="485" spans="3:3" ht="15.75">
      <c r="C485" s="47"/>
    </row>
    <row r="486" spans="3:3" ht="15.75">
      <c r="C486" s="47"/>
    </row>
    <row r="487" spans="3:3" ht="15.75">
      <c r="C487" s="47"/>
    </row>
    <row r="488" spans="3:3" ht="15.75">
      <c r="C488" s="47"/>
    </row>
    <row r="489" spans="3:3" ht="15.75">
      <c r="C489" s="47"/>
    </row>
    <row r="490" spans="3:3" ht="15.75">
      <c r="C490" s="47"/>
    </row>
    <row r="491" spans="3:3" ht="15.75">
      <c r="C491" s="47"/>
    </row>
    <row r="492" spans="3:3" ht="15.75">
      <c r="C492" s="47"/>
    </row>
    <row r="493" spans="3:3" ht="15.75">
      <c r="C493" s="47"/>
    </row>
    <row r="494" spans="3:3" ht="15.75">
      <c r="C494" s="47"/>
    </row>
    <row r="495" spans="3:3" ht="15.75">
      <c r="C495" s="47"/>
    </row>
    <row r="496" spans="3:3" ht="15.75">
      <c r="C496" s="47"/>
    </row>
    <row r="497" spans="3:3" ht="15.75">
      <c r="C497" s="47"/>
    </row>
    <row r="498" spans="3:3" ht="15.75">
      <c r="C498" s="47"/>
    </row>
    <row r="499" spans="3:3" ht="15.75">
      <c r="C499" s="47"/>
    </row>
    <row r="500" spans="3:3" ht="15.75">
      <c r="C500" s="47"/>
    </row>
    <row r="501" spans="3:3" ht="15.75">
      <c r="C501" s="47"/>
    </row>
    <row r="502" spans="3:3" ht="15.75">
      <c r="C502" s="47"/>
    </row>
    <row r="503" spans="3:3" ht="15.75">
      <c r="C503" s="47"/>
    </row>
    <row r="504" spans="3:3" ht="15.75">
      <c r="C504" s="47"/>
    </row>
    <row r="505" spans="3:3" ht="15.75">
      <c r="C505" s="47"/>
    </row>
    <row r="506" spans="3:3" ht="15.75">
      <c r="C506" s="47"/>
    </row>
    <row r="507" spans="3:3" ht="15.75">
      <c r="C507" s="47"/>
    </row>
    <row r="508" spans="3:3" ht="15.75">
      <c r="C508" s="47"/>
    </row>
    <row r="509" spans="3:3" ht="15.75">
      <c r="C509" s="47"/>
    </row>
    <row r="510" spans="3:3" ht="15.75">
      <c r="C510" s="47"/>
    </row>
    <row r="511" spans="3:3" ht="15.75">
      <c r="C511" s="47"/>
    </row>
    <row r="512" spans="3:3" ht="15.75">
      <c r="C512" s="47"/>
    </row>
    <row r="513" spans="3:3" ht="15.75">
      <c r="C513" s="47"/>
    </row>
    <row r="514" spans="3:3" ht="15.75">
      <c r="C514" s="47"/>
    </row>
    <row r="515" spans="3:3" ht="15.75">
      <c r="C515" s="47"/>
    </row>
    <row r="516" spans="3:3" ht="15.75">
      <c r="C516" s="47"/>
    </row>
    <row r="517" spans="3:3" ht="15.75">
      <c r="C517" s="47"/>
    </row>
    <row r="518" spans="3:3" ht="15.75">
      <c r="C518" s="47"/>
    </row>
    <row r="519" spans="3:3" ht="15.75">
      <c r="C519" s="47"/>
    </row>
    <row r="520" spans="3:3" ht="15.75">
      <c r="C520" s="47"/>
    </row>
    <row r="521" spans="3:3" ht="15.75">
      <c r="C521" s="47"/>
    </row>
    <row r="522" spans="3:3" ht="15.75">
      <c r="C522" s="47"/>
    </row>
    <row r="523" spans="3:3" ht="15.75">
      <c r="C523" s="47"/>
    </row>
    <row r="524" spans="3:3" ht="15.75">
      <c r="C524" s="47"/>
    </row>
    <row r="525" spans="3:3" ht="15.75">
      <c r="C525" s="47"/>
    </row>
    <row r="526" spans="3:3" ht="15.75">
      <c r="C526" s="47"/>
    </row>
    <row r="527" spans="3:3" ht="15.75">
      <c r="C527" s="47"/>
    </row>
    <row r="528" spans="3:3" ht="15.75">
      <c r="C528" s="47"/>
    </row>
    <row r="529" spans="3:3" ht="15.75">
      <c r="C529" s="47"/>
    </row>
    <row r="530" spans="3:3" ht="15.75">
      <c r="C530" s="47"/>
    </row>
    <row r="531" spans="3:3" ht="15.75">
      <c r="C531" s="47"/>
    </row>
    <row r="532" spans="3:3" ht="15.75">
      <c r="C532" s="47"/>
    </row>
    <row r="533" spans="3:3" ht="15.75">
      <c r="C533" s="47"/>
    </row>
    <row r="534" spans="3:3" ht="15.75">
      <c r="C534" s="47"/>
    </row>
    <row r="535" spans="3:3" ht="15.75">
      <c r="C535" s="47"/>
    </row>
    <row r="536" spans="3:3" ht="15.75">
      <c r="C536" s="47"/>
    </row>
    <row r="537" spans="3:3" ht="15.75">
      <c r="C537" s="47"/>
    </row>
    <row r="538" spans="3:3" ht="15.75">
      <c r="C538" s="47"/>
    </row>
    <row r="539" spans="3:3" ht="15.75">
      <c r="C539" s="47"/>
    </row>
    <row r="540" spans="3:3" ht="15.75">
      <c r="C540" s="47"/>
    </row>
    <row r="541" spans="3:3" ht="15.75">
      <c r="C541" s="47"/>
    </row>
    <row r="542" spans="3:3" ht="15.75">
      <c r="C542" s="47"/>
    </row>
    <row r="543" spans="3:3" ht="15.75">
      <c r="C543" s="47"/>
    </row>
    <row r="544" spans="3:3" ht="15.75">
      <c r="C544" s="47"/>
    </row>
    <row r="545" spans="3:3" ht="15.75">
      <c r="C545" s="47"/>
    </row>
    <row r="546" spans="3:3" ht="15.75">
      <c r="C546" s="47"/>
    </row>
    <row r="547" spans="3:3" ht="15.75">
      <c r="C547" s="47"/>
    </row>
    <row r="548" spans="3:3" ht="15.75">
      <c r="C548" s="47"/>
    </row>
    <row r="549" spans="3:3" ht="15.75">
      <c r="C549" s="47"/>
    </row>
    <row r="550" spans="3:3" ht="15.75">
      <c r="C550" s="47"/>
    </row>
    <row r="551" spans="3:3" ht="15.75">
      <c r="C551" s="47"/>
    </row>
    <row r="552" spans="3:3" ht="15.75">
      <c r="C552" s="47"/>
    </row>
    <row r="553" spans="3:3" ht="15.75">
      <c r="C553" s="47"/>
    </row>
    <row r="554" spans="3:3" ht="15.75">
      <c r="C554" s="47"/>
    </row>
    <row r="555" spans="3:3" ht="15.75">
      <c r="C555" s="47"/>
    </row>
    <row r="556" spans="3:3" ht="15.75">
      <c r="C556" s="47"/>
    </row>
    <row r="557" spans="3:3" ht="15.75">
      <c r="C557" s="47"/>
    </row>
    <row r="558" spans="3:3" ht="15.75">
      <c r="C558" s="47"/>
    </row>
    <row r="559" spans="3:3" ht="15.75">
      <c r="C559" s="47"/>
    </row>
    <row r="560" spans="3:3" ht="15.75">
      <c r="C560" s="47"/>
    </row>
    <row r="561" spans="3:3" ht="15.75">
      <c r="C561" s="47"/>
    </row>
    <row r="562" spans="3:3" ht="15.75">
      <c r="C562" s="47"/>
    </row>
    <row r="563" spans="3:3" ht="15.75">
      <c r="C563" s="47"/>
    </row>
    <row r="564" spans="3:3" ht="15.75">
      <c r="C564" s="47"/>
    </row>
    <row r="565" spans="3:3" ht="15.75">
      <c r="C565" s="47"/>
    </row>
    <row r="566" spans="3:3" ht="15.75">
      <c r="C566" s="47"/>
    </row>
    <row r="567" spans="3:3" ht="15.75">
      <c r="C567" s="47"/>
    </row>
    <row r="568" spans="3:3" ht="15.75">
      <c r="C568" s="47"/>
    </row>
    <row r="569" spans="3:3" ht="15.75">
      <c r="C569" s="47"/>
    </row>
    <row r="570" spans="3:3" ht="15.75">
      <c r="C570" s="47"/>
    </row>
    <row r="571" spans="3:3" ht="15.75">
      <c r="C571" s="47"/>
    </row>
    <row r="572" spans="3:3" ht="15.75">
      <c r="C572" s="47"/>
    </row>
    <row r="573" spans="3:3" ht="15.75">
      <c r="C573" s="47"/>
    </row>
    <row r="574" spans="3:3" ht="15.75">
      <c r="C574" s="47"/>
    </row>
    <row r="575" spans="3:3" ht="15.75">
      <c r="C575" s="47"/>
    </row>
    <row r="576" spans="3:3" ht="15.75">
      <c r="C576" s="47"/>
    </row>
    <row r="577" spans="3:3" ht="15.75">
      <c r="C577" s="47"/>
    </row>
    <row r="578" spans="3:3" ht="15.75">
      <c r="C578" s="47"/>
    </row>
    <row r="579" spans="3:3" ht="15.75">
      <c r="C579" s="47"/>
    </row>
    <row r="580" spans="3:3" ht="15.75">
      <c r="C580" s="47"/>
    </row>
    <row r="581" spans="3:3" ht="15.75">
      <c r="C581" s="47"/>
    </row>
    <row r="582" spans="3:3" ht="15.75">
      <c r="C582" s="47"/>
    </row>
    <row r="583" spans="3:3" ht="15.75">
      <c r="C583" s="47"/>
    </row>
    <row r="584" spans="3:3" ht="15.75">
      <c r="C584" s="47"/>
    </row>
    <row r="585" spans="3:3" ht="15.75">
      <c r="C585" s="47"/>
    </row>
    <row r="586" spans="3:3" ht="15.75">
      <c r="C586" s="47"/>
    </row>
    <row r="587" spans="3:3" ht="15.75">
      <c r="C587" s="47"/>
    </row>
    <row r="588" spans="3:3" ht="15.75">
      <c r="C588" s="47"/>
    </row>
    <row r="589" spans="3:3" ht="15.75">
      <c r="C589" s="47"/>
    </row>
    <row r="590" spans="3:3" ht="15.75">
      <c r="C590" s="47"/>
    </row>
    <row r="591" spans="3:3" ht="15.75">
      <c r="C591" s="47"/>
    </row>
    <row r="592" spans="3:3" ht="15.75">
      <c r="C592" s="47"/>
    </row>
    <row r="593" spans="3:3" ht="15.75">
      <c r="C593" s="47"/>
    </row>
    <row r="594" spans="3:3" ht="15.75">
      <c r="C594" s="47"/>
    </row>
    <row r="595" spans="3:3" ht="15.75">
      <c r="C595" s="47"/>
    </row>
    <row r="596" spans="3:3" ht="15.75">
      <c r="C596" s="47"/>
    </row>
    <row r="597" spans="3:3" ht="15.75">
      <c r="C597" s="47"/>
    </row>
    <row r="598" spans="3:3" ht="15.75">
      <c r="C598" s="47"/>
    </row>
    <row r="599" spans="3:3" ht="15.75">
      <c r="C599" s="47"/>
    </row>
    <row r="600" spans="3:3" ht="15.75">
      <c r="C600" s="47"/>
    </row>
    <row r="601" spans="3:3" ht="15.75">
      <c r="C601" s="47"/>
    </row>
    <row r="602" spans="3:3" ht="15.75">
      <c r="C602" s="47"/>
    </row>
    <row r="603" spans="3:3" ht="15.75">
      <c r="C603" s="47"/>
    </row>
    <row r="604" spans="3:3" ht="15.75">
      <c r="C604" s="47"/>
    </row>
    <row r="605" spans="3:3" ht="15.75">
      <c r="C605" s="47"/>
    </row>
    <row r="606" spans="3:3" ht="15.75">
      <c r="C606" s="47"/>
    </row>
    <row r="607" spans="3:3" ht="15.75">
      <c r="C607" s="47"/>
    </row>
  </sheetData>
  <mergeCells count="4">
    <mergeCell ref="C1:F1"/>
    <mergeCell ref="C2:F2"/>
    <mergeCell ref="C3:F3"/>
    <mergeCell ref="C4:F4"/>
  </mergeCell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6"/>
  <sheetViews>
    <sheetView showGridLines="0" topLeftCell="C1" zoomScale="55" zoomScaleNormal="55" workbookViewId="0">
      <selection activeCell="H19" sqref="H19"/>
    </sheetView>
  </sheetViews>
  <sheetFormatPr baseColWidth="10" defaultColWidth="77.140625" defaultRowHeight="15"/>
  <cols>
    <col min="1" max="2" width="77.140625" style="1004" hidden="1" customWidth="1"/>
    <col min="3" max="3" width="133" style="49" customWidth="1"/>
    <col min="4" max="6" width="34.42578125" style="1004" customWidth="1"/>
    <col min="7" max="7" width="3.42578125" style="110" customWidth="1"/>
    <col min="8" max="256" width="77.140625" style="1004"/>
    <col min="257" max="258" width="0" style="1004" hidden="1" customWidth="1"/>
    <col min="259" max="259" width="146.7109375" style="1004" bestFit="1" customWidth="1"/>
    <col min="260" max="262" width="34.42578125" style="1004" customWidth="1"/>
    <col min="263" max="263" width="3.42578125" style="1004" customWidth="1"/>
    <col min="264" max="512" width="77.140625" style="1004"/>
    <col min="513" max="514" width="0" style="1004" hidden="1" customWidth="1"/>
    <col min="515" max="515" width="146.7109375" style="1004" bestFit="1" customWidth="1"/>
    <col min="516" max="518" width="34.42578125" style="1004" customWidth="1"/>
    <col min="519" max="519" width="3.42578125" style="1004" customWidth="1"/>
    <col min="520" max="768" width="77.140625" style="1004"/>
    <col min="769" max="770" width="0" style="1004" hidden="1" customWidth="1"/>
    <col min="771" max="771" width="146.7109375" style="1004" bestFit="1" customWidth="1"/>
    <col min="772" max="774" width="34.42578125" style="1004" customWidth="1"/>
    <col min="775" max="775" width="3.42578125" style="1004" customWidth="1"/>
    <col min="776" max="1024" width="77.140625" style="1004"/>
    <col min="1025" max="1026" width="0" style="1004" hidden="1" customWidth="1"/>
    <col min="1027" max="1027" width="146.7109375" style="1004" bestFit="1" customWidth="1"/>
    <col min="1028" max="1030" width="34.42578125" style="1004" customWidth="1"/>
    <col min="1031" max="1031" width="3.42578125" style="1004" customWidth="1"/>
    <col min="1032" max="1280" width="77.140625" style="1004"/>
    <col min="1281" max="1282" width="0" style="1004" hidden="1" customWidth="1"/>
    <col min="1283" max="1283" width="146.7109375" style="1004" bestFit="1" customWidth="1"/>
    <col min="1284" max="1286" width="34.42578125" style="1004" customWidth="1"/>
    <col min="1287" max="1287" width="3.42578125" style="1004" customWidth="1"/>
    <col min="1288" max="1536" width="77.140625" style="1004"/>
    <col min="1537" max="1538" width="0" style="1004" hidden="1" customWidth="1"/>
    <col min="1539" max="1539" width="146.7109375" style="1004" bestFit="1" customWidth="1"/>
    <col min="1540" max="1542" width="34.42578125" style="1004" customWidth="1"/>
    <col min="1543" max="1543" width="3.42578125" style="1004" customWidth="1"/>
    <col min="1544" max="1792" width="77.140625" style="1004"/>
    <col min="1793" max="1794" width="0" style="1004" hidden="1" customWidth="1"/>
    <col min="1795" max="1795" width="146.7109375" style="1004" bestFit="1" customWidth="1"/>
    <col min="1796" max="1798" width="34.42578125" style="1004" customWidth="1"/>
    <col min="1799" max="1799" width="3.42578125" style="1004" customWidth="1"/>
    <col min="1800" max="2048" width="77.140625" style="1004"/>
    <col min="2049" max="2050" width="0" style="1004" hidden="1" customWidth="1"/>
    <col min="2051" max="2051" width="146.7109375" style="1004" bestFit="1" customWidth="1"/>
    <col min="2052" max="2054" width="34.42578125" style="1004" customWidth="1"/>
    <col min="2055" max="2055" width="3.42578125" style="1004" customWidth="1"/>
    <col min="2056" max="2304" width="77.140625" style="1004"/>
    <col min="2305" max="2306" width="0" style="1004" hidden="1" customWidth="1"/>
    <col min="2307" max="2307" width="146.7109375" style="1004" bestFit="1" customWidth="1"/>
    <col min="2308" max="2310" width="34.42578125" style="1004" customWidth="1"/>
    <col min="2311" max="2311" width="3.42578125" style="1004" customWidth="1"/>
    <col min="2312" max="2560" width="77.140625" style="1004"/>
    <col min="2561" max="2562" width="0" style="1004" hidden="1" customWidth="1"/>
    <col min="2563" max="2563" width="146.7109375" style="1004" bestFit="1" customWidth="1"/>
    <col min="2564" max="2566" width="34.42578125" style="1004" customWidth="1"/>
    <col min="2567" max="2567" width="3.42578125" style="1004" customWidth="1"/>
    <col min="2568" max="2816" width="77.140625" style="1004"/>
    <col min="2817" max="2818" width="0" style="1004" hidden="1" customWidth="1"/>
    <col min="2819" max="2819" width="146.7109375" style="1004" bestFit="1" customWidth="1"/>
    <col min="2820" max="2822" width="34.42578125" style="1004" customWidth="1"/>
    <col min="2823" max="2823" width="3.42578125" style="1004" customWidth="1"/>
    <col min="2824" max="3072" width="77.140625" style="1004"/>
    <col min="3073" max="3074" width="0" style="1004" hidden="1" customWidth="1"/>
    <col min="3075" max="3075" width="146.7109375" style="1004" bestFit="1" customWidth="1"/>
    <col min="3076" max="3078" width="34.42578125" style="1004" customWidth="1"/>
    <col min="3079" max="3079" width="3.42578125" style="1004" customWidth="1"/>
    <col min="3080" max="3328" width="77.140625" style="1004"/>
    <col min="3329" max="3330" width="0" style="1004" hidden="1" customWidth="1"/>
    <col min="3331" max="3331" width="146.7109375" style="1004" bestFit="1" customWidth="1"/>
    <col min="3332" max="3334" width="34.42578125" style="1004" customWidth="1"/>
    <col min="3335" max="3335" width="3.42578125" style="1004" customWidth="1"/>
    <col min="3336" max="3584" width="77.140625" style="1004"/>
    <col min="3585" max="3586" width="0" style="1004" hidden="1" customWidth="1"/>
    <col min="3587" max="3587" width="146.7109375" style="1004" bestFit="1" customWidth="1"/>
    <col min="3588" max="3590" width="34.42578125" style="1004" customWidth="1"/>
    <col min="3591" max="3591" width="3.42578125" style="1004" customWidth="1"/>
    <col min="3592" max="3840" width="77.140625" style="1004"/>
    <col min="3841" max="3842" width="0" style="1004" hidden="1" customWidth="1"/>
    <col min="3843" max="3843" width="146.7109375" style="1004" bestFit="1" customWidth="1"/>
    <col min="3844" max="3846" width="34.42578125" style="1004" customWidth="1"/>
    <col min="3847" max="3847" width="3.42578125" style="1004" customWidth="1"/>
    <col min="3848" max="4096" width="77.140625" style="1004"/>
    <col min="4097" max="4098" width="0" style="1004" hidden="1" customWidth="1"/>
    <col min="4099" max="4099" width="146.7109375" style="1004" bestFit="1" customWidth="1"/>
    <col min="4100" max="4102" width="34.42578125" style="1004" customWidth="1"/>
    <col min="4103" max="4103" width="3.42578125" style="1004" customWidth="1"/>
    <col min="4104" max="4352" width="77.140625" style="1004"/>
    <col min="4353" max="4354" width="0" style="1004" hidden="1" customWidth="1"/>
    <col min="4355" max="4355" width="146.7109375" style="1004" bestFit="1" customWidth="1"/>
    <col min="4356" max="4358" width="34.42578125" style="1004" customWidth="1"/>
    <col min="4359" max="4359" width="3.42578125" style="1004" customWidth="1"/>
    <col min="4360" max="4608" width="77.140625" style="1004"/>
    <col min="4609" max="4610" width="0" style="1004" hidden="1" customWidth="1"/>
    <col min="4611" max="4611" width="146.7109375" style="1004" bestFit="1" customWidth="1"/>
    <col min="4612" max="4614" width="34.42578125" style="1004" customWidth="1"/>
    <col min="4615" max="4615" width="3.42578125" style="1004" customWidth="1"/>
    <col min="4616" max="4864" width="77.140625" style="1004"/>
    <col min="4865" max="4866" width="0" style="1004" hidden="1" customWidth="1"/>
    <col min="4867" max="4867" width="146.7109375" style="1004" bestFit="1" customWidth="1"/>
    <col min="4868" max="4870" width="34.42578125" style="1004" customWidth="1"/>
    <col min="4871" max="4871" width="3.42578125" style="1004" customWidth="1"/>
    <col min="4872" max="5120" width="77.140625" style="1004"/>
    <col min="5121" max="5122" width="0" style="1004" hidden="1" customWidth="1"/>
    <col min="5123" max="5123" width="146.7109375" style="1004" bestFit="1" customWidth="1"/>
    <col min="5124" max="5126" width="34.42578125" style="1004" customWidth="1"/>
    <col min="5127" max="5127" width="3.42578125" style="1004" customWidth="1"/>
    <col min="5128" max="5376" width="77.140625" style="1004"/>
    <col min="5377" max="5378" width="0" style="1004" hidden="1" customWidth="1"/>
    <col min="5379" max="5379" width="146.7109375" style="1004" bestFit="1" customWidth="1"/>
    <col min="5380" max="5382" width="34.42578125" style="1004" customWidth="1"/>
    <col min="5383" max="5383" width="3.42578125" style="1004" customWidth="1"/>
    <col min="5384" max="5632" width="77.140625" style="1004"/>
    <col min="5633" max="5634" width="0" style="1004" hidden="1" customWidth="1"/>
    <col min="5635" max="5635" width="146.7109375" style="1004" bestFit="1" customWidth="1"/>
    <col min="5636" max="5638" width="34.42578125" style="1004" customWidth="1"/>
    <col min="5639" max="5639" width="3.42578125" style="1004" customWidth="1"/>
    <col min="5640" max="5888" width="77.140625" style="1004"/>
    <col min="5889" max="5890" width="0" style="1004" hidden="1" customWidth="1"/>
    <col min="5891" max="5891" width="146.7109375" style="1004" bestFit="1" customWidth="1"/>
    <col min="5892" max="5894" width="34.42578125" style="1004" customWidth="1"/>
    <col min="5895" max="5895" width="3.42578125" style="1004" customWidth="1"/>
    <col min="5896" max="6144" width="77.140625" style="1004"/>
    <col min="6145" max="6146" width="0" style="1004" hidden="1" customWidth="1"/>
    <col min="6147" max="6147" width="146.7109375" style="1004" bestFit="1" customWidth="1"/>
    <col min="6148" max="6150" width="34.42578125" style="1004" customWidth="1"/>
    <col min="6151" max="6151" width="3.42578125" style="1004" customWidth="1"/>
    <col min="6152" max="6400" width="77.140625" style="1004"/>
    <col min="6401" max="6402" width="0" style="1004" hidden="1" customWidth="1"/>
    <col min="6403" max="6403" width="146.7109375" style="1004" bestFit="1" customWidth="1"/>
    <col min="6404" max="6406" width="34.42578125" style="1004" customWidth="1"/>
    <col min="6407" max="6407" width="3.42578125" style="1004" customWidth="1"/>
    <col min="6408" max="6656" width="77.140625" style="1004"/>
    <col min="6657" max="6658" width="0" style="1004" hidden="1" customWidth="1"/>
    <col min="6659" max="6659" width="146.7109375" style="1004" bestFit="1" customWidth="1"/>
    <col min="6660" max="6662" width="34.42578125" style="1004" customWidth="1"/>
    <col min="6663" max="6663" width="3.42578125" style="1004" customWidth="1"/>
    <col min="6664" max="6912" width="77.140625" style="1004"/>
    <col min="6913" max="6914" width="0" style="1004" hidden="1" customWidth="1"/>
    <col min="6915" max="6915" width="146.7109375" style="1004" bestFit="1" customWidth="1"/>
    <col min="6916" max="6918" width="34.42578125" style="1004" customWidth="1"/>
    <col min="6919" max="6919" width="3.42578125" style="1004" customWidth="1"/>
    <col min="6920" max="7168" width="77.140625" style="1004"/>
    <col min="7169" max="7170" width="0" style="1004" hidden="1" customWidth="1"/>
    <col min="7171" max="7171" width="146.7109375" style="1004" bestFit="1" customWidth="1"/>
    <col min="7172" max="7174" width="34.42578125" style="1004" customWidth="1"/>
    <col min="7175" max="7175" width="3.42578125" style="1004" customWidth="1"/>
    <col min="7176" max="7424" width="77.140625" style="1004"/>
    <col min="7425" max="7426" width="0" style="1004" hidden="1" customWidth="1"/>
    <col min="7427" max="7427" width="146.7109375" style="1004" bestFit="1" customWidth="1"/>
    <col min="7428" max="7430" width="34.42578125" style="1004" customWidth="1"/>
    <col min="7431" max="7431" width="3.42578125" style="1004" customWidth="1"/>
    <col min="7432" max="7680" width="77.140625" style="1004"/>
    <col min="7681" max="7682" width="0" style="1004" hidden="1" customWidth="1"/>
    <col min="7683" max="7683" width="146.7109375" style="1004" bestFit="1" customWidth="1"/>
    <col min="7684" max="7686" width="34.42578125" style="1004" customWidth="1"/>
    <col min="7687" max="7687" width="3.42578125" style="1004" customWidth="1"/>
    <col min="7688" max="7936" width="77.140625" style="1004"/>
    <col min="7937" max="7938" width="0" style="1004" hidden="1" customWidth="1"/>
    <col min="7939" max="7939" width="146.7109375" style="1004" bestFit="1" customWidth="1"/>
    <col min="7940" max="7942" width="34.42578125" style="1004" customWidth="1"/>
    <col min="7943" max="7943" width="3.42578125" style="1004" customWidth="1"/>
    <col min="7944" max="8192" width="77.140625" style="1004"/>
    <col min="8193" max="8194" width="0" style="1004" hidden="1" customWidth="1"/>
    <col min="8195" max="8195" width="146.7109375" style="1004" bestFit="1" customWidth="1"/>
    <col min="8196" max="8198" width="34.42578125" style="1004" customWidth="1"/>
    <col min="8199" max="8199" width="3.42578125" style="1004" customWidth="1"/>
    <col min="8200" max="8448" width="77.140625" style="1004"/>
    <col min="8449" max="8450" width="0" style="1004" hidden="1" customWidth="1"/>
    <col min="8451" max="8451" width="146.7109375" style="1004" bestFit="1" customWidth="1"/>
    <col min="8452" max="8454" width="34.42578125" style="1004" customWidth="1"/>
    <col min="8455" max="8455" width="3.42578125" style="1004" customWidth="1"/>
    <col min="8456" max="8704" width="77.140625" style="1004"/>
    <col min="8705" max="8706" width="0" style="1004" hidden="1" customWidth="1"/>
    <col min="8707" max="8707" width="146.7109375" style="1004" bestFit="1" customWidth="1"/>
    <col min="8708" max="8710" width="34.42578125" style="1004" customWidth="1"/>
    <col min="8711" max="8711" width="3.42578125" style="1004" customWidth="1"/>
    <col min="8712" max="8960" width="77.140625" style="1004"/>
    <col min="8961" max="8962" width="0" style="1004" hidden="1" customWidth="1"/>
    <col min="8963" max="8963" width="146.7109375" style="1004" bestFit="1" customWidth="1"/>
    <col min="8964" max="8966" width="34.42578125" style="1004" customWidth="1"/>
    <col min="8967" max="8967" width="3.42578125" style="1004" customWidth="1"/>
    <col min="8968" max="9216" width="77.140625" style="1004"/>
    <col min="9217" max="9218" width="0" style="1004" hidden="1" customWidth="1"/>
    <col min="9219" max="9219" width="146.7109375" style="1004" bestFit="1" customWidth="1"/>
    <col min="9220" max="9222" width="34.42578125" style="1004" customWidth="1"/>
    <col min="9223" max="9223" width="3.42578125" style="1004" customWidth="1"/>
    <col min="9224" max="9472" width="77.140625" style="1004"/>
    <col min="9473" max="9474" width="0" style="1004" hidden="1" customWidth="1"/>
    <col min="9475" max="9475" width="146.7109375" style="1004" bestFit="1" customWidth="1"/>
    <col min="9476" max="9478" width="34.42578125" style="1004" customWidth="1"/>
    <col min="9479" max="9479" width="3.42578125" style="1004" customWidth="1"/>
    <col min="9480" max="9728" width="77.140625" style="1004"/>
    <col min="9729" max="9730" width="0" style="1004" hidden="1" customWidth="1"/>
    <col min="9731" max="9731" width="146.7109375" style="1004" bestFit="1" customWidth="1"/>
    <col min="9732" max="9734" width="34.42578125" style="1004" customWidth="1"/>
    <col min="9735" max="9735" width="3.42578125" style="1004" customWidth="1"/>
    <col min="9736" max="9984" width="77.140625" style="1004"/>
    <col min="9985" max="9986" width="0" style="1004" hidden="1" customWidth="1"/>
    <col min="9987" max="9987" width="146.7109375" style="1004" bestFit="1" customWidth="1"/>
    <col min="9988" max="9990" width="34.42578125" style="1004" customWidth="1"/>
    <col min="9991" max="9991" width="3.42578125" style="1004" customWidth="1"/>
    <col min="9992" max="10240" width="77.140625" style="1004"/>
    <col min="10241" max="10242" width="0" style="1004" hidden="1" customWidth="1"/>
    <col min="10243" max="10243" width="146.7109375" style="1004" bestFit="1" customWidth="1"/>
    <col min="10244" max="10246" width="34.42578125" style="1004" customWidth="1"/>
    <col min="10247" max="10247" width="3.42578125" style="1004" customWidth="1"/>
    <col min="10248" max="10496" width="77.140625" style="1004"/>
    <col min="10497" max="10498" width="0" style="1004" hidden="1" customWidth="1"/>
    <col min="10499" max="10499" width="146.7109375" style="1004" bestFit="1" customWidth="1"/>
    <col min="10500" max="10502" width="34.42578125" style="1004" customWidth="1"/>
    <col min="10503" max="10503" width="3.42578125" style="1004" customWidth="1"/>
    <col min="10504" max="10752" width="77.140625" style="1004"/>
    <col min="10753" max="10754" width="0" style="1004" hidden="1" customWidth="1"/>
    <col min="10755" max="10755" width="146.7109375" style="1004" bestFit="1" customWidth="1"/>
    <col min="10756" max="10758" width="34.42578125" style="1004" customWidth="1"/>
    <col min="10759" max="10759" width="3.42578125" style="1004" customWidth="1"/>
    <col min="10760" max="11008" width="77.140625" style="1004"/>
    <col min="11009" max="11010" width="0" style="1004" hidden="1" customWidth="1"/>
    <col min="11011" max="11011" width="146.7109375" style="1004" bestFit="1" customWidth="1"/>
    <col min="11012" max="11014" width="34.42578125" style="1004" customWidth="1"/>
    <col min="11015" max="11015" width="3.42578125" style="1004" customWidth="1"/>
    <col min="11016" max="11264" width="77.140625" style="1004"/>
    <col min="11265" max="11266" width="0" style="1004" hidden="1" customWidth="1"/>
    <col min="11267" max="11267" width="146.7109375" style="1004" bestFit="1" customWidth="1"/>
    <col min="11268" max="11270" width="34.42578125" style="1004" customWidth="1"/>
    <col min="11271" max="11271" width="3.42578125" style="1004" customWidth="1"/>
    <col min="11272" max="11520" width="77.140625" style="1004"/>
    <col min="11521" max="11522" width="0" style="1004" hidden="1" customWidth="1"/>
    <col min="11523" max="11523" width="146.7109375" style="1004" bestFit="1" customWidth="1"/>
    <col min="11524" max="11526" width="34.42578125" style="1004" customWidth="1"/>
    <col min="11527" max="11527" width="3.42578125" style="1004" customWidth="1"/>
    <col min="11528" max="11776" width="77.140625" style="1004"/>
    <col min="11777" max="11778" width="0" style="1004" hidden="1" customWidth="1"/>
    <col min="11779" max="11779" width="146.7109375" style="1004" bestFit="1" customWidth="1"/>
    <col min="11780" max="11782" width="34.42578125" style="1004" customWidth="1"/>
    <col min="11783" max="11783" width="3.42578125" style="1004" customWidth="1"/>
    <col min="11784" max="12032" width="77.140625" style="1004"/>
    <col min="12033" max="12034" width="0" style="1004" hidden="1" customWidth="1"/>
    <col min="12035" max="12035" width="146.7109375" style="1004" bestFit="1" customWidth="1"/>
    <col min="12036" max="12038" width="34.42578125" style="1004" customWidth="1"/>
    <col min="12039" max="12039" width="3.42578125" style="1004" customWidth="1"/>
    <col min="12040" max="12288" width="77.140625" style="1004"/>
    <col min="12289" max="12290" width="0" style="1004" hidden="1" customWidth="1"/>
    <col min="12291" max="12291" width="146.7109375" style="1004" bestFit="1" customWidth="1"/>
    <col min="12292" max="12294" width="34.42578125" style="1004" customWidth="1"/>
    <col min="12295" max="12295" width="3.42578125" style="1004" customWidth="1"/>
    <col min="12296" max="12544" width="77.140625" style="1004"/>
    <col min="12545" max="12546" width="0" style="1004" hidden="1" customWidth="1"/>
    <col min="12547" max="12547" width="146.7109375" style="1004" bestFit="1" customWidth="1"/>
    <col min="12548" max="12550" width="34.42578125" style="1004" customWidth="1"/>
    <col min="12551" max="12551" width="3.42578125" style="1004" customWidth="1"/>
    <col min="12552" max="12800" width="77.140625" style="1004"/>
    <col min="12801" max="12802" width="0" style="1004" hidden="1" customWidth="1"/>
    <col min="12803" max="12803" width="146.7109375" style="1004" bestFit="1" customWidth="1"/>
    <col min="12804" max="12806" width="34.42578125" style="1004" customWidth="1"/>
    <col min="12807" max="12807" width="3.42578125" style="1004" customWidth="1"/>
    <col min="12808" max="13056" width="77.140625" style="1004"/>
    <col min="13057" max="13058" width="0" style="1004" hidden="1" customWidth="1"/>
    <col min="13059" max="13059" width="146.7109375" style="1004" bestFit="1" customWidth="1"/>
    <col min="13060" max="13062" width="34.42578125" style="1004" customWidth="1"/>
    <col min="13063" max="13063" width="3.42578125" style="1004" customWidth="1"/>
    <col min="13064" max="13312" width="77.140625" style="1004"/>
    <col min="13313" max="13314" width="0" style="1004" hidden="1" customWidth="1"/>
    <col min="13315" max="13315" width="146.7109375" style="1004" bestFit="1" customWidth="1"/>
    <col min="13316" max="13318" width="34.42578125" style="1004" customWidth="1"/>
    <col min="13319" max="13319" width="3.42578125" style="1004" customWidth="1"/>
    <col min="13320" max="13568" width="77.140625" style="1004"/>
    <col min="13569" max="13570" width="0" style="1004" hidden="1" customWidth="1"/>
    <col min="13571" max="13571" width="146.7109375" style="1004" bestFit="1" customWidth="1"/>
    <col min="13572" max="13574" width="34.42578125" style="1004" customWidth="1"/>
    <col min="13575" max="13575" width="3.42578125" style="1004" customWidth="1"/>
    <col min="13576" max="13824" width="77.140625" style="1004"/>
    <col min="13825" max="13826" width="0" style="1004" hidden="1" customWidth="1"/>
    <col min="13827" max="13827" width="146.7109375" style="1004" bestFit="1" customWidth="1"/>
    <col min="13828" max="13830" width="34.42578125" style="1004" customWidth="1"/>
    <col min="13831" max="13831" width="3.42578125" style="1004" customWidth="1"/>
    <col min="13832" max="14080" width="77.140625" style="1004"/>
    <col min="14081" max="14082" width="0" style="1004" hidden="1" customWidth="1"/>
    <col min="14083" max="14083" width="146.7109375" style="1004" bestFit="1" customWidth="1"/>
    <col min="14084" max="14086" width="34.42578125" style="1004" customWidth="1"/>
    <col min="14087" max="14087" width="3.42578125" style="1004" customWidth="1"/>
    <col min="14088" max="14336" width="77.140625" style="1004"/>
    <col min="14337" max="14338" width="0" style="1004" hidden="1" customWidth="1"/>
    <col min="14339" max="14339" width="146.7109375" style="1004" bestFit="1" customWidth="1"/>
    <col min="14340" max="14342" width="34.42578125" style="1004" customWidth="1"/>
    <col min="14343" max="14343" width="3.42578125" style="1004" customWidth="1"/>
    <col min="14344" max="14592" width="77.140625" style="1004"/>
    <col min="14593" max="14594" width="0" style="1004" hidden="1" customWidth="1"/>
    <col min="14595" max="14595" width="146.7109375" style="1004" bestFit="1" customWidth="1"/>
    <col min="14596" max="14598" width="34.42578125" style="1004" customWidth="1"/>
    <col min="14599" max="14599" width="3.42578125" style="1004" customWidth="1"/>
    <col min="14600" max="14848" width="77.140625" style="1004"/>
    <col min="14849" max="14850" width="0" style="1004" hidden="1" customWidth="1"/>
    <col min="14851" max="14851" width="146.7109375" style="1004" bestFit="1" customWidth="1"/>
    <col min="14852" max="14854" width="34.42578125" style="1004" customWidth="1"/>
    <col min="14855" max="14855" width="3.42578125" style="1004" customWidth="1"/>
    <col min="14856" max="15104" width="77.140625" style="1004"/>
    <col min="15105" max="15106" width="0" style="1004" hidden="1" customWidth="1"/>
    <col min="15107" max="15107" width="146.7109375" style="1004" bestFit="1" customWidth="1"/>
    <col min="15108" max="15110" width="34.42578125" style="1004" customWidth="1"/>
    <col min="15111" max="15111" width="3.42578125" style="1004" customWidth="1"/>
    <col min="15112" max="15360" width="77.140625" style="1004"/>
    <col min="15361" max="15362" width="0" style="1004" hidden="1" customWidth="1"/>
    <col min="15363" max="15363" width="146.7109375" style="1004" bestFit="1" customWidth="1"/>
    <col min="15364" max="15366" width="34.42578125" style="1004" customWidth="1"/>
    <col min="15367" max="15367" width="3.42578125" style="1004" customWidth="1"/>
    <col min="15368" max="15616" width="77.140625" style="1004"/>
    <col min="15617" max="15618" width="0" style="1004" hidden="1" customWidth="1"/>
    <col min="15619" max="15619" width="146.7109375" style="1004" bestFit="1" customWidth="1"/>
    <col min="15620" max="15622" width="34.42578125" style="1004" customWidth="1"/>
    <col min="15623" max="15623" width="3.42578125" style="1004" customWidth="1"/>
    <col min="15624" max="15872" width="77.140625" style="1004"/>
    <col min="15873" max="15874" width="0" style="1004" hidden="1" customWidth="1"/>
    <col min="15875" max="15875" width="146.7109375" style="1004" bestFit="1" customWidth="1"/>
    <col min="15876" max="15878" width="34.42578125" style="1004" customWidth="1"/>
    <col min="15879" max="15879" width="3.42578125" style="1004" customWidth="1"/>
    <col min="15880" max="16128" width="77.140625" style="1004"/>
    <col min="16129" max="16130" width="0" style="1004" hidden="1" customWidth="1"/>
    <col min="16131" max="16131" width="146.7109375" style="1004" bestFit="1" customWidth="1"/>
    <col min="16132" max="16134" width="34.42578125" style="1004" customWidth="1"/>
    <col min="16135" max="16135" width="3.42578125" style="1004" customWidth="1"/>
    <col min="16136" max="16384" width="77.140625" style="1004"/>
  </cols>
  <sheetData>
    <row r="1" spans="1:6" s="42" customFormat="1" ht="39.75" customHeight="1">
      <c r="C1" s="1111" t="s">
        <v>1419</v>
      </c>
      <c r="D1" s="1111"/>
      <c r="E1" s="1111"/>
      <c r="F1" s="1111"/>
    </row>
    <row r="2" spans="1:6" s="42" customFormat="1" ht="39.75" customHeight="1">
      <c r="C2" s="1111" t="s">
        <v>874</v>
      </c>
      <c r="D2" s="1111"/>
      <c r="E2" s="1111"/>
      <c r="F2" s="1111"/>
    </row>
    <row r="3" spans="1:6" s="42" customFormat="1" ht="39.75" customHeight="1">
      <c r="C3" s="1111" t="s">
        <v>1432</v>
      </c>
      <c r="D3" s="1111"/>
      <c r="E3" s="1111"/>
      <c r="F3" s="1111"/>
    </row>
    <row r="4" spans="1:6" s="42" customFormat="1" ht="39.75" customHeight="1">
      <c r="A4" s="42" t="s">
        <v>1432</v>
      </c>
      <c r="C4" s="1178" t="s">
        <v>1257</v>
      </c>
      <c r="D4" s="1178"/>
      <c r="E4" s="1178"/>
      <c r="F4" s="1178"/>
    </row>
    <row r="5" spans="1:6" s="1004" customFormat="1" ht="6" customHeight="1" thickBot="1">
      <c r="C5" s="49"/>
    </row>
    <row r="6" spans="1:6" s="1004" customFormat="1" ht="24.75" thickTop="1" thickBot="1">
      <c r="A6" s="342"/>
      <c r="B6" s="342"/>
      <c r="C6" s="116"/>
      <c r="D6" s="247" t="s">
        <v>1312</v>
      </c>
      <c r="E6" s="247" t="s">
        <v>1420</v>
      </c>
      <c r="F6" s="247" t="s">
        <v>893</v>
      </c>
    </row>
    <row r="7" spans="1:6" s="1004" customFormat="1" ht="25.5" customHeight="1" thickTop="1" thickBot="1">
      <c r="A7" s="343"/>
      <c r="B7" s="343"/>
      <c r="C7" s="248" t="s">
        <v>894</v>
      </c>
      <c r="D7" s="249"/>
      <c r="E7" s="249"/>
      <c r="F7" s="249"/>
    </row>
    <row r="8" spans="1:6" s="1004" customFormat="1" ht="15" customHeight="1" thickTop="1" thickBot="1">
      <c r="C8" s="250"/>
      <c r="D8" s="251"/>
      <c r="E8" s="251"/>
      <c r="F8" s="252"/>
    </row>
    <row r="9" spans="1:6" s="80" customFormat="1" ht="24.75" customHeight="1" thickTop="1" thickBot="1">
      <c r="A9" s="363" t="s">
        <v>498</v>
      </c>
      <c r="B9" s="363" t="s">
        <v>1459</v>
      </c>
      <c r="C9" s="253" t="s">
        <v>426</v>
      </c>
      <c r="D9" s="254">
        <v>92586690.909999996</v>
      </c>
      <c r="E9" s="254">
        <v>28806705.09</v>
      </c>
      <c r="F9" s="254">
        <f>+D9 + E9</f>
        <v>121393396</v>
      </c>
    </row>
    <row r="10" spans="1:6" s="80" customFormat="1" ht="24.75" customHeight="1" thickTop="1">
      <c r="A10" s="80" t="s">
        <v>498</v>
      </c>
      <c r="B10" s="80" t="s">
        <v>1460</v>
      </c>
      <c r="C10" s="255" t="s">
        <v>895</v>
      </c>
      <c r="D10" s="256">
        <v>24752491.690000001</v>
      </c>
      <c r="E10" s="256">
        <v>22276.41</v>
      </c>
      <c r="F10" s="256">
        <f t="shared" ref="F10:F36" si="0">+D10 + E10</f>
        <v>24774768.100000001</v>
      </c>
    </row>
    <row r="11" spans="1:6" s="65" customFormat="1" ht="23.25" customHeight="1">
      <c r="A11" s="65" t="s">
        <v>498</v>
      </c>
      <c r="B11" s="65" t="s">
        <v>1461</v>
      </c>
      <c r="C11" s="257" t="s">
        <v>896</v>
      </c>
      <c r="D11" s="258">
        <v>0</v>
      </c>
      <c r="E11" s="258">
        <v>17643642.710000001</v>
      </c>
      <c r="F11" s="256">
        <f t="shared" si="0"/>
        <v>17643642.710000001</v>
      </c>
    </row>
    <row r="12" spans="1:6" s="65" customFormat="1" ht="23.25" customHeight="1">
      <c r="A12" s="65" t="s">
        <v>498</v>
      </c>
      <c r="B12" s="65" t="s">
        <v>1462</v>
      </c>
      <c r="C12" s="257" t="s">
        <v>897</v>
      </c>
      <c r="D12" s="258">
        <v>10921618.789999999</v>
      </c>
      <c r="E12" s="258">
        <v>294820.49</v>
      </c>
      <c r="F12" s="256">
        <f t="shared" si="0"/>
        <v>11216439.279999999</v>
      </c>
    </row>
    <row r="13" spans="1:6" s="65" customFormat="1" ht="23.25" customHeight="1">
      <c r="A13" s="65" t="s">
        <v>498</v>
      </c>
      <c r="B13" s="65" t="s">
        <v>1463</v>
      </c>
      <c r="C13" s="257" t="s">
        <v>898</v>
      </c>
      <c r="D13" s="258">
        <v>0</v>
      </c>
      <c r="E13" s="258">
        <v>0</v>
      </c>
      <c r="F13" s="256">
        <f t="shared" si="0"/>
        <v>0</v>
      </c>
    </row>
    <row r="14" spans="1:6" s="65" customFormat="1" ht="23.25" customHeight="1">
      <c r="A14" s="65" t="s">
        <v>498</v>
      </c>
      <c r="B14" s="65" t="s">
        <v>1464</v>
      </c>
      <c r="C14" s="257" t="s">
        <v>899</v>
      </c>
      <c r="D14" s="258">
        <v>0</v>
      </c>
      <c r="E14" s="258">
        <v>0</v>
      </c>
      <c r="F14" s="256">
        <f t="shared" si="0"/>
        <v>0</v>
      </c>
    </row>
    <row r="15" spans="1:6" s="65" customFormat="1" ht="23.25" customHeight="1">
      <c r="A15" s="65" t="s">
        <v>498</v>
      </c>
      <c r="B15" s="65" t="s">
        <v>1465</v>
      </c>
      <c r="C15" s="257" t="s">
        <v>900</v>
      </c>
      <c r="D15" s="258">
        <v>0</v>
      </c>
      <c r="E15" s="258">
        <v>464052.52</v>
      </c>
      <c r="F15" s="256">
        <f t="shared" si="0"/>
        <v>464052.52</v>
      </c>
    </row>
    <row r="16" spans="1:6" s="65" customFormat="1" ht="23.25" customHeight="1">
      <c r="A16" s="65" t="s">
        <v>498</v>
      </c>
      <c r="B16" s="65" t="s">
        <v>1466</v>
      </c>
      <c r="C16" s="257" t="s">
        <v>901</v>
      </c>
      <c r="D16" s="258">
        <v>1839777.68</v>
      </c>
      <c r="E16" s="258">
        <v>2381912.96</v>
      </c>
      <c r="F16" s="256">
        <f t="shared" si="0"/>
        <v>4221690.6399999997</v>
      </c>
    </row>
    <row r="17" spans="1:6" s="65" customFormat="1" ht="48.75" customHeight="1" thickBot="1">
      <c r="A17" s="65" t="s">
        <v>498</v>
      </c>
      <c r="B17" s="1080" t="s">
        <v>1525</v>
      </c>
      <c r="C17" s="257" t="s">
        <v>960</v>
      </c>
      <c r="D17" s="258">
        <v>55072802.75</v>
      </c>
      <c r="E17" s="258">
        <v>8000000</v>
      </c>
      <c r="F17" s="256">
        <f t="shared" si="0"/>
        <v>63072802.75</v>
      </c>
    </row>
    <row r="18" spans="1:6" s="80" customFormat="1" ht="25.5" customHeight="1" thickTop="1" thickBot="1">
      <c r="A18" s="363" t="s">
        <v>498</v>
      </c>
      <c r="B18" s="363" t="s">
        <v>1468</v>
      </c>
      <c r="C18" s="253" t="s">
        <v>902</v>
      </c>
      <c r="D18" s="254">
        <v>52607681.310000002</v>
      </c>
      <c r="E18" s="254">
        <v>2398955.3199999998</v>
      </c>
      <c r="F18" s="254">
        <f t="shared" si="0"/>
        <v>55006636.630000003</v>
      </c>
    </row>
    <row r="19" spans="1:6" s="80" customFormat="1" ht="24.75" customHeight="1" thickTop="1">
      <c r="A19" s="80" t="s">
        <v>498</v>
      </c>
      <c r="B19" s="1081" t="s">
        <v>1528</v>
      </c>
      <c r="C19" s="255" t="s">
        <v>743</v>
      </c>
      <c r="D19" s="256">
        <v>30836359.960000001</v>
      </c>
      <c r="E19" s="256">
        <v>140</v>
      </c>
      <c r="F19" s="256">
        <f t="shared" si="0"/>
        <v>30836499.960000001</v>
      </c>
    </row>
    <row r="20" spans="1:6" s="80" customFormat="1" ht="24.75" customHeight="1">
      <c r="A20" s="80" t="s">
        <v>498</v>
      </c>
      <c r="B20" s="80" t="s">
        <v>1469</v>
      </c>
      <c r="C20" s="255" t="s">
        <v>903</v>
      </c>
      <c r="D20" s="256">
        <v>0</v>
      </c>
      <c r="E20" s="256">
        <v>0</v>
      </c>
      <c r="F20" s="256">
        <f t="shared" si="0"/>
        <v>0</v>
      </c>
    </row>
    <row r="21" spans="1:6" s="65" customFormat="1" ht="23.25" customHeight="1">
      <c r="A21" s="65" t="s">
        <v>498</v>
      </c>
      <c r="B21" s="65" t="s">
        <v>1470</v>
      </c>
      <c r="C21" s="257" t="s">
        <v>904</v>
      </c>
      <c r="D21" s="258">
        <v>21578929.440000001</v>
      </c>
      <c r="E21" s="258">
        <v>2398815.3199999998</v>
      </c>
      <c r="F21" s="256">
        <f t="shared" si="0"/>
        <v>23977744.760000002</v>
      </c>
    </row>
    <row r="22" spans="1:6" s="65" customFormat="1" ht="23.25" customHeight="1">
      <c r="A22" s="65" t="s">
        <v>498</v>
      </c>
      <c r="B22" s="65" t="s">
        <v>1471</v>
      </c>
      <c r="C22" s="257" t="s">
        <v>905</v>
      </c>
      <c r="D22" s="258">
        <v>192391.91</v>
      </c>
      <c r="E22" s="258">
        <v>0</v>
      </c>
      <c r="F22" s="256">
        <f t="shared" si="0"/>
        <v>192391.91</v>
      </c>
    </row>
    <row r="23" spans="1:6" s="65" customFormat="1" ht="23.25" customHeight="1">
      <c r="A23" s="65" t="s">
        <v>498</v>
      </c>
      <c r="B23" s="65" t="s">
        <v>1472</v>
      </c>
      <c r="C23" s="257" t="s">
        <v>906</v>
      </c>
      <c r="D23" s="258">
        <v>0</v>
      </c>
      <c r="E23" s="258">
        <v>0</v>
      </c>
      <c r="F23" s="256">
        <f t="shared" si="0"/>
        <v>0</v>
      </c>
    </row>
    <row r="24" spans="1:6" s="65" customFormat="1" ht="23.25" customHeight="1">
      <c r="A24" s="65" t="s">
        <v>498</v>
      </c>
      <c r="B24" s="65" t="s">
        <v>1473</v>
      </c>
      <c r="C24" s="257" t="s">
        <v>907</v>
      </c>
      <c r="D24" s="258">
        <v>0</v>
      </c>
      <c r="E24" s="258">
        <v>0</v>
      </c>
      <c r="F24" s="256">
        <f t="shared" si="0"/>
        <v>0</v>
      </c>
    </row>
    <row r="25" spans="1:6" s="65" customFormat="1" ht="50.25" customHeight="1" thickBot="1">
      <c r="A25" s="65" t="s">
        <v>498</v>
      </c>
      <c r="B25" s="1074" t="s">
        <v>1114</v>
      </c>
      <c r="C25" s="257" t="s">
        <v>908</v>
      </c>
      <c r="D25" s="258">
        <v>0</v>
      </c>
      <c r="E25" s="258">
        <v>0</v>
      </c>
      <c r="F25" s="256">
        <f t="shared" si="0"/>
        <v>0</v>
      </c>
    </row>
    <row r="26" spans="1:6" s="1004" customFormat="1" ht="24.75" customHeight="1" thickTop="1" thickBot="1">
      <c r="A26" s="343" t="s">
        <v>498</v>
      </c>
      <c r="B26" s="343" t="s">
        <v>1474</v>
      </c>
      <c r="C26" s="248" t="s">
        <v>451</v>
      </c>
      <c r="D26" s="259">
        <v>39979009.600000001</v>
      </c>
      <c r="E26" s="259">
        <v>26407749.77</v>
      </c>
      <c r="F26" s="254">
        <f t="shared" si="0"/>
        <v>66386759.370000005</v>
      </c>
    </row>
    <row r="27" spans="1:6" s="80" customFormat="1" ht="24.75" customHeight="1" thickTop="1">
      <c r="A27" s="80" t="s">
        <v>498</v>
      </c>
      <c r="B27" s="80" t="s">
        <v>1475</v>
      </c>
      <c r="C27" s="255" t="s">
        <v>909</v>
      </c>
      <c r="D27" s="256">
        <v>138040000</v>
      </c>
      <c r="E27" s="256">
        <v>31000000</v>
      </c>
      <c r="F27" s="256">
        <f t="shared" si="0"/>
        <v>169040000</v>
      </c>
    </row>
    <row r="28" spans="1:6" s="65" customFormat="1" ht="23.25" customHeight="1">
      <c r="A28" s="65" t="s">
        <v>498</v>
      </c>
      <c r="B28" s="65" t="s">
        <v>1476</v>
      </c>
      <c r="C28" s="257" t="s">
        <v>910</v>
      </c>
      <c r="D28" s="258">
        <v>0</v>
      </c>
      <c r="E28" s="258">
        <v>0</v>
      </c>
      <c r="F28" s="256">
        <f t="shared" si="0"/>
        <v>0</v>
      </c>
    </row>
    <row r="29" spans="1:6" s="65" customFormat="1" ht="23.25" customHeight="1">
      <c r="A29" s="65" t="s">
        <v>498</v>
      </c>
      <c r="B29" s="65" t="s">
        <v>1477</v>
      </c>
      <c r="C29" s="257" t="s">
        <v>911</v>
      </c>
      <c r="D29" s="258">
        <v>0</v>
      </c>
      <c r="E29" s="258">
        <v>0</v>
      </c>
      <c r="F29" s="256">
        <f t="shared" si="0"/>
        <v>0</v>
      </c>
    </row>
    <row r="30" spans="1:6" s="65" customFormat="1" ht="23.25" customHeight="1">
      <c r="A30" s="65" t="s">
        <v>498</v>
      </c>
      <c r="B30" s="65" t="s">
        <v>1478</v>
      </c>
      <c r="C30" s="257" t="s">
        <v>912</v>
      </c>
      <c r="D30" s="258">
        <v>0</v>
      </c>
      <c r="E30" s="258">
        <v>0</v>
      </c>
      <c r="F30" s="256">
        <f t="shared" si="0"/>
        <v>0</v>
      </c>
    </row>
    <row r="31" spans="1:6" s="65" customFormat="1" ht="23.25" customHeight="1">
      <c r="A31" s="65" t="s">
        <v>498</v>
      </c>
      <c r="B31" s="65" t="s">
        <v>1479</v>
      </c>
      <c r="C31" s="257" t="s">
        <v>913</v>
      </c>
      <c r="D31" s="258">
        <v>-98060990.400000006</v>
      </c>
      <c r="E31" s="258">
        <v>-4592250.2300000004</v>
      </c>
      <c r="F31" s="256">
        <f t="shared" si="0"/>
        <v>-102653240.63000001</v>
      </c>
    </row>
    <row r="32" spans="1:6" s="65" customFormat="1" ht="23.25" customHeight="1">
      <c r="A32" s="65" t="s">
        <v>498</v>
      </c>
      <c r="B32" s="65" t="s">
        <v>1526</v>
      </c>
      <c r="C32" s="260" t="s">
        <v>914</v>
      </c>
      <c r="D32" s="258">
        <v>-98292093.480000004</v>
      </c>
      <c r="E32" s="258">
        <v>-1962107.57</v>
      </c>
      <c r="F32" s="256">
        <f t="shared" si="0"/>
        <v>-100254201.05</v>
      </c>
    </row>
    <row r="33" spans="1:6" s="65" customFormat="1" ht="23.25" customHeight="1">
      <c r="A33" s="65" t="s">
        <v>498</v>
      </c>
      <c r="B33" s="65" t="s">
        <v>1481</v>
      </c>
      <c r="C33" s="260" t="s">
        <v>915</v>
      </c>
      <c r="D33" s="258">
        <v>231103.08</v>
      </c>
      <c r="E33" s="258">
        <v>-2630142.66</v>
      </c>
      <c r="F33" s="256">
        <f t="shared" si="0"/>
        <v>-2399039.58</v>
      </c>
    </row>
    <row r="34" spans="1:6" s="65" customFormat="1" ht="23.25" customHeight="1">
      <c r="A34" s="65" t="s">
        <v>498</v>
      </c>
      <c r="B34" s="65" t="s">
        <v>1482</v>
      </c>
      <c r="C34" s="261" t="s">
        <v>455</v>
      </c>
      <c r="D34" s="258">
        <v>92586690.909999996</v>
      </c>
      <c r="E34" s="258">
        <v>28806705.09</v>
      </c>
      <c r="F34" s="256">
        <f t="shared" si="0"/>
        <v>121393396</v>
      </c>
    </row>
    <row r="35" spans="1:6" s="65" customFormat="1" ht="23.25" customHeight="1">
      <c r="A35" s="65" t="s">
        <v>498</v>
      </c>
      <c r="B35" s="65" t="s">
        <v>1115</v>
      </c>
      <c r="C35" s="257" t="s">
        <v>916</v>
      </c>
      <c r="D35" s="258">
        <v>0</v>
      </c>
      <c r="E35" s="258">
        <v>0</v>
      </c>
      <c r="F35" s="256">
        <f t="shared" si="0"/>
        <v>0</v>
      </c>
    </row>
    <row r="36" spans="1:6" s="65" customFormat="1" ht="23.25" customHeight="1" thickBot="1">
      <c r="A36" s="65" t="s">
        <v>498</v>
      </c>
      <c r="B36" s="65" t="s">
        <v>1483</v>
      </c>
      <c r="C36" s="257" t="s">
        <v>917</v>
      </c>
      <c r="D36" s="258">
        <v>41714411.359999999</v>
      </c>
      <c r="E36" s="258">
        <v>99860</v>
      </c>
      <c r="F36" s="256">
        <f t="shared" si="0"/>
        <v>41814271.359999999</v>
      </c>
    </row>
    <row r="37" spans="1:6" s="80" customFormat="1" ht="24.75" customHeight="1" thickTop="1" thickBot="1">
      <c r="A37" s="363" t="s">
        <v>498</v>
      </c>
      <c r="B37" s="363"/>
      <c r="C37" s="263" t="s">
        <v>463</v>
      </c>
      <c r="D37" s="264"/>
      <c r="E37" s="264"/>
      <c r="F37" s="254"/>
    </row>
    <row r="38" spans="1:6" s="80" customFormat="1" ht="23.25" customHeight="1" thickTop="1">
      <c r="A38" s="80" t="s">
        <v>498</v>
      </c>
      <c r="B38" s="85" t="s">
        <v>1491</v>
      </c>
      <c r="C38" s="265" t="s">
        <v>925</v>
      </c>
      <c r="D38" s="256">
        <v>16471.73</v>
      </c>
      <c r="E38" s="256">
        <v>15656.89</v>
      </c>
      <c r="F38" s="276">
        <f>+D38+E38</f>
        <v>32128.62</v>
      </c>
    </row>
    <row r="39" spans="1:6" s="80" customFormat="1" ht="23.25" customHeight="1">
      <c r="A39" s="80" t="s">
        <v>498</v>
      </c>
      <c r="B39" s="1075" t="s">
        <v>1492</v>
      </c>
      <c r="C39" s="266" t="s">
        <v>926</v>
      </c>
      <c r="D39" s="256">
        <v>0</v>
      </c>
      <c r="E39" s="256">
        <v>0</v>
      </c>
      <c r="F39" s="276">
        <f t="shared" ref="F39:F64" si="1">+D39+E39</f>
        <v>0</v>
      </c>
    </row>
    <row r="40" spans="1:6" s="80" customFormat="1" ht="23.25" customHeight="1">
      <c r="A40" s="80" t="s">
        <v>498</v>
      </c>
      <c r="B40" s="85" t="s">
        <v>1493</v>
      </c>
      <c r="C40" s="255" t="s">
        <v>466</v>
      </c>
      <c r="D40" s="256">
        <v>16471.73</v>
      </c>
      <c r="E40" s="256">
        <v>15656.89</v>
      </c>
      <c r="F40" s="276">
        <f t="shared" si="1"/>
        <v>32128.62</v>
      </c>
    </row>
    <row r="41" spans="1:6" s="80" customFormat="1" ht="23.25" customHeight="1">
      <c r="A41" s="80" t="s">
        <v>498</v>
      </c>
      <c r="B41" s="1075" t="s">
        <v>1494</v>
      </c>
      <c r="C41" s="265" t="s">
        <v>927</v>
      </c>
      <c r="D41" s="256">
        <v>10753651.34</v>
      </c>
      <c r="E41" s="256">
        <v>0</v>
      </c>
      <c r="F41" s="276">
        <f t="shared" si="1"/>
        <v>10753651.34</v>
      </c>
    </row>
    <row r="42" spans="1:6" s="80" customFormat="1" ht="23.25" customHeight="1">
      <c r="A42" s="80" t="s">
        <v>498</v>
      </c>
      <c r="B42" s="1075" t="s">
        <v>1495</v>
      </c>
      <c r="C42" s="266" t="s">
        <v>928</v>
      </c>
      <c r="D42" s="256">
        <v>-4981074.92</v>
      </c>
      <c r="E42" s="256">
        <v>-6168.94</v>
      </c>
      <c r="F42" s="276">
        <f t="shared" si="1"/>
        <v>-4987243.8600000003</v>
      </c>
    </row>
    <row r="43" spans="1:6" s="80" customFormat="1" ht="23.25" customHeight="1">
      <c r="A43" s="80" t="s">
        <v>498</v>
      </c>
      <c r="B43" s="85" t="s">
        <v>1496</v>
      </c>
      <c r="C43" s="255" t="s">
        <v>929</v>
      </c>
      <c r="D43" s="256">
        <v>5789048.1500000004</v>
      </c>
      <c r="E43" s="256">
        <v>9487.9500000000007</v>
      </c>
      <c r="F43" s="276">
        <f t="shared" si="1"/>
        <v>5798536.1000000006</v>
      </c>
    </row>
    <row r="44" spans="1:6" s="80" customFormat="1" ht="23.25" customHeight="1">
      <c r="A44" s="80" t="s">
        <v>498</v>
      </c>
      <c r="B44" s="85" t="s">
        <v>1497</v>
      </c>
      <c r="C44" s="265" t="s">
        <v>930</v>
      </c>
      <c r="D44" s="256">
        <v>0</v>
      </c>
      <c r="E44" s="256">
        <v>0</v>
      </c>
      <c r="F44" s="276">
        <f t="shared" si="1"/>
        <v>0</v>
      </c>
    </row>
    <row r="45" spans="1:6" s="80" customFormat="1" ht="23.25" customHeight="1">
      <c r="A45" s="80" t="s">
        <v>498</v>
      </c>
      <c r="B45" s="1075" t="s">
        <v>1498</v>
      </c>
      <c r="C45" s="266" t="s">
        <v>931</v>
      </c>
      <c r="D45" s="256">
        <v>0</v>
      </c>
      <c r="E45" s="256">
        <v>0</v>
      </c>
      <c r="F45" s="276">
        <f t="shared" si="1"/>
        <v>0</v>
      </c>
    </row>
    <row r="46" spans="1:6" s="80" customFormat="1" ht="23.25" customHeight="1">
      <c r="A46" s="80" t="s">
        <v>498</v>
      </c>
      <c r="B46" s="85" t="s">
        <v>1499</v>
      </c>
      <c r="C46" s="255" t="s">
        <v>932</v>
      </c>
      <c r="D46" s="256">
        <v>5789048.1500000004</v>
      </c>
      <c r="E46" s="256">
        <v>9487.9500000000007</v>
      </c>
      <c r="F46" s="276">
        <f t="shared" si="1"/>
        <v>5798536.1000000006</v>
      </c>
    </row>
    <row r="47" spans="1:6" s="80" customFormat="1" ht="23.25" customHeight="1">
      <c r="A47" s="80" t="s">
        <v>498</v>
      </c>
      <c r="B47" s="1075" t="s">
        <v>1500</v>
      </c>
      <c r="C47" s="265" t="s">
        <v>933</v>
      </c>
      <c r="D47" s="256">
        <v>-5670993.3399999999</v>
      </c>
      <c r="E47" s="256">
        <v>-2639630.61</v>
      </c>
      <c r="F47" s="276">
        <f t="shared" si="1"/>
        <v>-8310623.9499999993</v>
      </c>
    </row>
    <row r="48" spans="1:6" s="80" customFormat="1" ht="23.25" customHeight="1">
      <c r="A48" s="80" t="s">
        <v>498</v>
      </c>
      <c r="B48" s="85" t="s">
        <v>1501</v>
      </c>
      <c r="C48" s="255" t="s">
        <v>934</v>
      </c>
      <c r="D48" s="256">
        <v>118054.81</v>
      </c>
      <c r="E48" s="256">
        <v>-2630142.66</v>
      </c>
      <c r="F48" s="276">
        <f t="shared" si="1"/>
        <v>-2512087.85</v>
      </c>
    </row>
    <row r="49" spans="1:6" s="80" customFormat="1" ht="23.25" customHeight="1">
      <c r="A49" s="80" t="s">
        <v>498</v>
      </c>
      <c r="B49" s="1075" t="s">
        <v>1502</v>
      </c>
      <c r="C49" s="267" t="s">
        <v>935</v>
      </c>
      <c r="D49" s="256">
        <v>69196</v>
      </c>
      <c r="E49" s="256">
        <v>0</v>
      </c>
      <c r="F49" s="276">
        <f t="shared" si="1"/>
        <v>69196</v>
      </c>
    </row>
    <row r="50" spans="1:6" s="80" customFormat="1" ht="23.25" customHeight="1">
      <c r="A50" s="80" t="s">
        <v>498</v>
      </c>
      <c r="B50" s="85" t="s">
        <v>1503</v>
      </c>
      <c r="C50" s="268" t="s">
        <v>936</v>
      </c>
      <c r="D50" s="256">
        <v>0</v>
      </c>
      <c r="E50" s="256">
        <v>0</v>
      </c>
      <c r="F50" s="276">
        <f t="shared" si="1"/>
        <v>0</v>
      </c>
    </row>
    <row r="51" spans="1:6" s="80" customFormat="1" ht="23.25" customHeight="1">
      <c r="A51" s="80" t="s">
        <v>498</v>
      </c>
      <c r="B51" s="85" t="s">
        <v>1504</v>
      </c>
      <c r="C51" s="265" t="s">
        <v>937</v>
      </c>
      <c r="D51" s="256">
        <v>69196</v>
      </c>
      <c r="E51" s="256">
        <v>0</v>
      </c>
      <c r="F51" s="276">
        <f t="shared" si="1"/>
        <v>69196</v>
      </c>
    </row>
    <row r="52" spans="1:6" s="80" customFormat="1" ht="23.25" customHeight="1">
      <c r="A52" s="80" t="s">
        <v>498</v>
      </c>
      <c r="B52" s="1075" t="s">
        <v>1505</v>
      </c>
      <c r="C52" s="255" t="s">
        <v>938</v>
      </c>
      <c r="D52" s="256">
        <v>-14808.71</v>
      </c>
      <c r="E52" s="256">
        <v>0</v>
      </c>
      <c r="F52" s="276">
        <f t="shared" si="1"/>
        <v>-14808.71</v>
      </c>
    </row>
    <row r="53" spans="1:6" s="80" customFormat="1" ht="23.25" customHeight="1">
      <c r="A53" s="80" t="s">
        <v>498</v>
      </c>
      <c r="B53" s="85" t="s">
        <v>1506</v>
      </c>
      <c r="C53" s="268" t="s">
        <v>939</v>
      </c>
      <c r="D53" s="256">
        <v>14808.71</v>
      </c>
      <c r="E53" s="256">
        <v>0</v>
      </c>
      <c r="F53" s="276">
        <f t="shared" si="1"/>
        <v>14808.71</v>
      </c>
    </row>
    <row r="54" spans="1:6" s="80" customFormat="1" ht="23.25" customHeight="1">
      <c r="A54" s="80" t="s">
        <v>498</v>
      </c>
      <c r="B54" s="85" t="s">
        <v>1507</v>
      </c>
      <c r="C54" s="265" t="s">
        <v>940</v>
      </c>
      <c r="D54" s="256">
        <v>0</v>
      </c>
      <c r="E54" s="256">
        <v>0</v>
      </c>
      <c r="F54" s="276">
        <f t="shared" si="1"/>
        <v>0</v>
      </c>
    </row>
    <row r="55" spans="1:6" s="80" customFormat="1" ht="23.25" customHeight="1">
      <c r="A55" s="80" t="s">
        <v>498</v>
      </c>
      <c r="B55" s="1076" t="s">
        <v>1508</v>
      </c>
      <c r="C55" s="255" t="s">
        <v>941</v>
      </c>
      <c r="D55" s="256">
        <v>172442.1</v>
      </c>
      <c r="E55" s="256">
        <v>-2630142.66</v>
      </c>
      <c r="F55" s="276">
        <f>+D55+E55</f>
        <v>-2457700.56</v>
      </c>
    </row>
    <row r="56" spans="1:6" s="80" customFormat="1" ht="23.25" customHeight="1">
      <c r="A56" s="80" t="s">
        <v>498</v>
      </c>
      <c r="B56" s="1075" t="s">
        <v>1509</v>
      </c>
      <c r="C56" s="265" t="s">
        <v>942</v>
      </c>
      <c r="D56" s="256">
        <v>65317.58</v>
      </c>
      <c r="E56" s="256">
        <v>0</v>
      </c>
      <c r="F56" s="276">
        <f t="shared" si="1"/>
        <v>65317.58</v>
      </c>
    </row>
    <row r="57" spans="1:6" s="80" customFormat="1" ht="23.25" customHeight="1">
      <c r="A57" s="80" t="s">
        <v>498</v>
      </c>
      <c r="B57" s="1076" t="s">
        <v>1510</v>
      </c>
      <c r="C57" s="255" t="s">
        <v>482</v>
      </c>
      <c r="D57" s="256">
        <v>237759.68</v>
      </c>
      <c r="E57" s="256">
        <v>-2630142.66</v>
      </c>
      <c r="F57" s="276">
        <f t="shared" si="1"/>
        <v>-2392382.98</v>
      </c>
    </row>
    <row r="58" spans="1:6" s="80" customFormat="1" ht="23.25" customHeight="1">
      <c r="A58" s="80" t="s">
        <v>498</v>
      </c>
      <c r="B58" s="1075" t="s">
        <v>1511</v>
      </c>
      <c r="C58" s="265" t="s">
        <v>943</v>
      </c>
      <c r="D58" s="256">
        <v>6627</v>
      </c>
      <c r="E58" s="256">
        <v>0</v>
      </c>
      <c r="F58" s="276">
        <f t="shared" si="1"/>
        <v>6627</v>
      </c>
    </row>
    <row r="59" spans="1:6" s="80" customFormat="1" ht="23.25" customHeight="1">
      <c r="A59" s="80" t="s">
        <v>498</v>
      </c>
      <c r="B59" s="1075" t="s">
        <v>1512</v>
      </c>
      <c r="C59" s="266" t="s">
        <v>944</v>
      </c>
      <c r="D59" s="256">
        <v>-13283.6</v>
      </c>
      <c r="E59" s="256">
        <v>0</v>
      </c>
      <c r="F59" s="276">
        <f t="shared" si="1"/>
        <v>-13283.6</v>
      </c>
    </row>
    <row r="60" spans="1:6" s="80" customFormat="1" ht="23.25" customHeight="1">
      <c r="A60" s="80" t="s">
        <v>498</v>
      </c>
      <c r="B60" s="85" t="s">
        <v>1513</v>
      </c>
      <c r="C60" s="255" t="s">
        <v>484</v>
      </c>
      <c r="D60" s="256">
        <v>231103.08</v>
      </c>
      <c r="E60" s="256">
        <v>-2630142.66</v>
      </c>
      <c r="F60" s="276">
        <f t="shared" si="1"/>
        <v>-2399039.58</v>
      </c>
    </row>
    <row r="61" spans="1:6" s="80" customFormat="1" ht="23.25" customHeight="1">
      <c r="A61" s="80" t="s">
        <v>498</v>
      </c>
      <c r="B61" s="85" t="s">
        <v>1514</v>
      </c>
      <c r="C61" s="265" t="s">
        <v>945</v>
      </c>
      <c r="D61" s="256">
        <v>0</v>
      </c>
      <c r="E61" s="256">
        <v>0</v>
      </c>
      <c r="F61" s="276">
        <f t="shared" si="1"/>
        <v>0</v>
      </c>
    </row>
    <row r="62" spans="1:6" s="80" customFormat="1" ht="23.25" customHeight="1">
      <c r="A62" s="80" t="s">
        <v>498</v>
      </c>
      <c r="B62" s="85" t="s">
        <v>1515</v>
      </c>
      <c r="C62" s="255" t="s">
        <v>946</v>
      </c>
      <c r="D62" s="256">
        <v>231103.08</v>
      </c>
      <c r="E62" s="256">
        <v>-2630142.66</v>
      </c>
      <c r="F62" s="276">
        <f t="shared" si="1"/>
        <v>-2399039.58</v>
      </c>
    </row>
    <row r="63" spans="1:6" s="80" customFormat="1" ht="23.25" customHeight="1" thickBot="1">
      <c r="A63" s="80" t="s">
        <v>498</v>
      </c>
      <c r="B63" s="1075" t="s">
        <v>1516</v>
      </c>
      <c r="C63" s="265" t="s">
        <v>947</v>
      </c>
      <c r="D63" s="256">
        <v>0</v>
      </c>
      <c r="E63" s="256">
        <v>0</v>
      </c>
      <c r="F63" s="276">
        <f t="shared" si="1"/>
        <v>0</v>
      </c>
    </row>
    <row r="64" spans="1:6" s="80" customFormat="1" ht="23.25" customHeight="1" thickTop="1" thickBot="1">
      <c r="A64" s="364" t="s">
        <v>498</v>
      </c>
      <c r="B64" s="164" t="s">
        <v>1517</v>
      </c>
      <c r="C64" s="269" t="s">
        <v>948</v>
      </c>
      <c r="D64" s="270">
        <v>231103.08</v>
      </c>
      <c r="E64" s="270">
        <v>-2630142.66</v>
      </c>
      <c r="F64" s="839">
        <f t="shared" si="1"/>
        <v>-2399039.58</v>
      </c>
    </row>
    <row r="65" spans="1:6" s="1004" customFormat="1" ht="6" customHeight="1" thickTop="1" thickBot="1">
      <c r="A65" s="343"/>
      <c r="B65" s="343"/>
      <c r="C65" s="271"/>
      <c r="D65" s="272"/>
      <c r="E65" s="272"/>
      <c r="F65" s="273"/>
    </row>
    <row r="66" spans="1:6" s="1004" customFormat="1" ht="15.75" thickTop="1">
      <c r="C66" s="49"/>
      <c r="D66" s="55"/>
      <c r="E66" s="55"/>
      <c r="F66" s="55"/>
    </row>
    <row r="67" spans="1:6" s="1004" customFormat="1">
      <c r="C67" s="283"/>
      <c r="D67" s="109"/>
      <c r="E67" s="109"/>
      <c r="F67" s="55"/>
    </row>
    <row r="68" spans="1:6" s="1004" customFormat="1">
      <c r="A68" s="1004" t="s">
        <v>497</v>
      </c>
      <c r="B68" s="1004" t="s">
        <v>497</v>
      </c>
      <c r="C68" s="109"/>
    </row>
    <row r="69" spans="1:6" s="1004" customFormat="1">
      <c r="C69" s="109"/>
    </row>
    <row r="70" spans="1:6" s="1004" customFormat="1">
      <c r="C70" s="109"/>
    </row>
    <row r="71" spans="1:6" s="1004" customFormat="1">
      <c r="C71" s="109"/>
    </row>
    <row r="72" spans="1:6" s="1004" customFormat="1">
      <c r="C72" s="109"/>
    </row>
    <row r="73" spans="1:6" s="1004" customFormat="1">
      <c r="C73" s="109"/>
    </row>
    <row r="74" spans="1:6" s="1004" customFormat="1">
      <c r="C74" s="109"/>
    </row>
    <row r="75" spans="1:6" s="1004" customFormat="1">
      <c r="C75" s="109"/>
    </row>
    <row r="76" spans="1:6" s="1004" customFormat="1">
      <c r="C76" s="109"/>
    </row>
    <row r="77" spans="1:6" s="1004" customFormat="1">
      <c r="C77" s="109"/>
    </row>
    <row r="78" spans="1:6" s="1004" customFormat="1">
      <c r="C78" s="109"/>
    </row>
    <row r="79" spans="1:6" s="1004" customFormat="1">
      <c r="C79" s="109"/>
    </row>
    <row r="80" spans="1:6" s="1004" customFormat="1" ht="15.75">
      <c r="C80" s="47"/>
      <c r="D80" s="109"/>
      <c r="E80" s="109"/>
      <c r="F80" s="55"/>
    </row>
    <row r="81" spans="3:6" s="1004" customFormat="1" ht="15.75">
      <c r="C81" s="47"/>
      <c r="D81" s="55"/>
      <c r="E81" s="55"/>
      <c r="F81" s="55"/>
    </row>
    <row r="82" spans="3:6" s="1004" customFormat="1" ht="15.75">
      <c r="C82" s="47"/>
      <c r="D82" s="55"/>
      <c r="E82" s="55"/>
      <c r="F82" s="55"/>
    </row>
    <row r="83" spans="3:6" s="1004" customFormat="1" ht="15.75">
      <c r="C83" s="47"/>
      <c r="D83" s="55"/>
      <c r="E83" s="55"/>
      <c r="F83" s="55"/>
    </row>
    <row r="84" spans="3:6" s="1004" customFormat="1" ht="15.75">
      <c r="C84" s="47"/>
      <c r="D84" s="55"/>
      <c r="E84" s="55"/>
      <c r="F84" s="55"/>
    </row>
    <row r="85" spans="3:6" s="1004" customFormat="1" ht="15.75">
      <c r="C85" s="47"/>
      <c r="D85" s="55"/>
      <c r="E85" s="55"/>
      <c r="F85" s="55"/>
    </row>
    <row r="86" spans="3:6" s="1004" customFormat="1" ht="15.75">
      <c r="C86" s="47"/>
      <c r="D86" s="55"/>
      <c r="E86" s="55"/>
      <c r="F86" s="55"/>
    </row>
    <row r="87" spans="3:6" s="1004" customFormat="1" ht="15.75">
      <c r="C87" s="47"/>
      <c r="D87" s="55"/>
      <c r="E87" s="55"/>
      <c r="F87" s="55"/>
    </row>
    <row r="88" spans="3:6" s="1004" customFormat="1" ht="15.75">
      <c r="C88" s="47"/>
      <c r="D88" s="55"/>
      <c r="E88" s="55"/>
      <c r="F88" s="55"/>
    </row>
    <row r="89" spans="3:6" s="1004" customFormat="1" ht="15.75">
      <c r="C89" s="47"/>
      <c r="D89" s="55"/>
      <c r="E89" s="55"/>
      <c r="F89" s="55"/>
    </row>
    <row r="90" spans="3:6" s="1004" customFormat="1" ht="15.75">
      <c r="C90" s="47"/>
      <c r="D90" s="55"/>
      <c r="E90" s="55"/>
      <c r="F90" s="55"/>
    </row>
    <row r="91" spans="3:6" s="1004" customFormat="1" ht="15.75">
      <c r="C91" s="47"/>
      <c r="D91" s="55"/>
      <c r="E91" s="55"/>
      <c r="F91" s="55"/>
    </row>
    <row r="92" spans="3:6" s="1004" customFormat="1" ht="15.75">
      <c r="C92" s="47"/>
      <c r="D92" s="55"/>
      <c r="E92" s="55"/>
      <c r="F92" s="55"/>
    </row>
    <row r="93" spans="3:6" s="1004" customFormat="1" ht="15.75">
      <c r="C93" s="47"/>
      <c r="D93" s="55"/>
      <c r="E93" s="55"/>
      <c r="F93" s="55"/>
    </row>
    <row r="94" spans="3:6" s="1004" customFormat="1" ht="15.75">
      <c r="C94" s="47"/>
      <c r="D94" s="55"/>
      <c r="E94" s="55"/>
      <c r="F94" s="55"/>
    </row>
    <row r="95" spans="3:6" s="1004" customFormat="1" ht="15.75">
      <c r="C95" s="47"/>
      <c r="D95" s="55"/>
      <c r="E95" s="55"/>
      <c r="F95" s="55"/>
    </row>
    <row r="96" spans="3:6" s="1004" customFormat="1" ht="15.75">
      <c r="C96" s="47"/>
      <c r="D96" s="55"/>
      <c r="E96" s="55"/>
      <c r="F96" s="55"/>
    </row>
    <row r="97" spans="3:6" s="1004" customFormat="1" ht="15.75">
      <c r="C97" s="47"/>
      <c r="D97" s="55"/>
      <c r="E97" s="55"/>
      <c r="F97" s="55"/>
    </row>
    <row r="98" spans="3:6" s="1004" customFormat="1" ht="15.75">
      <c r="C98" s="47"/>
      <c r="D98" s="55"/>
      <c r="E98" s="55"/>
      <c r="F98" s="55"/>
    </row>
    <row r="99" spans="3:6" s="1004" customFormat="1" ht="15.75">
      <c r="C99" s="47"/>
      <c r="D99" s="55"/>
      <c r="E99" s="55"/>
      <c r="F99" s="55"/>
    </row>
    <row r="100" spans="3:6" s="1004" customFormat="1" ht="15.75">
      <c r="C100" s="47"/>
      <c r="D100" s="55"/>
      <c r="E100" s="55"/>
      <c r="F100" s="55"/>
    </row>
    <row r="101" spans="3:6" s="1004" customFormat="1" ht="15.75">
      <c r="C101" s="47"/>
      <c r="D101" s="55"/>
      <c r="E101" s="55"/>
      <c r="F101" s="55"/>
    </row>
    <row r="102" spans="3:6" s="1004" customFormat="1" ht="15.75">
      <c r="C102" s="47"/>
      <c r="D102" s="55"/>
      <c r="E102" s="55"/>
      <c r="F102" s="55"/>
    </row>
    <row r="103" spans="3:6" s="1004" customFormat="1" ht="15.75">
      <c r="C103" s="47"/>
      <c r="D103" s="55"/>
      <c r="E103" s="55"/>
      <c r="F103" s="55"/>
    </row>
    <row r="104" spans="3:6" s="1004" customFormat="1" ht="15.75">
      <c r="C104" s="47"/>
      <c r="D104" s="55"/>
      <c r="E104" s="55"/>
      <c r="F104" s="55"/>
    </row>
    <row r="105" spans="3:6" s="1004" customFormat="1" ht="15.75">
      <c r="C105" s="47"/>
      <c r="D105" s="55"/>
      <c r="E105" s="55"/>
      <c r="F105" s="55"/>
    </row>
    <row r="106" spans="3:6" s="1004" customFormat="1" ht="15.75">
      <c r="C106" s="47"/>
      <c r="D106" s="55"/>
      <c r="E106" s="55"/>
      <c r="F106" s="55"/>
    </row>
    <row r="107" spans="3:6" s="1004" customFormat="1" ht="15.75">
      <c r="C107" s="47"/>
      <c r="D107" s="55"/>
      <c r="E107" s="55"/>
      <c r="F107" s="55"/>
    </row>
    <row r="108" spans="3:6" s="1004" customFormat="1" ht="15.75">
      <c r="C108" s="47"/>
      <c r="D108" s="55"/>
      <c r="E108" s="55"/>
      <c r="F108" s="55"/>
    </row>
    <row r="109" spans="3:6" s="1004" customFormat="1" ht="15.75">
      <c r="C109" s="47"/>
      <c r="D109" s="55"/>
      <c r="E109" s="55"/>
      <c r="F109" s="55"/>
    </row>
    <row r="110" spans="3:6" s="1004" customFormat="1" ht="15.75">
      <c r="C110" s="47"/>
      <c r="D110" s="55"/>
      <c r="E110" s="55"/>
      <c r="F110" s="55"/>
    </row>
    <row r="111" spans="3:6" s="1004" customFormat="1" ht="15.75">
      <c r="C111" s="47"/>
      <c r="D111" s="55"/>
      <c r="E111" s="55"/>
      <c r="F111" s="55"/>
    </row>
    <row r="112" spans="3:6" s="1004" customFormat="1" ht="15.75">
      <c r="C112" s="47"/>
      <c r="D112" s="55"/>
      <c r="E112" s="55"/>
      <c r="F112" s="55"/>
    </row>
    <row r="113" spans="3:6" s="1004" customFormat="1" ht="15.75">
      <c r="C113" s="47"/>
      <c r="D113" s="55"/>
      <c r="E113" s="55"/>
      <c r="F113" s="55"/>
    </row>
    <row r="114" spans="3:6" s="1004" customFormat="1" ht="15.75">
      <c r="C114" s="47"/>
      <c r="D114" s="55"/>
      <c r="E114" s="55"/>
      <c r="F114" s="55"/>
    </row>
    <row r="115" spans="3:6" s="1004" customFormat="1" ht="15.75">
      <c r="C115" s="47"/>
      <c r="D115" s="55"/>
      <c r="E115" s="55"/>
      <c r="F115" s="55"/>
    </row>
    <row r="116" spans="3:6" s="1004" customFormat="1" ht="15.75">
      <c r="C116" s="47"/>
      <c r="D116" s="55"/>
      <c r="E116" s="55"/>
      <c r="F116" s="55"/>
    </row>
    <row r="117" spans="3:6" s="1004" customFormat="1" ht="15.75">
      <c r="C117" s="47"/>
      <c r="D117" s="55"/>
      <c r="E117" s="55"/>
      <c r="F117" s="55"/>
    </row>
    <row r="118" spans="3:6" s="1004" customFormat="1" ht="15.75">
      <c r="C118" s="47"/>
      <c r="D118" s="55"/>
      <c r="E118" s="55"/>
      <c r="F118" s="55"/>
    </row>
    <row r="119" spans="3:6" s="1004" customFormat="1" ht="15.75">
      <c r="C119" s="47"/>
      <c r="D119" s="55"/>
      <c r="E119" s="55"/>
      <c r="F119" s="55"/>
    </row>
    <row r="120" spans="3:6" s="1004" customFormat="1" ht="15.75">
      <c r="C120" s="47"/>
      <c r="D120" s="55"/>
      <c r="E120" s="55"/>
      <c r="F120" s="55"/>
    </row>
    <row r="121" spans="3:6" s="1004" customFormat="1" ht="15.75">
      <c r="C121" s="47"/>
      <c r="D121" s="55"/>
      <c r="E121" s="55"/>
      <c r="F121" s="55"/>
    </row>
    <row r="122" spans="3:6" s="1004" customFormat="1" ht="15.75">
      <c r="C122" s="47"/>
      <c r="D122" s="55"/>
      <c r="E122" s="55"/>
      <c r="F122" s="55"/>
    </row>
    <row r="123" spans="3:6" s="1004" customFormat="1" ht="15.75">
      <c r="C123" s="47"/>
      <c r="D123" s="55"/>
      <c r="E123" s="55"/>
      <c r="F123" s="55"/>
    </row>
    <row r="124" spans="3:6" s="1004" customFormat="1" ht="15.75">
      <c r="C124" s="47"/>
      <c r="D124" s="55"/>
      <c r="E124" s="55"/>
      <c r="F124" s="55"/>
    </row>
    <row r="125" spans="3:6" s="1004" customFormat="1" ht="15.75">
      <c r="C125" s="47"/>
      <c r="D125" s="55"/>
      <c r="E125" s="55"/>
      <c r="F125" s="55"/>
    </row>
    <row r="126" spans="3:6" s="1004" customFormat="1" ht="15.75">
      <c r="C126" s="47"/>
      <c r="D126" s="55"/>
      <c r="E126" s="55"/>
      <c r="F126" s="55"/>
    </row>
    <row r="127" spans="3:6" s="1004" customFormat="1" ht="15.75">
      <c r="C127" s="47"/>
      <c r="D127" s="55"/>
      <c r="E127" s="55"/>
      <c r="F127" s="55"/>
    </row>
    <row r="128" spans="3:6" s="1004" customFormat="1" ht="15.75">
      <c r="C128" s="47"/>
      <c r="D128" s="55"/>
      <c r="E128" s="55"/>
      <c r="F128" s="55"/>
    </row>
    <row r="129" spans="3:6" s="1004" customFormat="1" ht="15.75">
      <c r="C129" s="47"/>
      <c r="D129" s="55"/>
      <c r="E129" s="55"/>
      <c r="F129" s="55"/>
    </row>
    <row r="130" spans="3:6" s="1004" customFormat="1" ht="15.75">
      <c r="C130" s="47"/>
      <c r="D130" s="55"/>
      <c r="E130" s="55"/>
      <c r="F130" s="55"/>
    </row>
    <row r="131" spans="3:6" s="1004" customFormat="1" ht="15.75">
      <c r="C131" s="47"/>
      <c r="D131" s="55"/>
      <c r="E131" s="55"/>
      <c r="F131" s="55"/>
    </row>
    <row r="132" spans="3:6" s="1004" customFormat="1" ht="15.75">
      <c r="C132" s="47"/>
      <c r="D132" s="55"/>
      <c r="E132" s="55"/>
      <c r="F132" s="55"/>
    </row>
    <row r="133" spans="3:6" s="1004" customFormat="1" ht="15.75">
      <c r="C133" s="47"/>
    </row>
    <row r="134" spans="3:6" s="1004" customFormat="1" ht="15.75">
      <c r="C134" s="47"/>
    </row>
    <row r="135" spans="3:6" s="1004" customFormat="1" ht="15.75">
      <c r="C135" s="47"/>
    </row>
    <row r="136" spans="3:6" s="1004" customFormat="1" ht="15.75">
      <c r="C136" s="47"/>
    </row>
    <row r="137" spans="3:6" s="1004" customFormat="1" ht="15.75">
      <c r="C137" s="47"/>
    </row>
    <row r="138" spans="3:6" s="1004" customFormat="1" ht="15.75">
      <c r="C138" s="47"/>
    </row>
    <row r="139" spans="3:6" s="1004" customFormat="1" ht="15.75">
      <c r="C139" s="47"/>
    </row>
    <row r="140" spans="3:6" s="1004" customFormat="1" ht="15.75">
      <c r="C140" s="47"/>
    </row>
    <row r="141" spans="3:6" s="1004" customFormat="1" ht="15.75">
      <c r="C141" s="47"/>
    </row>
    <row r="142" spans="3:6" s="1004" customFormat="1" ht="15.75">
      <c r="C142" s="47"/>
    </row>
    <row r="143" spans="3:6" s="1004" customFormat="1" ht="15.75">
      <c r="C143" s="47"/>
    </row>
    <row r="144" spans="3:6" s="1004" customFormat="1" ht="15.75">
      <c r="C144" s="47"/>
    </row>
    <row r="145" spans="3:3" s="1004" customFormat="1" ht="15.75">
      <c r="C145" s="47"/>
    </row>
    <row r="146" spans="3:3" s="1004" customFormat="1" ht="15.75">
      <c r="C146" s="47"/>
    </row>
    <row r="147" spans="3:3" s="1004" customFormat="1" ht="15.75">
      <c r="C147" s="47"/>
    </row>
    <row r="148" spans="3:3" s="1004" customFormat="1" ht="15.75">
      <c r="C148" s="47"/>
    </row>
    <row r="149" spans="3:3" s="1004" customFormat="1" ht="15.75">
      <c r="C149" s="47"/>
    </row>
    <row r="150" spans="3:3" s="1004" customFormat="1" ht="15.75">
      <c r="C150" s="47"/>
    </row>
    <row r="151" spans="3:3" s="1004" customFormat="1" ht="15.75">
      <c r="C151" s="47"/>
    </row>
    <row r="152" spans="3:3" s="1004" customFormat="1" ht="15.75">
      <c r="C152" s="47"/>
    </row>
    <row r="153" spans="3:3" s="1004" customFormat="1" ht="15.75">
      <c r="C153" s="47"/>
    </row>
    <row r="154" spans="3:3" s="1004" customFormat="1" ht="15.75">
      <c r="C154" s="47"/>
    </row>
    <row r="155" spans="3:3" s="1004" customFormat="1" ht="15.75">
      <c r="C155" s="47"/>
    </row>
    <row r="156" spans="3:3" s="1004" customFormat="1" ht="15.75">
      <c r="C156" s="47"/>
    </row>
    <row r="157" spans="3:3" s="1004" customFormat="1" ht="15.75">
      <c r="C157" s="47"/>
    </row>
    <row r="158" spans="3:3" s="1004" customFormat="1" ht="15.75">
      <c r="C158" s="47"/>
    </row>
    <row r="159" spans="3:3" s="1004" customFormat="1" ht="15.75">
      <c r="C159" s="47"/>
    </row>
    <row r="160" spans="3:3" s="1004" customFormat="1" ht="15.75">
      <c r="C160" s="47"/>
    </row>
    <row r="161" spans="3:3" s="1004" customFormat="1" ht="15.75">
      <c r="C161" s="47"/>
    </row>
    <row r="162" spans="3:3" s="1004" customFormat="1" ht="15.75">
      <c r="C162" s="47"/>
    </row>
    <row r="163" spans="3:3" s="1004" customFormat="1" ht="15.75">
      <c r="C163" s="47"/>
    </row>
    <row r="164" spans="3:3" s="1004" customFormat="1" ht="15.75">
      <c r="C164" s="47"/>
    </row>
    <row r="165" spans="3:3" s="1004" customFormat="1" ht="15.75">
      <c r="C165" s="47"/>
    </row>
    <row r="166" spans="3:3" s="1004" customFormat="1" ht="15.75">
      <c r="C166" s="47"/>
    </row>
    <row r="167" spans="3:3" s="1004" customFormat="1" ht="15.75">
      <c r="C167" s="47"/>
    </row>
    <row r="168" spans="3:3" s="1004" customFormat="1" ht="15.75">
      <c r="C168" s="47"/>
    </row>
    <row r="169" spans="3:3" s="1004" customFormat="1" ht="15.75">
      <c r="C169" s="47"/>
    </row>
    <row r="170" spans="3:3" s="1004" customFormat="1" ht="15.75">
      <c r="C170" s="47"/>
    </row>
    <row r="171" spans="3:3" s="1004" customFormat="1" ht="15.75">
      <c r="C171" s="47"/>
    </row>
    <row r="172" spans="3:3" s="1004" customFormat="1" ht="15.75">
      <c r="C172" s="47"/>
    </row>
    <row r="173" spans="3:3" s="1004" customFormat="1" ht="15.75">
      <c r="C173" s="47"/>
    </row>
    <row r="174" spans="3:3" s="1004" customFormat="1" ht="15.75">
      <c r="C174" s="47"/>
    </row>
    <row r="175" spans="3:3" s="1004" customFormat="1" ht="15.75">
      <c r="C175" s="47"/>
    </row>
    <row r="176" spans="3:3" s="1004" customFormat="1" ht="15.75">
      <c r="C176" s="47"/>
    </row>
    <row r="177" spans="3:3" s="1004" customFormat="1" ht="15.75">
      <c r="C177" s="47"/>
    </row>
    <row r="178" spans="3:3" s="1004" customFormat="1" ht="15.75">
      <c r="C178" s="47"/>
    </row>
    <row r="179" spans="3:3" s="1004" customFormat="1" ht="15.75">
      <c r="C179" s="47"/>
    </row>
    <row r="180" spans="3:3" s="1004" customFormat="1" ht="15.75">
      <c r="C180" s="47"/>
    </row>
    <row r="181" spans="3:3" s="1004" customFormat="1" ht="15.75">
      <c r="C181" s="47"/>
    </row>
    <row r="182" spans="3:3" s="1004" customFormat="1" ht="15.75">
      <c r="C182" s="47"/>
    </row>
    <row r="183" spans="3:3" s="1004" customFormat="1" ht="15.75">
      <c r="C183" s="47"/>
    </row>
    <row r="184" spans="3:3" s="1004" customFormat="1" ht="15.75">
      <c r="C184" s="47"/>
    </row>
    <row r="185" spans="3:3" s="1004" customFormat="1" ht="15.75">
      <c r="C185" s="47"/>
    </row>
    <row r="186" spans="3:3" s="1004" customFormat="1" ht="15.75">
      <c r="C186" s="47"/>
    </row>
    <row r="187" spans="3:3" s="1004" customFormat="1" ht="15.75">
      <c r="C187" s="47"/>
    </row>
    <row r="188" spans="3:3" s="1004" customFormat="1" ht="15.75">
      <c r="C188" s="47"/>
    </row>
    <row r="189" spans="3:3" s="1004" customFormat="1" ht="15.75">
      <c r="C189" s="47"/>
    </row>
    <row r="190" spans="3:3" s="1004" customFormat="1" ht="15.75">
      <c r="C190" s="47"/>
    </row>
    <row r="191" spans="3:3" s="1004" customFormat="1" ht="15.75">
      <c r="C191" s="47"/>
    </row>
    <row r="192" spans="3:3" s="1004" customFormat="1" ht="15.75">
      <c r="C192" s="47"/>
    </row>
    <row r="193" spans="3:7" ht="15.75">
      <c r="C193" s="47"/>
      <c r="G193" s="1004"/>
    </row>
    <row r="194" spans="3:7" ht="15.75">
      <c r="C194" s="47"/>
      <c r="G194" s="1004"/>
    </row>
    <row r="195" spans="3:7" ht="15.75">
      <c r="C195" s="47"/>
      <c r="G195" s="1004"/>
    </row>
    <row r="196" spans="3:7" ht="15.75">
      <c r="C196" s="47"/>
      <c r="G196" s="1004"/>
    </row>
    <row r="197" spans="3:7" ht="15.75">
      <c r="C197" s="47"/>
      <c r="G197" s="1004"/>
    </row>
    <row r="198" spans="3:7" ht="15.75">
      <c r="C198" s="47"/>
      <c r="G198" s="1004"/>
    </row>
    <row r="199" spans="3:7" ht="15.75">
      <c r="C199" s="47"/>
      <c r="G199" s="1004"/>
    </row>
    <row r="200" spans="3:7" ht="15.75">
      <c r="C200" s="47"/>
      <c r="G200" s="1004"/>
    </row>
    <row r="201" spans="3:7" ht="15.75">
      <c r="C201" s="47"/>
    </row>
    <row r="202" spans="3:7" ht="15.75">
      <c r="C202" s="47"/>
    </row>
    <row r="203" spans="3:7" ht="15.75">
      <c r="C203" s="47"/>
    </row>
    <row r="204" spans="3:7" ht="15.75">
      <c r="C204" s="47"/>
    </row>
    <row r="205" spans="3:7" ht="15.75">
      <c r="C205" s="47"/>
    </row>
    <row r="206" spans="3:7" ht="15.75">
      <c r="C206" s="47"/>
    </row>
    <row r="207" spans="3:7" ht="15.75">
      <c r="C207" s="47"/>
    </row>
    <row r="208" spans="3:7" ht="15.75">
      <c r="C208" s="47"/>
    </row>
    <row r="209" spans="3:3" ht="15.75">
      <c r="C209" s="47"/>
    </row>
    <row r="210" spans="3:3" ht="15.75">
      <c r="C210" s="47"/>
    </row>
    <row r="211" spans="3:3" ht="15.75">
      <c r="C211" s="47"/>
    </row>
    <row r="212" spans="3:3" ht="15.75">
      <c r="C212" s="47"/>
    </row>
    <row r="213" spans="3:3" ht="15.75">
      <c r="C213" s="47"/>
    </row>
    <row r="214" spans="3:3" ht="15.75">
      <c r="C214" s="47"/>
    </row>
    <row r="215" spans="3:3" ht="15.75">
      <c r="C215" s="47"/>
    </row>
    <row r="216" spans="3:3" ht="15.75">
      <c r="C216" s="47"/>
    </row>
    <row r="217" spans="3:3" ht="15.75">
      <c r="C217" s="47"/>
    </row>
    <row r="218" spans="3:3" ht="15.75">
      <c r="C218" s="47"/>
    </row>
    <row r="219" spans="3:3" ht="15.75">
      <c r="C219" s="47"/>
    </row>
    <row r="220" spans="3:3" ht="15.75">
      <c r="C220" s="47"/>
    </row>
    <row r="221" spans="3:3" ht="15.75">
      <c r="C221" s="47"/>
    </row>
    <row r="222" spans="3:3" ht="15.75">
      <c r="C222" s="47"/>
    </row>
    <row r="223" spans="3:3" ht="15.75">
      <c r="C223" s="47"/>
    </row>
    <row r="224" spans="3:3" ht="15.75">
      <c r="C224" s="47"/>
    </row>
    <row r="225" spans="3:3" ht="15.75">
      <c r="C225" s="47"/>
    </row>
    <row r="226" spans="3:3" ht="15.75">
      <c r="C226" s="47"/>
    </row>
    <row r="227" spans="3:3" ht="15.75">
      <c r="C227" s="47"/>
    </row>
    <row r="228" spans="3:3" ht="15.75">
      <c r="C228" s="47"/>
    </row>
    <row r="229" spans="3:3" ht="15.75">
      <c r="C229" s="47"/>
    </row>
    <row r="230" spans="3:3" ht="15.75">
      <c r="C230" s="47"/>
    </row>
    <row r="231" spans="3:3" ht="15.75">
      <c r="C231" s="47"/>
    </row>
    <row r="232" spans="3:3" ht="15.75">
      <c r="C232" s="47"/>
    </row>
    <row r="233" spans="3:3" ht="15.75">
      <c r="C233" s="47"/>
    </row>
    <row r="234" spans="3:3" ht="15.75">
      <c r="C234" s="47"/>
    </row>
    <row r="235" spans="3:3" ht="15.75">
      <c r="C235" s="47"/>
    </row>
    <row r="236" spans="3:3" ht="15.75">
      <c r="C236" s="47"/>
    </row>
    <row r="237" spans="3:3" ht="15.75">
      <c r="C237" s="47"/>
    </row>
    <row r="238" spans="3:3" ht="15.75">
      <c r="C238" s="47"/>
    </row>
    <row r="239" spans="3:3" ht="15.75">
      <c r="C239" s="47"/>
    </row>
    <row r="240" spans="3:3" ht="15.75">
      <c r="C240" s="47"/>
    </row>
    <row r="241" spans="3:3" ht="15.75">
      <c r="C241" s="47"/>
    </row>
    <row r="242" spans="3:3" ht="15.75">
      <c r="C242" s="47"/>
    </row>
    <row r="243" spans="3:3" ht="15.75">
      <c r="C243" s="47"/>
    </row>
    <row r="244" spans="3:3" ht="15.75">
      <c r="C244" s="47"/>
    </row>
    <row r="245" spans="3:3" ht="15.75">
      <c r="C245" s="47"/>
    </row>
    <row r="246" spans="3:3" ht="15.75">
      <c r="C246" s="47"/>
    </row>
    <row r="247" spans="3:3" ht="15.75">
      <c r="C247" s="47"/>
    </row>
    <row r="248" spans="3:3" ht="15.75">
      <c r="C248" s="47"/>
    </row>
    <row r="249" spans="3:3" ht="15.75">
      <c r="C249" s="47"/>
    </row>
    <row r="250" spans="3:3" ht="15.75">
      <c r="C250" s="47"/>
    </row>
    <row r="251" spans="3:3" ht="15.75">
      <c r="C251" s="47"/>
    </row>
    <row r="252" spans="3:3" ht="15.75">
      <c r="C252" s="47"/>
    </row>
    <row r="253" spans="3:3" ht="15.75">
      <c r="C253" s="47"/>
    </row>
    <row r="254" spans="3:3" ht="15.75">
      <c r="C254" s="47"/>
    </row>
    <row r="255" spans="3:3" ht="15.75">
      <c r="C255" s="47"/>
    </row>
    <row r="256" spans="3:3" ht="15.75">
      <c r="C256" s="47"/>
    </row>
    <row r="257" spans="3:3" ht="15.75">
      <c r="C257" s="47"/>
    </row>
    <row r="258" spans="3:3" ht="15.75">
      <c r="C258" s="47"/>
    </row>
    <row r="259" spans="3:3" ht="15.75">
      <c r="C259" s="47"/>
    </row>
    <row r="260" spans="3:3" ht="15.75">
      <c r="C260" s="47"/>
    </row>
    <row r="261" spans="3:3" ht="15.75">
      <c r="C261" s="47"/>
    </row>
    <row r="262" spans="3:3" ht="15.75">
      <c r="C262" s="47"/>
    </row>
    <row r="263" spans="3:3" ht="15.75">
      <c r="C263" s="47"/>
    </row>
    <row r="264" spans="3:3" ht="15.75">
      <c r="C264" s="47"/>
    </row>
    <row r="265" spans="3:3" ht="15.75">
      <c r="C265" s="47"/>
    </row>
    <row r="266" spans="3:3" ht="15.75">
      <c r="C266" s="47"/>
    </row>
    <row r="267" spans="3:3" ht="15.75">
      <c r="C267" s="47"/>
    </row>
    <row r="268" spans="3:3" ht="15.75">
      <c r="C268" s="47"/>
    </row>
    <row r="269" spans="3:3" ht="15.75">
      <c r="C269" s="47"/>
    </row>
    <row r="270" spans="3:3" ht="15.75">
      <c r="C270" s="47"/>
    </row>
    <row r="271" spans="3:3" ht="15.75">
      <c r="C271" s="47"/>
    </row>
    <row r="272" spans="3:3" ht="15.75">
      <c r="C272" s="47"/>
    </row>
    <row r="273" spans="3:3" ht="15.75">
      <c r="C273" s="47"/>
    </row>
    <row r="274" spans="3:3" ht="15.75">
      <c r="C274" s="47"/>
    </row>
    <row r="275" spans="3:3" ht="15.75">
      <c r="C275" s="47"/>
    </row>
    <row r="276" spans="3:3" ht="15.75">
      <c r="C276" s="47"/>
    </row>
    <row r="277" spans="3:3" ht="15.75">
      <c r="C277" s="47"/>
    </row>
    <row r="278" spans="3:3" ht="15.75">
      <c r="C278" s="47"/>
    </row>
    <row r="279" spans="3:3" ht="15.75">
      <c r="C279" s="47"/>
    </row>
    <row r="280" spans="3:3" ht="15.75">
      <c r="C280" s="47"/>
    </row>
    <row r="281" spans="3:3" ht="15.75">
      <c r="C281" s="47"/>
    </row>
    <row r="282" spans="3:3" ht="15.75">
      <c r="C282" s="47"/>
    </row>
    <row r="283" spans="3:3" ht="15.75">
      <c r="C283" s="47"/>
    </row>
    <row r="284" spans="3:3" ht="15.75">
      <c r="C284" s="47"/>
    </row>
    <row r="285" spans="3:3" ht="15.75">
      <c r="C285" s="47"/>
    </row>
    <row r="286" spans="3:3" ht="15.75">
      <c r="C286" s="47"/>
    </row>
    <row r="287" spans="3:3" ht="15.75">
      <c r="C287" s="47"/>
    </row>
    <row r="288" spans="3:3" ht="15.75">
      <c r="C288" s="47"/>
    </row>
    <row r="289" spans="3:3" ht="15.75">
      <c r="C289" s="47"/>
    </row>
    <row r="290" spans="3:3" ht="15.75">
      <c r="C290" s="47"/>
    </row>
    <row r="291" spans="3:3" ht="15.75">
      <c r="C291" s="47"/>
    </row>
    <row r="292" spans="3:3" ht="15.75">
      <c r="C292" s="47"/>
    </row>
    <row r="293" spans="3:3" ht="15.75">
      <c r="C293" s="47"/>
    </row>
    <row r="294" spans="3:3" ht="15.75">
      <c r="C294" s="47"/>
    </row>
    <row r="295" spans="3:3" ht="15.75">
      <c r="C295" s="47"/>
    </row>
    <row r="296" spans="3:3" ht="15.75">
      <c r="C296" s="47"/>
    </row>
    <row r="297" spans="3:3" ht="15.75">
      <c r="C297" s="47"/>
    </row>
    <row r="298" spans="3:3" ht="15.75">
      <c r="C298" s="47"/>
    </row>
    <row r="299" spans="3:3" ht="15.75">
      <c r="C299" s="47"/>
    </row>
    <row r="300" spans="3:3" ht="15.75">
      <c r="C300" s="47"/>
    </row>
    <row r="301" spans="3:3" ht="15.75">
      <c r="C301" s="47"/>
    </row>
    <row r="302" spans="3:3" ht="15.75">
      <c r="C302" s="47"/>
    </row>
    <row r="303" spans="3:3" ht="15.75">
      <c r="C303" s="47"/>
    </row>
    <row r="304" spans="3:3" ht="15.75">
      <c r="C304" s="47"/>
    </row>
    <row r="305" spans="3:3" ht="15.75">
      <c r="C305" s="47"/>
    </row>
    <row r="306" spans="3:3" ht="15.75">
      <c r="C306" s="47"/>
    </row>
    <row r="307" spans="3:3" ht="15.75">
      <c r="C307" s="47"/>
    </row>
    <row r="308" spans="3:3" ht="15.75">
      <c r="C308" s="47"/>
    </row>
    <row r="309" spans="3:3" ht="15.75">
      <c r="C309" s="47"/>
    </row>
    <row r="310" spans="3:3" ht="15.75">
      <c r="C310" s="47"/>
    </row>
    <row r="311" spans="3:3" ht="15.75">
      <c r="C311" s="47"/>
    </row>
    <row r="312" spans="3:3" ht="15.75">
      <c r="C312" s="47"/>
    </row>
    <row r="313" spans="3:3" ht="15.75">
      <c r="C313" s="47"/>
    </row>
    <row r="314" spans="3:3" ht="15.75">
      <c r="C314" s="47"/>
    </row>
    <row r="315" spans="3:3" ht="15.75">
      <c r="C315" s="47"/>
    </row>
    <row r="316" spans="3:3" ht="15.75">
      <c r="C316" s="47"/>
    </row>
    <row r="317" spans="3:3" ht="15.75">
      <c r="C317" s="47"/>
    </row>
    <row r="318" spans="3:3" ht="15.75">
      <c r="C318" s="47"/>
    </row>
    <row r="319" spans="3:3" ht="15.75">
      <c r="C319" s="47"/>
    </row>
    <row r="320" spans="3:3" ht="15.75">
      <c r="C320" s="47"/>
    </row>
    <row r="321" spans="3:3" ht="15.75">
      <c r="C321" s="47"/>
    </row>
    <row r="322" spans="3:3" ht="15.75">
      <c r="C322" s="47"/>
    </row>
    <row r="323" spans="3:3" ht="15.75">
      <c r="C323" s="47"/>
    </row>
    <row r="324" spans="3:3" ht="15.75">
      <c r="C324" s="47"/>
    </row>
    <row r="325" spans="3:3" ht="15.75">
      <c r="C325" s="47"/>
    </row>
    <row r="326" spans="3:3" ht="15.75">
      <c r="C326" s="47"/>
    </row>
    <row r="327" spans="3:3" ht="15.75">
      <c r="C327" s="47"/>
    </row>
    <row r="328" spans="3:3" ht="15.75">
      <c r="C328" s="47"/>
    </row>
    <row r="329" spans="3:3" ht="15.75">
      <c r="C329" s="47"/>
    </row>
    <row r="330" spans="3:3" ht="15.75">
      <c r="C330" s="47"/>
    </row>
    <row r="331" spans="3:3" ht="15.75">
      <c r="C331" s="47"/>
    </row>
    <row r="332" spans="3:3" ht="15.75">
      <c r="C332" s="47"/>
    </row>
    <row r="333" spans="3:3" ht="15.75">
      <c r="C333" s="47"/>
    </row>
    <row r="334" spans="3:3" ht="15.75">
      <c r="C334" s="47"/>
    </row>
    <row r="335" spans="3:3" ht="15.75">
      <c r="C335" s="47"/>
    </row>
    <row r="336" spans="3:3" ht="15.75">
      <c r="C336" s="47"/>
    </row>
    <row r="337" spans="3:3" ht="15.75">
      <c r="C337" s="47"/>
    </row>
    <row r="338" spans="3:3" ht="15.75">
      <c r="C338" s="47"/>
    </row>
    <row r="339" spans="3:3" ht="15.75">
      <c r="C339" s="47"/>
    </row>
    <row r="340" spans="3:3" ht="15.75">
      <c r="C340" s="47"/>
    </row>
    <row r="341" spans="3:3" ht="15.75">
      <c r="C341" s="47"/>
    </row>
    <row r="342" spans="3:3" ht="15.75">
      <c r="C342" s="47"/>
    </row>
    <row r="343" spans="3:3" ht="15.75">
      <c r="C343" s="47"/>
    </row>
    <row r="344" spans="3:3" ht="15.75">
      <c r="C344" s="47"/>
    </row>
    <row r="345" spans="3:3" ht="15.75">
      <c r="C345" s="47"/>
    </row>
    <row r="346" spans="3:3" ht="15.75">
      <c r="C346" s="47"/>
    </row>
    <row r="347" spans="3:3" ht="15.75">
      <c r="C347" s="47"/>
    </row>
    <row r="348" spans="3:3" ht="15.75">
      <c r="C348" s="47"/>
    </row>
    <row r="349" spans="3:3" ht="15.75">
      <c r="C349" s="47"/>
    </row>
    <row r="350" spans="3:3" ht="15.75">
      <c r="C350" s="47"/>
    </row>
    <row r="351" spans="3:3" ht="15.75">
      <c r="C351" s="47"/>
    </row>
    <row r="352" spans="3:3" ht="15.75">
      <c r="C352" s="47"/>
    </row>
    <row r="353" spans="3:3" ht="15.75">
      <c r="C353" s="47"/>
    </row>
    <row r="354" spans="3:3" ht="15.75">
      <c r="C354" s="47"/>
    </row>
    <row r="355" spans="3:3" ht="15.75">
      <c r="C355" s="47"/>
    </row>
    <row r="356" spans="3:3" ht="15.75">
      <c r="C356" s="47"/>
    </row>
    <row r="357" spans="3:3" ht="15.75">
      <c r="C357" s="47"/>
    </row>
    <row r="358" spans="3:3" ht="15.75">
      <c r="C358" s="47"/>
    </row>
    <row r="359" spans="3:3" ht="15.75">
      <c r="C359" s="47"/>
    </row>
    <row r="360" spans="3:3" ht="15.75">
      <c r="C360" s="47"/>
    </row>
    <row r="361" spans="3:3" ht="15.75">
      <c r="C361" s="47"/>
    </row>
    <row r="362" spans="3:3" ht="15.75">
      <c r="C362" s="47"/>
    </row>
    <row r="363" spans="3:3" ht="15.75">
      <c r="C363" s="47"/>
    </row>
    <row r="364" spans="3:3" ht="15.75">
      <c r="C364" s="47"/>
    </row>
    <row r="365" spans="3:3" ht="15.75">
      <c r="C365" s="47"/>
    </row>
    <row r="366" spans="3:3" ht="15.75">
      <c r="C366" s="47"/>
    </row>
    <row r="367" spans="3:3" ht="15.75">
      <c r="C367" s="47"/>
    </row>
    <row r="368" spans="3:3" ht="15.75">
      <c r="C368" s="47"/>
    </row>
    <row r="369" spans="3:3" ht="15.75">
      <c r="C369" s="47"/>
    </row>
    <row r="370" spans="3:3" ht="15.75">
      <c r="C370" s="47"/>
    </row>
    <row r="371" spans="3:3" ht="15.75">
      <c r="C371" s="47"/>
    </row>
    <row r="372" spans="3:3" ht="15.75">
      <c r="C372" s="47"/>
    </row>
    <row r="373" spans="3:3" ht="15.75">
      <c r="C373" s="47"/>
    </row>
    <row r="374" spans="3:3" ht="15.75">
      <c r="C374" s="47"/>
    </row>
    <row r="375" spans="3:3" ht="15.75">
      <c r="C375" s="47"/>
    </row>
    <row r="376" spans="3:3" ht="15.75">
      <c r="C376" s="47"/>
    </row>
    <row r="377" spans="3:3" ht="15.75">
      <c r="C377" s="47"/>
    </row>
    <row r="378" spans="3:3" ht="15.75">
      <c r="C378" s="47"/>
    </row>
    <row r="379" spans="3:3" ht="15.75">
      <c r="C379" s="47"/>
    </row>
    <row r="380" spans="3:3" ht="15.75">
      <c r="C380" s="47"/>
    </row>
    <row r="381" spans="3:3" ht="15.75">
      <c r="C381" s="47"/>
    </row>
    <row r="382" spans="3:3" ht="15.75">
      <c r="C382" s="47"/>
    </row>
    <row r="383" spans="3:3" ht="15.75">
      <c r="C383" s="47"/>
    </row>
    <row r="384" spans="3:3" ht="15.75">
      <c r="C384" s="47"/>
    </row>
    <row r="385" spans="3:3" ht="15.75">
      <c r="C385" s="47"/>
    </row>
    <row r="386" spans="3:3" ht="15.75">
      <c r="C386" s="47"/>
    </row>
    <row r="387" spans="3:3" ht="15.75">
      <c r="C387" s="47"/>
    </row>
    <row r="388" spans="3:3" ht="15.75">
      <c r="C388" s="47"/>
    </row>
    <row r="389" spans="3:3" ht="15.75">
      <c r="C389" s="47"/>
    </row>
    <row r="390" spans="3:3" ht="15.75">
      <c r="C390" s="47"/>
    </row>
    <row r="391" spans="3:3" ht="15.75">
      <c r="C391" s="47"/>
    </row>
    <row r="392" spans="3:3" ht="15.75">
      <c r="C392" s="47"/>
    </row>
    <row r="393" spans="3:3" ht="15.75">
      <c r="C393" s="47"/>
    </row>
    <row r="394" spans="3:3" ht="15.75">
      <c r="C394" s="47"/>
    </row>
    <row r="395" spans="3:3" ht="15.75">
      <c r="C395" s="47"/>
    </row>
    <row r="396" spans="3:3" ht="15.75">
      <c r="C396" s="47"/>
    </row>
    <row r="397" spans="3:3" ht="15.75">
      <c r="C397" s="47"/>
    </row>
    <row r="398" spans="3:3" ht="15.75">
      <c r="C398" s="47"/>
    </row>
    <row r="399" spans="3:3" ht="15.75">
      <c r="C399" s="47"/>
    </row>
    <row r="400" spans="3:3" ht="15.75">
      <c r="C400" s="47"/>
    </row>
    <row r="401" spans="3:3" ht="15.75">
      <c r="C401" s="47"/>
    </row>
    <row r="402" spans="3:3" ht="15.75">
      <c r="C402" s="47"/>
    </row>
    <row r="403" spans="3:3" ht="15.75">
      <c r="C403" s="47"/>
    </row>
    <row r="404" spans="3:3" ht="15.75">
      <c r="C404" s="47"/>
    </row>
    <row r="405" spans="3:3" ht="15.75">
      <c r="C405" s="47"/>
    </row>
    <row r="406" spans="3:3" ht="15.75">
      <c r="C406" s="47"/>
    </row>
    <row r="407" spans="3:3" ht="15.75">
      <c r="C407" s="47"/>
    </row>
    <row r="408" spans="3:3" ht="15.75">
      <c r="C408" s="47"/>
    </row>
    <row r="409" spans="3:3" ht="15.75">
      <c r="C409" s="47"/>
    </row>
    <row r="410" spans="3:3" ht="15.75">
      <c r="C410" s="47"/>
    </row>
    <row r="411" spans="3:3" ht="15.75">
      <c r="C411" s="47"/>
    </row>
    <row r="412" spans="3:3" ht="15.75">
      <c r="C412" s="47"/>
    </row>
    <row r="413" spans="3:3" ht="15.75">
      <c r="C413" s="47"/>
    </row>
    <row r="414" spans="3:3" ht="15.75">
      <c r="C414" s="47"/>
    </row>
    <row r="415" spans="3:3" ht="15.75">
      <c r="C415" s="47"/>
    </row>
    <row r="416" spans="3:3" ht="15.75">
      <c r="C416" s="47"/>
    </row>
    <row r="417" spans="3:3" ht="15.75">
      <c r="C417" s="47"/>
    </row>
    <row r="418" spans="3:3" ht="15.75">
      <c r="C418" s="47"/>
    </row>
    <row r="419" spans="3:3" ht="15.75">
      <c r="C419" s="47"/>
    </row>
    <row r="420" spans="3:3" ht="15.75">
      <c r="C420" s="47"/>
    </row>
    <row r="421" spans="3:3" ht="15.75">
      <c r="C421" s="47"/>
    </row>
    <row r="422" spans="3:3" ht="15.75">
      <c r="C422" s="47"/>
    </row>
    <row r="423" spans="3:3" ht="15.75">
      <c r="C423" s="47"/>
    </row>
    <row r="424" spans="3:3" ht="15.75">
      <c r="C424" s="47"/>
    </row>
    <row r="425" spans="3:3" ht="15.75">
      <c r="C425" s="47"/>
    </row>
    <row r="426" spans="3:3" ht="15.75">
      <c r="C426" s="47"/>
    </row>
    <row r="427" spans="3:3" ht="15.75">
      <c r="C427" s="47"/>
    </row>
    <row r="428" spans="3:3" ht="15.75">
      <c r="C428" s="47"/>
    </row>
    <row r="429" spans="3:3" ht="15.75">
      <c r="C429" s="47"/>
    </row>
    <row r="430" spans="3:3" ht="15.75">
      <c r="C430" s="47"/>
    </row>
    <row r="431" spans="3:3" ht="15.75">
      <c r="C431" s="47"/>
    </row>
    <row r="432" spans="3:3" ht="15.75">
      <c r="C432" s="47"/>
    </row>
    <row r="433" spans="3:3" ht="15.75">
      <c r="C433" s="47"/>
    </row>
    <row r="434" spans="3:3" ht="15.75">
      <c r="C434" s="47"/>
    </row>
    <row r="435" spans="3:3" ht="15.75">
      <c r="C435" s="47"/>
    </row>
    <row r="436" spans="3:3" ht="15.75">
      <c r="C436" s="47"/>
    </row>
    <row r="437" spans="3:3" ht="15.75">
      <c r="C437" s="47"/>
    </row>
    <row r="438" spans="3:3" ht="15.75">
      <c r="C438" s="47"/>
    </row>
    <row r="439" spans="3:3" ht="15.75">
      <c r="C439" s="47"/>
    </row>
    <row r="440" spans="3:3" ht="15.75">
      <c r="C440" s="47"/>
    </row>
    <row r="441" spans="3:3" ht="15.75">
      <c r="C441" s="47"/>
    </row>
    <row r="442" spans="3:3" ht="15.75">
      <c r="C442" s="47"/>
    </row>
    <row r="443" spans="3:3" ht="15.75">
      <c r="C443" s="47"/>
    </row>
    <row r="444" spans="3:3" ht="15.75">
      <c r="C444" s="47"/>
    </row>
    <row r="445" spans="3:3" ht="15.75">
      <c r="C445" s="47"/>
    </row>
    <row r="446" spans="3:3" ht="15.75">
      <c r="C446" s="47"/>
    </row>
    <row r="447" spans="3:3" ht="15.75">
      <c r="C447" s="47"/>
    </row>
    <row r="448" spans="3:3" ht="15.75">
      <c r="C448" s="47"/>
    </row>
    <row r="449" spans="3:3" ht="15.75">
      <c r="C449" s="47"/>
    </row>
    <row r="450" spans="3:3" ht="15.75">
      <c r="C450" s="47"/>
    </row>
    <row r="451" spans="3:3" ht="15.75">
      <c r="C451" s="47"/>
    </row>
    <row r="452" spans="3:3" ht="15.75">
      <c r="C452" s="47"/>
    </row>
    <row r="453" spans="3:3" ht="15.75">
      <c r="C453" s="47"/>
    </row>
    <row r="454" spans="3:3" ht="15.75">
      <c r="C454" s="47"/>
    </row>
    <row r="455" spans="3:3" ht="15.75">
      <c r="C455" s="47"/>
    </row>
    <row r="456" spans="3:3" ht="15.75">
      <c r="C456" s="47"/>
    </row>
    <row r="457" spans="3:3" ht="15.75">
      <c r="C457" s="47"/>
    </row>
    <row r="458" spans="3:3" ht="15.75">
      <c r="C458" s="47"/>
    </row>
    <row r="459" spans="3:3" ht="15.75">
      <c r="C459" s="47"/>
    </row>
    <row r="460" spans="3:3" ht="15.75">
      <c r="C460" s="47"/>
    </row>
    <row r="461" spans="3:3" ht="15.75">
      <c r="C461" s="47"/>
    </row>
    <row r="462" spans="3:3" ht="15.75">
      <c r="C462" s="47"/>
    </row>
    <row r="463" spans="3:3" ht="15.75">
      <c r="C463" s="47"/>
    </row>
    <row r="464" spans="3:3" ht="15.75">
      <c r="C464" s="47"/>
    </row>
    <row r="465" spans="3:3" ht="15.75">
      <c r="C465" s="47"/>
    </row>
    <row r="466" spans="3:3" ht="15.75">
      <c r="C466" s="47"/>
    </row>
    <row r="467" spans="3:3" ht="15.75">
      <c r="C467" s="47"/>
    </row>
    <row r="468" spans="3:3" ht="15.75">
      <c r="C468" s="47"/>
    </row>
    <row r="469" spans="3:3" ht="15.75">
      <c r="C469" s="47"/>
    </row>
    <row r="470" spans="3:3" ht="15.75">
      <c r="C470" s="47"/>
    </row>
    <row r="471" spans="3:3" ht="15.75">
      <c r="C471" s="47"/>
    </row>
    <row r="472" spans="3:3" ht="15.75">
      <c r="C472" s="47"/>
    </row>
    <row r="473" spans="3:3" ht="15.75">
      <c r="C473" s="47"/>
    </row>
    <row r="474" spans="3:3" ht="15.75">
      <c r="C474" s="47"/>
    </row>
    <row r="475" spans="3:3" ht="15.75">
      <c r="C475" s="47"/>
    </row>
    <row r="476" spans="3:3" ht="15.75">
      <c r="C476" s="47"/>
    </row>
    <row r="477" spans="3:3" ht="15.75">
      <c r="C477" s="47"/>
    </row>
    <row r="478" spans="3:3" ht="15.75">
      <c r="C478" s="47"/>
    </row>
    <row r="479" spans="3:3" ht="15.75">
      <c r="C479" s="47"/>
    </row>
    <row r="480" spans="3:3" ht="15.75">
      <c r="C480" s="47"/>
    </row>
    <row r="481" spans="3:3" ht="15.75">
      <c r="C481" s="47"/>
    </row>
    <row r="482" spans="3:3" ht="15.75">
      <c r="C482" s="47"/>
    </row>
    <row r="483" spans="3:3" ht="15.75">
      <c r="C483" s="47"/>
    </row>
    <row r="484" spans="3:3" ht="15.75">
      <c r="C484" s="47"/>
    </row>
    <row r="485" spans="3:3" ht="15.75">
      <c r="C485" s="47"/>
    </row>
    <row r="486" spans="3:3" ht="15.75">
      <c r="C486" s="47"/>
    </row>
    <row r="487" spans="3:3" ht="15.75">
      <c r="C487" s="47"/>
    </row>
    <row r="488" spans="3:3" ht="15.75">
      <c r="C488" s="47"/>
    </row>
    <row r="489" spans="3:3" ht="15.75">
      <c r="C489" s="47"/>
    </row>
    <row r="490" spans="3:3" ht="15.75">
      <c r="C490" s="47"/>
    </row>
    <row r="491" spans="3:3" ht="15.75">
      <c r="C491" s="47"/>
    </row>
    <row r="492" spans="3:3" ht="15.75">
      <c r="C492" s="47"/>
    </row>
    <row r="493" spans="3:3" ht="15.75">
      <c r="C493" s="47"/>
    </row>
    <row r="494" spans="3:3" ht="15.75">
      <c r="C494" s="47"/>
    </row>
    <row r="495" spans="3:3" ht="15.75">
      <c r="C495" s="47"/>
    </row>
    <row r="496" spans="3:3" ht="15.75">
      <c r="C496" s="47"/>
    </row>
    <row r="497" spans="3:3" ht="15.75">
      <c r="C497" s="47"/>
    </row>
    <row r="498" spans="3:3" ht="15.75">
      <c r="C498" s="47"/>
    </row>
    <row r="499" spans="3:3" ht="15.75">
      <c r="C499" s="47"/>
    </row>
    <row r="500" spans="3:3" ht="15.75">
      <c r="C500" s="47"/>
    </row>
    <row r="501" spans="3:3" ht="15.75">
      <c r="C501" s="47"/>
    </row>
    <row r="502" spans="3:3" ht="15.75">
      <c r="C502" s="47"/>
    </row>
    <row r="503" spans="3:3" ht="15.75">
      <c r="C503" s="47"/>
    </row>
    <row r="504" spans="3:3" ht="15.75">
      <c r="C504" s="47"/>
    </row>
    <row r="505" spans="3:3" ht="15.75">
      <c r="C505" s="47"/>
    </row>
    <row r="506" spans="3:3" ht="15.75">
      <c r="C506" s="47"/>
    </row>
    <row r="507" spans="3:3" ht="15.75">
      <c r="C507" s="47"/>
    </row>
    <row r="508" spans="3:3" ht="15.75">
      <c r="C508" s="47"/>
    </row>
    <row r="509" spans="3:3" ht="15.75">
      <c r="C509" s="47"/>
    </row>
    <row r="510" spans="3:3" ht="15.75">
      <c r="C510" s="47"/>
    </row>
    <row r="511" spans="3:3" ht="15.75">
      <c r="C511" s="47"/>
    </row>
    <row r="512" spans="3:3" ht="15.75">
      <c r="C512" s="47"/>
    </row>
    <row r="513" spans="3:3" ht="15.75">
      <c r="C513" s="47"/>
    </row>
    <row r="514" spans="3:3" ht="15.75">
      <c r="C514" s="47"/>
    </row>
    <row r="515" spans="3:3" ht="15.75">
      <c r="C515" s="47"/>
    </row>
    <row r="516" spans="3:3" ht="15.75">
      <c r="C516" s="47"/>
    </row>
    <row r="517" spans="3:3" ht="15.75">
      <c r="C517" s="47"/>
    </row>
    <row r="518" spans="3:3" ht="15.75">
      <c r="C518" s="47"/>
    </row>
    <row r="519" spans="3:3" ht="15.75">
      <c r="C519" s="47"/>
    </row>
    <row r="520" spans="3:3" ht="15.75">
      <c r="C520" s="47"/>
    </row>
    <row r="521" spans="3:3" ht="15.75">
      <c r="C521" s="47"/>
    </row>
    <row r="522" spans="3:3" ht="15.75">
      <c r="C522" s="47"/>
    </row>
    <row r="523" spans="3:3" ht="15.75">
      <c r="C523" s="47"/>
    </row>
    <row r="524" spans="3:3" ht="15.75">
      <c r="C524" s="47"/>
    </row>
    <row r="525" spans="3:3" ht="15.75">
      <c r="C525" s="47"/>
    </row>
    <row r="526" spans="3:3" ht="15.75">
      <c r="C526" s="47"/>
    </row>
    <row r="527" spans="3:3" ht="15.75">
      <c r="C527" s="47"/>
    </row>
    <row r="528" spans="3:3" ht="15.75">
      <c r="C528" s="47"/>
    </row>
    <row r="529" spans="3:3" ht="15.75">
      <c r="C529" s="47"/>
    </row>
    <row r="530" spans="3:3" ht="15.75">
      <c r="C530" s="47"/>
    </row>
    <row r="531" spans="3:3" ht="15.75">
      <c r="C531" s="47"/>
    </row>
    <row r="532" spans="3:3" ht="15.75">
      <c r="C532" s="47"/>
    </row>
    <row r="533" spans="3:3" ht="15.75">
      <c r="C533" s="47"/>
    </row>
    <row r="534" spans="3:3" ht="15.75">
      <c r="C534" s="47"/>
    </row>
    <row r="535" spans="3:3" ht="15.75">
      <c r="C535" s="47"/>
    </row>
    <row r="536" spans="3:3" ht="15.75">
      <c r="C536" s="47"/>
    </row>
    <row r="537" spans="3:3" ht="15.75">
      <c r="C537" s="47"/>
    </row>
    <row r="538" spans="3:3" ht="15.75">
      <c r="C538" s="47"/>
    </row>
    <row r="539" spans="3:3" ht="15.75">
      <c r="C539" s="47"/>
    </row>
    <row r="540" spans="3:3" ht="15.75">
      <c r="C540" s="47"/>
    </row>
    <row r="541" spans="3:3" ht="15.75">
      <c r="C541" s="47"/>
    </row>
    <row r="542" spans="3:3" ht="15.75">
      <c r="C542" s="47"/>
    </row>
    <row r="543" spans="3:3" ht="15.75">
      <c r="C543" s="47"/>
    </row>
    <row r="544" spans="3:3" ht="15.75">
      <c r="C544" s="47"/>
    </row>
    <row r="545" spans="3:3" ht="15.75">
      <c r="C545" s="47"/>
    </row>
    <row r="546" spans="3:3" ht="15.75">
      <c r="C546" s="47"/>
    </row>
    <row r="547" spans="3:3" ht="15.75">
      <c r="C547" s="47"/>
    </row>
    <row r="548" spans="3:3" ht="15.75">
      <c r="C548" s="47"/>
    </row>
    <row r="549" spans="3:3" ht="15.75">
      <c r="C549" s="47"/>
    </row>
    <row r="550" spans="3:3" ht="15.75">
      <c r="C550" s="47"/>
    </row>
    <row r="551" spans="3:3" ht="15.75">
      <c r="C551" s="47"/>
    </row>
    <row r="552" spans="3:3" ht="15.75">
      <c r="C552" s="47"/>
    </row>
    <row r="553" spans="3:3" ht="15.75">
      <c r="C553" s="47"/>
    </row>
    <row r="554" spans="3:3" ht="15.75">
      <c r="C554" s="47"/>
    </row>
    <row r="555" spans="3:3" ht="15.75">
      <c r="C555" s="47"/>
    </row>
    <row r="556" spans="3:3" ht="15.75">
      <c r="C556" s="47"/>
    </row>
    <row r="557" spans="3:3" ht="15.75">
      <c r="C557" s="47"/>
    </row>
    <row r="558" spans="3:3" ht="15.75">
      <c r="C558" s="47"/>
    </row>
    <row r="559" spans="3:3" ht="15.75">
      <c r="C559" s="47"/>
    </row>
    <row r="560" spans="3:3" ht="15.75">
      <c r="C560" s="47"/>
    </row>
    <row r="561" spans="3:3" ht="15.75">
      <c r="C561" s="47"/>
    </row>
    <row r="562" spans="3:3" ht="15.75">
      <c r="C562" s="47"/>
    </row>
    <row r="563" spans="3:3" ht="15.75">
      <c r="C563" s="47"/>
    </row>
    <row r="564" spans="3:3" ht="15.75">
      <c r="C564" s="47"/>
    </row>
    <row r="565" spans="3:3" ht="15.75">
      <c r="C565" s="47"/>
    </row>
    <row r="566" spans="3:3" ht="15.75">
      <c r="C566" s="47"/>
    </row>
    <row r="567" spans="3:3" ht="15.75">
      <c r="C567" s="47"/>
    </row>
    <row r="568" spans="3:3" ht="15.75">
      <c r="C568" s="47"/>
    </row>
    <row r="569" spans="3:3" ht="15.75">
      <c r="C569" s="47"/>
    </row>
    <row r="570" spans="3:3" ht="15.75">
      <c r="C570" s="47"/>
    </row>
    <row r="571" spans="3:3" ht="15.75">
      <c r="C571" s="47"/>
    </row>
    <row r="572" spans="3:3" ht="15.75">
      <c r="C572" s="47"/>
    </row>
    <row r="573" spans="3:3" ht="15.75">
      <c r="C573" s="47"/>
    </row>
    <row r="574" spans="3:3" ht="15.75">
      <c r="C574" s="47"/>
    </row>
    <row r="575" spans="3:3" ht="15.75">
      <c r="C575" s="47"/>
    </row>
    <row r="576" spans="3:3" ht="15.75">
      <c r="C576" s="47"/>
    </row>
    <row r="577" spans="3:3" ht="15.75">
      <c r="C577" s="47"/>
    </row>
    <row r="578" spans="3:3" ht="15.75">
      <c r="C578" s="47"/>
    </row>
    <row r="579" spans="3:3" ht="15.75">
      <c r="C579" s="47"/>
    </row>
    <row r="580" spans="3:3" ht="15.75">
      <c r="C580" s="47"/>
    </row>
    <row r="581" spans="3:3" ht="15.75">
      <c r="C581" s="47"/>
    </row>
    <row r="582" spans="3:3" ht="15.75">
      <c r="C582" s="47"/>
    </row>
    <row r="583" spans="3:3" ht="15.75">
      <c r="C583" s="47"/>
    </row>
    <row r="584" spans="3:3" ht="15.75">
      <c r="C584" s="47"/>
    </row>
    <row r="585" spans="3:3" ht="15.75">
      <c r="C585" s="47"/>
    </row>
    <row r="586" spans="3:3" ht="15.75">
      <c r="C586" s="47"/>
    </row>
    <row r="587" spans="3:3" ht="15.75">
      <c r="C587" s="47"/>
    </row>
    <row r="588" spans="3:3" ht="15.75">
      <c r="C588" s="47"/>
    </row>
    <row r="589" spans="3:3" ht="15.75">
      <c r="C589" s="47"/>
    </row>
    <row r="590" spans="3:3" ht="15.75">
      <c r="C590" s="47"/>
    </row>
    <row r="591" spans="3:3" ht="15.75">
      <c r="C591" s="47"/>
    </row>
    <row r="592" spans="3:3" ht="15.75">
      <c r="C592" s="47"/>
    </row>
    <row r="593" spans="3:3" ht="15.75">
      <c r="C593" s="47"/>
    </row>
    <row r="594" spans="3:3" ht="15.75">
      <c r="C594" s="47"/>
    </row>
    <row r="595" spans="3:3" ht="15.75">
      <c r="C595" s="47"/>
    </row>
    <row r="596" spans="3:3" ht="15.75">
      <c r="C596" s="47"/>
    </row>
    <row r="597" spans="3:3" ht="15.75">
      <c r="C597" s="47"/>
    </row>
    <row r="598" spans="3:3" ht="15.75">
      <c r="C598" s="47"/>
    </row>
    <row r="599" spans="3:3" ht="15.75">
      <c r="C599" s="47"/>
    </row>
    <row r="600" spans="3:3" ht="15.75">
      <c r="C600" s="47"/>
    </row>
    <row r="601" spans="3:3" ht="15.75">
      <c r="C601" s="47"/>
    </row>
    <row r="602" spans="3:3" ht="15.75">
      <c r="C602" s="47"/>
    </row>
    <row r="603" spans="3:3" ht="15.75">
      <c r="C603" s="47"/>
    </row>
    <row r="604" spans="3:3" ht="15.75">
      <c r="C604" s="47"/>
    </row>
    <row r="605" spans="3:3" ht="15.75">
      <c r="C605" s="47"/>
    </row>
    <row r="606" spans="3:3" ht="15.75">
      <c r="C606" s="47"/>
    </row>
  </sheetData>
  <mergeCells count="4">
    <mergeCell ref="C1:F1"/>
    <mergeCell ref="C2:F2"/>
    <mergeCell ref="C3:F3"/>
    <mergeCell ref="C4:F4"/>
  </mergeCell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05"/>
  <sheetViews>
    <sheetView showGridLines="0" zoomScale="85" zoomScaleNormal="85" workbookViewId="0">
      <selection activeCell="H9" sqref="H9"/>
    </sheetView>
  </sheetViews>
  <sheetFormatPr baseColWidth="10" defaultColWidth="6.7109375" defaultRowHeight="15"/>
  <cols>
    <col min="1" max="1" width="2.28515625" style="1004" customWidth="1"/>
    <col min="2" max="2" width="90.42578125" style="483" customWidth="1"/>
    <col min="3" max="5" width="17.28515625" style="38" customWidth="1"/>
    <col min="6" max="6" width="12" style="38" customWidth="1"/>
    <col min="7" max="7" width="8.7109375" style="1004" customWidth="1"/>
    <col min="8" max="8" width="9.140625" style="1004" customWidth="1"/>
    <col min="9" max="9" width="10.42578125" style="1004" customWidth="1"/>
    <col min="10" max="11" width="17.28515625" style="1004" customWidth="1"/>
    <col min="12" max="12" width="16.42578125" style="1004" customWidth="1"/>
    <col min="13" max="13" width="85.7109375" style="1004" bestFit="1" customWidth="1"/>
    <col min="14" max="14" width="16.42578125" style="1004" bestFit="1" customWidth="1"/>
    <col min="15" max="256" width="6.7109375" style="1004"/>
    <col min="257" max="257" width="2.28515625" style="1004" customWidth="1"/>
    <col min="258" max="258" width="90.42578125" style="1004" customWidth="1"/>
    <col min="259" max="261" width="17.28515625" style="1004" customWidth="1"/>
    <col min="262" max="262" width="12" style="1004" customWidth="1"/>
    <col min="263" max="263" width="8.7109375" style="1004" customWidth="1"/>
    <col min="264" max="264" width="9.140625" style="1004" customWidth="1"/>
    <col min="265" max="265" width="10.42578125" style="1004" customWidth="1"/>
    <col min="266" max="267" width="17.28515625" style="1004" customWidth="1"/>
    <col min="268" max="268" width="16.42578125" style="1004" customWidth="1"/>
    <col min="269" max="269" width="85.7109375" style="1004" bestFit="1" customWidth="1"/>
    <col min="270" max="270" width="16.42578125" style="1004" bestFit="1" customWidth="1"/>
    <col min="271" max="512" width="6.7109375" style="1004"/>
    <col min="513" max="513" width="2.28515625" style="1004" customWidth="1"/>
    <col min="514" max="514" width="90.42578125" style="1004" customWidth="1"/>
    <col min="515" max="517" width="17.28515625" style="1004" customWidth="1"/>
    <col min="518" max="518" width="12" style="1004" customWidth="1"/>
    <col min="519" max="519" width="8.7109375" style="1004" customWidth="1"/>
    <col min="520" max="520" width="9.140625" style="1004" customWidth="1"/>
    <col min="521" max="521" width="10.42578125" style="1004" customWidth="1"/>
    <col min="522" max="523" width="17.28515625" style="1004" customWidth="1"/>
    <col min="524" max="524" width="16.42578125" style="1004" customWidth="1"/>
    <col min="525" max="525" width="85.7109375" style="1004" bestFit="1" customWidth="1"/>
    <col min="526" max="526" width="16.42578125" style="1004" bestFit="1" customWidth="1"/>
    <col min="527" max="768" width="6.7109375" style="1004"/>
    <col min="769" max="769" width="2.28515625" style="1004" customWidth="1"/>
    <col min="770" max="770" width="90.42578125" style="1004" customWidth="1"/>
    <col min="771" max="773" width="17.28515625" style="1004" customWidth="1"/>
    <col min="774" max="774" width="12" style="1004" customWidth="1"/>
    <col min="775" max="775" width="8.7109375" style="1004" customWidth="1"/>
    <col min="776" max="776" width="9.140625" style="1004" customWidth="1"/>
    <col min="777" max="777" width="10.42578125" style="1004" customWidth="1"/>
    <col min="778" max="779" width="17.28515625" style="1004" customWidth="1"/>
    <col min="780" max="780" width="16.42578125" style="1004" customWidth="1"/>
    <col min="781" max="781" width="85.7109375" style="1004" bestFit="1" customWidth="1"/>
    <col min="782" max="782" width="16.42578125" style="1004" bestFit="1" customWidth="1"/>
    <col min="783" max="1024" width="6.7109375" style="1004"/>
    <col min="1025" max="1025" width="2.28515625" style="1004" customWidth="1"/>
    <col min="1026" max="1026" width="90.42578125" style="1004" customWidth="1"/>
    <col min="1027" max="1029" width="17.28515625" style="1004" customWidth="1"/>
    <col min="1030" max="1030" width="12" style="1004" customWidth="1"/>
    <col min="1031" max="1031" width="8.7109375" style="1004" customWidth="1"/>
    <col min="1032" max="1032" width="9.140625" style="1004" customWidth="1"/>
    <col min="1033" max="1033" width="10.42578125" style="1004" customWidth="1"/>
    <col min="1034" max="1035" width="17.28515625" style="1004" customWidth="1"/>
    <col min="1036" max="1036" width="16.42578125" style="1004" customWidth="1"/>
    <col min="1037" max="1037" width="85.7109375" style="1004" bestFit="1" customWidth="1"/>
    <col min="1038" max="1038" width="16.42578125" style="1004" bestFit="1" customWidth="1"/>
    <col min="1039" max="1280" width="6.7109375" style="1004"/>
    <col min="1281" max="1281" width="2.28515625" style="1004" customWidth="1"/>
    <col min="1282" max="1282" width="90.42578125" style="1004" customWidth="1"/>
    <col min="1283" max="1285" width="17.28515625" style="1004" customWidth="1"/>
    <col min="1286" max="1286" width="12" style="1004" customWidth="1"/>
    <col min="1287" max="1287" width="8.7109375" style="1004" customWidth="1"/>
    <col min="1288" max="1288" width="9.140625" style="1004" customWidth="1"/>
    <col min="1289" max="1289" width="10.42578125" style="1004" customWidth="1"/>
    <col min="1290" max="1291" width="17.28515625" style="1004" customWidth="1"/>
    <col min="1292" max="1292" width="16.42578125" style="1004" customWidth="1"/>
    <col min="1293" max="1293" width="85.7109375" style="1004" bestFit="1" customWidth="1"/>
    <col min="1294" max="1294" width="16.42578125" style="1004" bestFit="1" customWidth="1"/>
    <col min="1295" max="1536" width="6.7109375" style="1004"/>
    <col min="1537" max="1537" width="2.28515625" style="1004" customWidth="1"/>
    <col min="1538" max="1538" width="90.42578125" style="1004" customWidth="1"/>
    <col min="1539" max="1541" width="17.28515625" style="1004" customWidth="1"/>
    <col min="1542" max="1542" width="12" style="1004" customWidth="1"/>
    <col min="1543" max="1543" width="8.7109375" style="1004" customWidth="1"/>
    <col min="1544" max="1544" width="9.140625" style="1004" customWidth="1"/>
    <col min="1545" max="1545" width="10.42578125" style="1004" customWidth="1"/>
    <col min="1546" max="1547" width="17.28515625" style="1004" customWidth="1"/>
    <col min="1548" max="1548" width="16.42578125" style="1004" customWidth="1"/>
    <col min="1549" max="1549" width="85.7109375" style="1004" bestFit="1" customWidth="1"/>
    <col min="1550" max="1550" width="16.42578125" style="1004" bestFit="1" customWidth="1"/>
    <col min="1551" max="1792" width="6.7109375" style="1004"/>
    <col min="1793" max="1793" width="2.28515625" style="1004" customWidth="1"/>
    <col min="1794" max="1794" width="90.42578125" style="1004" customWidth="1"/>
    <col min="1795" max="1797" width="17.28515625" style="1004" customWidth="1"/>
    <col min="1798" max="1798" width="12" style="1004" customWidth="1"/>
    <col min="1799" max="1799" width="8.7109375" style="1004" customWidth="1"/>
    <col min="1800" max="1800" width="9.140625" style="1004" customWidth="1"/>
    <col min="1801" max="1801" width="10.42578125" style="1004" customWidth="1"/>
    <col min="1802" max="1803" width="17.28515625" style="1004" customWidth="1"/>
    <col min="1804" max="1804" width="16.42578125" style="1004" customWidth="1"/>
    <col min="1805" max="1805" width="85.7109375" style="1004" bestFit="1" customWidth="1"/>
    <col min="1806" max="1806" width="16.42578125" style="1004" bestFit="1" customWidth="1"/>
    <col min="1807" max="2048" width="6.7109375" style="1004"/>
    <col min="2049" max="2049" width="2.28515625" style="1004" customWidth="1"/>
    <col min="2050" max="2050" width="90.42578125" style="1004" customWidth="1"/>
    <col min="2051" max="2053" width="17.28515625" style="1004" customWidth="1"/>
    <col min="2054" max="2054" width="12" style="1004" customWidth="1"/>
    <col min="2055" max="2055" width="8.7109375" style="1004" customWidth="1"/>
    <col min="2056" max="2056" width="9.140625" style="1004" customWidth="1"/>
    <col min="2057" max="2057" width="10.42578125" style="1004" customWidth="1"/>
    <col min="2058" max="2059" width="17.28515625" style="1004" customWidth="1"/>
    <col min="2060" max="2060" width="16.42578125" style="1004" customWidth="1"/>
    <col min="2061" max="2061" width="85.7109375" style="1004" bestFit="1" customWidth="1"/>
    <col min="2062" max="2062" width="16.42578125" style="1004" bestFit="1" customWidth="1"/>
    <col min="2063" max="2304" width="6.7109375" style="1004"/>
    <col min="2305" max="2305" width="2.28515625" style="1004" customWidth="1"/>
    <col min="2306" max="2306" width="90.42578125" style="1004" customWidth="1"/>
    <col min="2307" max="2309" width="17.28515625" style="1004" customWidth="1"/>
    <col min="2310" max="2310" width="12" style="1004" customWidth="1"/>
    <col min="2311" max="2311" width="8.7109375" style="1004" customWidth="1"/>
    <col min="2312" max="2312" width="9.140625" style="1004" customWidth="1"/>
    <col min="2313" max="2313" width="10.42578125" style="1004" customWidth="1"/>
    <col min="2314" max="2315" width="17.28515625" style="1004" customWidth="1"/>
    <col min="2316" max="2316" width="16.42578125" style="1004" customWidth="1"/>
    <col min="2317" max="2317" width="85.7109375" style="1004" bestFit="1" customWidth="1"/>
    <col min="2318" max="2318" width="16.42578125" style="1004" bestFit="1" customWidth="1"/>
    <col min="2319" max="2560" width="6.7109375" style="1004"/>
    <col min="2561" max="2561" width="2.28515625" style="1004" customWidth="1"/>
    <col min="2562" max="2562" width="90.42578125" style="1004" customWidth="1"/>
    <col min="2563" max="2565" width="17.28515625" style="1004" customWidth="1"/>
    <col min="2566" max="2566" width="12" style="1004" customWidth="1"/>
    <col min="2567" max="2567" width="8.7109375" style="1004" customWidth="1"/>
    <col min="2568" max="2568" width="9.140625" style="1004" customWidth="1"/>
    <col min="2569" max="2569" width="10.42578125" style="1004" customWidth="1"/>
    <col min="2570" max="2571" width="17.28515625" style="1004" customWidth="1"/>
    <col min="2572" max="2572" width="16.42578125" style="1004" customWidth="1"/>
    <col min="2573" max="2573" width="85.7109375" style="1004" bestFit="1" customWidth="1"/>
    <col min="2574" max="2574" width="16.42578125" style="1004" bestFit="1" customWidth="1"/>
    <col min="2575" max="2816" width="6.7109375" style="1004"/>
    <col min="2817" max="2817" width="2.28515625" style="1004" customWidth="1"/>
    <col min="2818" max="2818" width="90.42578125" style="1004" customWidth="1"/>
    <col min="2819" max="2821" width="17.28515625" style="1004" customWidth="1"/>
    <col min="2822" max="2822" width="12" style="1004" customWidth="1"/>
    <col min="2823" max="2823" width="8.7109375" style="1004" customWidth="1"/>
    <col min="2824" max="2824" width="9.140625" style="1004" customWidth="1"/>
    <col min="2825" max="2825" width="10.42578125" style="1004" customWidth="1"/>
    <col min="2826" max="2827" width="17.28515625" style="1004" customWidth="1"/>
    <col min="2828" max="2828" width="16.42578125" style="1004" customWidth="1"/>
    <col min="2829" max="2829" width="85.7109375" style="1004" bestFit="1" customWidth="1"/>
    <col min="2830" max="2830" width="16.42578125" style="1004" bestFit="1" customWidth="1"/>
    <col min="2831" max="3072" width="6.7109375" style="1004"/>
    <col min="3073" max="3073" width="2.28515625" style="1004" customWidth="1"/>
    <col min="3074" max="3074" width="90.42578125" style="1004" customWidth="1"/>
    <col min="3075" max="3077" width="17.28515625" style="1004" customWidth="1"/>
    <col min="3078" max="3078" width="12" style="1004" customWidth="1"/>
    <col min="3079" max="3079" width="8.7109375" style="1004" customWidth="1"/>
    <col min="3080" max="3080" width="9.140625" style="1004" customWidth="1"/>
    <col min="3081" max="3081" width="10.42578125" style="1004" customWidth="1"/>
    <col min="3082" max="3083" width="17.28515625" style="1004" customWidth="1"/>
    <col min="3084" max="3084" width="16.42578125" style="1004" customWidth="1"/>
    <col min="3085" max="3085" width="85.7109375" style="1004" bestFit="1" customWidth="1"/>
    <col min="3086" max="3086" width="16.42578125" style="1004" bestFit="1" customWidth="1"/>
    <col min="3087" max="3328" width="6.7109375" style="1004"/>
    <col min="3329" max="3329" width="2.28515625" style="1004" customWidth="1"/>
    <col min="3330" max="3330" width="90.42578125" style="1004" customWidth="1"/>
    <col min="3331" max="3333" width="17.28515625" style="1004" customWidth="1"/>
    <col min="3334" max="3334" width="12" style="1004" customWidth="1"/>
    <col min="3335" max="3335" width="8.7109375" style="1004" customWidth="1"/>
    <col min="3336" max="3336" width="9.140625" style="1004" customWidth="1"/>
    <col min="3337" max="3337" width="10.42578125" style="1004" customWidth="1"/>
    <col min="3338" max="3339" width="17.28515625" style="1004" customWidth="1"/>
    <col min="3340" max="3340" width="16.42578125" style="1004" customWidth="1"/>
    <col min="3341" max="3341" width="85.7109375" style="1004" bestFit="1" customWidth="1"/>
    <col min="3342" max="3342" width="16.42578125" style="1004" bestFit="1" customWidth="1"/>
    <col min="3343" max="3584" width="6.7109375" style="1004"/>
    <col min="3585" max="3585" width="2.28515625" style="1004" customWidth="1"/>
    <col min="3586" max="3586" width="90.42578125" style="1004" customWidth="1"/>
    <col min="3587" max="3589" width="17.28515625" style="1004" customWidth="1"/>
    <col min="3590" max="3590" width="12" style="1004" customWidth="1"/>
    <col min="3591" max="3591" width="8.7109375" style="1004" customWidth="1"/>
    <col min="3592" max="3592" width="9.140625" style="1004" customWidth="1"/>
    <col min="3593" max="3593" width="10.42578125" style="1004" customWidth="1"/>
    <col min="3594" max="3595" width="17.28515625" style="1004" customWidth="1"/>
    <col min="3596" max="3596" width="16.42578125" style="1004" customWidth="1"/>
    <col min="3597" max="3597" width="85.7109375" style="1004" bestFit="1" customWidth="1"/>
    <col min="3598" max="3598" width="16.42578125" style="1004" bestFit="1" customWidth="1"/>
    <col min="3599" max="3840" width="6.7109375" style="1004"/>
    <col min="3841" max="3841" width="2.28515625" style="1004" customWidth="1"/>
    <col min="3842" max="3842" width="90.42578125" style="1004" customWidth="1"/>
    <col min="3843" max="3845" width="17.28515625" style="1004" customWidth="1"/>
    <col min="3846" max="3846" width="12" style="1004" customWidth="1"/>
    <col min="3847" max="3847" width="8.7109375" style="1004" customWidth="1"/>
    <col min="3848" max="3848" width="9.140625" style="1004" customWidth="1"/>
    <col min="3849" max="3849" width="10.42578125" style="1004" customWidth="1"/>
    <col min="3850" max="3851" width="17.28515625" style="1004" customWidth="1"/>
    <col min="3852" max="3852" width="16.42578125" style="1004" customWidth="1"/>
    <col min="3853" max="3853" width="85.7109375" style="1004" bestFit="1" customWidth="1"/>
    <col min="3854" max="3854" width="16.42578125" style="1004" bestFit="1" customWidth="1"/>
    <col min="3855" max="4096" width="6.7109375" style="1004"/>
    <col min="4097" max="4097" width="2.28515625" style="1004" customWidth="1"/>
    <col min="4098" max="4098" width="90.42578125" style="1004" customWidth="1"/>
    <col min="4099" max="4101" width="17.28515625" style="1004" customWidth="1"/>
    <col min="4102" max="4102" width="12" style="1004" customWidth="1"/>
    <col min="4103" max="4103" width="8.7109375" style="1004" customWidth="1"/>
    <col min="4104" max="4104" width="9.140625" style="1004" customWidth="1"/>
    <col min="4105" max="4105" width="10.42578125" style="1004" customWidth="1"/>
    <col min="4106" max="4107" width="17.28515625" style="1004" customWidth="1"/>
    <col min="4108" max="4108" width="16.42578125" style="1004" customWidth="1"/>
    <col min="4109" max="4109" width="85.7109375" style="1004" bestFit="1" customWidth="1"/>
    <col min="4110" max="4110" width="16.42578125" style="1004" bestFit="1" customWidth="1"/>
    <col min="4111" max="4352" width="6.7109375" style="1004"/>
    <col min="4353" max="4353" width="2.28515625" style="1004" customWidth="1"/>
    <col min="4354" max="4354" width="90.42578125" style="1004" customWidth="1"/>
    <col min="4355" max="4357" width="17.28515625" style="1004" customWidth="1"/>
    <col min="4358" max="4358" width="12" style="1004" customWidth="1"/>
    <col min="4359" max="4359" width="8.7109375" style="1004" customWidth="1"/>
    <col min="4360" max="4360" width="9.140625" style="1004" customWidth="1"/>
    <col min="4361" max="4361" width="10.42578125" style="1004" customWidth="1"/>
    <col min="4362" max="4363" width="17.28515625" style="1004" customWidth="1"/>
    <col min="4364" max="4364" width="16.42578125" style="1004" customWidth="1"/>
    <col min="4365" max="4365" width="85.7109375" style="1004" bestFit="1" customWidth="1"/>
    <col min="4366" max="4366" width="16.42578125" style="1004" bestFit="1" customWidth="1"/>
    <col min="4367" max="4608" width="6.7109375" style="1004"/>
    <col min="4609" max="4609" width="2.28515625" style="1004" customWidth="1"/>
    <col min="4610" max="4610" width="90.42578125" style="1004" customWidth="1"/>
    <col min="4611" max="4613" width="17.28515625" style="1004" customWidth="1"/>
    <col min="4614" max="4614" width="12" style="1004" customWidth="1"/>
    <col min="4615" max="4615" width="8.7109375" style="1004" customWidth="1"/>
    <col min="4616" max="4616" width="9.140625" style="1004" customWidth="1"/>
    <col min="4617" max="4617" width="10.42578125" style="1004" customWidth="1"/>
    <col min="4618" max="4619" width="17.28515625" style="1004" customWidth="1"/>
    <col min="4620" max="4620" width="16.42578125" style="1004" customWidth="1"/>
    <col min="4621" max="4621" width="85.7109375" style="1004" bestFit="1" customWidth="1"/>
    <col min="4622" max="4622" width="16.42578125" style="1004" bestFit="1" customWidth="1"/>
    <col min="4623" max="4864" width="6.7109375" style="1004"/>
    <col min="4865" max="4865" width="2.28515625" style="1004" customWidth="1"/>
    <col min="4866" max="4866" width="90.42578125" style="1004" customWidth="1"/>
    <col min="4867" max="4869" width="17.28515625" style="1004" customWidth="1"/>
    <col min="4870" max="4870" width="12" style="1004" customWidth="1"/>
    <col min="4871" max="4871" width="8.7109375" style="1004" customWidth="1"/>
    <col min="4872" max="4872" width="9.140625" style="1004" customWidth="1"/>
    <col min="4873" max="4873" width="10.42578125" style="1004" customWidth="1"/>
    <col min="4874" max="4875" width="17.28515625" style="1004" customWidth="1"/>
    <col min="4876" max="4876" width="16.42578125" style="1004" customWidth="1"/>
    <col min="4877" max="4877" width="85.7109375" style="1004" bestFit="1" customWidth="1"/>
    <col min="4878" max="4878" width="16.42578125" style="1004" bestFit="1" customWidth="1"/>
    <col min="4879" max="5120" width="6.7109375" style="1004"/>
    <col min="5121" max="5121" width="2.28515625" style="1004" customWidth="1"/>
    <col min="5122" max="5122" width="90.42578125" style="1004" customWidth="1"/>
    <col min="5123" max="5125" width="17.28515625" style="1004" customWidth="1"/>
    <col min="5126" max="5126" width="12" style="1004" customWidth="1"/>
    <col min="5127" max="5127" width="8.7109375" style="1004" customWidth="1"/>
    <col min="5128" max="5128" width="9.140625" style="1004" customWidth="1"/>
    <col min="5129" max="5129" width="10.42578125" style="1004" customWidth="1"/>
    <col min="5130" max="5131" width="17.28515625" style="1004" customWidth="1"/>
    <col min="5132" max="5132" width="16.42578125" style="1004" customWidth="1"/>
    <col min="5133" max="5133" width="85.7109375" style="1004" bestFit="1" customWidth="1"/>
    <col min="5134" max="5134" width="16.42578125" style="1004" bestFit="1" customWidth="1"/>
    <col min="5135" max="5376" width="6.7109375" style="1004"/>
    <col min="5377" max="5377" width="2.28515625" style="1004" customWidth="1"/>
    <col min="5378" max="5378" width="90.42578125" style="1004" customWidth="1"/>
    <col min="5379" max="5381" width="17.28515625" style="1004" customWidth="1"/>
    <col min="5382" max="5382" width="12" style="1004" customWidth="1"/>
    <col min="5383" max="5383" width="8.7109375" style="1004" customWidth="1"/>
    <col min="5384" max="5384" width="9.140625" style="1004" customWidth="1"/>
    <col min="5385" max="5385" width="10.42578125" style="1004" customWidth="1"/>
    <col min="5386" max="5387" width="17.28515625" style="1004" customWidth="1"/>
    <col min="5388" max="5388" width="16.42578125" style="1004" customWidth="1"/>
    <col min="5389" max="5389" width="85.7109375" style="1004" bestFit="1" customWidth="1"/>
    <col min="5390" max="5390" width="16.42578125" style="1004" bestFit="1" customWidth="1"/>
    <col min="5391" max="5632" width="6.7109375" style="1004"/>
    <col min="5633" max="5633" width="2.28515625" style="1004" customWidth="1"/>
    <col min="5634" max="5634" width="90.42578125" style="1004" customWidth="1"/>
    <col min="5635" max="5637" width="17.28515625" style="1004" customWidth="1"/>
    <col min="5638" max="5638" width="12" style="1004" customWidth="1"/>
    <col min="5639" max="5639" width="8.7109375" style="1004" customWidth="1"/>
    <col min="5640" max="5640" width="9.140625" style="1004" customWidth="1"/>
    <col min="5641" max="5641" width="10.42578125" style="1004" customWidth="1"/>
    <col min="5642" max="5643" width="17.28515625" style="1004" customWidth="1"/>
    <col min="5644" max="5644" width="16.42578125" style="1004" customWidth="1"/>
    <col min="5645" max="5645" width="85.7109375" style="1004" bestFit="1" customWidth="1"/>
    <col min="5646" max="5646" width="16.42578125" style="1004" bestFit="1" customWidth="1"/>
    <col min="5647" max="5888" width="6.7109375" style="1004"/>
    <col min="5889" max="5889" width="2.28515625" style="1004" customWidth="1"/>
    <col min="5890" max="5890" width="90.42578125" style="1004" customWidth="1"/>
    <col min="5891" max="5893" width="17.28515625" style="1004" customWidth="1"/>
    <col min="5894" max="5894" width="12" style="1004" customWidth="1"/>
    <col min="5895" max="5895" width="8.7109375" style="1004" customWidth="1"/>
    <col min="5896" max="5896" width="9.140625" style="1004" customWidth="1"/>
    <col min="5897" max="5897" width="10.42578125" style="1004" customWidth="1"/>
    <col min="5898" max="5899" width="17.28515625" style="1004" customWidth="1"/>
    <col min="5900" max="5900" width="16.42578125" style="1004" customWidth="1"/>
    <col min="5901" max="5901" width="85.7109375" style="1004" bestFit="1" customWidth="1"/>
    <col min="5902" max="5902" width="16.42578125" style="1004" bestFit="1" customWidth="1"/>
    <col min="5903" max="6144" width="6.7109375" style="1004"/>
    <col min="6145" max="6145" width="2.28515625" style="1004" customWidth="1"/>
    <col min="6146" max="6146" width="90.42578125" style="1004" customWidth="1"/>
    <col min="6147" max="6149" width="17.28515625" style="1004" customWidth="1"/>
    <col min="6150" max="6150" width="12" style="1004" customWidth="1"/>
    <col min="6151" max="6151" width="8.7109375" style="1004" customWidth="1"/>
    <col min="6152" max="6152" width="9.140625" style="1004" customWidth="1"/>
    <col min="6153" max="6153" width="10.42578125" style="1004" customWidth="1"/>
    <col min="6154" max="6155" width="17.28515625" style="1004" customWidth="1"/>
    <col min="6156" max="6156" width="16.42578125" style="1004" customWidth="1"/>
    <col min="6157" max="6157" width="85.7109375" style="1004" bestFit="1" customWidth="1"/>
    <col min="6158" max="6158" width="16.42578125" style="1004" bestFit="1" customWidth="1"/>
    <col min="6159" max="6400" width="6.7109375" style="1004"/>
    <col min="6401" max="6401" width="2.28515625" style="1004" customWidth="1"/>
    <col min="6402" max="6402" width="90.42578125" style="1004" customWidth="1"/>
    <col min="6403" max="6405" width="17.28515625" style="1004" customWidth="1"/>
    <col min="6406" max="6406" width="12" style="1004" customWidth="1"/>
    <col min="6407" max="6407" width="8.7109375" style="1004" customWidth="1"/>
    <col min="6408" max="6408" width="9.140625" style="1004" customWidth="1"/>
    <col min="6409" max="6409" width="10.42578125" style="1004" customWidth="1"/>
    <col min="6410" max="6411" width="17.28515625" style="1004" customWidth="1"/>
    <col min="6412" max="6412" width="16.42578125" style="1004" customWidth="1"/>
    <col min="6413" max="6413" width="85.7109375" style="1004" bestFit="1" customWidth="1"/>
    <col min="6414" max="6414" width="16.42578125" style="1004" bestFit="1" customWidth="1"/>
    <col min="6415" max="6656" width="6.7109375" style="1004"/>
    <col min="6657" max="6657" width="2.28515625" style="1004" customWidth="1"/>
    <col min="6658" max="6658" width="90.42578125" style="1004" customWidth="1"/>
    <col min="6659" max="6661" width="17.28515625" style="1004" customWidth="1"/>
    <col min="6662" max="6662" width="12" style="1004" customWidth="1"/>
    <col min="6663" max="6663" width="8.7109375" style="1004" customWidth="1"/>
    <col min="6664" max="6664" width="9.140625" style="1004" customWidth="1"/>
    <col min="6665" max="6665" width="10.42578125" style="1004" customWidth="1"/>
    <col min="6666" max="6667" width="17.28515625" style="1004" customWidth="1"/>
    <col min="6668" max="6668" width="16.42578125" style="1004" customWidth="1"/>
    <col min="6669" max="6669" width="85.7109375" style="1004" bestFit="1" customWidth="1"/>
    <col min="6670" max="6670" width="16.42578125" style="1004" bestFit="1" customWidth="1"/>
    <col min="6671" max="6912" width="6.7109375" style="1004"/>
    <col min="6913" max="6913" width="2.28515625" style="1004" customWidth="1"/>
    <col min="6914" max="6914" width="90.42578125" style="1004" customWidth="1"/>
    <col min="6915" max="6917" width="17.28515625" style="1004" customWidth="1"/>
    <col min="6918" max="6918" width="12" style="1004" customWidth="1"/>
    <col min="6919" max="6919" width="8.7109375" style="1004" customWidth="1"/>
    <col min="6920" max="6920" width="9.140625" style="1004" customWidth="1"/>
    <col min="6921" max="6921" width="10.42578125" style="1004" customWidth="1"/>
    <col min="6922" max="6923" width="17.28515625" style="1004" customWidth="1"/>
    <col min="6924" max="6924" width="16.42578125" style="1004" customWidth="1"/>
    <col min="6925" max="6925" width="85.7109375" style="1004" bestFit="1" customWidth="1"/>
    <col min="6926" max="6926" width="16.42578125" style="1004" bestFit="1" customWidth="1"/>
    <col min="6927" max="7168" width="6.7109375" style="1004"/>
    <col min="7169" max="7169" width="2.28515625" style="1004" customWidth="1"/>
    <col min="7170" max="7170" width="90.42578125" style="1004" customWidth="1"/>
    <col min="7171" max="7173" width="17.28515625" style="1004" customWidth="1"/>
    <col min="7174" max="7174" width="12" style="1004" customWidth="1"/>
    <col min="7175" max="7175" width="8.7109375" style="1004" customWidth="1"/>
    <col min="7176" max="7176" width="9.140625" style="1004" customWidth="1"/>
    <col min="7177" max="7177" width="10.42578125" style="1004" customWidth="1"/>
    <col min="7178" max="7179" width="17.28515625" style="1004" customWidth="1"/>
    <col min="7180" max="7180" width="16.42578125" style="1004" customWidth="1"/>
    <col min="7181" max="7181" width="85.7109375" style="1004" bestFit="1" customWidth="1"/>
    <col min="7182" max="7182" width="16.42578125" style="1004" bestFit="1" customWidth="1"/>
    <col min="7183" max="7424" width="6.7109375" style="1004"/>
    <col min="7425" max="7425" width="2.28515625" style="1004" customWidth="1"/>
    <col min="7426" max="7426" width="90.42578125" style="1004" customWidth="1"/>
    <col min="7427" max="7429" width="17.28515625" style="1004" customWidth="1"/>
    <col min="7430" max="7430" width="12" style="1004" customWidth="1"/>
    <col min="7431" max="7431" width="8.7109375" style="1004" customWidth="1"/>
    <col min="7432" max="7432" width="9.140625" style="1004" customWidth="1"/>
    <col min="7433" max="7433" width="10.42578125" style="1004" customWidth="1"/>
    <col min="7434" max="7435" width="17.28515625" style="1004" customWidth="1"/>
    <col min="7436" max="7436" width="16.42578125" style="1004" customWidth="1"/>
    <col min="7437" max="7437" width="85.7109375" style="1004" bestFit="1" customWidth="1"/>
    <col min="7438" max="7438" width="16.42578125" style="1004" bestFit="1" customWidth="1"/>
    <col min="7439" max="7680" width="6.7109375" style="1004"/>
    <col min="7681" max="7681" width="2.28515625" style="1004" customWidth="1"/>
    <col min="7682" max="7682" width="90.42578125" style="1004" customWidth="1"/>
    <col min="7683" max="7685" width="17.28515625" style="1004" customWidth="1"/>
    <col min="7686" max="7686" width="12" style="1004" customWidth="1"/>
    <col min="7687" max="7687" width="8.7109375" style="1004" customWidth="1"/>
    <col min="7688" max="7688" width="9.140625" style="1004" customWidth="1"/>
    <col min="7689" max="7689" width="10.42578125" style="1004" customWidth="1"/>
    <col min="7690" max="7691" width="17.28515625" style="1004" customWidth="1"/>
    <col min="7692" max="7692" width="16.42578125" style="1004" customWidth="1"/>
    <col min="7693" max="7693" width="85.7109375" style="1004" bestFit="1" customWidth="1"/>
    <col min="7694" max="7694" width="16.42578125" style="1004" bestFit="1" customWidth="1"/>
    <col min="7695" max="7936" width="6.7109375" style="1004"/>
    <col min="7937" max="7937" width="2.28515625" style="1004" customWidth="1"/>
    <col min="7938" max="7938" width="90.42578125" style="1004" customWidth="1"/>
    <col min="7939" max="7941" width="17.28515625" style="1004" customWidth="1"/>
    <col min="7942" max="7942" width="12" style="1004" customWidth="1"/>
    <col min="7943" max="7943" width="8.7109375" style="1004" customWidth="1"/>
    <col min="7944" max="7944" width="9.140625" style="1004" customWidth="1"/>
    <col min="7945" max="7945" width="10.42578125" style="1004" customWidth="1"/>
    <col min="7946" max="7947" width="17.28515625" style="1004" customWidth="1"/>
    <col min="7948" max="7948" width="16.42578125" style="1004" customWidth="1"/>
    <col min="7949" max="7949" width="85.7109375" style="1004" bestFit="1" customWidth="1"/>
    <col min="7950" max="7950" width="16.42578125" style="1004" bestFit="1" customWidth="1"/>
    <col min="7951" max="8192" width="6.7109375" style="1004"/>
    <col min="8193" max="8193" width="2.28515625" style="1004" customWidth="1"/>
    <col min="8194" max="8194" width="90.42578125" style="1004" customWidth="1"/>
    <col min="8195" max="8197" width="17.28515625" style="1004" customWidth="1"/>
    <col min="8198" max="8198" width="12" style="1004" customWidth="1"/>
    <col min="8199" max="8199" width="8.7109375" style="1004" customWidth="1"/>
    <col min="8200" max="8200" width="9.140625" style="1004" customWidth="1"/>
    <col min="8201" max="8201" width="10.42578125" style="1004" customWidth="1"/>
    <col min="8202" max="8203" width="17.28515625" style="1004" customWidth="1"/>
    <col min="8204" max="8204" width="16.42578125" style="1004" customWidth="1"/>
    <col min="8205" max="8205" width="85.7109375" style="1004" bestFit="1" customWidth="1"/>
    <col min="8206" max="8206" width="16.42578125" style="1004" bestFit="1" customWidth="1"/>
    <col min="8207" max="8448" width="6.7109375" style="1004"/>
    <col min="8449" max="8449" width="2.28515625" style="1004" customWidth="1"/>
    <col min="8450" max="8450" width="90.42578125" style="1004" customWidth="1"/>
    <col min="8451" max="8453" width="17.28515625" style="1004" customWidth="1"/>
    <col min="8454" max="8454" width="12" style="1004" customWidth="1"/>
    <col min="8455" max="8455" width="8.7109375" style="1004" customWidth="1"/>
    <col min="8456" max="8456" width="9.140625" style="1004" customWidth="1"/>
    <col min="8457" max="8457" width="10.42578125" style="1004" customWidth="1"/>
    <col min="8458" max="8459" width="17.28515625" style="1004" customWidth="1"/>
    <col min="8460" max="8460" width="16.42578125" style="1004" customWidth="1"/>
    <col min="8461" max="8461" width="85.7109375" style="1004" bestFit="1" customWidth="1"/>
    <col min="8462" max="8462" width="16.42578125" style="1004" bestFit="1" customWidth="1"/>
    <col min="8463" max="8704" width="6.7109375" style="1004"/>
    <col min="8705" max="8705" width="2.28515625" style="1004" customWidth="1"/>
    <col min="8706" max="8706" width="90.42578125" style="1004" customWidth="1"/>
    <col min="8707" max="8709" width="17.28515625" style="1004" customWidth="1"/>
    <col min="8710" max="8710" width="12" style="1004" customWidth="1"/>
    <col min="8711" max="8711" width="8.7109375" style="1004" customWidth="1"/>
    <col min="8712" max="8712" width="9.140625" style="1004" customWidth="1"/>
    <col min="8713" max="8713" width="10.42578125" style="1004" customWidth="1"/>
    <col min="8714" max="8715" width="17.28515625" style="1004" customWidth="1"/>
    <col min="8716" max="8716" width="16.42578125" style="1004" customWidth="1"/>
    <col min="8717" max="8717" width="85.7109375" style="1004" bestFit="1" customWidth="1"/>
    <col min="8718" max="8718" width="16.42578125" style="1004" bestFit="1" customWidth="1"/>
    <col min="8719" max="8960" width="6.7109375" style="1004"/>
    <col min="8961" max="8961" width="2.28515625" style="1004" customWidth="1"/>
    <col min="8962" max="8962" width="90.42578125" style="1004" customWidth="1"/>
    <col min="8963" max="8965" width="17.28515625" style="1004" customWidth="1"/>
    <col min="8966" max="8966" width="12" style="1004" customWidth="1"/>
    <col min="8967" max="8967" width="8.7109375" style="1004" customWidth="1"/>
    <col min="8968" max="8968" width="9.140625" style="1004" customWidth="1"/>
    <col min="8969" max="8969" width="10.42578125" style="1004" customWidth="1"/>
    <col min="8970" max="8971" width="17.28515625" style="1004" customWidth="1"/>
    <col min="8972" max="8972" width="16.42578125" style="1004" customWidth="1"/>
    <col min="8973" max="8973" width="85.7109375" style="1004" bestFit="1" customWidth="1"/>
    <col min="8974" max="8974" width="16.42578125" style="1004" bestFit="1" customWidth="1"/>
    <col min="8975" max="9216" width="6.7109375" style="1004"/>
    <col min="9217" max="9217" width="2.28515625" style="1004" customWidth="1"/>
    <col min="9218" max="9218" width="90.42578125" style="1004" customWidth="1"/>
    <col min="9219" max="9221" width="17.28515625" style="1004" customWidth="1"/>
    <col min="9222" max="9222" width="12" style="1004" customWidth="1"/>
    <col min="9223" max="9223" width="8.7109375" style="1004" customWidth="1"/>
    <col min="9224" max="9224" width="9.140625" style="1004" customWidth="1"/>
    <col min="9225" max="9225" width="10.42578125" style="1004" customWidth="1"/>
    <col min="9226" max="9227" width="17.28515625" style="1004" customWidth="1"/>
    <col min="9228" max="9228" width="16.42578125" style="1004" customWidth="1"/>
    <col min="9229" max="9229" width="85.7109375" style="1004" bestFit="1" customWidth="1"/>
    <col min="9230" max="9230" width="16.42578125" style="1004" bestFit="1" customWidth="1"/>
    <col min="9231" max="9472" width="6.7109375" style="1004"/>
    <col min="9473" max="9473" width="2.28515625" style="1004" customWidth="1"/>
    <col min="9474" max="9474" width="90.42578125" style="1004" customWidth="1"/>
    <col min="9475" max="9477" width="17.28515625" style="1004" customWidth="1"/>
    <col min="9478" max="9478" width="12" style="1004" customWidth="1"/>
    <col min="9479" max="9479" width="8.7109375" style="1004" customWidth="1"/>
    <col min="9480" max="9480" width="9.140625" style="1004" customWidth="1"/>
    <col min="9481" max="9481" width="10.42578125" style="1004" customWidth="1"/>
    <col min="9482" max="9483" width="17.28515625" style="1004" customWidth="1"/>
    <col min="9484" max="9484" width="16.42578125" style="1004" customWidth="1"/>
    <col min="9485" max="9485" width="85.7109375" style="1004" bestFit="1" customWidth="1"/>
    <col min="9486" max="9486" width="16.42578125" style="1004" bestFit="1" customWidth="1"/>
    <col min="9487" max="9728" width="6.7109375" style="1004"/>
    <col min="9729" max="9729" width="2.28515625" style="1004" customWidth="1"/>
    <col min="9730" max="9730" width="90.42578125" style="1004" customWidth="1"/>
    <col min="9731" max="9733" width="17.28515625" style="1004" customWidth="1"/>
    <col min="9734" max="9734" width="12" style="1004" customWidth="1"/>
    <col min="9735" max="9735" width="8.7109375" style="1004" customWidth="1"/>
    <col min="9736" max="9736" width="9.140625" style="1004" customWidth="1"/>
    <col min="9737" max="9737" width="10.42578125" style="1004" customWidth="1"/>
    <col min="9738" max="9739" width="17.28515625" style="1004" customWidth="1"/>
    <col min="9740" max="9740" width="16.42578125" style="1004" customWidth="1"/>
    <col min="9741" max="9741" width="85.7109375" style="1004" bestFit="1" customWidth="1"/>
    <col min="9742" max="9742" width="16.42578125" style="1004" bestFit="1" customWidth="1"/>
    <col min="9743" max="9984" width="6.7109375" style="1004"/>
    <col min="9985" max="9985" width="2.28515625" style="1004" customWidth="1"/>
    <col min="9986" max="9986" width="90.42578125" style="1004" customWidth="1"/>
    <col min="9987" max="9989" width="17.28515625" style="1004" customWidth="1"/>
    <col min="9990" max="9990" width="12" style="1004" customWidth="1"/>
    <col min="9991" max="9991" width="8.7109375" style="1004" customWidth="1"/>
    <col min="9992" max="9992" width="9.140625" style="1004" customWidth="1"/>
    <col min="9993" max="9993" width="10.42578125" style="1004" customWidth="1"/>
    <col min="9994" max="9995" width="17.28515625" style="1004" customWidth="1"/>
    <col min="9996" max="9996" width="16.42578125" style="1004" customWidth="1"/>
    <col min="9997" max="9997" width="85.7109375" style="1004" bestFit="1" customWidth="1"/>
    <col min="9998" max="9998" width="16.42578125" style="1004" bestFit="1" customWidth="1"/>
    <col min="9999" max="10240" width="6.7109375" style="1004"/>
    <col min="10241" max="10241" width="2.28515625" style="1004" customWidth="1"/>
    <col min="10242" max="10242" width="90.42578125" style="1004" customWidth="1"/>
    <col min="10243" max="10245" width="17.28515625" style="1004" customWidth="1"/>
    <col min="10246" max="10246" width="12" style="1004" customWidth="1"/>
    <col min="10247" max="10247" width="8.7109375" style="1004" customWidth="1"/>
    <col min="10248" max="10248" width="9.140625" style="1004" customWidth="1"/>
    <col min="10249" max="10249" width="10.42578125" style="1004" customWidth="1"/>
    <col min="10250" max="10251" width="17.28515625" style="1004" customWidth="1"/>
    <col min="10252" max="10252" width="16.42578125" style="1004" customWidth="1"/>
    <col min="10253" max="10253" width="85.7109375" style="1004" bestFit="1" customWidth="1"/>
    <col min="10254" max="10254" width="16.42578125" style="1004" bestFit="1" customWidth="1"/>
    <col min="10255" max="10496" width="6.7109375" style="1004"/>
    <col min="10497" max="10497" width="2.28515625" style="1004" customWidth="1"/>
    <col min="10498" max="10498" width="90.42578125" style="1004" customWidth="1"/>
    <col min="10499" max="10501" width="17.28515625" style="1004" customWidth="1"/>
    <col min="10502" max="10502" width="12" style="1004" customWidth="1"/>
    <col min="10503" max="10503" width="8.7109375" style="1004" customWidth="1"/>
    <col min="10504" max="10504" width="9.140625" style="1004" customWidth="1"/>
    <col min="10505" max="10505" width="10.42578125" style="1004" customWidth="1"/>
    <col min="10506" max="10507" width="17.28515625" style="1004" customWidth="1"/>
    <col min="10508" max="10508" width="16.42578125" style="1004" customWidth="1"/>
    <col min="10509" max="10509" width="85.7109375" style="1004" bestFit="1" customWidth="1"/>
    <col min="10510" max="10510" width="16.42578125" style="1004" bestFit="1" customWidth="1"/>
    <col min="10511" max="10752" width="6.7109375" style="1004"/>
    <col min="10753" max="10753" width="2.28515625" style="1004" customWidth="1"/>
    <col min="10754" max="10754" width="90.42578125" style="1004" customWidth="1"/>
    <col min="10755" max="10757" width="17.28515625" style="1004" customWidth="1"/>
    <col min="10758" max="10758" width="12" style="1004" customWidth="1"/>
    <col min="10759" max="10759" width="8.7109375" style="1004" customWidth="1"/>
    <col min="10760" max="10760" width="9.140625" style="1004" customWidth="1"/>
    <col min="10761" max="10761" width="10.42578125" style="1004" customWidth="1"/>
    <col min="10762" max="10763" width="17.28515625" style="1004" customWidth="1"/>
    <col min="10764" max="10764" width="16.42578125" style="1004" customWidth="1"/>
    <col min="10765" max="10765" width="85.7109375" style="1004" bestFit="1" customWidth="1"/>
    <col min="10766" max="10766" width="16.42578125" style="1004" bestFit="1" customWidth="1"/>
    <col min="10767" max="11008" width="6.7109375" style="1004"/>
    <col min="11009" max="11009" width="2.28515625" style="1004" customWidth="1"/>
    <col min="11010" max="11010" width="90.42578125" style="1004" customWidth="1"/>
    <col min="11011" max="11013" width="17.28515625" style="1004" customWidth="1"/>
    <col min="11014" max="11014" width="12" style="1004" customWidth="1"/>
    <col min="11015" max="11015" width="8.7109375" style="1004" customWidth="1"/>
    <col min="11016" max="11016" width="9.140625" style="1004" customWidth="1"/>
    <col min="11017" max="11017" width="10.42578125" style="1004" customWidth="1"/>
    <col min="11018" max="11019" width="17.28515625" style="1004" customWidth="1"/>
    <col min="11020" max="11020" width="16.42578125" style="1004" customWidth="1"/>
    <col min="11021" max="11021" width="85.7109375" style="1004" bestFit="1" customWidth="1"/>
    <col min="11022" max="11022" width="16.42578125" style="1004" bestFit="1" customWidth="1"/>
    <col min="11023" max="11264" width="6.7109375" style="1004"/>
    <col min="11265" max="11265" width="2.28515625" style="1004" customWidth="1"/>
    <col min="11266" max="11266" width="90.42578125" style="1004" customWidth="1"/>
    <col min="11267" max="11269" width="17.28515625" style="1004" customWidth="1"/>
    <col min="11270" max="11270" width="12" style="1004" customWidth="1"/>
    <col min="11271" max="11271" width="8.7109375" style="1004" customWidth="1"/>
    <col min="11272" max="11272" width="9.140625" style="1004" customWidth="1"/>
    <col min="11273" max="11273" width="10.42578125" style="1004" customWidth="1"/>
    <col min="11274" max="11275" width="17.28515625" style="1004" customWidth="1"/>
    <col min="11276" max="11276" width="16.42578125" style="1004" customWidth="1"/>
    <col min="11277" max="11277" width="85.7109375" style="1004" bestFit="1" customWidth="1"/>
    <col min="11278" max="11278" width="16.42578125" style="1004" bestFit="1" customWidth="1"/>
    <col min="11279" max="11520" width="6.7109375" style="1004"/>
    <col min="11521" max="11521" width="2.28515625" style="1004" customWidth="1"/>
    <col min="11522" max="11522" width="90.42578125" style="1004" customWidth="1"/>
    <col min="11523" max="11525" width="17.28515625" style="1004" customWidth="1"/>
    <col min="11526" max="11526" width="12" style="1004" customWidth="1"/>
    <col min="11527" max="11527" width="8.7109375" style="1004" customWidth="1"/>
    <col min="11528" max="11528" width="9.140625" style="1004" customWidth="1"/>
    <col min="11529" max="11529" width="10.42578125" style="1004" customWidth="1"/>
    <col min="11530" max="11531" width="17.28515625" style="1004" customWidth="1"/>
    <col min="11532" max="11532" width="16.42578125" style="1004" customWidth="1"/>
    <col min="11533" max="11533" width="85.7109375" style="1004" bestFit="1" customWidth="1"/>
    <col min="11534" max="11534" width="16.42578125" style="1004" bestFit="1" customWidth="1"/>
    <col min="11535" max="11776" width="6.7109375" style="1004"/>
    <col min="11777" max="11777" width="2.28515625" style="1004" customWidth="1"/>
    <col min="11778" max="11778" width="90.42578125" style="1004" customWidth="1"/>
    <col min="11779" max="11781" width="17.28515625" style="1004" customWidth="1"/>
    <col min="11782" max="11782" width="12" style="1004" customWidth="1"/>
    <col min="11783" max="11783" width="8.7109375" style="1004" customWidth="1"/>
    <col min="11784" max="11784" width="9.140625" style="1004" customWidth="1"/>
    <col min="11785" max="11785" width="10.42578125" style="1004" customWidth="1"/>
    <col min="11786" max="11787" width="17.28515625" style="1004" customWidth="1"/>
    <col min="11788" max="11788" width="16.42578125" style="1004" customWidth="1"/>
    <col min="11789" max="11789" width="85.7109375" style="1004" bestFit="1" customWidth="1"/>
    <col min="11790" max="11790" width="16.42578125" style="1004" bestFit="1" customWidth="1"/>
    <col min="11791" max="12032" width="6.7109375" style="1004"/>
    <col min="12033" max="12033" width="2.28515625" style="1004" customWidth="1"/>
    <col min="12034" max="12034" width="90.42578125" style="1004" customWidth="1"/>
    <col min="12035" max="12037" width="17.28515625" style="1004" customWidth="1"/>
    <col min="12038" max="12038" width="12" style="1004" customWidth="1"/>
    <col min="12039" max="12039" width="8.7109375" style="1004" customWidth="1"/>
    <col min="12040" max="12040" width="9.140625" style="1004" customWidth="1"/>
    <col min="12041" max="12041" width="10.42578125" style="1004" customWidth="1"/>
    <col min="12042" max="12043" width="17.28515625" style="1004" customWidth="1"/>
    <col min="12044" max="12044" width="16.42578125" style="1004" customWidth="1"/>
    <col min="12045" max="12045" width="85.7109375" style="1004" bestFit="1" customWidth="1"/>
    <col min="12046" max="12046" width="16.42578125" style="1004" bestFit="1" customWidth="1"/>
    <col min="12047" max="12288" width="6.7109375" style="1004"/>
    <col min="12289" max="12289" width="2.28515625" style="1004" customWidth="1"/>
    <col min="12290" max="12290" width="90.42578125" style="1004" customWidth="1"/>
    <col min="12291" max="12293" width="17.28515625" style="1004" customWidth="1"/>
    <col min="12294" max="12294" width="12" style="1004" customWidth="1"/>
    <col min="12295" max="12295" width="8.7109375" style="1004" customWidth="1"/>
    <col min="12296" max="12296" width="9.140625" style="1004" customWidth="1"/>
    <col min="12297" max="12297" width="10.42578125" style="1004" customWidth="1"/>
    <col min="12298" max="12299" width="17.28515625" style="1004" customWidth="1"/>
    <col min="12300" max="12300" width="16.42578125" style="1004" customWidth="1"/>
    <col min="12301" max="12301" width="85.7109375" style="1004" bestFit="1" customWidth="1"/>
    <col min="12302" max="12302" width="16.42578125" style="1004" bestFit="1" customWidth="1"/>
    <col min="12303" max="12544" width="6.7109375" style="1004"/>
    <col min="12545" max="12545" width="2.28515625" style="1004" customWidth="1"/>
    <col min="12546" max="12546" width="90.42578125" style="1004" customWidth="1"/>
    <col min="12547" max="12549" width="17.28515625" style="1004" customWidth="1"/>
    <col min="12550" max="12550" width="12" style="1004" customWidth="1"/>
    <col min="12551" max="12551" width="8.7109375" style="1004" customWidth="1"/>
    <col min="12552" max="12552" width="9.140625" style="1004" customWidth="1"/>
    <col min="12553" max="12553" width="10.42578125" style="1004" customWidth="1"/>
    <col min="12554" max="12555" width="17.28515625" style="1004" customWidth="1"/>
    <col min="12556" max="12556" width="16.42578125" style="1004" customWidth="1"/>
    <col min="12557" max="12557" width="85.7109375" style="1004" bestFit="1" customWidth="1"/>
    <col min="12558" max="12558" width="16.42578125" style="1004" bestFit="1" customWidth="1"/>
    <col min="12559" max="12800" width="6.7109375" style="1004"/>
    <col min="12801" max="12801" width="2.28515625" style="1004" customWidth="1"/>
    <col min="12802" max="12802" width="90.42578125" style="1004" customWidth="1"/>
    <col min="12803" max="12805" width="17.28515625" style="1004" customWidth="1"/>
    <col min="12806" max="12806" width="12" style="1004" customWidth="1"/>
    <col min="12807" max="12807" width="8.7109375" style="1004" customWidth="1"/>
    <col min="12808" max="12808" width="9.140625" style="1004" customWidth="1"/>
    <col min="12809" max="12809" width="10.42578125" style="1004" customWidth="1"/>
    <col min="12810" max="12811" width="17.28515625" style="1004" customWidth="1"/>
    <col min="12812" max="12812" width="16.42578125" style="1004" customWidth="1"/>
    <col min="12813" max="12813" width="85.7109375" style="1004" bestFit="1" customWidth="1"/>
    <col min="12814" max="12814" width="16.42578125" style="1004" bestFit="1" customWidth="1"/>
    <col min="12815" max="13056" width="6.7109375" style="1004"/>
    <col min="13057" max="13057" width="2.28515625" style="1004" customWidth="1"/>
    <col min="13058" max="13058" width="90.42578125" style="1004" customWidth="1"/>
    <col min="13059" max="13061" width="17.28515625" style="1004" customWidth="1"/>
    <col min="13062" max="13062" width="12" style="1004" customWidth="1"/>
    <col min="13063" max="13063" width="8.7109375" style="1004" customWidth="1"/>
    <col min="13064" max="13064" width="9.140625" style="1004" customWidth="1"/>
    <col min="13065" max="13065" width="10.42578125" style="1004" customWidth="1"/>
    <col min="13066" max="13067" width="17.28515625" style="1004" customWidth="1"/>
    <col min="13068" max="13068" width="16.42578125" style="1004" customWidth="1"/>
    <col min="13069" max="13069" width="85.7109375" style="1004" bestFit="1" customWidth="1"/>
    <col min="13070" max="13070" width="16.42578125" style="1004" bestFit="1" customWidth="1"/>
    <col min="13071" max="13312" width="6.7109375" style="1004"/>
    <col min="13313" max="13313" width="2.28515625" style="1004" customWidth="1"/>
    <col min="13314" max="13314" width="90.42578125" style="1004" customWidth="1"/>
    <col min="13315" max="13317" width="17.28515625" style="1004" customWidth="1"/>
    <col min="13318" max="13318" width="12" style="1004" customWidth="1"/>
    <col min="13319" max="13319" width="8.7109375" style="1004" customWidth="1"/>
    <col min="13320" max="13320" width="9.140625" style="1004" customWidth="1"/>
    <col min="13321" max="13321" width="10.42578125" style="1004" customWidth="1"/>
    <col min="13322" max="13323" width="17.28515625" style="1004" customWidth="1"/>
    <col min="13324" max="13324" width="16.42578125" style="1004" customWidth="1"/>
    <col min="13325" max="13325" width="85.7109375" style="1004" bestFit="1" customWidth="1"/>
    <col min="13326" max="13326" width="16.42578125" style="1004" bestFit="1" customWidth="1"/>
    <col min="13327" max="13568" width="6.7109375" style="1004"/>
    <col min="13569" max="13569" width="2.28515625" style="1004" customWidth="1"/>
    <col min="13570" max="13570" width="90.42578125" style="1004" customWidth="1"/>
    <col min="13571" max="13573" width="17.28515625" style="1004" customWidth="1"/>
    <col min="13574" max="13574" width="12" style="1004" customWidth="1"/>
    <col min="13575" max="13575" width="8.7109375" style="1004" customWidth="1"/>
    <col min="13576" max="13576" width="9.140625" style="1004" customWidth="1"/>
    <col min="13577" max="13577" width="10.42578125" style="1004" customWidth="1"/>
    <col min="13578" max="13579" width="17.28515625" style="1004" customWidth="1"/>
    <col min="13580" max="13580" width="16.42578125" style="1004" customWidth="1"/>
    <col min="13581" max="13581" width="85.7109375" style="1004" bestFit="1" customWidth="1"/>
    <col min="13582" max="13582" width="16.42578125" style="1004" bestFit="1" customWidth="1"/>
    <col min="13583" max="13824" width="6.7109375" style="1004"/>
    <col min="13825" max="13825" width="2.28515625" style="1004" customWidth="1"/>
    <col min="13826" max="13826" width="90.42578125" style="1004" customWidth="1"/>
    <col min="13827" max="13829" width="17.28515625" style="1004" customWidth="1"/>
    <col min="13830" max="13830" width="12" style="1004" customWidth="1"/>
    <col min="13831" max="13831" width="8.7109375" style="1004" customWidth="1"/>
    <col min="13832" max="13832" width="9.140625" style="1004" customWidth="1"/>
    <col min="13833" max="13833" width="10.42578125" style="1004" customWidth="1"/>
    <col min="13834" max="13835" width="17.28515625" style="1004" customWidth="1"/>
    <col min="13836" max="13836" width="16.42578125" style="1004" customWidth="1"/>
    <col min="13837" max="13837" width="85.7109375" style="1004" bestFit="1" customWidth="1"/>
    <col min="13838" max="13838" width="16.42578125" style="1004" bestFit="1" customWidth="1"/>
    <col min="13839" max="14080" width="6.7109375" style="1004"/>
    <col min="14081" max="14081" width="2.28515625" style="1004" customWidth="1"/>
    <col min="14082" max="14082" width="90.42578125" style="1004" customWidth="1"/>
    <col min="14083" max="14085" width="17.28515625" style="1004" customWidth="1"/>
    <col min="14086" max="14086" width="12" style="1004" customWidth="1"/>
    <col min="14087" max="14087" width="8.7109375" style="1004" customWidth="1"/>
    <col min="14088" max="14088" width="9.140625" style="1004" customWidth="1"/>
    <col min="14089" max="14089" width="10.42578125" style="1004" customWidth="1"/>
    <col min="14090" max="14091" width="17.28515625" style="1004" customWidth="1"/>
    <col min="14092" max="14092" width="16.42578125" style="1004" customWidth="1"/>
    <col min="14093" max="14093" width="85.7109375" style="1004" bestFit="1" customWidth="1"/>
    <col min="14094" max="14094" width="16.42578125" style="1004" bestFit="1" customWidth="1"/>
    <col min="14095" max="14336" width="6.7109375" style="1004"/>
    <col min="14337" max="14337" width="2.28515625" style="1004" customWidth="1"/>
    <col min="14338" max="14338" width="90.42578125" style="1004" customWidth="1"/>
    <col min="14339" max="14341" width="17.28515625" style="1004" customWidth="1"/>
    <col min="14342" max="14342" width="12" style="1004" customWidth="1"/>
    <col min="14343" max="14343" width="8.7109375" style="1004" customWidth="1"/>
    <col min="14344" max="14344" width="9.140625" style="1004" customWidth="1"/>
    <col min="14345" max="14345" width="10.42578125" style="1004" customWidth="1"/>
    <col min="14346" max="14347" width="17.28515625" style="1004" customWidth="1"/>
    <col min="14348" max="14348" width="16.42578125" style="1004" customWidth="1"/>
    <col min="14349" max="14349" width="85.7109375" style="1004" bestFit="1" customWidth="1"/>
    <col min="14350" max="14350" width="16.42578125" style="1004" bestFit="1" customWidth="1"/>
    <col min="14351" max="14592" width="6.7109375" style="1004"/>
    <col min="14593" max="14593" width="2.28515625" style="1004" customWidth="1"/>
    <col min="14594" max="14594" width="90.42578125" style="1004" customWidth="1"/>
    <col min="14595" max="14597" width="17.28515625" style="1004" customWidth="1"/>
    <col min="14598" max="14598" width="12" style="1004" customWidth="1"/>
    <col min="14599" max="14599" width="8.7109375" style="1004" customWidth="1"/>
    <col min="14600" max="14600" width="9.140625" style="1004" customWidth="1"/>
    <col min="14601" max="14601" width="10.42578125" style="1004" customWidth="1"/>
    <col min="14602" max="14603" width="17.28515625" style="1004" customWidth="1"/>
    <col min="14604" max="14604" width="16.42578125" style="1004" customWidth="1"/>
    <col min="14605" max="14605" width="85.7109375" style="1004" bestFit="1" customWidth="1"/>
    <col min="14606" max="14606" width="16.42578125" style="1004" bestFit="1" customWidth="1"/>
    <col min="14607" max="14848" width="6.7109375" style="1004"/>
    <col min="14849" max="14849" width="2.28515625" style="1004" customWidth="1"/>
    <col min="14850" max="14850" width="90.42578125" style="1004" customWidth="1"/>
    <col min="14851" max="14853" width="17.28515625" style="1004" customWidth="1"/>
    <col min="14854" max="14854" width="12" style="1004" customWidth="1"/>
    <col min="14855" max="14855" width="8.7109375" style="1004" customWidth="1"/>
    <col min="14856" max="14856" width="9.140625" style="1004" customWidth="1"/>
    <col min="14857" max="14857" width="10.42578125" style="1004" customWidth="1"/>
    <col min="14858" max="14859" width="17.28515625" style="1004" customWidth="1"/>
    <col min="14860" max="14860" width="16.42578125" style="1004" customWidth="1"/>
    <col min="14861" max="14861" width="85.7109375" style="1004" bestFit="1" customWidth="1"/>
    <col min="14862" max="14862" width="16.42578125" style="1004" bestFit="1" customWidth="1"/>
    <col min="14863" max="15104" width="6.7109375" style="1004"/>
    <col min="15105" max="15105" width="2.28515625" style="1004" customWidth="1"/>
    <col min="15106" max="15106" width="90.42578125" style="1004" customWidth="1"/>
    <col min="15107" max="15109" width="17.28515625" style="1004" customWidth="1"/>
    <col min="15110" max="15110" width="12" style="1004" customWidth="1"/>
    <col min="15111" max="15111" width="8.7109375" style="1004" customWidth="1"/>
    <col min="15112" max="15112" width="9.140625" style="1004" customWidth="1"/>
    <col min="15113" max="15113" width="10.42578125" style="1004" customWidth="1"/>
    <col min="15114" max="15115" width="17.28515625" style="1004" customWidth="1"/>
    <col min="15116" max="15116" width="16.42578125" style="1004" customWidth="1"/>
    <col min="15117" max="15117" width="85.7109375" style="1004" bestFit="1" customWidth="1"/>
    <col min="15118" max="15118" width="16.42578125" style="1004" bestFit="1" customWidth="1"/>
    <col min="15119" max="15360" width="6.7109375" style="1004"/>
    <col min="15361" max="15361" width="2.28515625" style="1004" customWidth="1"/>
    <col min="15362" max="15362" width="90.42578125" style="1004" customWidth="1"/>
    <col min="15363" max="15365" width="17.28515625" style="1004" customWidth="1"/>
    <col min="15366" max="15366" width="12" style="1004" customWidth="1"/>
    <col min="15367" max="15367" width="8.7109375" style="1004" customWidth="1"/>
    <col min="15368" max="15368" width="9.140625" style="1004" customWidth="1"/>
    <col min="15369" max="15369" width="10.42578125" style="1004" customWidth="1"/>
    <col min="15370" max="15371" width="17.28515625" style="1004" customWidth="1"/>
    <col min="15372" max="15372" width="16.42578125" style="1004" customWidth="1"/>
    <col min="15373" max="15373" width="85.7109375" style="1004" bestFit="1" customWidth="1"/>
    <col min="15374" max="15374" width="16.42578125" style="1004" bestFit="1" customWidth="1"/>
    <col min="15375" max="15616" width="6.7109375" style="1004"/>
    <col min="15617" max="15617" width="2.28515625" style="1004" customWidth="1"/>
    <col min="15618" max="15618" width="90.42578125" style="1004" customWidth="1"/>
    <col min="15619" max="15621" width="17.28515625" style="1004" customWidth="1"/>
    <col min="15622" max="15622" width="12" style="1004" customWidth="1"/>
    <col min="15623" max="15623" width="8.7109375" style="1004" customWidth="1"/>
    <col min="15624" max="15624" width="9.140625" style="1004" customWidth="1"/>
    <col min="15625" max="15625" width="10.42578125" style="1004" customWidth="1"/>
    <col min="15626" max="15627" width="17.28515625" style="1004" customWidth="1"/>
    <col min="15628" max="15628" width="16.42578125" style="1004" customWidth="1"/>
    <col min="15629" max="15629" width="85.7109375" style="1004" bestFit="1" customWidth="1"/>
    <col min="15630" max="15630" width="16.42578125" style="1004" bestFit="1" customWidth="1"/>
    <col min="15631" max="15872" width="6.7109375" style="1004"/>
    <col min="15873" max="15873" width="2.28515625" style="1004" customWidth="1"/>
    <col min="15874" max="15874" width="90.42578125" style="1004" customWidth="1"/>
    <col min="15875" max="15877" width="17.28515625" style="1004" customWidth="1"/>
    <col min="15878" max="15878" width="12" style="1004" customWidth="1"/>
    <col min="15879" max="15879" width="8.7109375" style="1004" customWidth="1"/>
    <col min="15880" max="15880" width="9.140625" style="1004" customWidth="1"/>
    <col min="15881" max="15881" width="10.42578125" style="1004" customWidth="1"/>
    <col min="15882" max="15883" width="17.28515625" style="1004" customWidth="1"/>
    <col min="15884" max="15884" width="16.42578125" style="1004" customWidth="1"/>
    <col min="15885" max="15885" width="85.7109375" style="1004" bestFit="1" customWidth="1"/>
    <col min="15886" max="15886" width="16.42578125" style="1004" bestFit="1" customWidth="1"/>
    <col min="15887" max="16128" width="6.7109375" style="1004"/>
    <col min="16129" max="16129" width="2.28515625" style="1004" customWidth="1"/>
    <col min="16130" max="16130" width="90.42578125" style="1004" customWidth="1"/>
    <col min="16131" max="16133" width="17.28515625" style="1004" customWidth="1"/>
    <col min="16134" max="16134" width="12" style="1004" customWidth="1"/>
    <col min="16135" max="16135" width="8.7109375" style="1004" customWidth="1"/>
    <col min="16136" max="16136" width="9.140625" style="1004" customWidth="1"/>
    <col min="16137" max="16137" width="10.42578125" style="1004" customWidth="1"/>
    <col min="16138" max="16139" width="17.28515625" style="1004" customWidth="1"/>
    <col min="16140" max="16140" width="16.42578125" style="1004" customWidth="1"/>
    <col min="16141" max="16141" width="85.7109375" style="1004" bestFit="1" customWidth="1"/>
    <col min="16142" max="16142" width="16.42578125" style="1004" bestFit="1" customWidth="1"/>
    <col min="16143" max="16384" width="6.7109375" style="1004"/>
  </cols>
  <sheetData>
    <row r="1" spans="2:12" ht="31.5" customHeight="1">
      <c r="B1" s="1122" t="s">
        <v>1313</v>
      </c>
      <c r="C1" s="1122"/>
      <c r="D1" s="1122"/>
      <c r="E1" s="1122"/>
    </row>
    <row r="2" spans="2:12" ht="24" customHeight="1">
      <c r="B2" s="1091" t="s">
        <v>1165</v>
      </c>
      <c r="C2" s="1091"/>
      <c r="D2" s="1091"/>
      <c r="E2" s="1091"/>
    </row>
    <row r="3" spans="2:12" ht="24.75" customHeight="1">
      <c r="B3" s="1091" t="s">
        <v>1432</v>
      </c>
      <c r="C3" s="1091"/>
      <c r="D3" s="1091"/>
      <c r="E3" s="1091"/>
    </row>
    <row r="4" spans="2:12" ht="26.25" customHeight="1">
      <c r="B4" s="1092" t="s">
        <v>1257</v>
      </c>
      <c r="C4" s="1092"/>
      <c r="D4" s="1092"/>
      <c r="E4" s="1092"/>
      <c r="F4" s="1004"/>
    </row>
    <row r="5" spans="2:12" ht="15.75" thickBot="1">
      <c r="C5" s="1004"/>
      <c r="D5" s="1004"/>
      <c r="E5" s="1004"/>
      <c r="F5" s="1004"/>
    </row>
    <row r="6" spans="2:12" ht="16.5" thickTop="1" thickBot="1">
      <c r="B6" s="484"/>
      <c r="C6" s="485" t="s">
        <v>1314</v>
      </c>
      <c r="D6" s="485" t="s">
        <v>1315</v>
      </c>
      <c r="E6" s="626" t="s">
        <v>6</v>
      </c>
      <c r="F6" s="1004"/>
    </row>
    <row r="7" spans="2:12" ht="19.5" customHeight="1" thickTop="1" thickBot="1">
      <c r="B7" s="371" t="s">
        <v>894</v>
      </c>
      <c r="C7" s="486"/>
      <c r="D7" s="486"/>
      <c r="E7" s="486"/>
      <c r="F7" s="1004"/>
    </row>
    <row r="8" spans="2:12" ht="17.25" customHeight="1" thickTop="1" thickBot="1">
      <c r="B8" s="487"/>
      <c r="C8" s="1004"/>
      <c r="D8" s="1004"/>
      <c r="E8" s="1004"/>
      <c r="F8" s="1004"/>
      <c r="J8" s="1082"/>
      <c r="K8" s="1082"/>
      <c r="L8" s="1082"/>
    </row>
    <row r="9" spans="2:12" ht="16.5" thickTop="1" thickBot="1">
      <c r="B9" s="488" t="s">
        <v>426</v>
      </c>
      <c r="C9" s="627">
        <v>55735620.080000006</v>
      </c>
      <c r="D9" s="627">
        <v>48254873</v>
      </c>
      <c r="E9" s="627">
        <v>103990493.08000001</v>
      </c>
      <c r="J9" s="1082"/>
      <c r="K9" s="1082"/>
      <c r="L9" s="1082"/>
    </row>
    <row r="10" spans="2:12" ht="15.75" thickTop="1">
      <c r="B10" s="489" t="s">
        <v>895</v>
      </c>
      <c r="C10" s="628">
        <v>2998904.6</v>
      </c>
      <c r="D10" s="628">
        <v>10171068.66</v>
      </c>
      <c r="E10" s="628">
        <v>13169973.26</v>
      </c>
      <c r="F10" s="515"/>
      <c r="J10" s="1082"/>
      <c r="K10" s="1082"/>
      <c r="L10" s="1082"/>
    </row>
    <row r="11" spans="2:12">
      <c r="B11" s="490" t="s">
        <v>896</v>
      </c>
      <c r="C11" s="628">
        <v>0</v>
      </c>
      <c r="D11" s="628">
        <v>0</v>
      </c>
      <c r="E11" s="628">
        <v>0</v>
      </c>
      <c r="F11" s="515"/>
      <c r="J11" s="1082"/>
      <c r="K11" s="1082"/>
      <c r="L11" s="1082"/>
    </row>
    <row r="12" spans="2:12">
      <c r="B12" s="490" t="s">
        <v>897</v>
      </c>
      <c r="C12" s="628">
        <v>10649549.959999999</v>
      </c>
      <c r="D12" s="628">
        <v>20643920.770000003</v>
      </c>
      <c r="E12" s="628">
        <v>31293470.730000004</v>
      </c>
      <c r="F12" s="515"/>
      <c r="J12" s="1082"/>
      <c r="K12" s="1082"/>
      <c r="L12" s="1082"/>
    </row>
    <row r="13" spans="2:12">
      <c r="B13" s="490" t="s">
        <v>898</v>
      </c>
      <c r="C13" s="628">
        <v>44616.13</v>
      </c>
      <c r="D13" s="628">
        <v>0</v>
      </c>
      <c r="E13" s="628">
        <v>44616.13</v>
      </c>
      <c r="F13" s="515"/>
      <c r="J13" s="1082"/>
      <c r="K13" s="1082"/>
      <c r="L13" s="1082"/>
    </row>
    <row r="14" spans="2:12">
      <c r="B14" s="490" t="s">
        <v>899</v>
      </c>
      <c r="C14" s="628">
        <v>11266.8</v>
      </c>
      <c r="D14" s="628">
        <v>27439.399999999994</v>
      </c>
      <c r="E14" s="628">
        <v>38706.199999999997</v>
      </c>
      <c r="F14" s="515"/>
      <c r="J14" s="1082"/>
      <c r="K14" s="1082"/>
      <c r="L14" s="1082"/>
    </row>
    <row r="15" spans="2:12">
      <c r="B15" s="490" t="s">
        <v>900</v>
      </c>
      <c r="C15" s="628">
        <v>36884039.640000001</v>
      </c>
      <c r="D15" s="628">
        <v>12639524.340000002</v>
      </c>
      <c r="E15" s="628">
        <v>49523563.980000004</v>
      </c>
      <c r="F15" s="515"/>
      <c r="J15" s="1082"/>
      <c r="K15" s="1082"/>
      <c r="L15" s="1082"/>
    </row>
    <row r="16" spans="2:12">
      <c r="B16" s="490" t="s">
        <v>901</v>
      </c>
      <c r="C16" s="628">
        <v>5147242.95</v>
      </c>
      <c r="D16" s="628">
        <v>4772919.83</v>
      </c>
      <c r="E16" s="628">
        <v>9920162.7800000012</v>
      </c>
      <c r="F16" s="515"/>
      <c r="J16" s="1082"/>
      <c r="K16" s="1082"/>
      <c r="L16" s="1082"/>
    </row>
    <row r="17" spans="1:12" ht="15.75" thickBot="1">
      <c r="B17" s="490" t="s">
        <v>960</v>
      </c>
      <c r="C17" s="628">
        <v>0</v>
      </c>
      <c r="D17" s="628">
        <v>0</v>
      </c>
      <c r="E17" s="628">
        <v>0</v>
      </c>
      <c r="F17" s="515"/>
      <c r="J17" s="1082"/>
      <c r="K17" s="1082"/>
      <c r="L17" s="1082"/>
    </row>
    <row r="18" spans="1:12" ht="16.5" thickTop="1" thickBot="1">
      <c r="B18" s="488" t="s">
        <v>902</v>
      </c>
      <c r="C18" s="627">
        <v>29015212.32</v>
      </c>
      <c r="D18" s="627">
        <v>22558514.870000005</v>
      </c>
      <c r="E18" s="627">
        <v>51573727.190000005</v>
      </c>
      <c r="F18" s="515"/>
      <c r="J18" s="1082"/>
      <c r="K18" s="1082"/>
      <c r="L18" s="1082"/>
    </row>
    <row r="19" spans="1:12" ht="15.75" thickTop="1">
      <c r="B19" s="489" t="s">
        <v>903</v>
      </c>
      <c r="C19" s="628">
        <v>18244513.640000001</v>
      </c>
      <c r="D19" s="628">
        <v>0</v>
      </c>
      <c r="E19" s="628">
        <v>18244513.640000001</v>
      </c>
      <c r="F19" s="515"/>
      <c r="J19" s="1082"/>
      <c r="K19" s="1082"/>
      <c r="L19" s="1082"/>
    </row>
    <row r="20" spans="1:12">
      <c r="B20" s="490" t="s">
        <v>904</v>
      </c>
      <c r="C20" s="628">
        <v>10770698.68</v>
      </c>
      <c r="D20" s="628">
        <v>20433011.300000004</v>
      </c>
      <c r="E20" s="628">
        <v>31203709.980000004</v>
      </c>
      <c r="F20" s="515"/>
      <c r="J20" s="1082"/>
      <c r="K20" s="1082"/>
      <c r="L20" s="1082"/>
    </row>
    <row r="21" spans="1:12">
      <c r="B21" s="490" t="s">
        <v>905</v>
      </c>
      <c r="C21" s="628">
        <v>0</v>
      </c>
      <c r="D21" s="628">
        <v>2125503.5699999998</v>
      </c>
      <c r="E21" s="628">
        <v>2125503.5699999998</v>
      </c>
      <c r="F21" s="515"/>
      <c r="J21" s="1082"/>
      <c r="K21" s="1082"/>
      <c r="L21" s="1082"/>
    </row>
    <row r="22" spans="1:12">
      <c r="B22" s="490" t="s">
        <v>906</v>
      </c>
      <c r="C22" s="628">
        <v>0</v>
      </c>
      <c r="D22" s="628">
        <v>0</v>
      </c>
      <c r="E22" s="628">
        <v>0</v>
      </c>
      <c r="F22" s="515"/>
      <c r="J22" s="1082"/>
      <c r="K22" s="1082"/>
      <c r="L22" s="1082"/>
    </row>
    <row r="23" spans="1:12">
      <c r="B23" s="490" t="s">
        <v>907</v>
      </c>
      <c r="C23" s="628">
        <v>0</v>
      </c>
      <c r="D23" s="628">
        <v>0</v>
      </c>
      <c r="E23" s="628">
        <v>0</v>
      </c>
      <c r="F23" s="515"/>
      <c r="J23" s="1082"/>
      <c r="K23" s="1082"/>
      <c r="L23" s="1082"/>
    </row>
    <row r="24" spans="1:12" ht="15.75" thickBot="1">
      <c r="B24" s="490" t="s">
        <v>1352</v>
      </c>
      <c r="C24" s="628">
        <v>0</v>
      </c>
      <c r="D24" s="628">
        <v>0</v>
      </c>
      <c r="E24" s="628">
        <v>0</v>
      </c>
      <c r="F24" s="515"/>
      <c r="J24" s="1082"/>
      <c r="K24" s="1082"/>
      <c r="L24" s="1082"/>
    </row>
    <row r="25" spans="1:12" ht="16.5" thickTop="1" thickBot="1">
      <c r="B25" s="371" t="s">
        <v>451</v>
      </c>
      <c r="C25" s="627">
        <v>26720407.759999998</v>
      </c>
      <c r="D25" s="627">
        <v>25696358.130000003</v>
      </c>
      <c r="E25" s="627">
        <v>52416765.890000001</v>
      </c>
      <c r="F25" s="515"/>
      <c r="J25" s="1082"/>
      <c r="K25" s="1082"/>
      <c r="L25" s="1082"/>
    </row>
    <row r="26" spans="1:12" ht="15.75" thickTop="1">
      <c r="B26" s="489" t="s">
        <v>909</v>
      </c>
      <c r="C26" s="628">
        <v>25278000</v>
      </c>
      <c r="D26" s="628">
        <v>12134920</v>
      </c>
      <c r="E26" s="628">
        <v>37412920</v>
      </c>
      <c r="F26" s="515"/>
      <c r="J26" s="1082"/>
      <c r="K26" s="1082"/>
      <c r="L26" s="1082"/>
    </row>
    <row r="27" spans="1:12">
      <c r="B27" s="490" t="s">
        <v>910</v>
      </c>
      <c r="C27" s="628">
        <v>0</v>
      </c>
      <c r="D27" s="628">
        <v>64.08</v>
      </c>
      <c r="E27" s="628">
        <v>64.08</v>
      </c>
      <c r="F27" s="515"/>
      <c r="J27" s="1082"/>
      <c r="K27" s="1082"/>
      <c r="L27" s="1082"/>
    </row>
    <row r="28" spans="1:12">
      <c r="B28" s="490" t="s">
        <v>911</v>
      </c>
      <c r="C28" s="628">
        <v>0</v>
      </c>
      <c r="D28" s="628">
        <v>0</v>
      </c>
      <c r="E28" s="628">
        <v>0</v>
      </c>
      <c r="F28" s="515"/>
      <c r="J28" s="1082"/>
      <c r="K28" s="1082"/>
      <c r="L28" s="1082"/>
    </row>
    <row r="29" spans="1:12">
      <c r="B29" s="490" t="s">
        <v>912</v>
      </c>
      <c r="C29" s="628">
        <v>1249994.0299999998</v>
      </c>
      <c r="D29" s="628">
        <v>14797255.02</v>
      </c>
      <c r="E29" s="628">
        <v>16047249.049999999</v>
      </c>
      <c r="F29" s="515"/>
      <c r="J29" s="1082"/>
      <c r="K29" s="1082"/>
      <c r="L29" s="1082"/>
    </row>
    <row r="30" spans="1:12">
      <c r="A30" s="109"/>
      <c r="B30" s="490" t="s">
        <v>913</v>
      </c>
      <c r="C30" s="628">
        <v>192413.73</v>
      </c>
      <c r="D30" s="628">
        <v>-1235880.97</v>
      </c>
      <c r="E30" s="628">
        <v>-1043467.24</v>
      </c>
      <c r="F30" s="515"/>
      <c r="J30" s="1082"/>
      <c r="K30" s="1082"/>
      <c r="L30" s="1082"/>
    </row>
    <row r="31" spans="1:12">
      <c r="A31" s="109"/>
      <c r="B31" s="491" t="s">
        <v>914</v>
      </c>
      <c r="C31" s="628">
        <v>19049.28</v>
      </c>
      <c r="D31" s="628">
        <v>3726.02</v>
      </c>
      <c r="E31" s="628">
        <v>22775.3</v>
      </c>
      <c r="F31" s="515"/>
      <c r="J31" s="1082"/>
      <c r="K31" s="1082"/>
      <c r="L31" s="1082"/>
    </row>
    <row r="32" spans="1:12" ht="15.75" thickBot="1">
      <c r="B32" s="491" t="s">
        <v>915</v>
      </c>
      <c r="C32" s="628">
        <v>173364.45</v>
      </c>
      <c r="D32" s="628">
        <v>0</v>
      </c>
      <c r="E32" s="628">
        <v>173364.45</v>
      </c>
      <c r="F32" s="515"/>
      <c r="J32" s="1082"/>
      <c r="K32" s="1082"/>
      <c r="L32" s="1082"/>
    </row>
    <row r="33" spans="2:12" ht="16.5" thickTop="1" thickBot="1">
      <c r="B33" s="371" t="s">
        <v>455</v>
      </c>
      <c r="C33" s="627">
        <v>55735620.079999998</v>
      </c>
      <c r="D33" s="627">
        <v>48254873.000000007</v>
      </c>
      <c r="E33" s="627">
        <v>103990493.08000001</v>
      </c>
      <c r="F33" s="515"/>
      <c r="J33" s="1082"/>
      <c r="K33" s="1082"/>
      <c r="L33" s="1082"/>
    </row>
    <row r="34" spans="2:12" ht="15.75" thickTop="1">
      <c r="B34" s="490" t="s">
        <v>916</v>
      </c>
      <c r="C34" s="628">
        <v>0</v>
      </c>
      <c r="D34" s="628">
        <v>0</v>
      </c>
      <c r="E34" s="628">
        <v>0</v>
      </c>
      <c r="F34" s="515"/>
      <c r="J34" s="1082"/>
      <c r="K34" s="1082"/>
      <c r="L34" s="1082"/>
    </row>
    <row r="35" spans="2:12" ht="15.75" thickBot="1">
      <c r="B35" s="490" t="s">
        <v>917</v>
      </c>
      <c r="C35" s="628">
        <v>3431931419.23</v>
      </c>
      <c r="D35" s="628">
        <v>8152265978.9799995</v>
      </c>
      <c r="E35" s="628">
        <v>11584197398.209999</v>
      </c>
      <c r="F35" s="515"/>
      <c r="J35" s="1082"/>
      <c r="K35" s="1082"/>
      <c r="L35" s="1082"/>
    </row>
    <row r="36" spans="2:12" ht="16.5" thickTop="1" thickBot="1">
      <c r="B36" s="492" t="s">
        <v>463</v>
      </c>
      <c r="C36" s="627"/>
      <c r="D36" s="627"/>
      <c r="E36" s="627"/>
      <c r="F36" s="548"/>
      <c r="J36" s="1082"/>
      <c r="K36" s="1082"/>
      <c r="L36" s="1082"/>
    </row>
    <row r="37" spans="2:12" ht="15.75" thickTop="1">
      <c r="B37" s="493" t="s">
        <v>925</v>
      </c>
      <c r="C37" s="629">
        <v>0</v>
      </c>
      <c r="D37" s="629">
        <v>0</v>
      </c>
      <c r="E37" s="628">
        <v>0</v>
      </c>
      <c r="F37" s="515"/>
      <c r="J37" s="1082"/>
      <c r="K37" s="1082"/>
      <c r="L37" s="1082"/>
    </row>
    <row r="38" spans="2:12">
      <c r="B38" s="494" t="s">
        <v>1316</v>
      </c>
      <c r="C38" s="629">
        <v>-321622.65000000002</v>
      </c>
      <c r="D38" s="629">
        <v>0</v>
      </c>
      <c r="E38" s="628">
        <v>-321622.65000000002</v>
      </c>
      <c r="F38" s="515"/>
      <c r="J38" s="1082"/>
      <c r="K38" s="1082"/>
      <c r="L38" s="1082"/>
    </row>
    <row r="39" spans="2:12">
      <c r="B39" s="489" t="s">
        <v>466</v>
      </c>
      <c r="C39" s="629">
        <v>-321622.65000000002</v>
      </c>
      <c r="D39" s="629">
        <v>0</v>
      </c>
      <c r="E39" s="628">
        <v>-321622.65000000002</v>
      </c>
      <c r="F39" s="515"/>
      <c r="J39" s="1082"/>
      <c r="K39" s="1082"/>
      <c r="L39" s="1082"/>
    </row>
    <row r="40" spans="2:12">
      <c r="B40" s="493" t="s">
        <v>927</v>
      </c>
      <c r="C40" s="629">
        <v>28384000.140000001</v>
      </c>
      <c r="D40" s="629">
        <v>33301890.720000003</v>
      </c>
      <c r="E40" s="628">
        <v>61685890.859999999</v>
      </c>
      <c r="F40" s="515"/>
      <c r="J40" s="1082"/>
      <c r="K40" s="1082"/>
      <c r="L40" s="1082"/>
    </row>
    <row r="41" spans="2:12">
      <c r="B41" s="494" t="s">
        <v>928</v>
      </c>
      <c r="C41" s="628">
        <v>-10444.93</v>
      </c>
      <c r="D41" s="628">
        <v>-137508.63</v>
      </c>
      <c r="E41" s="628">
        <v>-147953.56</v>
      </c>
      <c r="F41" s="515"/>
      <c r="J41" s="1082"/>
      <c r="K41" s="1082"/>
      <c r="L41" s="1082"/>
    </row>
    <row r="42" spans="2:12">
      <c r="B42" s="489" t="s">
        <v>929</v>
      </c>
      <c r="C42" s="628">
        <v>28051932.560000002</v>
      </c>
      <c r="D42" s="628">
        <v>33164382.090000004</v>
      </c>
      <c r="E42" s="628">
        <v>61216314.650000006</v>
      </c>
      <c r="F42" s="515"/>
      <c r="J42" s="1082"/>
      <c r="K42" s="1082"/>
      <c r="L42" s="1082"/>
    </row>
    <row r="43" spans="2:12">
      <c r="B43" s="493" t="s">
        <v>930</v>
      </c>
      <c r="C43" s="628">
        <v>8852.4699999999993</v>
      </c>
      <c r="D43" s="628">
        <v>0</v>
      </c>
      <c r="E43" s="628">
        <v>8852.4699999999993</v>
      </c>
      <c r="F43" s="515"/>
      <c r="J43" s="1082"/>
      <c r="K43" s="1082"/>
      <c r="L43" s="1082"/>
    </row>
    <row r="44" spans="2:12">
      <c r="B44" s="494" t="s">
        <v>1317</v>
      </c>
      <c r="C44" s="628">
        <v>-34224.21</v>
      </c>
      <c r="D44" s="628">
        <v>0</v>
      </c>
      <c r="E44" s="628">
        <v>-34224.21</v>
      </c>
      <c r="F44" s="515"/>
      <c r="J44" s="1082"/>
      <c r="K44" s="1082"/>
      <c r="L44" s="1082"/>
    </row>
    <row r="45" spans="2:12">
      <c r="B45" s="489" t="s">
        <v>932</v>
      </c>
      <c r="C45" s="628">
        <v>28026560.82</v>
      </c>
      <c r="D45" s="628">
        <v>33164382.090000004</v>
      </c>
      <c r="E45" s="628">
        <v>61190942.910000004</v>
      </c>
      <c r="F45" s="515"/>
      <c r="J45" s="1082"/>
      <c r="K45" s="1082"/>
      <c r="L45" s="1082"/>
    </row>
    <row r="46" spans="2:12">
      <c r="B46" s="493" t="s">
        <v>933</v>
      </c>
      <c r="C46" s="628">
        <v>-27922400.629999999</v>
      </c>
      <c r="D46" s="628">
        <v>-34403989.079999998</v>
      </c>
      <c r="E46" s="628">
        <v>-62326389.709999993</v>
      </c>
      <c r="F46" s="515"/>
      <c r="J46" s="1082"/>
      <c r="K46" s="1082"/>
      <c r="L46" s="1082"/>
    </row>
    <row r="47" spans="2:12">
      <c r="B47" s="489" t="s">
        <v>934</v>
      </c>
      <c r="C47" s="628">
        <v>104160.19000000134</v>
      </c>
      <c r="D47" s="628">
        <v>-1239606.9899999946</v>
      </c>
      <c r="E47" s="628">
        <v>-1135446.7999999933</v>
      </c>
      <c r="F47" s="515"/>
      <c r="J47" s="1082"/>
      <c r="K47" s="1082"/>
      <c r="L47" s="1082"/>
    </row>
    <row r="48" spans="2:12">
      <c r="B48" s="495" t="s">
        <v>935</v>
      </c>
      <c r="C48" s="628">
        <v>41.73</v>
      </c>
      <c r="D48" s="628">
        <v>0</v>
      </c>
      <c r="E48" s="628">
        <v>41.73</v>
      </c>
      <c r="F48" s="515"/>
      <c r="J48" s="1082"/>
      <c r="K48" s="1082"/>
      <c r="L48" s="1082"/>
    </row>
    <row r="49" spans="1:12">
      <c r="B49" s="496" t="s">
        <v>936</v>
      </c>
      <c r="C49" s="628">
        <v>41.73</v>
      </c>
      <c r="D49" s="628">
        <v>0</v>
      </c>
      <c r="E49" s="628">
        <v>41.73</v>
      </c>
      <c r="F49" s="515"/>
      <c r="J49" s="1082"/>
      <c r="K49" s="1082"/>
      <c r="L49" s="1082"/>
    </row>
    <row r="50" spans="1:12">
      <c r="B50" s="493" t="s">
        <v>937</v>
      </c>
      <c r="C50" s="628">
        <v>0</v>
      </c>
      <c r="D50" s="628">
        <v>0</v>
      </c>
      <c r="E50" s="628">
        <v>0</v>
      </c>
      <c r="F50" s="515"/>
      <c r="J50" s="1082"/>
      <c r="K50" s="1082"/>
      <c r="L50" s="1082"/>
    </row>
    <row r="51" spans="1:12">
      <c r="B51" s="489" t="s">
        <v>938</v>
      </c>
      <c r="C51" s="628">
        <v>-2930.7599999999998</v>
      </c>
      <c r="D51" s="628">
        <v>0</v>
      </c>
      <c r="E51" s="628">
        <v>-2930.7599999999998</v>
      </c>
      <c r="F51" s="515"/>
      <c r="J51" s="1082"/>
      <c r="K51" s="1082"/>
      <c r="L51" s="1082"/>
    </row>
    <row r="52" spans="1:12">
      <c r="B52" s="496" t="s">
        <v>939</v>
      </c>
      <c r="C52" s="628">
        <v>-2930.7599999999998</v>
      </c>
      <c r="D52" s="628">
        <v>0</v>
      </c>
      <c r="E52" s="628">
        <v>-2930.7599999999998</v>
      </c>
      <c r="F52" s="515"/>
      <c r="J52" s="1082"/>
      <c r="K52" s="1082"/>
      <c r="L52" s="1082"/>
    </row>
    <row r="53" spans="1:12">
      <c r="B53" s="493" t="s">
        <v>940</v>
      </c>
      <c r="C53" s="628">
        <v>0</v>
      </c>
      <c r="D53" s="628">
        <v>0</v>
      </c>
      <c r="E53" s="628">
        <v>0</v>
      </c>
      <c r="F53" s="515"/>
      <c r="J53" s="1082"/>
      <c r="K53" s="1082"/>
      <c r="L53" s="1082"/>
    </row>
    <row r="54" spans="1:12">
      <c r="A54" s="109"/>
      <c r="B54" s="489" t="s">
        <v>480</v>
      </c>
      <c r="C54" s="628">
        <v>101271.16000000134</v>
      </c>
      <c r="D54" s="628">
        <v>-1239606.9899999946</v>
      </c>
      <c r="E54" s="628">
        <v>-1138335.8299999933</v>
      </c>
      <c r="F54" s="515"/>
      <c r="J54" s="1082"/>
      <c r="K54" s="1082"/>
      <c r="L54" s="1082"/>
    </row>
    <row r="55" spans="1:12">
      <c r="B55" s="493" t="s">
        <v>942</v>
      </c>
      <c r="C55" s="628">
        <v>72619.47</v>
      </c>
      <c r="D55" s="628">
        <v>0</v>
      </c>
      <c r="E55" s="628">
        <v>72619.47</v>
      </c>
      <c r="F55" s="515"/>
      <c r="J55" s="1082"/>
      <c r="K55" s="1082"/>
      <c r="L55" s="1082"/>
    </row>
    <row r="56" spans="1:12">
      <c r="B56" s="489" t="s">
        <v>482</v>
      </c>
      <c r="C56" s="628">
        <v>173890.63000000134</v>
      </c>
      <c r="D56" s="628">
        <v>-1239606.9899999946</v>
      </c>
      <c r="E56" s="628">
        <v>-1065716.3599999934</v>
      </c>
      <c r="F56" s="515"/>
      <c r="J56" s="1082"/>
      <c r="K56" s="1082"/>
      <c r="L56" s="1082"/>
    </row>
    <row r="57" spans="1:12">
      <c r="B57" s="493" t="s">
        <v>943</v>
      </c>
      <c r="C57" s="628">
        <v>0</v>
      </c>
      <c r="D57" s="628">
        <v>0</v>
      </c>
      <c r="E57" s="628">
        <v>0</v>
      </c>
      <c r="F57" s="515"/>
      <c r="J57" s="1082"/>
      <c r="K57" s="1082"/>
      <c r="L57" s="1082"/>
    </row>
    <row r="58" spans="1:12">
      <c r="B58" s="494" t="s">
        <v>944</v>
      </c>
      <c r="C58" s="628">
        <v>-526.17999999999995</v>
      </c>
      <c r="D58" s="628">
        <v>0</v>
      </c>
      <c r="E58" s="628">
        <v>-526.17999999999995</v>
      </c>
      <c r="F58" s="515"/>
      <c r="J58" s="1082"/>
      <c r="K58" s="1082"/>
      <c r="L58" s="1082"/>
    </row>
    <row r="59" spans="1:12">
      <c r="A59" s="109"/>
      <c r="B59" s="489" t="s">
        <v>484</v>
      </c>
      <c r="C59" s="628">
        <v>173364.45000000135</v>
      </c>
      <c r="D59" s="628">
        <v>-1239606.9899999946</v>
      </c>
      <c r="E59" s="628">
        <v>-1066242.5399999933</v>
      </c>
      <c r="F59" s="515"/>
      <c r="J59" s="1082"/>
      <c r="K59" s="1082"/>
      <c r="L59" s="1082"/>
    </row>
    <row r="60" spans="1:12">
      <c r="B60" s="493" t="s">
        <v>945</v>
      </c>
      <c r="C60" s="628">
        <v>0</v>
      </c>
      <c r="D60" s="628">
        <v>0</v>
      </c>
      <c r="E60" s="628">
        <v>0</v>
      </c>
      <c r="F60" s="515"/>
      <c r="J60" s="1082"/>
      <c r="K60" s="1082"/>
      <c r="L60" s="1082"/>
    </row>
    <row r="61" spans="1:12">
      <c r="B61" s="489" t="s">
        <v>946</v>
      </c>
      <c r="C61" s="628">
        <v>173364.45000000135</v>
      </c>
      <c r="D61" s="628">
        <v>-1239606.9899999946</v>
      </c>
      <c r="E61" s="628">
        <v>-1066242.5399999933</v>
      </c>
      <c r="F61" s="515"/>
    </row>
    <row r="62" spans="1:12" ht="19.5" customHeight="1" thickBot="1">
      <c r="B62" s="493" t="s">
        <v>947</v>
      </c>
      <c r="C62" s="628">
        <v>0</v>
      </c>
      <c r="D62" s="628">
        <v>0</v>
      </c>
      <c r="E62" s="628">
        <v>0</v>
      </c>
      <c r="F62" s="515"/>
    </row>
    <row r="63" spans="1:12" ht="19.5" customHeight="1" thickTop="1">
      <c r="B63" s="497" t="s">
        <v>948</v>
      </c>
      <c r="C63" s="630">
        <v>173364.45000000135</v>
      </c>
      <c r="D63" s="630">
        <v>-1239606.9899999946</v>
      </c>
      <c r="E63" s="630">
        <v>-1066242.5399999933</v>
      </c>
      <c r="F63" s="1004"/>
    </row>
    <row r="64" spans="1:12">
      <c r="B64" s="516"/>
      <c r="C64" s="1004"/>
      <c r="D64" s="1004"/>
      <c r="E64" s="1004"/>
      <c r="F64" s="1004"/>
    </row>
    <row r="65" spans="2:6">
      <c r="C65" s="1004"/>
      <c r="D65" s="1004"/>
      <c r="E65" s="1004"/>
      <c r="F65" s="1004"/>
    </row>
    <row r="66" spans="2:6">
      <c r="B66" s="498"/>
      <c r="C66" s="1004"/>
      <c r="D66" s="1004"/>
      <c r="E66" s="1004"/>
      <c r="F66" s="1004"/>
    </row>
    <row r="67" spans="2:6">
      <c r="B67" s="204"/>
      <c r="C67" s="1004"/>
      <c r="D67" s="1004"/>
      <c r="E67" s="1004"/>
      <c r="F67" s="1004"/>
    </row>
    <row r="68" spans="2:6">
      <c r="B68" s="204"/>
      <c r="C68" s="1004"/>
      <c r="D68" s="1004"/>
      <c r="E68" s="1004"/>
      <c r="F68" s="1004"/>
    </row>
    <row r="69" spans="2:6">
      <c r="B69" s="204"/>
      <c r="C69" s="1004"/>
      <c r="D69" s="1004"/>
      <c r="E69" s="1004"/>
      <c r="F69" s="1004"/>
    </row>
    <row r="70" spans="2:6">
      <c r="B70" s="204"/>
      <c r="C70" s="1004"/>
      <c r="D70" s="1004"/>
      <c r="E70" s="1004"/>
      <c r="F70" s="1004"/>
    </row>
    <row r="71" spans="2:6">
      <c r="B71" s="204"/>
      <c r="C71" s="1004"/>
      <c r="D71" s="1004"/>
      <c r="E71" s="1004"/>
      <c r="F71" s="1004"/>
    </row>
    <row r="72" spans="2:6">
      <c r="B72" s="204"/>
      <c r="C72" s="1004"/>
      <c r="D72" s="1004"/>
      <c r="E72" s="1004"/>
      <c r="F72" s="1004"/>
    </row>
    <row r="73" spans="2:6">
      <c r="B73" s="204"/>
      <c r="C73" s="1004"/>
      <c r="D73" s="1004"/>
      <c r="E73" s="1004"/>
      <c r="F73" s="1004"/>
    </row>
    <row r="74" spans="2:6">
      <c r="B74" s="204"/>
      <c r="C74" s="499"/>
      <c r="D74" s="499"/>
      <c r="E74" s="499"/>
      <c r="F74" s="499"/>
    </row>
    <row r="75" spans="2:6">
      <c r="B75" s="204"/>
      <c r="C75" s="499"/>
      <c r="D75" s="499"/>
      <c r="E75" s="499"/>
      <c r="F75" s="499"/>
    </row>
    <row r="76" spans="2:6">
      <c r="B76" s="204"/>
      <c r="C76" s="499"/>
      <c r="D76" s="499"/>
      <c r="E76" s="499"/>
      <c r="F76" s="499"/>
    </row>
    <row r="77" spans="2:6">
      <c r="B77" s="204"/>
      <c r="C77" s="500"/>
      <c r="D77" s="500"/>
      <c r="E77" s="500"/>
      <c r="F77" s="500"/>
    </row>
    <row r="78" spans="2:6">
      <c r="B78" s="204"/>
      <c r="C78" s="500"/>
      <c r="D78" s="500"/>
      <c r="E78" s="500"/>
      <c r="F78" s="500"/>
    </row>
    <row r="79" spans="2:6">
      <c r="B79" s="498"/>
      <c r="C79" s="500"/>
      <c r="D79" s="500"/>
      <c r="E79" s="500"/>
      <c r="F79" s="500"/>
    </row>
    <row r="80" spans="2:6">
      <c r="B80" s="498"/>
      <c r="C80" s="500"/>
      <c r="D80" s="500"/>
      <c r="E80" s="500"/>
      <c r="F80" s="500"/>
    </row>
    <row r="81" spans="2:6">
      <c r="B81" s="498"/>
      <c r="C81" s="500"/>
      <c r="D81" s="500"/>
      <c r="E81" s="500"/>
      <c r="F81" s="500"/>
    </row>
    <row r="82" spans="2:6">
      <c r="B82" s="498"/>
      <c r="C82" s="500"/>
      <c r="D82" s="500"/>
      <c r="E82" s="500"/>
      <c r="F82" s="500"/>
    </row>
    <row r="83" spans="2:6">
      <c r="B83" s="498"/>
      <c r="C83" s="500"/>
      <c r="D83" s="500"/>
      <c r="E83" s="500"/>
      <c r="F83" s="500"/>
    </row>
    <row r="84" spans="2:6">
      <c r="B84" s="498"/>
      <c r="C84" s="500"/>
      <c r="D84" s="500"/>
      <c r="E84" s="500"/>
      <c r="F84" s="500"/>
    </row>
    <row r="85" spans="2:6">
      <c r="B85" s="498"/>
      <c r="C85" s="500"/>
      <c r="D85" s="500"/>
      <c r="E85" s="500"/>
      <c r="F85" s="500"/>
    </row>
    <row r="86" spans="2:6">
      <c r="B86" s="498"/>
      <c r="C86" s="500"/>
      <c r="D86" s="500"/>
      <c r="E86" s="500"/>
      <c r="F86" s="500"/>
    </row>
    <row r="87" spans="2:6">
      <c r="B87" s="498"/>
      <c r="C87" s="500"/>
      <c r="D87" s="500"/>
      <c r="E87" s="500"/>
      <c r="F87" s="500"/>
    </row>
    <row r="88" spans="2:6">
      <c r="B88" s="498"/>
      <c r="C88" s="500"/>
      <c r="D88" s="500"/>
      <c r="E88" s="500"/>
      <c r="F88" s="500"/>
    </row>
    <row r="89" spans="2:6">
      <c r="B89" s="498"/>
      <c r="C89" s="500"/>
      <c r="D89" s="500"/>
      <c r="E89" s="500"/>
      <c r="F89" s="500"/>
    </row>
    <row r="90" spans="2:6">
      <c r="B90" s="498"/>
      <c r="C90" s="500"/>
      <c r="D90" s="500"/>
      <c r="E90" s="500"/>
      <c r="F90" s="500"/>
    </row>
    <row r="91" spans="2:6">
      <c r="B91" s="498"/>
      <c r="C91" s="500"/>
      <c r="D91" s="500"/>
      <c r="E91" s="500"/>
      <c r="F91" s="500"/>
    </row>
    <row r="92" spans="2:6">
      <c r="B92" s="498"/>
      <c r="C92" s="500"/>
      <c r="D92" s="500"/>
      <c r="E92" s="500"/>
      <c r="F92" s="500"/>
    </row>
    <row r="93" spans="2:6">
      <c r="B93" s="498"/>
      <c r="C93" s="500"/>
      <c r="D93" s="500"/>
      <c r="E93" s="500"/>
      <c r="F93" s="500"/>
    </row>
    <row r="94" spans="2:6">
      <c r="B94" s="498"/>
      <c r="C94" s="500"/>
      <c r="D94" s="500"/>
      <c r="E94" s="500"/>
      <c r="F94" s="500"/>
    </row>
    <row r="95" spans="2:6">
      <c r="B95" s="498"/>
      <c r="C95" s="500"/>
      <c r="D95" s="500"/>
      <c r="E95" s="500"/>
      <c r="F95" s="500"/>
    </row>
    <row r="96" spans="2:6">
      <c r="B96" s="498"/>
      <c r="C96" s="500"/>
      <c r="D96" s="500"/>
      <c r="E96" s="500"/>
      <c r="F96" s="500"/>
    </row>
    <row r="97" spans="2:6">
      <c r="B97" s="498"/>
      <c r="C97" s="500"/>
      <c r="D97" s="500"/>
      <c r="E97" s="500"/>
      <c r="F97" s="500"/>
    </row>
    <row r="98" spans="2:6">
      <c r="B98" s="498"/>
      <c r="C98" s="500"/>
      <c r="D98" s="500"/>
      <c r="E98" s="500"/>
      <c r="F98" s="500"/>
    </row>
    <row r="99" spans="2:6">
      <c r="B99" s="498"/>
      <c r="C99" s="499"/>
      <c r="D99" s="499"/>
      <c r="E99" s="499"/>
      <c r="F99" s="499"/>
    </row>
    <row r="100" spans="2:6">
      <c r="B100" s="498"/>
      <c r="C100" s="499"/>
      <c r="D100" s="499"/>
      <c r="E100" s="499"/>
      <c r="F100" s="499"/>
    </row>
    <row r="101" spans="2:6">
      <c r="B101" s="498"/>
      <c r="C101" s="499"/>
      <c r="D101" s="499"/>
      <c r="E101" s="499"/>
      <c r="F101" s="499"/>
    </row>
    <row r="102" spans="2:6">
      <c r="B102" s="498"/>
      <c r="C102" s="499"/>
      <c r="D102" s="499"/>
      <c r="E102" s="499"/>
      <c r="F102" s="499"/>
    </row>
    <row r="103" spans="2:6">
      <c r="B103" s="498"/>
      <c r="C103" s="499"/>
      <c r="D103" s="499"/>
      <c r="E103" s="499"/>
      <c r="F103" s="499"/>
    </row>
    <row r="104" spans="2:6">
      <c r="B104" s="498"/>
    </row>
    <row r="105" spans="2:6">
      <c r="B105" s="498"/>
    </row>
    <row r="106" spans="2:6">
      <c r="B106" s="498"/>
    </row>
    <row r="107" spans="2:6">
      <c r="B107" s="498"/>
    </row>
    <row r="108" spans="2:6">
      <c r="B108" s="498"/>
    </row>
    <row r="109" spans="2:6">
      <c r="B109" s="498"/>
    </row>
    <row r="110" spans="2:6">
      <c r="B110" s="498"/>
    </row>
    <row r="111" spans="2:6">
      <c r="B111" s="498"/>
    </row>
    <row r="112" spans="2:6">
      <c r="B112" s="498"/>
      <c r="C112" s="1004"/>
      <c r="D112" s="1004"/>
      <c r="E112" s="1004"/>
      <c r="F112" s="1004"/>
    </row>
    <row r="113" spans="2:6">
      <c r="B113" s="498"/>
      <c r="C113" s="1004"/>
      <c r="D113" s="1004"/>
      <c r="E113" s="1004"/>
      <c r="F113" s="1004"/>
    </row>
    <row r="114" spans="2:6">
      <c r="B114" s="498"/>
      <c r="C114" s="1004"/>
      <c r="D114" s="1004"/>
      <c r="E114" s="1004"/>
      <c r="F114" s="1004"/>
    </row>
    <row r="115" spans="2:6">
      <c r="B115" s="498"/>
      <c r="C115" s="1004"/>
      <c r="D115" s="1004"/>
      <c r="E115" s="1004"/>
      <c r="F115" s="1004"/>
    </row>
    <row r="116" spans="2:6">
      <c r="B116" s="498"/>
      <c r="C116" s="1004"/>
      <c r="D116" s="1004"/>
      <c r="E116" s="1004"/>
      <c r="F116" s="1004"/>
    </row>
    <row r="117" spans="2:6">
      <c r="B117" s="498"/>
      <c r="C117" s="1004"/>
      <c r="D117" s="1004"/>
      <c r="E117" s="1004"/>
      <c r="F117" s="1004"/>
    </row>
    <row r="118" spans="2:6">
      <c r="B118" s="498"/>
      <c r="C118" s="1004"/>
      <c r="D118" s="1004"/>
      <c r="E118" s="1004"/>
      <c r="F118" s="1004"/>
    </row>
    <row r="119" spans="2:6">
      <c r="B119" s="498"/>
      <c r="C119" s="1004"/>
      <c r="D119" s="1004"/>
      <c r="E119" s="1004"/>
      <c r="F119" s="1004"/>
    </row>
    <row r="120" spans="2:6">
      <c r="B120" s="498"/>
      <c r="C120" s="1004"/>
      <c r="D120" s="1004"/>
      <c r="E120" s="1004"/>
      <c r="F120" s="1004"/>
    </row>
    <row r="121" spans="2:6">
      <c r="B121" s="498"/>
      <c r="C121" s="1004"/>
      <c r="D121" s="1004"/>
      <c r="E121" s="1004"/>
      <c r="F121" s="1004"/>
    </row>
    <row r="122" spans="2:6">
      <c r="B122" s="498"/>
      <c r="C122" s="1004"/>
      <c r="D122" s="1004"/>
      <c r="E122" s="1004"/>
      <c r="F122" s="1004"/>
    </row>
    <row r="123" spans="2:6">
      <c r="B123" s="498"/>
      <c r="C123" s="1004"/>
      <c r="D123" s="1004"/>
      <c r="E123" s="1004"/>
      <c r="F123" s="1004"/>
    </row>
    <row r="124" spans="2:6">
      <c r="B124" s="498"/>
      <c r="C124" s="1004"/>
      <c r="D124" s="1004"/>
      <c r="E124" s="1004"/>
      <c r="F124" s="1004"/>
    </row>
    <row r="125" spans="2:6">
      <c r="B125" s="498"/>
      <c r="C125" s="1004"/>
      <c r="D125" s="1004"/>
      <c r="E125" s="1004"/>
      <c r="F125" s="1004"/>
    </row>
    <row r="126" spans="2:6">
      <c r="B126" s="498"/>
      <c r="C126" s="1004"/>
      <c r="D126" s="1004"/>
      <c r="E126" s="1004"/>
      <c r="F126" s="1004"/>
    </row>
    <row r="127" spans="2:6">
      <c r="B127" s="498"/>
      <c r="C127" s="1004"/>
      <c r="D127" s="1004"/>
      <c r="E127" s="1004"/>
      <c r="F127" s="1004"/>
    </row>
    <row r="128" spans="2:6">
      <c r="B128" s="498"/>
      <c r="C128" s="1004"/>
      <c r="D128" s="1004"/>
      <c r="E128" s="1004"/>
      <c r="F128" s="1004"/>
    </row>
    <row r="129" spans="2:6">
      <c r="B129" s="498"/>
      <c r="C129" s="1004"/>
      <c r="D129" s="1004"/>
      <c r="E129" s="1004"/>
      <c r="F129" s="1004"/>
    </row>
    <row r="130" spans="2:6">
      <c r="B130" s="498"/>
      <c r="C130" s="1004"/>
      <c r="D130" s="1004"/>
      <c r="E130" s="1004"/>
      <c r="F130" s="1004"/>
    </row>
    <row r="131" spans="2:6">
      <c r="B131" s="498"/>
      <c r="C131" s="1004"/>
      <c r="D131" s="1004"/>
      <c r="E131" s="1004"/>
      <c r="F131" s="1004"/>
    </row>
    <row r="132" spans="2:6">
      <c r="B132" s="498"/>
      <c r="C132" s="1004"/>
      <c r="D132" s="1004"/>
      <c r="E132" s="1004"/>
      <c r="F132" s="1004"/>
    </row>
    <row r="133" spans="2:6">
      <c r="B133" s="498"/>
      <c r="C133" s="1004"/>
      <c r="D133" s="1004"/>
      <c r="E133" s="1004"/>
      <c r="F133" s="1004"/>
    </row>
    <row r="134" spans="2:6">
      <c r="B134" s="498"/>
      <c r="C134" s="1004"/>
      <c r="D134" s="1004"/>
      <c r="E134" s="1004"/>
      <c r="F134" s="1004"/>
    </row>
    <row r="135" spans="2:6">
      <c r="B135" s="498"/>
      <c r="C135" s="1004"/>
      <c r="D135" s="1004"/>
      <c r="E135" s="1004"/>
      <c r="F135" s="1004"/>
    </row>
    <row r="136" spans="2:6">
      <c r="B136" s="498"/>
      <c r="C136" s="1004"/>
      <c r="D136" s="1004"/>
      <c r="E136" s="1004"/>
      <c r="F136" s="1004"/>
    </row>
    <row r="137" spans="2:6">
      <c r="B137" s="498"/>
      <c r="C137" s="1004"/>
      <c r="D137" s="1004"/>
      <c r="E137" s="1004"/>
      <c r="F137" s="1004"/>
    </row>
    <row r="138" spans="2:6">
      <c r="B138" s="498"/>
      <c r="C138" s="1004"/>
      <c r="D138" s="1004"/>
      <c r="E138" s="1004"/>
      <c r="F138" s="1004"/>
    </row>
    <row r="139" spans="2:6">
      <c r="B139" s="498"/>
      <c r="C139" s="1004"/>
      <c r="D139" s="1004"/>
      <c r="E139" s="1004"/>
      <c r="F139" s="1004"/>
    </row>
    <row r="140" spans="2:6">
      <c r="B140" s="498"/>
      <c r="C140" s="1004"/>
      <c r="D140" s="1004"/>
      <c r="E140" s="1004"/>
      <c r="F140" s="1004"/>
    </row>
    <row r="141" spans="2:6">
      <c r="B141" s="498"/>
      <c r="C141" s="1004"/>
      <c r="D141" s="1004"/>
      <c r="E141" s="1004"/>
      <c r="F141" s="1004"/>
    </row>
    <row r="142" spans="2:6">
      <c r="B142" s="498"/>
      <c r="C142" s="1004"/>
      <c r="D142" s="1004"/>
      <c r="E142" s="1004"/>
      <c r="F142" s="1004"/>
    </row>
    <row r="143" spans="2:6">
      <c r="B143" s="498"/>
      <c r="C143" s="1004"/>
      <c r="D143" s="1004"/>
      <c r="E143" s="1004"/>
      <c r="F143" s="1004"/>
    </row>
    <row r="144" spans="2:6">
      <c r="B144" s="498"/>
      <c r="C144" s="1004"/>
      <c r="D144" s="1004"/>
      <c r="E144" s="1004"/>
      <c r="F144" s="1004"/>
    </row>
    <row r="145" spans="2:6">
      <c r="B145" s="498"/>
      <c r="C145" s="1004"/>
      <c r="D145" s="1004"/>
      <c r="E145" s="1004"/>
      <c r="F145" s="1004"/>
    </row>
    <row r="146" spans="2:6">
      <c r="B146" s="498"/>
      <c r="C146" s="1004"/>
      <c r="D146" s="1004"/>
      <c r="E146" s="1004"/>
      <c r="F146" s="1004"/>
    </row>
    <row r="147" spans="2:6">
      <c r="B147" s="498"/>
      <c r="C147" s="1004"/>
      <c r="D147" s="1004"/>
      <c r="E147" s="1004"/>
      <c r="F147" s="1004"/>
    </row>
    <row r="148" spans="2:6">
      <c r="B148" s="498"/>
      <c r="C148" s="1004"/>
      <c r="D148" s="1004"/>
      <c r="E148" s="1004"/>
      <c r="F148" s="1004"/>
    </row>
    <row r="149" spans="2:6">
      <c r="B149" s="498"/>
      <c r="C149" s="1004"/>
      <c r="D149" s="1004"/>
      <c r="E149" s="1004"/>
      <c r="F149" s="1004"/>
    </row>
    <row r="150" spans="2:6">
      <c r="B150" s="498"/>
      <c r="C150" s="1004"/>
      <c r="D150" s="1004"/>
      <c r="E150" s="1004"/>
      <c r="F150" s="1004"/>
    </row>
    <row r="151" spans="2:6">
      <c r="B151" s="498"/>
      <c r="C151" s="1004"/>
      <c r="D151" s="1004"/>
      <c r="E151" s="1004"/>
      <c r="F151" s="1004"/>
    </row>
    <row r="152" spans="2:6">
      <c r="B152" s="498"/>
      <c r="C152" s="1004"/>
      <c r="D152" s="1004"/>
      <c r="E152" s="1004"/>
      <c r="F152" s="1004"/>
    </row>
    <row r="153" spans="2:6">
      <c r="B153" s="498"/>
      <c r="C153" s="1004"/>
      <c r="D153" s="1004"/>
      <c r="E153" s="1004"/>
      <c r="F153" s="1004"/>
    </row>
    <row r="154" spans="2:6">
      <c r="B154" s="498"/>
      <c r="C154" s="1004"/>
      <c r="D154" s="1004"/>
      <c r="E154" s="1004"/>
      <c r="F154" s="1004"/>
    </row>
    <row r="155" spans="2:6">
      <c r="B155" s="498"/>
      <c r="C155" s="1004"/>
      <c r="D155" s="1004"/>
      <c r="E155" s="1004"/>
      <c r="F155" s="1004"/>
    </row>
    <row r="156" spans="2:6">
      <c r="B156" s="498"/>
      <c r="C156" s="1004"/>
      <c r="D156" s="1004"/>
      <c r="E156" s="1004"/>
      <c r="F156" s="1004"/>
    </row>
    <row r="157" spans="2:6">
      <c r="B157" s="498"/>
      <c r="C157" s="1004"/>
      <c r="D157" s="1004"/>
      <c r="E157" s="1004"/>
      <c r="F157" s="1004"/>
    </row>
    <row r="158" spans="2:6">
      <c r="B158" s="498"/>
      <c r="C158" s="1004"/>
      <c r="D158" s="1004"/>
      <c r="E158" s="1004"/>
      <c r="F158" s="1004"/>
    </row>
    <row r="159" spans="2:6">
      <c r="B159" s="498"/>
      <c r="C159" s="1004"/>
      <c r="D159" s="1004"/>
      <c r="E159" s="1004"/>
      <c r="F159" s="1004"/>
    </row>
    <row r="160" spans="2:6">
      <c r="B160" s="498"/>
      <c r="C160" s="1004"/>
      <c r="D160" s="1004"/>
      <c r="E160" s="1004"/>
      <c r="F160" s="1004"/>
    </row>
    <row r="161" spans="2:6">
      <c r="B161" s="498"/>
      <c r="C161" s="1004"/>
      <c r="D161" s="1004"/>
      <c r="E161" s="1004"/>
      <c r="F161" s="1004"/>
    </row>
    <row r="162" spans="2:6">
      <c r="B162" s="498"/>
      <c r="C162" s="1004"/>
      <c r="D162" s="1004"/>
      <c r="E162" s="1004"/>
      <c r="F162" s="1004"/>
    </row>
    <row r="163" spans="2:6">
      <c r="B163" s="498"/>
      <c r="C163" s="1004"/>
      <c r="D163" s="1004"/>
      <c r="E163" s="1004"/>
      <c r="F163" s="1004"/>
    </row>
    <row r="164" spans="2:6">
      <c r="B164" s="498"/>
      <c r="C164" s="1004"/>
      <c r="D164" s="1004"/>
      <c r="E164" s="1004"/>
      <c r="F164" s="1004"/>
    </row>
    <row r="165" spans="2:6">
      <c r="B165" s="498"/>
      <c r="C165" s="1004"/>
      <c r="D165" s="1004"/>
      <c r="E165" s="1004"/>
      <c r="F165" s="1004"/>
    </row>
    <row r="166" spans="2:6">
      <c r="B166" s="498"/>
      <c r="C166" s="1004"/>
      <c r="D166" s="1004"/>
      <c r="E166" s="1004"/>
      <c r="F166" s="1004"/>
    </row>
    <row r="167" spans="2:6">
      <c r="B167" s="498"/>
      <c r="C167" s="1004"/>
      <c r="D167" s="1004"/>
      <c r="E167" s="1004"/>
      <c r="F167" s="1004"/>
    </row>
    <row r="168" spans="2:6">
      <c r="B168" s="498"/>
      <c r="C168" s="1004"/>
      <c r="D168" s="1004"/>
      <c r="E168" s="1004"/>
      <c r="F168" s="1004"/>
    </row>
    <row r="169" spans="2:6">
      <c r="B169" s="498"/>
      <c r="C169" s="1004"/>
      <c r="D169" s="1004"/>
      <c r="E169" s="1004"/>
      <c r="F169" s="1004"/>
    </row>
    <row r="170" spans="2:6">
      <c r="B170" s="498"/>
      <c r="C170" s="1004"/>
      <c r="D170" s="1004"/>
      <c r="E170" s="1004"/>
      <c r="F170" s="1004"/>
    </row>
    <row r="171" spans="2:6">
      <c r="B171" s="498"/>
      <c r="C171" s="1004"/>
      <c r="D171" s="1004"/>
      <c r="E171" s="1004"/>
      <c r="F171" s="1004"/>
    </row>
    <row r="172" spans="2:6">
      <c r="B172" s="498"/>
      <c r="C172" s="1004"/>
      <c r="D172" s="1004"/>
      <c r="E172" s="1004"/>
      <c r="F172" s="1004"/>
    </row>
    <row r="173" spans="2:6">
      <c r="B173" s="498"/>
      <c r="C173" s="1004"/>
      <c r="D173" s="1004"/>
      <c r="E173" s="1004"/>
      <c r="F173" s="1004"/>
    </row>
    <row r="174" spans="2:6">
      <c r="B174" s="498"/>
      <c r="C174" s="1004"/>
      <c r="D174" s="1004"/>
      <c r="E174" s="1004"/>
      <c r="F174" s="1004"/>
    </row>
    <row r="175" spans="2:6">
      <c r="B175" s="498"/>
      <c r="C175" s="1004"/>
      <c r="D175" s="1004"/>
      <c r="E175" s="1004"/>
      <c r="F175" s="1004"/>
    </row>
    <row r="176" spans="2:6">
      <c r="B176" s="498"/>
      <c r="C176" s="1004"/>
      <c r="D176" s="1004"/>
      <c r="E176" s="1004"/>
      <c r="F176" s="1004"/>
    </row>
    <row r="177" spans="2:6">
      <c r="B177" s="498"/>
      <c r="C177" s="1004"/>
      <c r="D177" s="1004"/>
      <c r="E177" s="1004"/>
      <c r="F177" s="1004"/>
    </row>
    <row r="178" spans="2:6">
      <c r="B178" s="498"/>
      <c r="C178" s="1004"/>
      <c r="D178" s="1004"/>
      <c r="E178" s="1004"/>
      <c r="F178" s="1004"/>
    </row>
    <row r="179" spans="2:6">
      <c r="B179" s="498"/>
      <c r="C179" s="1004"/>
      <c r="D179" s="1004"/>
      <c r="E179" s="1004"/>
      <c r="F179" s="1004"/>
    </row>
    <row r="180" spans="2:6">
      <c r="B180" s="498"/>
      <c r="C180" s="1004"/>
      <c r="D180" s="1004"/>
      <c r="E180" s="1004"/>
      <c r="F180" s="1004"/>
    </row>
    <row r="181" spans="2:6">
      <c r="B181" s="498"/>
      <c r="C181" s="1004"/>
      <c r="D181" s="1004"/>
      <c r="E181" s="1004"/>
      <c r="F181" s="1004"/>
    </row>
    <row r="182" spans="2:6">
      <c r="B182" s="498"/>
      <c r="C182" s="1004"/>
      <c r="D182" s="1004"/>
      <c r="E182" s="1004"/>
      <c r="F182" s="1004"/>
    </row>
    <row r="183" spans="2:6">
      <c r="B183" s="498"/>
      <c r="C183" s="1004"/>
      <c r="D183" s="1004"/>
      <c r="E183" s="1004"/>
      <c r="F183" s="1004"/>
    </row>
    <row r="184" spans="2:6">
      <c r="B184" s="498"/>
      <c r="C184" s="1004"/>
      <c r="D184" s="1004"/>
      <c r="E184" s="1004"/>
      <c r="F184" s="1004"/>
    </row>
    <row r="185" spans="2:6">
      <c r="B185" s="498"/>
      <c r="C185" s="1004"/>
      <c r="D185" s="1004"/>
      <c r="E185" s="1004"/>
      <c r="F185" s="1004"/>
    </row>
    <row r="186" spans="2:6">
      <c r="B186" s="498"/>
      <c r="C186" s="1004"/>
      <c r="D186" s="1004"/>
      <c r="E186" s="1004"/>
      <c r="F186" s="1004"/>
    </row>
    <row r="187" spans="2:6">
      <c r="B187" s="498"/>
      <c r="C187" s="1004"/>
      <c r="D187" s="1004"/>
      <c r="E187" s="1004"/>
      <c r="F187" s="1004"/>
    </row>
    <row r="188" spans="2:6">
      <c r="B188" s="498"/>
      <c r="C188" s="1004"/>
      <c r="D188" s="1004"/>
      <c r="E188" s="1004"/>
      <c r="F188" s="1004"/>
    </row>
    <row r="189" spans="2:6">
      <c r="B189" s="498"/>
      <c r="C189" s="1004"/>
      <c r="D189" s="1004"/>
      <c r="E189" s="1004"/>
      <c r="F189" s="1004"/>
    </row>
    <row r="190" spans="2:6">
      <c r="B190" s="498"/>
      <c r="C190" s="1004"/>
      <c r="D190" s="1004"/>
      <c r="E190" s="1004"/>
      <c r="F190" s="1004"/>
    </row>
    <row r="191" spans="2:6">
      <c r="B191" s="498"/>
      <c r="C191" s="1004"/>
      <c r="D191" s="1004"/>
      <c r="E191" s="1004"/>
      <c r="F191" s="1004"/>
    </row>
    <row r="192" spans="2:6">
      <c r="B192" s="498"/>
      <c r="C192" s="1004"/>
      <c r="D192" s="1004"/>
      <c r="E192" s="1004"/>
      <c r="F192" s="1004"/>
    </row>
    <row r="193" spans="2:6">
      <c r="B193" s="498"/>
      <c r="C193" s="1004"/>
      <c r="D193" s="1004"/>
      <c r="E193" s="1004"/>
      <c r="F193" s="1004"/>
    </row>
    <row r="194" spans="2:6">
      <c r="B194" s="498"/>
      <c r="C194" s="1004"/>
      <c r="D194" s="1004"/>
      <c r="E194" s="1004"/>
      <c r="F194" s="1004"/>
    </row>
    <row r="195" spans="2:6">
      <c r="B195" s="498"/>
      <c r="C195" s="1004"/>
      <c r="D195" s="1004"/>
      <c r="E195" s="1004"/>
      <c r="F195" s="1004"/>
    </row>
    <row r="196" spans="2:6">
      <c r="B196" s="498"/>
      <c r="C196" s="1004"/>
      <c r="D196" s="1004"/>
      <c r="E196" s="1004"/>
      <c r="F196" s="1004"/>
    </row>
    <row r="197" spans="2:6">
      <c r="B197" s="498"/>
      <c r="C197" s="1004"/>
      <c r="D197" s="1004"/>
      <c r="E197" s="1004"/>
      <c r="F197" s="1004"/>
    </row>
    <row r="198" spans="2:6">
      <c r="B198" s="498"/>
      <c r="C198" s="1004"/>
      <c r="D198" s="1004"/>
      <c r="E198" s="1004"/>
      <c r="F198" s="1004"/>
    </row>
    <row r="199" spans="2:6">
      <c r="B199" s="498"/>
      <c r="C199" s="1004"/>
      <c r="D199" s="1004"/>
      <c r="E199" s="1004"/>
      <c r="F199" s="1004"/>
    </row>
    <row r="200" spans="2:6">
      <c r="B200" s="498"/>
      <c r="C200" s="1004"/>
      <c r="D200" s="1004"/>
      <c r="E200" s="1004"/>
      <c r="F200" s="1004"/>
    </row>
    <row r="201" spans="2:6">
      <c r="B201" s="498"/>
      <c r="C201" s="1004"/>
      <c r="D201" s="1004"/>
      <c r="E201" s="1004"/>
      <c r="F201" s="1004"/>
    </row>
    <row r="202" spans="2:6">
      <c r="B202" s="498"/>
      <c r="C202" s="1004"/>
      <c r="D202" s="1004"/>
      <c r="E202" s="1004"/>
      <c r="F202" s="1004"/>
    </row>
    <row r="203" spans="2:6">
      <c r="B203" s="498"/>
      <c r="C203" s="1004"/>
      <c r="D203" s="1004"/>
      <c r="E203" s="1004"/>
      <c r="F203" s="1004"/>
    </row>
    <row r="204" spans="2:6">
      <c r="B204" s="498"/>
      <c r="C204" s="1004"/>
      <c r="D204" s="1004"/>
      <c r="E204" s="1004"/>
      <c r="F204" s="1004"/>
    </row>
    <row r="205" spans="2:6">
      <c r="B205" s="498"/>
      <c r="C205" s="1004"/>
      <c r="D205" s="1004"/>
      <c r="E205" s="1004"/>
      <c r="F205" s="1004"/>
    </row>
    <row r="206" spans="2:6">
      <c r="B206" s="498"/>
      <c r="C206" s="1004"/>
      <c r="D206" s="1004"/>
      <c r="E206" s="1004"/>
      <c r="F206" s="1004"/>
    </row>
    <row r="207" spans="2:6">
      <c r="B207" s="498"/>
      <c r="C207" s="1004"/>
      <c r="D207" s="1004"/>
      <c r="E207" s="1004"/>
      <c r="F207" s="1004"/>
    </row>
    <row r="208" spans="2:6">
      <c r="B208" s="498"/>
      <c r="C208" s="1004"/>
      <c r="D208" s="1004"/>
      <c r="E208" s="1004"/>
      <c r="F208" s="1004"/>
    </row>
    <row r="209" spans="2:6">
      <c r="B209" s="498"/>
      <c r="C209" s="1004"/>
      <c r="D209" s="1004"/>
      <c r="E209" s="1004"/>
      <c r="F209" s="1004"/>
    </row>
    <row r="210" spans="2:6">
      <c r="B210" s="498"/>
      <c r="C210" s="1004"/>
      <c r="D210" s="1004"/>
      <c r="E210" s="1004"/>
      <c r="F210" s="1004"/>
    </row>
    <row r="211" spans="2:6">
      <c r="B211" s="498"/>
      <c r="C211" s="1004"/>
      <c r="D211" s="1004"/>
      <c r="E211" s="1004"/>
      <c r="F211" s="1004"/>
    </row>
    <row r="212" spans="2:6">
      <c r="B212" s="498"/>
      <c r="C212" s="1004"/>
      <c r="D212" s="1004"/>
      <c r="E212" s="1004"/>
      <c r="F212" s="1004"/>
    </row>
    <row r="213" spans="2:6">
      <c r="B213" s="498"/>
      <c r="C213" s="1004"/>
      <c r="D213" s="1004"/>
      <c r="E213" s="1004"/>
      <c r="F213" s="1004"/>
    </row>
    <row r="214" spans="2:6">
      <c r="B214" s="498"/>
      <c r="C214" s="1004"/>
      <c r="D214" s="1004"/>
      <c r="E214" s="1004"/>
      <c r="F214" s="1004"/>
    </row>
    <row r="215" spans="2:6">
      <c r="B215" s="498"/>
      <c r="C215" s="1004"/>
      <c r="D215" s="1004"/>
      <c r="E215" s="1004"/>
      <c r="F215" s="1004"/>
    </row>
    <row r="216" spans="2:6">
      <c r="B216" s="498"/>
      <c r="C216" s="1004"/>
      <c r="D216" s="1004"/>
      <c r="E216" s="1004"/>
      <c r="F216" s="1004"/>
    </row>
    <row r="217" spans="2:6">
      <c r="B217" s="498"/>
      <c r="C217" s="1004"/>
      <c r="D217" s="1004"/>
      <c r="E217" s="1004"/>
      <c r="F217" s="1004"/>
    </row>
    <row r="218" spans="2:6">
      <c r="B218" s="498"/>
      <c r="C218" s="1004"/>
      <c r="D218" s="1004"/>
      <c r="E218" s="1004"/>
      <c r="F218" s="1004"/>
    </row>
    <row r="219" spans="2:6">
      <c r="B219" s="498"/>
      <c r="C219" s="1004"/>
      <c r="D219" s="1004"/>
      <c r="E219" s="1004"/>
      <c r="F219" s="1004"/>
    </row>
    <row r="220" spans="2:6">
      <c r="B220" s="498"/>
      <c r="C220" s="1004"/>
      <c r="D220" s="1004"/>
      <c r="E220" s="1004"/>
      <c r="F220" s="1004"/>
    </row>
    <row r="221" spans="2:6">
      <c r="B221" s="498"/>
      <c r="C221" s="1004"/>
      <c r="D221" s="1004"/>
      <c r="E221" s="1004"/>
      <c r="F221" s="1004"/>
    </row>
    <row r="222" spans="2:6">
      <c r="B222" s="498"/>
      <c r="C222" s="1004"/>
      <c r="D222" s="1004"/>
      <c r="E222" s="1004"/>
      <c r="F222" s="1004"/>
    </row>
    <row r="223" spans="2:6">
      <c r="B223" s="498"/>
      <c r="C223" s="1004"/>
      <c r="D223" s="1004"/>
      <c r="E223" s="1004"/>
      <c r="F223" s="1004"/>
    </row>
    <row r="224" spans="2:6">
      <c r="B224" s="498"/>
      <c r="C224" s="1004"/>
      <c r="D224" s="1004"/>
      <c r="E224" s="1004"/>
      <c r="F224" s="1004"/>
    </row>
    <row r="225" spans="2:6">
      <c r="B225" s="498"/>
      <c r="C225" s="1004"/>
      <c r="D225" s="1004"/>
      <c r="E225" s="1004"/>
      <c r="F225" s="1004"/>
    </row>
    <row r="226" spans="2:6">
      <c r="B226" s="498"/>
      <c r="C226" s="1004"/>
      <c r="D226" s="1004"/>
      <c r="E226" s="1004"/>
      <c r="F226" s="1004"/>
    </row>
    <row r="227" spans="2:6">
      <c r="B227" s="498"/>
      <c r="C227" s="1004"/>
      <c r="D227" s="1004"/>
      <c r="E227" s="1004"/>
      <c r="F227" s="1004"/>
    </row>
    <row r="228" spans="2:6">
      <c r="B228" s="498"/>
      <c r="C228" s="1004"/>
      <c r="D228" s="1004"/>
      <c r="E228" s="1004"/>
      <c r="F228" s="1004"/>
    </row>
    <row r="229" spans="2:6">
      <c r="B229" s="498"/>
      <c r="C229" s="1004"/>
      <c r="D229" s="1004"/>
      <c r="E229" s="1004"/>
      <c r="F229" s="1004"/>
    </row>
    <row r="230" spans="2:6">
      <c r="B230" s="498"/>
      <c r="C230" s="1004"/>
      <c r="D230" s="1004"/>
      <c r="E230" s="1004"/>
      <c r="F230" s="1004"/>
    </row>
    <row r="231" spans="2:6">
      <c r="B231" s="498"/>
      <c r="C231" s="1004"/>
      <c r="D231" s="1004"/>
      <c r="E231" s="1004"/>
      <c r="F231" s="1004"/>
    </row>
    <row r="232" spans="2:6">
      <c r="B232" s="498"/>
      <c r="C232" s="1004"/>
      <c r="D232" s="1004"/>
      <c r="E232" s="1004"/>
      <c r="F232" s="1004"/>
    </row>
    <row r="233" spans="2:6">
      <c r="B233" s="498"/>
      <c r="C233" s="1004"/>
      <c r="D233" s="1004"/>
      <c r="E233" s="1004"/>
      <c r="F233" s="1004"/>
    </row>
    <row r="234" spans="2:6">
      <c r="B234" s="498"/>
      <c r="C234" s="1004"/>
      <c r="D234" s="1004"/>
      <c r="E234" s="1004"/>
      <c r="F234" s="1004"/>
    </row>
    <row r="235" spans="2:6">
      <c r="B235" s="498"/>
      <c r="C235" s="1004"/>
      <c r="D235" s="1004"/>
      <c r="E235" s="1004"/>
      <c r="F235" s="1004"/>
    </row>
    <row r="236" spans="2:6">
      <c r="B236" s="498"/>
      <c r="C236" s="1004"/>
      <c r="D236" s="1004"/>
      <c r="E236" s="1004"/>
      <c r="F236" s="1004"/>
    </row>
    <row r="237" spans="2:6">
      <c r="B237" s="498"/>
      <c r="C237" s="1004"/>
      <c r="D237" s="1004"/>
      <c r="E237" s="1004"/>
      <c r="F237" s="1004"/>
    </row>
    <row r="238" spans="2:6">
      <c r="B238" s="498"/>
      <c r="C238" s="1004"/>
      <c r="D238" s="1004"/>
      <c r="E238" s="1004"/>
      <c r="F238" s="1004"/>
    </row>
    <row r="239" spans="2:6">
      <c r="B239" s="498"/>
      <c r="C239" s="1004"/>
      <c r="D239" s="1004"/>
      <c r="E239" s="1004"/>
      <c r="F239" s="1004"/>
    </row>
    <row r="240" spans="2:6">
      <c r="B240" s="498"/>
      <c r="C240" s="1004"/>
      <c r="D240" s="1004"/>
      <c r="E240" s="1004"/>
      <c r="F240" s="1004"/>
    </row>
    <row r="241" spans="2:6">
      <c r="B241" s="498"/>
      <c r="C241" s="1004"/>
      <c r="D241" s="1004"/>
      <c r="E241" s="1004"/>
      <c r="F241" s="1004"/>
    </row>
    <row r="242" spans="2:6">
      <c r="B242" s="498"/>
      <c r="C242" s="1004"/>
      <c r="D242" s="1004"/>
      <c r="E242" s="1004"/>
      <c r="F242" s="1004"/>
    </row>
    <row r="243" spans="2:6">
      <c r="B243" s="498"/>
      <c r="C243" s="1004"/>
      <c r="D243" s="1004"/>
      <c r="E243" s="1004"/>
      <c r="F243" s="1004"/>
    </row>
    <row r="244" spans="2:6">
      <c r="B244" s="498"/>
      <c r="C244" s="1004"/>
      <c r="D244" s="1004"/>
      <c r="E244" s="1004"/>
      <c r="F244" s="1004"/>
    </row>
    <row r="245" spans="2:6">
      <c r="B245" s="498"/>
      <c r="C245" s="1004"/>
      <c r="D245" s="1004"/>
      <c r="E245" s="1004"/>
      <c r="F245" s="1004"/>
    </row>
    <row r="246" spans="2:6">
      <c r="B246" s="498"/>
      <c r="C246" s="1004"/>
      <c r="D246" s="1004"/>
      <c r="E246" s="1004"/>
      <c r="F246" s="1004"/>
    </row>
    <row r="247" spans="2:6">
      <c r="B247" s="498"/>
      <c r="C247" s="1004"/>
      <c r="D247" s="1004"/>
      <c r="E247" s="1004"/>
      <c r="F247" s="1004"/>
    </row>
    <row r="248" spans="2:6">
      <c r="B248" s="498"/>
      <c r="C248" s="1004"/>
      <c r="D248" s="1004"/>
      <c r="E248" s="1004"/>
      <c r="F248" s="1004"/>
    </row>
    <row r="249" spans="2:6">
      <c r="B249" s="498"/>
      <c r="C249" s="1004"/>
      <c r="D249" s="1004"/>
      <c r="E249" s="1004"/>
      <c r="F249" s="1004"/>
    </row>
    <row r="250" spans="2:6">
      <c r="B250" s="498"/>
      <c r="C250" s="1004"/>
      <c r="D250" s="1004"/>
      <c r="E250" s="1004"/>
      <c r="F250" s="1004"/>
    </row>
    <row r="251" spans="2:6">
      <c r="B251" s="498"/>
      <c r="C251" s="1004"/>
      <c r="D251" s="1004"/>
      <c r="E251" s="1004"/>
      <c r="F251" s="1004"/>
    </row>
    <row r="252" spans="2:6">
      <c r="B252" s="498"/>
      <c r="C252" s="1004"/>
      <c r="D252" s="1004"/>
      <c r="E252" s="1004"/>
      <c r="F252" s="1004"/>
    </row>
    <row r="253" spans="2:6">
      <c r="B253" s="498"/>
      <c r="C253" s="1004"/>
      <c r="D253" s="1004"/>
      <c r="E253" s="1004"/>
      <c r="F253" s="1004"/>
    </row>
    <row r="254" spans="2:6">
      <c r="B254" s="498"/>
      <c r="C254" s="1004"/>
      <c r="D254" s="1004"/>
      <c r="E254" s="1004"/>
      <c r="F254" s="1004"/>
    </row>
    <row r="255" spans="2:6">
      <c r="B255" s="498"/>
      <c r="C255" s="1004"/>
      <c r="D255" s="1004"/>
      <c r="E255" s="1004"/>
      <c r="F255" s="1004"/>
    </row>
    <row r="256" spans="2:6">
      <c r="B256" s="498"/>
      <c r="C256" s="1004"/>
      <c r="D256" s="1004"/>
      <c r="E256" s="1004"/>
      <c r="F256" s="1004"/>
    </row>
    <row r="257" spans="2:6">
      <c r="B257" s="498"/>
      <c r="C257" s="1004"/>
      <c r="D257" s="1004"/>
      <c r="E257" s="1004"/>
      <c r="F257" s="1004"/>
    </row>
    <row r="258" spans="2:6">
      <c r="B258" s="498"/>
      <c r="C258" s="1004"/>
      <c r="D258" s="1004"/>
      <c r="E258" s="1004"/>
      <c r="F258" s="1004"/>
    </row>
    <row r="259" spans="2:6">
      <c r="B259" s="498"/>
      <c r="C259" s="1004"/>
      <c r="D259" s="1004"/>
      <c r="E259" s="1004"/>
      <c r="F259" s="1004"/>
    </row>
    <row r="260" spans="2:6">
      <c r="B260" s="498"/>
      <c r="C260" s="1004"/>
      <c r="D260" s="1004"/>
      <c r="E260" s="1004"/>
      <c r="F260" s="1004"/>
    </row>
    <row r="261" spans="2:6">
      <c r="B261" s="498"/>
      <c r="C261" s="1004"/>
      <c r="D261" s="1004"/>
      <c r="E261" s="1004"/>
      <c r="F261" s="1004"/>
    </row>
    <row r="262" spans="2:6">
      <c r="B262" s="498"/>
      <c r="C262" s="1004"/>
      <c r="D262" s="1004"/>
      <c r="E262" s="1004"/>
      <c r="F262" s="1004"/>
    </row>
    <row r="263" spans="2:6">
      <c r="B263" s="498"/>
      <c r="C263" s="1004"/>
      <c r="D263" s="1004"/>
      <c r="E263" s="1004"/>
      <c r="F263" s="1004"/>
    </row>
    <row r="264" spans="2:6">
      <c r="B264" s="498"/>
      <c r="C264" s="1004"/>
      <c r="D264" s="1004"/>
      <c r="E264" s="1004"/>
      <c r="F264" s="1004"/>
    </row>
    <row r="265" spans="2:6">
      <c r="B265" s="498"/>
      <c r="C265" s="1004"/>
      <c r="D265" s="1004"/>
      <c r="E265" s="1004"/>
      <c r="F265" s="1004"/>
    </row>
    <row r="266" spans="2:6">
      <c r="B266" s="498"/>
      <c r="C266" s="1004"/>
      <c r="D266" s="1004"/>
      <c r="E266" s="1004"/>
      <c r="F266" s="1004"/>
    </row>
    <row r="267" spans="2:6">
      <c r="B267" s="498"/>
      <c r="C267" s="1004"/>
      <c r="D267" s="1004"/>
      <c r="E267" s="1004"/>
      <c r="F267" s="1004"/>
    </row>
    <row r="268" spans="2:6">
      <c r="B268" s="498"/>
      <c r="C268" s="1004"/>
      <c r="D268" s="1004"/>
      <c r="E268" s="1004"/>
      <c r="F268" s="1004"/>
    </row>
    <row r="269" spans="2:6">
      <c r="B269" s="498"/>
      <c r="C269" s="1004"/>
      <c r="D269" s="1004"/>
      <c r="E269" s="1004"/>
      <c r="F269" s="1004"/>
    </row>
    <row r="270" spans="2:6">
      <c r="B270" s="498"/>
      <c r="C270" s="1004"/>
      <c r="D270" s="1004"/>
      <c r="E270" s="1004"/>
      <c r="F270" s="1004"/>
    </row>
    <row r="271" spans="2:6">
      <c r="B271" s="498"/>
      <c r="C271" s="1004"/>
      <c r="D271" s="1004"/>
      <c r="E271" s="1004"/>
      <c r="F271" s="1004"/>
    </row>
    <row r="272" spans="2:6">
      <c r="B272" s="498"/>
      <c r="C272" s="1004"/>
      <c r="D272" s="1004"/>
      <c r="E272" s="1004"/>
      <c r="F272" s="1004"/>
    </row>
    <row r="273" spans="2:6">
      <c r="B273" s="498"/>
      <c r="C273" s="1004"/>
      <c r="D273" s="1004"/>
      <c r="E273" s="1004"/>
      <c r="F273" s="1004"/>
    </row>
    <row r="274" spans="2:6">
      <c r="B274" s="498"/>
      <c r="C274" s="1004"/>
      <c r="D274" s="1004"/>
      <c r="E274" s="1004"/>
      <c r="F274" s="1004"/>
    </row>
    <row r="275" spans="2:6">
      <c r="B275" s="498"/>
      <c r="C275" s="1004"/>
      <c r="D275" s="1004"/>
      <c r="E275" s="1004"/>
      <c r="F275" s="1004"/>
    </row>
    <row r="276" spans="2:6">
      <c r="B276" s="498"/>
      <c r="C276" s="1004"/>
      <c r="D276" s="1004"/>
      <c r="E276" s="1004"/>
      <c r="F276" s="1004"/>
    </row>
    <row r="277" spans="2:6">
      <c r="B277" s="498"/>
      <c r="C277" s="1004"/>
      <c r="D277" s="1004"/>
      <c r="E277" s="1004"/>
      <c r="F277" s="1004"/>
    </row>
    <row r="278" spans="2:6">
      <c r="B278" s="498"/>
      <c r="C278" s="1004"/>
      <c r="D278" s="1004"/>
      <c r="E278" s="1004"/>
      <c r="F278" s="1004"/>
    </row>
    <row r="279" spans="2:6">
      <c r="B279" s="498"/>
      <c r="C279" s="1004"/>
      <c r="D279" s="1004"/>
      <c r="E279" s="1004"/>
      <c r="F279" s="1004"/>
    </row>
    <row r="280" spans="2:6">
      <c r="B280" s="498"/>
      <c r="C280" s="1004"/>
      <c r="D280" s="1004"/>
      <c r="E280" s="1004"/>
      <c r="F280" s="1004"/>
    </row>
    <row r="281" spans="2:6">
      <c r="B281" s="498"/>
      <c r="C281" s="1004"/>
      <c r="D281" s="1004"/>
      <c r="E281" s="1004"/>
      <c r="F281" s="1004"/>
    </row>
    <row r="282" spans="2:6">
      <c r="B282" s="498"/>
      <c r="C282" s="1004"/>
      <c r="D282" s="1004"/>
      <c r="E282" s="1004"/>
      <c r="F282" s="1004"/>
    </row>
    <row r="283" spans="2:6">
      <c r="B283" s="498"/>
      <c r="C283" s="1004"/>
      <c r="D283" s="1004"/>
      <c r="E283" s="1004"/>
      <c r="F283" s="1004"/>
    </row>
    <row r="284" spans="2:6">
      <c r="B284" s="498"/>
      <c r="C284" s="1004"/>
      <c r="D284" s="1004"/>
      <c r="E284" s="1004"/>
      <c r="F284" s="1004"/>
    </row>
    <row r="285" spans="2:6">
      <c r="B285" s="498"/>
      <c r="C285" s="1004"/>
      <c r="D285" s="1004"/>
      <c r="E285" s="1004"/>
      <c r="F285" s="1004"/>
    </row>
    <row r="286" spans="2:6">
      <c r="B286" s="498"/>
      <c r="C286" s="1004"/>
      <c r="D286" s="1004"/>
      <c r="E286" s="1004"/>
      <c r="F286" s="1004"/>
    </row>
    <row r="287" spans="2:6">
      <c r="B287" s="498"/>
      <c r="C287" s="1004"/>
      <c r="D287" s="1004"/>
      <c r="E287" s="1004"/>
      <c r="F287" s="1004"/>
    </row>
    <row r="288" spans="2:6">
      <c r="B288" s="498"/>
      <c r="C288" s="1004"/>
      <c r="D288" s="1004"/>
      <c r="E288" s="1004"/>
      <c r="F288" s="1004"/>
    </row>
    <row r="289" spans="2:6">
      <c r="B289" s="498"/>
      <c r="C289" s="1004"/>
      <c r="D289" s="1004"/>
      <c r="E289" s="1004"/>
      <c r="F289" s="1004"/>
    </row>
    <row r="290" spans="2:6">
      <c r="B290" s="498"/>
      <c r="C290" s="1004"/>
      <c r="D290" s="1004"/>
      <c r="E290" s="1004"/>
      <c r="F290" s="1004"/>
    </row>
    <row r="291" spans="2:6">
      <c r="B291" s="498"/>
      <c r="C291" s="1004"/>
      <c r="D291" s="1004"/>
      <c r="E291" s="1004"/>
      <c r="F291" s="1004"/>
    </row>
    <row r="292" spans="2:6">
      <c r="B292" s="498"/>
      <c r="C292" s="1004"/>
      <c r="D292" s="1004"/>
      <c r="E292" s="1004"/>
      <c r="F292" s="1004"/>
    </row>
    <row r="293" spans="2:6">
      <c r="B293" s="498"/>
      <c r="C293" s="1004"/>
      <c r="D293" s="1004"/>
      <c r="E293" s="1004"/>
      <c r="F293" s="1004"/>
    </row>
    <row r="294" spans="2:6">
      <c r="B294" s="498"/>
      <c r="C294" s="1004"/>
      <c r="D294" s="1004"/>
      <c r="E294" s="1004"/>
      <c r="F294" s="1004"/>
    </row>
    <row r="295" spans="2:6">
      <c r="B295" s="498"/>
      <c r="C295" s="1004"/>
      <c r="D295" s="1004"/>
      <c r="E295" s="1004"/>
      <c r="F295" s="1004"/>
    </row>
    <row r="296" spans="2:6">
      <c r="B296" s="498"/>
      <c r="C296" s="1004"/>
      <c r="D296" s="1004"/>
      <c r="E296" s="1004"/>
      <c r="F296" s="1004"/>
    </row>
    <row r="297" spans="2:6">
      <c r="B297" s="498"/>
      <c r="C297" s="1004"/>
      <c r="D297" s="1004"/>
      <c r="E297" s="1004"/>
      <c r="F297" s="1004"/>
    </row>
    <row r="298" spans="2:6">
      <c r="B298" s="498"/>
      <c r="C298" s="1004"/>
      <c r="D298" s="1004"/>
      <c r="E298" s="1004"/>
      <c r="F298" s="1004"/>
    </row>
    <row r="299" spans="2:6">
      <c r="B299" s="498"/>
      <c r="C299" s="1004"/>
      <c r="D299" s="1004"/>
      <c r="E299" s="1004"/>
      <c r="F299" s="1004"/>
    </row>
    <row r="300" spans="2:6">
      <c r="B300" s="498"/>
      <c r="C300" s="1004"/>
      <c r="D300" s="1004"/>
      <c r="E300" s="1004"/>
      <c r="F300" s="1004"/>
    </row>
    <row r="301" spans="2:6">
      <c r="B301" s="498"/>
      <c r="C301" s="1004"/>
      <c r="D301" s="1004"/>
      <c r="E301" s="1004"/>
      <c r="F301" s="1004"/>
    </row>
    <row r="302" spans="2:6">
      <c r="B302" s="498"/>
      <c r="C302" s="1004"/>
      <c r="D302" s="1004"/>
      <c r="E302" s="1004"/>
      <c r="F302" s="1004"/>
    </row>
    <row r="303" spans="2:6">
      <c r="B303" s="498"/>
      <c r="C303" s="1004"/>
      <c r="D303" s="1004"/>
      <c r="E303" s="1004"/>
      <c r="F303" s="1004"/>
    </row>
    <row r="304" spans="2:6">
      <c r="B304" s="498"/>
      <c r="C304" s="1004"/>
      <c r="D304" s="1004"/>
      <c r="E304" s="1004"/>
      <c r="F304" s="1004"/>
    </row>
    <row r="305" spans="2:6">
      <c r="B305" s="498"/>
      <c r="C305" s="1004"/>
      <c r="D305" s="1004"/>
      <c r="E305" s="1004"/>
      <c r="F305" s="1004"/>
    </row>
    <row r="306" spans="2:6">
      <c r="B306" s="498"/>
      <c r="C306" s="1004"/>
      <c r="D306" s="1004"/>
      <c r="E306" s="1004"/>
      <c r="F306" s="1004"/>
    </row>
    <row r="307" spans="2:6">
      <c r="B307" s="498"/>
      <c r="C307" s="1004"/>
      <c r="D307" s="1004"/>
      <c r="E307" s="1004"/>
      <c r="F307" s="1004"/>
    </row>
    <row r="308" spans="2:6">
      <c r="B308" s="498"/>
      <c r="C308" s="1004"/>
      <c r="D308" s="1004"/>
      <c r="E308" s="1004"/>
      <c r="F308" s="1004"/>
    </row>
    <row r="309" spans="2:6">
      <c r="B309" s="498"/>
      <c r="C309" s="1004"/>
      <c r="D309" s="1004"/>
      <c r="E309" s="1004"/>
      <c r="F309" s="1004"/>
    </row>
    <row r="310" spans="2:6">
      <c r="B310" s="498"/>
      <c r="C310" s="1004"/>
      <c r="D310" s="1004"/>
      <c r="E310" s="1004"/>
      <c r="F310" s="1004"/>
    </row>
    <row r="311" spans="2:6">
      <c r="B311" s="498"/>
      <c r="C311" s="1004"/>
      <c r="D311" s="1004"/>
      <c r="E311" s="1004"/>
      <c r="F311" s="1004"/>
    </row>
    <row r="312" spans="2:6">
      <c r="B312" s="498"/>
      <c r="C312" s="1004"/>
      <c r="D312" s="1004"/>
      <c r="E312" s="1004"/>
      <c r="F312" s="1004"/>
    </row>
    <row r="313" spans="2:6">
      <c r="B313" s="498"/>
      <c r="C313" s="1004"/>
      <c r="D313" s="1004"/>
      <c r="E313" s="1004"/>
      <c r="F313" s="1004"/>
    </row>
    <row r="314" spans="2:6">
      <c r="B314" s="498"/>
      <c r="C314" s="1004"/>
      <c r="D314" s="1004"/>
      <c r="E314" s="1004"/>
      <c r="F314" s="1004"/>
    </row>
    <row r="315" spans="2:6">
      <c r="B315" s="498"/>
      <c r="C315" s="1004"/>
      <c r="D315" s="1004"/>
      <c r="E315" s="1004"/>
      <c r="F315" s="1004"/>
    </row>
    <row r="316" spans="2:6">
      <c r="B316" s="498"/>
      <c r="C316" s="1004"/>
      <c r="D316" s="1004"/>
      <c r="E316" s="1004"/>
      <c r="F316" s="1004"/>
    </row>
    <row r="317" spans="2:6">
      <c r="B317" s="498"/>
      <c r="C317" s="1004"/>
      <c r="D317" s="1004"/>
      <c r="E317" s="1004"/>
      <c r="F317" s="1004"/>
    </row>
    <row r="318" spans="2:6">
      <c r="B318" s="498"/>
      <c r="C318" s="1004"/>
      <c r="D318" s="1004"/>
      <c r="E318" s="1004"/>
      <c r="F318" s="1004"/>
    </row>
    <row r="319" spans="2:6">
      <c r="B319" s="498"/>
      <c r="C319" s="1004"/>
      <c r="D319" s="1004"/>
      <c r="E319" s="1004"/>
      <c r="F319" s="1004"/>
    </row>
    <row r="320" spans="2:6">
      <c r="B320" s="498"/>
      <c r="C320" s="1004"/>
      <c r="D320" s="1004"/>
      <c r="E320" s="1004"/>
      <c r="F320" s="1004"/>
    </row>
    <row r="321" spans="2:6">
      <c r="B321" s="498"/>
      <c r="C321" s="1004"/>
      <c r="D321" s="1004"/>
      <c r="E321" s="1004"/>
      <c r="F321" s="1004"/>
    </row>
    <row r="322" spans="2:6">
      <c r="B322" s="498"/>
      <c r="C322" s="1004"/>
      <c r="D322" s="1004"/>
      <c r="E322" s="1004"/>
      <c r="F322" s="1004"/>
    </row>
    <row r="323" spans="2:6">
      <c r="B323" s="498"/>
      <c r="C323" s="1004"/>
      <c r="D323" s="1004"/>
      <c r="E323" s="1004"/>
      <c r="F323" s="1004"/>
    </row>
    <row r="324" spans="2:6">
      <c r="B324" s="498"/>
      <c r="C324" s="1004"/>
      <c r="D324" s="1004"/>
      <c r="E324" s="1004"/>
      <c r="F324" s="1004"/>
    </row>
    <row r="325" spans="2:6">
      <c r="B325" s="498"/>
      <c r="C325" s="1004"/>
      <c r="D325" s="1004"/>
      <c r="E325" s="1004"/>
      <c r="F325" s="1004"/>
    </row>
    <row r="326" spans="2:6">
      <c r="B326" s="498"/>
      <c r="C326" s="1004"/>
      <c r="D326" s="1004"/>
      <c r="E326" s="1004"/>
      <c r="F326" s="1004"/>
    </row>
    <row r="327" spans="2:6">
      <c r="B327" s="498"/>
      <c r="C327" s="1004"/>
      <c r="D327" s="1004"/>
      <c r="E327" s="1004"/>
      <c r="F327" s="1004"/>
    </row>
    <row r="328" spans="2:6">
      <c r="B328" s="498"/>
      <c r="C328" s="1004"/>
      <c r="D328" s="1004"/>
      <c r="E328" s="1004"/>
      <c r="F328" s="1004"/>
    </row>
    <row r="329" spans="2:6">
      <c r="B329" s="498"/>
      <c r="C329" s="1004"/>
      <c r="D329" s="1004"/>
      <c r="E329" s="1004"/>
      <c r="F329" s="1004"/>
    </row>
    <row r="330" spans="2:6">
      <c r="B330" s="498"/>
      <c r="C330" s="1004"/>
      <c r="D330" s="1004"/>
      <c r="E330" s="1004"/>
      <c r="F330" s="1004"/>
    </row>
    <row r="331" spans="2:6">
      <c r="B331" s="498"/>
      <c r="C331" s="1004"/>
      <c r="D331" s="1004"/>
      <c r="E331" s="1004"/>
      <c r="F331" s="1004"/>
    </row>
    <row r="332" spans="2:6">
      <c r="B332" s="498"/>
      <c r="C332" s="1004"/>
      <c r="D332" s="1004"/>
      <c r="E332" s="1004"/>
      <c r="F332" s="1004"/>
    </row>
    <row r="333" spans="2:6">
      <c r="B333" s="498"/>
      <c r="C333" s="1004"/>
      <c r="D333" s="1004"/>
      <c r="E333" s="1004"/>
      <c r="F333" s="1004"/>
    </row>
    <row r="334" spans="2:6">
      <c r="B334" s="498"/>
      <c r="C334" s="1004"/>
      <c r="D334" s="1004"/>
      <c r="E334" s="1004"/>
      <c r="F334" s="1004"/>
    </row>
    <row r="335" spans="2:6">
      <c r="B335" s="498"/>
      <c r="C335" s="1004"/>
      <c r="D335" s="1004"/>
      <c r="E335" s="1004"/>
      <c r="F335" s="1004"/>
    </row>
    <row r="336" spans="2:6">
      <c r="B336" s="498"/>
      <c r="C336" s="1004"/>
      <c r="D336" s="1004"/>
      <c r="E336" s="1004"/>
      <c r="F336" s="1004"/>
    </row>
    <row r="337" spans="2:6">
      <c r="B337" s="498"/>
      <c r="C337" s="1004"/>
      <c r="D337" s="1004"/>
      <c r="E337" s="1004"/>
      <c r="F337" s="1004"/>
    </row>
    <row r="338" spans="2:6">
      <c r="B338" s="498"/>
      <c r="C338" s="1004"/>
      <c r="D338" s="1004"/>
      <c r="E338" s="1004"/>
      <c r="F338" s="1004"/>
    </row>
    <row r="339" spans="2:6">
      <c r="B339" s="498"/>
      <c r="C339" s="1004"/>
      <c r="D339" s="1004"/>
      <c r="E339" s="1004"/>
      <c r="F339" s="1004"/>
    </row>
    <row r="340" spans="2:6">
      <c r="B340" s="498"/>
      <c r="C340" s="1004"/>
      <c r="D340" s="1004"/>
      <c r="E340" s="1004"/>
      <c r="F340" s="1004"/>
    </row>
    <row r="341" spans="2:6">
      <c r="B341" s="498"/>
      <c r="C341" s="1004"/>
      <c r="D341" s="1004"/>
      <c r="E341" s="1004"/>
      <c r="F341" s="1004"/>
    </row>
    <row r="342" spans="2:6">
      <c r="B342" s="498"/>
      <c r="C342" s="1004"/>
      <c r="D342" s="1004"/>
      <c r="E342" s="1004"/>
      <c r="F342" s="1004"/>
    </row>
    <row r="343" spans="2:6">
      <c r="B343" s="498"/>
      <c r="C343" s="1004"/>
      <c r="D343" s="1004"/>
      <c r="E343" s="1004"/>
      <c r="F343" s="1004"/>
    </row>
    <row r="344" spans="2:6">
      <c r="B344" s="498"/>
      <c r="C344" s="1004"/>
      <c r="D344" s="1004"/>
      <c r="E344" s="1004"/>
      <c r="F344" s="1004"/>
    </row>
    <row r="345" spans="2:6">
      <c r="B345" s="498"/>
      <c r="C345" s="1004"/>
      <c r="D345" s="1004"/>
      <c r="E345" s="1004"/>
      <c r="F345" s="1004"/>
    </row>
    <row r="346" spans="2:6">
      <c r="B346" s="498"/>
      <c r="C346" s="1004"/>
      <c r="D346" s="1004"/>
      <c r="E346" s="1004"/>
      <c r="F346" s="1004"/>
    </row>
    <row r="347" spans="2:6">
      <c r="B347" s="498"/>
      <c r="C347" s="1004"/>
      <c r="D347" s="1004"/>
      <c r="E347" s="1004"/>
      <c r="F347" s="1004"/>
    </row>
    <row r="348" spans="2:6">
      <c r="B348" s="498"/>
      <c r="C348" s="1004"/>
      <c r="D348" s="1004"/>
      <c r="E348" s="1004"/>
      <c r="F348" s="1004"/>
    </row>
    <row r="349" spans="2:6">
      <c r="B349" s="498"/>
      <c r="C349" s="1004"/>
      <c r="D349" s="1004"/>
      <c r="E349" s="1004"/>
      <c r="F349" s="1004"/>
    </row>
    <row r="350" spans="2:6">
      <c r="B350" s="498"/>
      <c r="C350" s="1004"/>
      <c r="D350" s="1004"/>
      <c r="E350" s="1004"/>
      <c r="F350" s="1004"/>
    </row>
    <row r="351" spans="2:6">
      <c r="B351" s="498"/>
      <c r="C351" s="1004"/>
      <c r="D351" s="1004"/>
      <c r="E351" s="1004"/>
      <c r="F351" s="1004"/>
    </row>
    <row r="352" spans="2:6">
      <c r="B352" s="498"/>
      <c r="C352" s="1004"/>
      <c r="D352" s="1004"/>
      <c r="E352" s="1004"/>
      <c r="F352" s="1004"/>
    </row>
    <row r="353" spans="2:6">
      <c r="B353" s="498"/>
      <c r="C353" s="1004"/>
      <c r="D353" s="1004"/>
      <c r="E353" s="1004"/>
      <c r="F353" s="1004"/>
    </row>
    <row r="354" spans="2:6">
      <c r="B354" s="498"/>
      <c r="C354" s="1004"/>
      <c r="D354" s="1004"/>
      <c r="E354" s="1004"/>
      <c r="F354" s="1004"/>
    </row>
    <row r="355" spans="2:6">
      <c r="B355" s="498"/>
      <c r="C355" s="1004"/>
      <c r="D355" s="1004"/>
      <c r="E355" s="1004"/>
      <c r="F355" s="1004"/>
    </row>
    <row r="356" spans="2:6">
      <c r="B356" s="498"/>
      <c r="C356" s="1004"/>
      <c r="D356" s="1004"/>
      <c r="E356" s="1004"/>
      <c r="F356" s="1004"/>
    </row>
    <row r="357" spans="2:6">
      <c r="B357" s="498"/>
      <c r="C357" s="1004"/>
      <c r="D357" s="1004"/>
      <c r="E357" s="1004"/>
      <c r="F357" s="1004"/>
    </row>
    <row r="358" spans="2:6">
      <c r="B358" s="498"/>
      <c r="C358" s="1004"/>
      <c r="D358" s="1004"/>
      <c r="E358" s="1004"/>
      <c r="F358" s="1004"/>
    </row>
    <row r="359" spans="2:6">
      <c r="B359" s="498"/>
      <c r="C359" s="1004"/>
      <c r="D359" s="1004"/>
      <c r="E359" s="1004"/>
      <c r="F359" s="1004"/>
    </row>
    <row r="360" spans="2:6">
      <c r="B360" s="498"/>
      <c r="C360" s="1004"/>
      <c r="D360" s="1004"/>
      <c r="E360" s="1004"/>
      <c r="F360" s="1004"/>
    </row>
    <row r="361" spans="2:6">
      <c r="B361" s="498"/>
      <c r="C361" s="1004"/>
      <c r="D361" s="1004"/>
      <c r="E361" s="1004"/>
      <c r="F361" s="1004"/>
    </row>
    <row r="362" spans="2:6">
      <c r="B362" s="498"/>
      <c r="C362" s="1004"/>
      <c r="D362" s="1004"/>
      <c r="E362" s="1004"/>
      <c r="F362" s="1004"/>
    </row>
    <row r="363" spans="2:6">
      <c r="B363" s="498"/>
      <c r="C363" s="1004"/>
      <c r="D363" s="1004"/>
      <c r="E363" s="1004"/>
      <c r="F363" s="1004"/>
    </row>
    <row r="364" spans="2:6">
      <c r="B364" s="498"/>
      <c r="C364" s="1004"/>
      <c r="D364" s="1004"/>
      <c r="E364" s="1004"/>
      <c r="F364" s="1004"/>
    </row>
    <row r="365" spans="2:6">
      <c r="B365" s="498"/>
      <c r="C365" s="1004"/>
      <c r="D365" s="1004"/>
      <c r="E365" s="1004"/>
      <c r="F365" s="1004"/>
    </row>
    <row r="366" spans="2:6">
      <c r="B366" s="498"/>
      <c r="C366" s="1004"/>
      <c r="D366" s="1004"/>
      <c r="E366" s="1004"/>
      <c r="F366" s="1004"/>
    </row>
    <row r="367" spans="2:6">
      <c r="B367" s="498"/>
      <c r="C367" s="1004"/>
      <c r="D367" s="1004"/>
      <c r="E367" s="1004"/>
      <c r="F367" s="1004"/>
    </row>
    <row r="368" spans="2:6">
      <c r="B368" s="498"/>
      <c r="C368" s="1004"/>
      <c r="D368" s="1004"/>
      <c r="E368" s="1004"/>
      <c r="F368" s="1004"/>
    </row>
    <row r="369" spans="2:6">
      <c r="B369" s="498"/>
      <c r="C369" s="1004"/>
      <c r="D369" s="1004"/>
      <c r="E369" s="1004"/>
      <c r="F369" s="1004"/>
    </row>
    <row r="370" spans="2:6">
      <c r="B370" s="498"/>
      <c r="C370" s="1004"/>
      <c r="D370" s="1004"/>
      <c r="E370" s="1004"/>
      <c r="F370" s="1004"/>
    </row>
    <row r="371" spans="2:6">
      <c r="B371" s="498"/>
      <c r="C371" s="1004"/>
      <c r="D371" s="1004"/>
      <c r="E371" s="1004"/>
      <c r="F371" s="1004"/>
    </row>
    <row r="372" spans="2:6">
      <c r="B372" s="498"/>
      <c r="C372" s="1004"/>
      <c r="D372" s="1004"/>
      <c r="E372" s="1004"/>
      <c r="F372" s="1004"/>
    </row>
    <row r="373" spans="2:6">
      <c r="B373" s="498"/>
      <c r="C373" s="1004"/>
      <c r="D373" s="1004"/>
      <c r="E373" s="1004"/>
      <c r="F373" s="1004"/>
    </row>
    <row r="374" spans="2:6">
      <c r="B374" s="498"/>
      <c r="C374" s="1004"/>
      <c r="D374" s="1004"/>
      <c r="E374" s="1004"/>
      <c r="F374" s="1004"/>
    </row>
    <row r="375" spans="2:6">
      <c r="B375" s="498"/>
      <c r="C375" s="1004"/>
      <c r="D375" s="1004"/>
      <c r="E375" s="1004"/>
      <c r="F375" s="1004"/>
    </row>
    <row r="376" spans="2:6">
      <c r="B376" s="498"/>
      <c r="C376" s="1004"/>
      <c r="D376" s="1004"/>
      <c r="E376" s="1004"/>
      <c r="F376" s="1004"/>
    </row>
    <row r="377" spans="2:6">
      <c r="B377" s="498"/>
      <c r="C377" s="1004"/>
      <c r="D377" s="1004"/>
      <c r="E377" s="1004"/>
      <c r="F377" s="1004"/>
    </row>
    <row r="378" spans="2:6">
      <c r="B378" s="498"/>
      <c r="C378" s="1004"/>
      <c r="D378" s="1004"/>
      <c r="E378" s="1004"/>
      <c r="F378" s="1004"/>
    </row>
    <row r="379" spans="2:6">
      <c r="B379" s="498"/>
      <c r="C379" s="1004"/>
      <c r="D379" s="1004"/>
      <c r="E379" s="1004"/>
      <c r="F379" s="1004"/>
    </row>
    <row r="380" spans="2:6">
      <c r="B380" s="498"/>
      <c r="C380" s="1004"/>
      <c r="D380" s="1004"/>
      <c r="E380" s="1004"/>
      <c r="F380" s="1004"/>
    </row>
    <row r="381" spans="2:6">
      <c r="B381" s="498"/>
      <c r="C381" s="1004"/>
      <c r="D381" s="1004"/>
      <c r="E381" s="1004"/>
      <c r="F381" s="1004"/>
    </row>
    <row r="382" spans="2:6">
      <c r="B382" s="498"/>
      <c r="C382" s="1004"/>
      <c r="D382" s="1004"/>
      <c r="E382" s="1004"/>
      <c r="F382" s="1004"/>
    </row>
    <row r="383" spans="2:6">
      <c r="B383" s="498"/>
      <c r="C383" s="1004"/>
      <c r="D383" s="1004"/>
      <c r="E383" s="1004"/>
      <c r="F383" s="1004"/>
    </row>
    <row r="384" spans="2:6">
      <c r="B384" s="498"/>
      <c r="C384" s="1004"/>
      <c r="D384" s="1004"/>
      <c r="E384" s="1004"/>
      <c r="F384" s="1004"/>
    </row>
    <row r="385" spans="2:6">
      <c r="B385" s="498"/>
      <c r="C385" s="1004"/>
      <c r="D385" s="1004"/>
      <c r="E385" s="1004"/>
      <c r="F385" s="1004"/>
    </row>
    <row r="386" spans="2:6">
      <c r="B386" s="498"/>
      <c r="C386" s="1004"/>
      <c r="D386" s="1004"/>
      <c r="E386" s="1004"/>
      <c r="F386" s="1004"/>
    </row>
    <row r="387" spans="2:6">
      <c r="B387" s="498"/>
      <c r="C387" s="1004"/>
      <c r="D387" s="1004"/>
      <c r="E387" s="1004"/>
      <c r="F387" s="1004"/>
    </row>
    <row r="388" spans="2:6">
      <c r="B388" s="498"/>
      <c r="C388" s="1004"/>
      <c r="D388" s="1004"/>
      <c r="E388" s="1004"/>
      <c r="F388" s="1004"/>
    </row>
    <row r="389" spans="2:6">
      <c r="B389" s="498"/>
      <c r="C389" s="1004"/>
      <c r="D389" s="1004"/>
      <c r="E389" s="1004"/>
      <c r="F389" s="1004"/>
    </row>
    <row r="390" spans="2:6">
      <c r="B390" s="498"/>
      <c r="C390" s="1004"/>
      <c r="D390" s="1004"/>
      <c r="E390" s="1004"/>
      <c r="F390" s="1004"/>
    </row>
    <row r="391" spans="2:6">
      <c r="B391" s="498"/>
      <c r="C391" s="1004"/>
      <c r="D391" s="1004"/>
      <c r="E391" s="1004"/>
      <c r="F391" s="1004"/>
    </row>
    <row r="392" spans="2:6">
      <c r="B392" s="498"/>
      <c r="C392" s="1004"/>
      <c r="D392" s="1004"/>
      <c r="E392" s="1004"/>
      <c r="F392" s="1004"/>
    </row>
    <row r="393" spans="2:6">
      <c r="B393" s="498"/>
      <c r="C393" s="1004"/>
      <c r="D393" s="1004"/>
      <c r="E393" s="1004"/>
      <c r="F393" s="1004"/>
    </row>
    <row r="394" spans="2:6">
      <c r="B394" s="498"/>
      <c r="C394" s="1004"/>
      <c r="D394" s="1004"/>
      <c r="E394" s="1004"/>
      <c r="F394" s="1004"/>
    </row>
    <row r="395" spans="2:6">
      <c r="B395" s="498"/>
      <c r="C395" s="1004"/>
      <c r="D395" s="1004"/>
      <c r="E395" s="1004"/>
      <c r="F395" s="1004"/>
    </row>
    <row r="396" spans="2:6">
      <c r="B396" s="498"/>
      <c r="C396" s="1004"/>
      <c r="D396" s="1004"/>
      <c r="E396" s="1004"/>
      <c r="F396" s="1004"/>
    </row>
    <row r="397" spans="2:6">
      <c r="B397" s="498"/>
      <c r="C397" s="1004"/>
      <c r="D397" s="1004"/>
      <c r="E397" s="1004"/>
      <c r="F397" s="1004"/>
    </row>
    <row r="398" spans="2:6">
      <c r="B398" s="498"/>
      <c r="C398" s="1004"/>
      <c r="D398" s="1004"/>
      <c r="E398" s="1004"/>
      <c r="F398" s="1004"/>
    </row>
    <row r="399" spans="2:6">
      <c r="B399" s="498"/>
      <c r="C399" s="1004"/>
      <c r="D399" s="1004"/>
      <c r="E399" s="1004"/>
      <c r="F399" s="1004"/>
    </row>
    <row r="400" spans="2:6">
      <c r="B400" s="498"/>
      <c r="C400" s="1004"/>
      <c r="D400" s="1004"/>
      <c r="E400" s="1004"/>
      <c r="F400" s="1004"/>
    </row>
    <row r="401" spans="2:6">
      <c r="B401" s="498"/>
      <c r="C401" s="1004"/>
      <c r="D401" s="1004"/>
      <c r="E401" s="1004"/>
      <c r="F401" s="1004"/>
    </row>
    <row r="402" spans="2:6">
      <c r="B402" s="498"/>
      <c r="C402" s="1004"/>
      <c r="D402" s="1004"/>
      <c r="E402" s="1004"/>
      <c r="F402" s="1004"/>
    </row>
    <row r="403" spans="2:6">
      <c r="B403" s="498"/>
      <c r="C403" s="1004"/>
      <c r="D403" s="1004"/>
      <c r="E403" s="1004"/>
      <c r="F403" s="1004"/>
    </row>
    <row r="404" spans="2:6">
      <c r="B404" s="498"/>
      <c r="C404" s="1004"/>
      <c r="D404" s="1004"/>
      <c r="E404" s="1004"/>
      <c r="F404" s="1004"/>
    </row>
    <row r="405" spans="2:6">
      <c r="B405" s="498"/>
      <c r="C405" s="1004"/>
      <c r="D405" s="1004"/>
      <c r="E405" s="1004"/>
      <c r="F405" s="1004"/>
    </row>
    <row r="406" spans="2:6">
      <c r="B406" s="498"/>
      <c r="C406" s="1004"/>
      <c r="D406" s="1004"/>
      <c r="E406" s="1004"/>
      <c r="F406" s="1004"/>
    </row>
    <row r="407" spans="2:6">
      <c r="B407" s="498"/>
      <c r="C407" s="1004"/>
      <c r="D407" s="1004"/>
      <c r="E407" s="1004"/>
      <c r="F407" s="1004"/>
    </row>
    <row r="408" spans="2:6">
      <c r="B408" s="498"/>
      <c r="C408" s="1004"/>
      <c r="D408" s="1004"/>
      <c r="E408" s="1004"/>
      <c r="F408" s="1004"/>
    </row>
    <row r="409" spans="2:6">
      <c r="B409" s="498"/>
      <c r="C409" s="1004"/>
      <c r="D409" s="1004"/>
      <c r="E409" s="1004"/>
      <c r="F409" s="1004"/>
    </row>
    <row r="410" spans="2:6">
      <c r="B410" s="498"/>
      <c r="C410" s="1004"/>
      <c r="D410" s="1004"/>
      <c r="E410" s="1004"/>
      <c r="F410" s="1004"/>
    </row>
    <row r="411" spans="2:6">
      <c r="B411" s="498"/>
      <c r="C411" s="1004"/>
      <c r="D411" s="1004"/>
      <c r="E411" s="1004"/>
      <c r="F411" s="1004"/>
    </row>
    <row r="412" spans="2:6">
      <c r="B412" s="498"/>
      <c r="C412" s="1004"/>
      <c r="D412" s="1004"/>
      <c r="E412" s="1004"/>
      <c r="F412" s="1004"/>
    </row>
    <row r="413" spans="2:6">
      <c r="B413" s="498"/>
      <c r="C413" s="1004"/>
      <c r="D413" s="1004"/>
      <c r="E413" s="1004"/>
      <c r="F413" s="1004"/>
    </row>
    <row r="414" spans="2:6">
      <c r="B414" s="498"/>
      <c r="C414" s="1004"/>
      <c r="D414" s="1004"/>
      <c r="E414" s="1004"/>
      <c r="F414" s="1004"/>
    </row>
    <row r="415" spans="2:6">
      <c r="B415" s="498"/>
      <c r="C415" s="1004"/>
      <c r="D415" s="1004"/>
      <c r="E415" s="1004"/>
      <c r="F415" s="1004"/>
    </row>
    <row r="416" spans="2:6">
      <c r="B416" s="498"/>
      <c r="C416" s="1004"/>
      <c r="D416" s="1004"/>
      <c r="E416" s="1004"/>
      <c r="F416" s="1004"/>
    </row>
    <row r="417" spans="2:6">
      <c r="B417" s="498"/>
      <c r="C417" s="1004"/>
      <c r="D417" s="1004"/>
      <c r="E417" s="1004"/>
      <c r="F417" s="1004"/>
    </row>
    <row r="418" spans="2:6">
      <c r="B418" s="498"/>
      <c r="C418" s="1004"/>
      <c r="D418" s="1004"/>
      <c r="E418" s="1004"/>
      <c r="F418" s="1004"/>
    </row>
    <row r="419" spans="2:6">
      <c r="B419" s="498"/>
      <c r="C419" s="1004"/>
      <c r="D419" s="1004"/>
      <c r="E419" s="1004"/>
      <c r="F419" s="1004"/>
    </row>
    <row r="420" spans="2:6">
      <c r="B420" s="498"/>
      <c r="C420" s="1004"/>
      <c r="D420" s="1004"/>
      <c r="E420" s="1004"/>
      <c r="F420" s="1004"/>
    </row>
    <row r="421" spans="2:6">
      <c r="B421" s="498"/>
      <c r="C421" s="1004"/>
      <c r="D421" s="1004"/>
      <c r="E421" s="1004"/>
      <c r="F421" s="1004"/>
    </row>
    <row r="422" spans="2:6">
      <c r="B422" s="498"/>
      <c r="C422" s="1004"/>
      <c r="D422" s="1004"/>
      <c r="E422" s="1004"/>
      <c r="F422" s="1004"/>
    </row>
    <row r="423" spans="2:6">
      <c r="B423" s="498"/>
      <c r="C423" s="1004"/>
      <c r="D423" s="1004"/>
      <c r="E423" s="1004"/>
      <c r="F423" s="1004"/>
    </row>
    <row r="424" spans="2:6">
      <c r="B424" s="498"/>
      <c r="C424" s="1004"/>
      <c r="D424" s="1004"/>
      <c r="E424" s="1004"/>
      <c r="F424" s="1004"/>
    </row>
    <row r="425" spans="2:6">
      <c r="B425" s="498"/>
      <c r="C425" s="1004"/>
      <c r="D425" s="1004"/>
      <c r="E425" s="1004"/>
      <c r="F425" s="1004"/>
    </row>
    <row r="426" spans="2:6">
      <c r="B426" s="498"/>
      <c r="C426" s="1004"/>
      <c r="D426" s="1004"/>
      <c r="E426" s="1004"/>
      <c r="F426" s="1004"/>
    </row>
    <row r="427" spans="2:6">
      <c r="B427" s="498"/>
      <c r="C427" s="1004"/>
      <c r="D427" s="1004"/>
      <c r="E427" s="1004"/>
      <c r="F427" s="1004"/>
    </row>
    <row r="428" spans="2:6">
      <c r="B428" s="498"/>
      <c r="C428" s="1004"/>
      <c r="D428" s="1004"/>
      <c r="E428" s="1004"/>
      <c r="F428" s="1004"/>
    </row>
    <row r="429" spans="2:6">
      <c r="B429" s="498"/>
      <c r="C429" s="1004"/>
      <c r="D429" s="1004"/>
      <c r="E429" s="1004"/>
      <c r="F429" s="1004"/>
    </row>
    <row r="430" spans="2:6">
      <c r="B430" s="498"/>
      <c r="C430" s="1004"/>
      <c r="D430" s="1004"/>
      <c r="E430" s="1004"/>
      <c r="F430" s="1004"/>
    </row>
    <row r="431" spans="2:6">
      <c r="B431" s="498"/>
      <c r="C431" s="1004"/>
      <c r="D431" s="1004"/>
      <c r="E431" s="1004"/>
      <c r="F431" s="1004"/>
    </row>
    <row r="432" spans="2:6">
      <c r="B432" s="498"/>
      <c r="C432" s="1004"/>
      <c r="D432" s="1004"/>
      <c r="E432" s="1004"/>
      <c r="F432" s="1004"/>
    </row>
    <row r="433" spans="2:6">
      <c r="B433" s="498"/>
      <c r="C433" s="1004"/>
      <c r="D433" s="1004"/>
      <c r="E433" s="1004"/>
      <c r="F433" s="1004"/>
    </row>
    <row r="434" spans="2:6">
      <c r="B434" s="498"/>
      <c r="C434" s="1004"/>
      <c r="D434" s="1004"/>
      <c r="E434" s="1004"/>
      <c r="F434" s="1004"/>
    </row>
    <row r="435" spans="2:6">
      <c r="B435" s="498"/>
      <c r="C435" s="1004"/>
      <c r="D435" s="1004"/>
      <c r="E435" s="1004"/>
      <c r="F435" s="1004"/>
    </row>
    <row r="436" spans="2:6">
      <c r="B436" s="498"/>
      <c r="C436" s="1004"/>
      <c r="D436" s="1004"/>
      <c r="E436" s="1004"/>
      <c r="F436" s="1004"/>
    </row>
    <row r="437" spans="2:6">
      <c r="B437" s="498"/>
      <c r="C437" s="1004"/>
      <c r="D437" s="1004"/>
      <c r="E437" s="1004"/>
      <c r="F437" s="1004"/>
    </row>
    <row r="438" spans="2:6">
      <c r="B438" s="498"/>
      <c r="C438" s="1004"/>
      <c r="D438" s="1004"/>
      <c r="E438" s="1004"/>
      <c r="F438" s="1004"/>
    </row>
    <row r="439" spans="2:6">
      <c r="B439" s="498"/>
      <c r="C439" s="1004"/>
      <c r="D439" s="1004"/>
      <c r="E439" s="1004"/>
      <c r="F439" s="1004"/>
    </row>
    <row r="440" spans="2:6">
      <c r="B440" s="498"/>
      <c r="C440" s="1004"/>
      <c r="D440" s="1004"/>
      <c r="E440" s="1004"/>
      <c r="F440" s="1004"/>
    </row>
    <row r="441" spans="2:6">
      <c r="B441" s="498"/>
      <c r="C441" s="1004"/>
      <c r="D441" s="1004"/>
      <c r="E441" s="1004"/>
      <c r="F441" s="1004"/>
    </row>
    <row r="442" spans="2:6">
      <c r="B442" s="498"/>
      <c r="C442" s="1004"/>
      <c r="D442" s="1004"/>
      <c r="E442" s="1004"/>
      <c r="F442" s="1004"/>
    </row>
    <row r="443" spans="2:6">
      <c r="B443" s="498"/>
      <c r="C443" s="1004"/>
      <c r="D443" s="1004"/>
      <c r="E443" s="1004"/>
      <c r="F443" s="1004"/>
    </row>
    <row r="444" spans="2:6">
      <c r="B444" s="498"/>
      <c r="C444" s="1004"/>
      <c r="D444" s="1004"/>
      <c r="E444" s="1004"/>
      <c r="F444" s="1004"/>
    </row>
    <row r="445" spans="2:6">
      <c r="B445" s="498"/>
      <c r="C445" s="1004"/>
      <c r="D445" s="1004"/>
      <c r="E445" s="1004"/>
      <c r="F445" s="1004"/>
    </row>
    <row r="446" spans="2:6">
      <c r="B446" s="498"/>
      <c r="C446" s="1004"/>
      <c r="D446" s="1004"/>
      <c r="E446" s="1004"/>
      <c r="F446" s="1004"/>
    </row>
    <row r="447" spans="2:6">
      <c r="B447" s="498"/>
      <c r="C447" s="1004"/>
      <c r="D447" s="1004"/>
      <c r="E447" s="1004"/>
      <c r="F447" s="1004"/>
    </row>
    <row r="448" spans="2:6">
      <c r="B448" s="498"/>
      <c r="C448" s="1004"/>
      <c r="D448" s="1004"/>
      <c r="E448" s="1004"/>
      <c r="F448" s="1004"/>
    </row>
    <row r="449" spans="2:6">
      <c r="B449" s="498"/>
      <c r="C449" s="1004"/>
      <c r="D449" s="1004"/>
      <c r="E449" s="1004"/>
      <c r="F449" s="1004"/>
    </row>
    <row r="450" spans="2:6">
      <c r="B450" s="498"/>
      <c r="C450" s="1004"/>
      <c r="D450" s="1004"/>
      <c r="E450" s="1004"/>
      <c r="F450" s="1004"/>
    </row>
    <row r="451" spans="2:6">
      <c r="B451" s="498"/>
      <c r="C451" s="1004"/>
      <c r="D451" s="1004"/>
      <c r="E451" s="1004"/>
      <c r="F451" s="1004"/>
    </row>
    <row r="452" spans="2:6">
      <c r="B452" s="498"/>
      <c r="C452" s="1004"/>
      <c r="D452" s="1004"/>
      <c r="E452" s="1004"/>
      <c r="F452" s="1004"/>
    </row>
    <row r="453" spans="2:6">
      <c r="B453" s="498"/>
      <c r="C453" s="1004"/>
      <c r="D453" s="1004"/>
      <c r="E453" s="1004"/>
      <c r="F453" s="1004"/>
    </row>
    <row r="454" spans="2:6">
      <c r="B454" s="498"/>
      <c r="C454" s="1004"/>
      <c r="D454" s="1004"/>
      <c r="E454" s="1004"/>
      <c r="F454" s="1004"/>
    </row>
    <row r="455" spans="2:6">
      <c r="B455" s="498"/>
      <c r="C455" s="1004"/>
      <c r="D455" s="1004"/>
      <c r="E455" s="1004"/>
      <c r="F455" s="1004"/>
    </row>
    <row r="456" spans="2:6">
      <c r="B456" s="498"/>
      <c r="C456" s="1004"/>
      <c r="D456" s="1004"/>
      <c r="E456" s="1004"/>
      <c r="F456" s="1004"/>
    </row>
    <row r="457" spans="2:6">
      <c r="B457" s="498"/>
      <c r="C457" s="1004"/>
      <c r="D457" s="1004"/>
      <c r="E457" s="1004"/>
      <c r="F457" s="1004"/>
    </row>
    <row r="458" spans="2:6">
      <c r="B458" s="498"/>
      <c r="C458" s="1004"/>
      <c r="D458" s="1004"/>
      <c r="E458" s="1004"/>
      <c r="F458" s="1004"/>
    </row>
    <row r="459" spans="2:6">
      <c r="B459" s="498"/>
      <c r="C459" s="1004"/>
      <c r="D459" s="1004"/>
      <c r="E459" s="1004"/>
      <c r="F459" s="1004"/>
    </row>
    <row r="460" spans="2:6">
      <c r="B460" s="498"/>
      <c r="C460" s="1004"/>
      <c r="D460" s="1004"/>
      <c r="E460" s="1004"/>
      <c r="F460" s="1004"/>
    </row>
    <row r="461" spans="2:6">
      <c r="B461" s="498"/>
      <c r="C461" s="1004"/>
      <c r="D461" s="1004"/>
      <c r="E461" s="1004"/>
      <c r="F461" s="1004"/>
    </row>
    <row r="462" spans="2:6">
      <c r="B462" s="498"/>
      <c r="C462" s="1004"/>
      <c r="D462" s="1004"/>
      <c r="E462" s="1004"/>
      <c r="F462" s="1004"/>
    </row>
    <row r="463" spans="2:6">
      <c r="B463" s="498"/>
      <c r="C463" s="1004"/>
      <c r="D463" s="1004"/>
      <c r="E463" s="1004"/>
      <c r="F463" s="1004"/>
    </row>
    <row r="464" spans="2:6">
      <c r="B464" s="498"/>
      <c r="C464" s="1004"/>
      <c r="D464" s="1004"/>
      <c r="E464" s="1004"/>
      <c r="F464" s="1004"/>
    </row>
    <row r="465" spans="2:6">
      <c r="B465" s="498"/>
      <c r="C465" s="1004"/>
      <c r="D465" s="1004"/>
      <c r="E465" s="1004"/>
      <c r="F465" s="1004"/>
    </row>
    <row r="466" spans="2:6">
      <c r="B466" s="498"/>
      <c r="C466" s="1004"/>
      <c r="D466" s="1004"/>
      <c r="E466" s="1004"/>
      <c r="F466" s="1004"/>
    </row>
    <row r="467" spans="2:6">
      <c r="B467" s="498"/>
      <c r="C467" s="1004"/>
      <c r="D467" s="1004"/>
      <c r="E467" s="1004"/>
      <c r="F467" s="1004"/>
    </row>
    <row r="468" spans="2:6">
      <c r="B468" s="498"/>
      <c r="C468" s="1004"/>
      <c r="D468" s="1004"/>
      <c r="E468" s="1004"/>
      <c r="F468" s="1004"/>
    </row>
    <row r="469" spans="2:6">
      <c r="B469" s="498"/>
      <c r="C469" s="1004"/>
      <c r="D469" s="1004"/>
      <c r="E469" s="1004"/>
      <c r="F469" s="1004"/>
    </row>
    <row r="470" spans="2:6">
      <c r="B470" s="498"/>
      <c r="C470" s="1004"/>
      <c r="D470" s="1004"/>
      <c r="E470" s="1004"/>
      <c r="F470" s="1004"/>
    </row>
    <row r="471" spans="2:6">
      <c r="B471" s="498"/>
      <c r="C471" s="1004"/>
      <c r="D471" s="1004"/>
      <c r="E471" s="1004"/>
      <c r="F471" s="1004"/>
    </row>
    <row r="472" spans="2:6">
      <c r="B472" s="498"/>
      <c r="C472" s="1004"/>
      <c r="D472" s="1004"/>
      <c r="E472" s="1004"/>
      <c r="F472" s="1004"/>
    </row>
    <row r="473" spans="2:6">
      <c r="B473" s="498"/>
      <c r="C473" s="1004"/>
      <c r="D473" s="1004"/>
      <c r="E473" s="1004"/>
      <c r="F473" s="1004"/>
    </row>
    <row r="474" spans="2:6">
      <c r="B474" s="498"/>
      <c r="C474" s="1004"/>
      <c r="D474" s="1004"/>
      <c r="E474" s="1004"/>
      <c r="F474" s="1004"/>
    </row>
    <row r="475" spans="2:6">
      <c r="B475" s="498"/>
      <c r="C475" s="1004"/>
      <c r="D475" s="1004"/>
      <c r="E475" s="1004"/>
      <c r="F475" s="1004"/>
    </row>
    <row r="476" spans="2:6">
      <c r="B476" s="498"/>
      <c r="C476" s="1004"/>
      <c r="D476" s="1004"/>
      <c r="E476" s="1004"/>
      <c r="F476" s="1004"/>
    </row>
    <row r="477" spans="2:6">
      <c r="B477" s="498"/>
      <c r="C477" s="1004"/>
      <c r="D477" s="1004"/>
      <c r="E477" s="1004"/>
      <c r="F477" s="1004"/>
    </row>
    <row r="478" spans="2:6">
      <c r="B478" s="498"/>
      <c r="C478" s="1004"/>
      <c r="D478" s="1004"/>
      <c r="E478" s="1004"/>
      <c r="F478" s="1004"/>
    </row>
    <row r="479" spans="2:6">
      <c r="B479" s="498"/>
      <c r="C479" s="1004"/>
      <c r="D479" s="1004"/>
      <c r="E479" s="1004"/>
      <c r="F479" s="1004"/>
    </row>
    <row r="480" spans="2:6">
      <c r="B480" s="498"/>
      <c r="C480" s="1004"/>
      <c r="D480" s="1004"/>
      <c r="E480" s="1004"/>
      <c r="F480" s="1004"/>
    </row>
    <row r="481" spans="2:6">
      <c r="B481" s="498"/>
      <c r="C481" s="1004"/>
      <c r="D481" s="1004"/>
      <c r="E481" s="1004"/>
      <c r="F481" s="1004"/>
    </row>
    <row r="482" spans="2:6">
      <c r="B482" s="498"/>
      <c r="C482" s="1004"/>
      <c r="D482" s="1004"/>
      <c r="E482" s="1004"/>
      <c r="F482" s="1004"/>
    </row>
    <row r="483" spans="2:6">
      <c r="B483" s="498"/>
      <c r="C483" s="1004"/>
      <c r="D483" s="1004"/>
      <c r="E483" s="1004"/>
      <c r="F483" s="1004"/>
    </row>
    <row r="484" spans="2:6">
      <c r="B484" s="498"/>
      <c r="C484" s="1004"/>
      <c r="D484" s="1004"/>
      <c r="E484" s="1004"/>
      <c r="F484" s="1004"/>
    </row>
    <row r="485" spans="2:6">
      <c r="B485" s="498"/>
      <c r="C485" s="1004"/>
      <c r="D485" s="1004"/>
      <c r="E485" s="1004"/>
      <c r="F485" s="1004"/>
    </row>
    <row r="486" spans="2:6">
      <c r="B486" s="498"/>
      <c r="C486" s="1004"/>
      <c r="D486" s="1004"/>
      <c r="E486" s="1004"/>
      <c r="F486" s="1004"/>
    </row>
    <row r="487" spans="2:6">
      <c r="B487" s="498"/>
      <c r="C487" s="1004"/>
      <c r="D487" s="1004"/>
      <c r="E487" s="1004"/>
      <c r="F487" s="1004"/>
    </row>
    <row r="488" spans="2:6">
      <c r="B488" s="498"/>
      <c r="C488" s="1004"/>
      <c r="D488" s="1004"/>
      <c r="E488" s="1004"/>
      <c r="F488" s="1004"/>
    </row>
    <row r="489" spans="2:6">
      <c r="B489" s="498"/>
      <c r="C489" s="1004"/>
      <c r="D489" s="1004"/>
      <c r="E489" s="1004"/>
      <c r="F489" s="1004"/>
    </row>
    <row r="490" spans="2:6">
      <c r="B490" s="498"/>
      <c r="C490" s="1004"/>
      <c r="D490" s="1004"/>
      <c r="E490" s="1004"/>
      <c r="F490" s="1004"/>
    </row>
    <row r="491" spans="2:6">
      <c r="B491" s="498"/>
      <c r="C491" s="1004"/>
      <c r="D491" s="1004"/>
      <c r="E491" s="1004"/>
      <c r="F491" s="1004"/>
    </row>
    <row r="492" spans="2:6">
      <c r="B492" s="498"/>
      <c r="C492" s="1004"/>
      <c r="D492" s="1004"/>
      <c r="E492" s="1004"/>
      <c r="F492" s="1004"/>
    </row>
    <row r="493" spans="2:6">
      <c r="B493" s="498"/>
      <c r="C493" s="1004"/>
      <c r="D493" s="1004"/>
      <c r="E493" s="1004"/>
      <c r="F493" s="1004"/>
    </row>
    <row r="494" spans="2:6">
      <c r="B494" s="498"/>
      <c r="C494" s="1004"/>
      <c r="D494" s="1004"/>
      <c r="E494" s="1004"/>
      <c r="F494" s="1004"/>
    </row>
    <row r="495" spans="2:6">
      <c r="B495" s="498"/>
      <c r="C495" s="1004"/>
      <c r="D495" s="1004"/>
      <c r="E495" s="1004"/>
      <c r="F495" s="1004"/>
    </row>
    <row r="496" spans="2:6">
      <c r="B496" s="498"/>
      <c r="C496" s="1004"/>
      <c r="D496" s="1004"/>
      <c r="E496" s="1004"/>
      <c r="F496" s="1004"/>
    </row>
    <row r="497" spans="2:6">
      <c r="B497" s="498"/>
      <c r="C497" s="1004"/>
      <c r="D497" s="1004"/>
      <c r="E497" s="1004"/>
      <c r="F497" s="1004"/>
    </row>
    <row r="498" spans="2:6">
      <c r="B498" s="498"/>
      <c r="C498" s="1004"/>
      <c r="D498" s="1004"/>
      <c r="E498" s="1004"/>
      <c r="F498" s="1004"/>
    </row>
    <row r="499" spans="2:6">
      <c r="B499" s="498"/>
      <c r="C499" s="1004"/>
      <c r="D499" s="1004"/>
      <c r="E499" s="1004"/>
      <c r="F499" s="1004"/>
    </row>
    <row r="500" spans="2:6">
      <c r="B500" s="498"/>
      <c r="C500" s="1004"/>
      <c r="D500" s="1004"/>
      <c r="E500" s="1004"/>
      <c r="F500" s="1004"/>
    </row>
    <row r="501" spans="2:6">
      <c r="B501" s="498"/>
      <c r="C501" s="1004"/>
      <c r="D501" s="1004"/>
      <c r="E501" s="1004"/>
      <c r="F501" s="1004"/>
    </row>
    <row r="502" spans="2:6">
      <c r="B502" s="498"/>
      <c r="C502" s="1004"/>
      <c r="D502" s="1004"/>
      <c r="E502" s="1004"/>
      <c r="F502" s="1004"/>
    </row>
    <row r="503" spans="2:6">
      <c r="B503" s="498"/>
      <c r="C503" s="1004"/>
      <c r="D503" s="1004"/>
      <c r="E503" s="1004"/>
      <c r="F503" s="1004"/>
    </row>
    <row r="504" spans="2:6">
      <c r="B504" s="498"/>
      <c r="C504" s="1004"/>
      <c r="D504" s="1004"/>
      <c r="E504" s="1004"/>
      <c r="F504" s="1004"/>
    </row>
    <row r="505" spans="2:6">
      <c r="B505" s="498"/>
      <c r="C505" s="1004"/>
      <c r="D505" s="1004"/>
      <c r="E505" s="1004"/>
      <c r="F505" s="1004"/>
    </row>
    <row r="506" spans="2:6">
      <c r="B506" s="498"/>
      <c r="C506" s="1004"/>
      <c r="D506" s="1004"/>
      <c r="E506" s="1004"/>
      <c r="F506" s="1004"/>
    </row>
    <row r="507" spans="2:6">
      <c r="B507" s="498"/>
      <c r="C507" s="1004"/>
      <c r="D507" s="1004"/>
      <c r="E507" s="1004"/>
      <c r="F507" s="1004"/>
    </row>
    <row r="508" spans="2:6">
      <c r="B508" s="498"/>
      <c r="C508" s="1004"/>
      <c r="D508" s="1004"/>
      <c r="E508" s="1004"/>
      <c r="F508" s="1004"/>
    </row>
    <row r="509" spans="2:6">
      <c r="B509" s="498"/>
      <c r="C509" s="1004"/>
      <c r="D509" s="1004"/>
      <c r="E509" s="1004"/>
      <c r="F509" s="1004"/>
    </row>
    <row r="510" spans="2:6">
      <c r="B510" s="498"/>
      <c r="C510" s="1004"/>
      <c r="D510" s="1004"/>
      <c r="E510" s="1004"/>
      <c r="F510" s="1004"/>
    </row>
    <row r="511" spans="2:6">
      <c r="B511" s="498"/>
      <c r="C511" s="1004"/>
      <c r="D511" s="1004"/>
      <c r="E511" s="1004"/>
      <c r="F511" s="1004"/>
    </row>
    <row r="512" spans="2:6">
      <c r="B512" s="498"/>
      <c r="C512" s="1004"/>
      <c r="D512" s="1004"/>
      <c r="E512" s="1004"/>
      <c r="F512" s="1004"/>
    </row>
    <row r="513" spans="2:6">
      <c r="B513" s="498"/>
      <c r="C513" s="1004"/>
      <c r="D513" s="1004"/>
      <c r="E513" s="1004"/>
      <c r="F513" s="1004"/>
    </row>
    <row r="514" spans="2:6">
      <c r="B514" s="498"/>
      <c r="C514" s="1004"/>
      <c r="D514" s="1004"/>
      <c r="E514" s="1004"/>
      <c r="F514" s="1004"/>
    </row>
    <row r="515" spans="2:6">
      <c r="B515" s="498"/>
      <c r="C515" s="1004"/>
      <c r="D515" s="1004"/>
      <c r="E515" s="1004"/>
      <c r="F515" s="1004"/>
    </row>
    <row r="516" spans="2:6">
      <c r="B516" s="498"/>
      <c r="C516" s="1004"/>
      <c r="D516" s="1004"/>
      <c r="E516" s="1004"/>
      <c r="F516" s="1004"/>
    </row>
    <row r="517" spans="2:6">
      <c r="B517" s="498"/>
      <c r="C517" s="1004"/>
      <c r="D517" s="1004"/>
      <c r="E517" s="1004"/>
      <c r="F517" s="1004"/>
    </row>
    <row r="518" spans="2:6">
      <c r="B518" s="498"/>
      <c r="C518" s="1004"/>
      <c r="D518" s="1004"/>
      <c r="E518" s="1004"/>
      <c r="F518" s="1004"/>
    </row>
    <row r="519" spans="2:6">
      <c r="B519" s="498"/>
      <c r="C519" s="1004"/>
      <c r="D519" s="1004"/>
      <c r="E519" s="1004"/>
      <c r="F519" s="1004"/>
    </row>
    <row r="520" spans="2:6">
      <c r="B520" s="498"/>
      <c r="C520" s="1004"/>
      <c r="D520" s="1004"/>
      <c r="E520" s="1004"/>
      <c r="F520" s="1004"/>
    </row>
    <row r="521" spans="2:6">
      <c r="B521" s="498"/>
      <c r="C521" s="1004"/>
      <c r="D521" s="1004"/>
      <c r="E521" s="1004"/>
      <c r="F521" s="1004"/>
    </row>
    <row r="522" spans="2:6">
      <c r="B522" s="498"/>
      <c r="C522" s="1004"/>
      <c r="D522" s="1004"/>
      <c r="E522" s="1004"/>
      <c r="F522" s="1004"/>
    </row>
    <row r="523" spans="2:6">
      <c r="B523" s="498"/>
      <c r="C523" s="1004"/>
      <c r="D523" s="1004"/>
      <c r="E523" s="1004"/>
      <c r="F523" s="1004"/>
    </row>
    <row r="524" spans="2:6">
      <c r="B524" s="498"/>
      <c r="C524" s="1004"/>
      <c r="D524" s="1004"/>
      <c r="E524" s="1004"/>
      <c r="F524" s="1004"/>
    </row>
    <row r="525" spans="2:6">
      <c r="B525" s="498"/>
      <c r="C525" s="1004"/>
      <c r="D525" s="1004"/>
      <c r="E525" s="1004"/>
      <c r="F525" s="1004"/>
    </row>
    <row r="526" spans="2:6">
      <c r="B526" s="498"/>
      <c r="C526" s="1004"/>
      <c r="D526" s="1004"/>
      <c r="E526" s="1004"/>
      <c r="F526" s="1004"/>
    </row>
    <row r="527" spans="2:6">
      <c r="B527" s="498"/>
      <c r="C527" s="1004"/>
      <c r="D527" s="1004"/>
      <c r="E527" s="1004"/>
      <c r="F527" s="1004"/>
    </row>
    <row r="528" spans="2:6">
      <c r="B528" s="498"/>
      <c r="C528" s="1004"/>
      <c r="D528" s="1004"/>
      <c r="E528" s="1004"/>
      <c r="F528" s="1004"/>
    </row>
    <row r="529" spans="2:6">
      <c r="B529" s="498"/>
      <c r="C529" s="1004"/>
      <c r="D529" s="1004"/>
      <c r="E529" s="1004"/>
      <c r="F529" s="1004"/>
    </row>
    <row r="530" spans="2:6">
      <c r="B530" s="498"/>
      <c r="C530" s="1004"/>
      <c r="D530" s="1004"/>
      <c r="E530" s="1004"/>
      <c r="F530" s="1004"/>
    </row>
    <row r="531" spans="2:6">
      <c r="B531" s="498"/>
      <c r="C531" s="1004"/>
      <c r="D531" s="1004"/>
      <c r="E531" s="1004"/>
      <c r="F531" s="1004"/>
    </row>
    <row r="532" spans="2:6">
      <c r="B532" s="498"/>
      <c r="C532" s="1004"/>
      <c r="D532" s="1004"/>
      <c r="E532" s="1004"/>
      <c r="F532" s="1004"/>
    </row>
    <row r="533" spans="2:6">
      <c r="B533" s="498"/>
      <c r="C533" s="1004"/>
      <c r="D533" s="1004"/>
      <c r="E533" s="1004"/>
      <c r="F533" s="1004"/>
    </row>
    <row r="534" spans="2:6">
      <c r="B534" s="498"/>
      <c r="C534" s="1004"/>
      <c r="D534" s="1004"/>
      <c r="E534" s="1004"/>
      <c r="F534" s="1004"/>
    </row>
    <row r="535" spans="2:6">
      <c r="B535" s="498"/>
      <c r="C535" s="1004"/>
      <c r="D535" s="1004"/>
      <c r="E535" s="1004"/>
      <c r="F535" s="1004"/>
    </row>
    <row r="536" spans="2:6">
      <c r="B536" s="498"/>
      <c r="C536" s="1004"/>
      <c r="D536" s="1004"/>
      <c r="E536" s="1004"/>
      <c r="F536" s="1004"/>
    </row>
    <row r="537" spans="2:6">
      <c r="B537" s="498"/>
      <c r="C537" s="1004"/>
      <c r="D537" s="1004"/>
      <c r="E537" s="1004"/>
      <c r="F537" s="1004"/>
    </row>
    <row r="538" spans="2:6">
      <c r="B538" s="498"/>
      <c r="C538" s="1004"/>
      <c r="D538" s="1004"/>
      <c r="E538" s="1004"/>
      <c r="F538" s="1004"/>
    </row>
    <row r="539" spans="2:6">
      <c r="B539" s="498"/>
      <c r="C539" s="1004"/>
      <c r="D539" s="1004"/>
      <c r="E539" s="1004"/>
      <c r="F539" s="1004"/>
    </row>
    <row r="540" spans="2:6">
      <c r="B540" s="498"/>
      <c r="C540" s="1004"/>
      <c r="D540" s="1004"/>
      <c r="E540" s="1004"/>
      <c r="F540" s="1004"/>
    </row>
    <row r="541" spans="2:6">
      <c r="B541" s="498"/>
      <c r="C541" s="1004"/>
      <c r="D541" s="1004"/>
      <c r="E541" s="1004"/>
      <c r="F541" s="1004"/>
    </row>
    <row r="542" spans="2:6">
      <c r="B542" s="498"/>
      <c r="C542" s="1004"/>
      <c r="D542" s="1004"/>
      <c r="E542" s="1004"/>
      <c r="F542" s="1004"/>
    </row>
    <row r="543" spans="2:6">
      <c r="B543" s="498"/>
      <c r="C543" s="1004"/>
      <c r="D543" s="1004"/>
      <c r="E543" s="1004"/>
      <c r="F543" s="1004"/>
    </row>
    <row r="544" spans="2:6">
      <c r="B544" s="498"/>
      <c r="C544" s="1004"/>
      <c r="D544" s="1004"/>
      <c r="E544" s="1004"/>
      <c r="F544" s="1004"/>
    </row>
    <row r="545" spans="2:6">
      <c r="B545" s="498"/>
      <c r="C545" s="1004"/>
      <c r="D545" s="1004"/>
      <c r="E545" s="1004"/>
      <c r="F545" s="1004"/>
    </row>
    <row r="546" spans="2:6">
      <c r="B546" s="498"/>
      <c r="C546" s="1004"/>
      <c r="D546" s="1004"/>
      <c r="E546" s="1004"/>
      <c r="F546" s="1004"/>
    </row>
    <row r="547" spans="2:6">
      <c r="B547" s="498"/>
      <c r="C547" s="1004"/>
      <c r="D547" s="1004"/>
      <c r="E547" s="1004"/>
      <c r="F547" s="1004"/>
    </row>
    <row r="548" spans="2:6">
      <c r="B548" s="498"/>
      <c r="C548" s="1004"/>
      <c r="D548" s="1004"/>
      <c r="E548" s="1004"/>
      <c r="F548" s="1004"/>
    </row>
    <row r="549" spans="2:6">
      <c r="B549" s="498"/>
      <c r="C549" s="1004"/>
      <c r="D549" s="1004"/>
      <c r="E549" s="1004"/>
      <c r="F549" s="1004"/>
    </row>
    <row r="550" spans="2:6">
      <c r="B550" s="498"/>
      <c r="C550" s="1004"/>
      <c r="D550" s="1004"/>
      <c r="E550" s="1004"/>
      <c r="F550" s="1004"/>
    </row>
    <row r="551" spans="2:6">
      <c r="B551" s="498"/>
      <c r="C551" s="1004"/>
      <c r="D551" s="1004"/>
      <c r="E551" s="1004"/>
      <c r="F551" s="1004"/>
    </row>
    <row r="552" spans="2:6">
      <c r="B552" s="498"/>
      <c r="C552" s="1004"/>
      <c r="D552" s="1004"/>
      <c r="E552" s="1004"/>
      <c r="F552" s="1004"/>
    </row>
    <row r="553" spans="2:6">
      <c r="B553" s="498"/>
      <c r="C553" s="1004"/>
      <c r="D553" s="1004"/>
      <c r="E553" s="1004"/>
      <c r="F553" s="1004"/>
    </row>
    <row r="554" spans="2:6">
      <c r="B554" s="498"/>
      <c r="C554" s="1004"/>
      <c r="D554" s="1004"/>
      <c r="E554" s="1004"/>
      <c r="F554" s="1004"/>
    </row>
    <row r="555" spans="2:6">
      <c r="B555" s="498"/>
      <c r="C555" s="1004"/>
      <c r="D555" s="1004"/>
      <c r="E555" s="1004"/>
      <c r="F555" s="1004"/>
    </row>
    <row r="556" spans="2:6">
      <c r="B556" s="498"/>
      <c r="C556" s="1004"/>
      <c r="D556" s="1004"/>
      <c r="E556" s="1004"/>
      <c r="F556" s="1004"/>
    </row>
    <row r="557" spans="2:6">
      <c r="B557" s="498"/>
      <c r="C557" s="1004"/>
      <c r="D557" s="1004"/>
      <c r="E557" s="1004"/>
      <c r="F557" s="1004"/>
    </row>
    <row r="558" spans="2:6">
      <c r="B558" s="498"/>
      <c r="C558" s="1004"/>
      <c r="D558" s="1004"/>
      <c r="E558" s="1004"/>
      <c r="F558" s="1004"/>
    </row>
    <row r="559" spans="2:6">
      <c r="B559" s="498"/>
      <c r="C559" s="1004"/>
      <c r="D559" s="1004"/>
      <c r="E559" s="1004"/>
      <c r="F559" s="1004"/>
    </row>
    <row r="560" spans="2:6">
      <c r="B560" s="498"/>
      <c r="C560" s="1004"/>
      <c r="D560" s="1004"/>
      <c r="E560" s="1004"/>
      <c r="F560" s="1004"/>
    </row>
    <row r="561" spans="2:6">
      <c r="B561" s="498"/>
      <c r="C561" s="1004"/>
      <c r="D561" s="1004"/>
      <c r="E561" s="1004"/>
      <c r="F561" s="1004"/>
    </row>
    <row r="562" spans="2:6">
      <c r="B562" s="498"/>
      <c r="C562" s="1004"/>
      <c r="D562" s="1004"/>
      <c r="E562" s="1004"/>
      <c r="F562" s="1004"/>
    </row>
    <row r="563" spans="2:6">
      <c r="B563" s="498"/>
      <c r="C563" s="1004"/>
      <c r="D563" s="1004"/>
      <c r="E563" s="1004"/>
      <c r="F563" s="1004"/>
    </row>
    <row r="564" spans="2:6">
      <c r="B564" s="498"/>
      <c r="C564" s="1004"/>
      <c r="D564" s="1004"/>
      <c r="E564" s="1004"/>
      <c r="F564" s="1004"/>
    </row>
    <row r="565" spans="2:6">
      <c r="B565" s="498"/>
      <c r="C565" s="1004"/>
      <c r="D565" s="1004"/>
      <c r="E565" s="1004"/>
      <c r="F565" s="1004"/>
    </row>
    <row r="566" spans="2:6">
      <c r="B566" s="498"/>
      <c r="C566" s="1004"/>
      <c r="D566" s="1004"/>
      <c r="E566" s="1004"/>
      <c r="F566" s="1004"/>
    </row>
    <row r="567" spans="2:6">
      <c r="B567" s="498"/>
      <c r="C567" s="1004"/>
      <c r="D567" s="1004"/>
      <c r="E567" s="1004"/>
      <c r="F567" s="1004"/>
    </row>
    <row r="568" spans="2:6">
      <c r="B568" s="498"/>
      <c r="C568" s="1004"/>
      <c r="D568" s="1004"/>
      <c r="E568" s="1004"/>
      <c r="F568" s="1004"/>
    </row>
    <row r="569" spans="2:6">
      <c r="B569" s="498"/>
      <c r="C569" s="1004"/>
      <c r="D569" s="1004"/>
      <c r="E569" s="1004"/>
      <c r="F569" s="1004"/>
    </row>
    <row r="570" spans="2:6">
      <c r="B570" s="498"/>
      <c r="C570" s="1004"/>
      <c r="D570" s="1004"/>
      <c r="E570" s="1004"/>
      <c r="F570" s="1004"/>
    </row>
    <row r="571" spans="2:6">
      <c r="B571" s="498"/>
      <c r="C571" s="1004"/>
      <c r="D571" s="1004"/>
      <c r="E571" s="1004"/>
      <c r="F571" s="1004"/>
    </row>
    <row r="572" spans="2:6">
      <c r="B572" s="498"/>
      <c r="C572" s="1004"/>
      <c r="D572" s="1004"/>
      <c r="E572" s="1004"/>
      <c r="F572" s="1004"/>
    </row>
    <row r="573" spans="2:6">
      <c r="B573" s="498"/>
      <c r="C573" s="1004"/>
      <c r="D573" s="1004"/>
      <c r="E573" s="1004"/>
      <c r="F573" s="1004"/>
    </row>
    <row r="574" spans="2:6">
      <c r="B574" s="498"/>
      <c r="C574" s="1004"/>
      <c r="D574" s="1004"/>
      <c r="E574" s="1004"/>
      <c r="F574" s="1004"/>
    </row>
    <row r="575" spans="2:6">
      <c r="B575" s="498"/>
      <c r="C575" s="1004"/>
      <c r="D575" s="1004"/>
      <c r="E575" s="1004"/>
      <c r="F575" s="1004"/>
    </row>
    <row r="576" spans="2:6">
      <c r="B576" s="498"/>
      <c r="C576" s="1004"/>
      <c r="D576" s="1004"/>
      <c r="E576" s="1004"/>
      <c r="F576" s="1004"/>
    </row>
    <row r="577" spans="2:6">
      <c r="B577" s="498"/>
      <c r="C577" s="1004"/>
      <c r="D577" s="1004"/>
      <c r="E577" s="1004"/>
      <c r="F577" s="1004"/>
    </row>
    <row r="578" spans="2:6">
      <c r="B578" s="498"/>
      <c r="C578" s="1004"/>
      <c r="D578" s="1004"/>
      <c r="E578" s="1004"/>
      <c r="F578" s="1004"/>
    </row>
    <row r="579" spans="2:6">
      <c r="B579" s="498"/>
      <c r="C579" s="1004"/>
      <c r="D579" s="1004"/>
      <c r="E579" s="1004"/>
      <c r="F579" s="1004"/>
    </row>
    <row r="580" spans="2:6">
      <c r="B580" s="498"/>
      <c r="C580" s="1004"/>
      <c r="D580" s="1004"/>
      <c r="E580" s="1004"/>
      <c r="F580" s="1004"/>
    </row>
    <row r="581" spans="2:6">
      <c r="B581" s="498"/>
      <c r="C581" s="1004"/>
      <c r="D581" s="1004"/>
      <c r="E581" s="1004"/>
      <c r="F581" s="1004"/>
    </row>
    <row r="582" spans="2:6">
      <c r="B582" s="498"/>
      <c r="C582" s="1004"/>
      <c r="D582" s="1004"/>
      <c r="E582" s="1004"/>
      <c r="F582" s="1004"/>
    </row>
    <row r="583" spans="2:6">
      <c r="B583" s="498"/>
      <c r="C583" s="1004"/>
      <c r="D583" s="1004"/>
      <c r="E583" s="1004"/>
      <c r="F583" s="1004"/>
    </row>
    <row r="584" spans="2:6">
      <c r="B584" s="498"/>
      <c r="C584" s="1004"/>
      <c r="D584" s="1004"/>
      <c r="E584" s="1004"/>
      <c r="F584" s="1004"/>
    </row>
    <row r="585" spans="2:6">
      <c r="B585" s="498"/>
      <c r="C585" s="1004"/>
      <c r="D585" s="1004"/>
      <c r="E585" s="1004"/>
      <c r="F585" s="1004"/>
    </row>
    <row r="586" spans="2:6">
      <c r="B586" s="498"/>
      <c r="C586" s="1004"/>
      <c r="D586" s="1004"/>
      <c r="E586" s="1004"/>
      <c r="F586" s="1004"/>
    </row>
    <row r="587" spans="2:6">
      <c r="B587" s="498"/>
      <c r="C587" s="1004"/>
      <c r="D587" s="1004"/>
      <c r="E587" s="1004"/>
      <c r="F587" s="1004"/>
    </row>
    <row r="588" spans="2:6">
      <c r="B588" s="498"/>
      <c r="C588" s="1004"/>
      <c r="D588" s="1004"/>
      <c r="E588" s="1004"/>
      <c r="F588" s="1004"/>
    </row>
    <row r="589" spans="2:6">
      <c r="B589" s="498"/>
      <c r="C589" s="1004"/>
      <c r="D589" s="1004"/>
      <c r="E589" s="1004"/>
      <c r="F589" s="1004"/>
    </row>
    <row r="590" spans="2:6">
      <c r="B590" s="498"/>
      <c r="C590" s="1004"/>
      <c r="D590" s="1004"/>
      <c r="E590" s="1004"/>
      <c r="F590" s="1004"/>
    </row>
    <row r="591" spans="2:6">
      <c r="B591" s="498"/>
      <c r="C591" s="1004"/>
      <c r="D591" s="1004"/>
      <c r="E591" s="1004"/>
      <c r="F591" s="1004"/>
    </row>
    <row r="592" spans="2:6">
      <c r="B592" s="498"/>
      <c r="C592" s="1004"/>
      <c r="D592" s="1004"/>
      <c r="E592" s="1004"/>
      <c r="F592" s="1004"/>
    </row>
    <row r="593" spans="2:6">
      <c r="B593" s="498"/>
      <c r="C593" s="1004"/>
      <c r="D593" s="1004"/>
      <c r="E593" s="1004"/>
      <c r="F593" s="1004"/>
    </row>
    <row r="594" spans="2:6">
      <c r="B594" s="498"/>
      <c r="C594" s="1004"/>
      <c r="D594" s="1004"/>
      <c r="E594" s="1004"/>
      <c r="F594" s="1004"/>
    </row>
    <row r="595" spans="2:6">
      <c r="B595" s="498"/>
      <c r="C595" s="1004"/>
      <c r="D595" s="1004"/>
      <c r="E595" s="1004"/>
      <c r="F595" s="1004"/>
    </row>
    <row r="596" spans="2:6">
      <c r="B596" s="498"/>
      <c r="C596" s="1004"/>
      <c r="D596" s="1004"/>
      <c r="E596" s="1004"/>
      <c r="F596" s="1004"/>
    </row>
    <row r="597" spans="2:6">
      <c r="B597" s="498"/>
      <c r="C597" s="1004"/>
      <c r="D597" s="1004"/>
      <c r="E597" s="1004"/>
      <c r="F597" s="1004"/>
    </row>
    <row r="598" spans="2:6">
      <c r="B598" s="498"/>
      <c r="C598" s="1004"/>
      <c r="D598" s="1004"/>
      <c r="E598" s="1004"/>
      <c r="F598" s="1004"/>
    </row>
    <row r="599" spans="2:6">
      <c r="B599" s="498"/>
      <c r="C599" s="1004"/>
      <c r="D599" s="1004"/>
      <c r="E599" s="1004"/>
      <c r="F599" s="1004"/>
    </row>
    <row r="600" spans="2:6">
      <c r="B600" s="498"/>
      <c r="C600" s="1004"/>
      <c r="D600" s="1004"/>
      <c r="E600" s="1004"/>
      <c r="F600" s="1004"/>
    </row>
    <row r="601" spans="2:6">
      <c r="B601" s="498"/>
      <c r="C601" s="1004"/>
      <c r="D601" s="1004"/>
      <c r="E601" s="1004"/>
      <c r="F601" s="1004"/>
    </row>
    <row r="602" spans="2:6">
      <c r="B602" s="498"/>
      <c r="C602" s="1004"/>
      <c r="D602" s="1004"/>
      <c r="E602" s="1004"/>
      <c r="F602" s="1004"/>
    </row>
    <row r="603" spans="2:6">
      <c r="B603" s="498"/>
      <c r="C603" s="1004"/>
      <c r="D603" s="1004"/>
      <c r="E603" s="1004"/>
      <c r="F603" s="1004"/>
    </row>
    <row r="604" spans="2:6">
      <c r="B604" s="498"/>
      <c r="C604" s="1004"/>
      <c r="D604" s="1004"/>
      <c r="E604" s="1004"/>
      <c r="F604" s="1004"/>
    </row>
    <row r="605" spans="2:6">
      <c r="B605" s="498"/>
      <c r="C605" s="1004"/>
      <c r="D605" s="1004"/>
      <c r="E605" s="1004"/>
      <c r="F605" s="1004"/>
    </row>
  </sheetData>
  <mergeCells count="4">
    <mergeCell ref="B1:E1"/>
    <mergeCell ref="B2:E2"/>
    <mergeCell ref="B3:E3"/>
    <mergeCell ref="B4:E4"/>
  </mergeCell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X641"/>
  <sheetViews>
    <sheetView showGridLines="0" topLeftCell="B1" zoomScale="65" workbookViewId="0">
      <selection activeCell="S13" sqref="S13"/>
    </sheetView>
  </sheetViews>
  <sheetFormatPr baseColWidth="10" defaultRowHeight="15"/>
  <cols>
    <col min="1" max="1" width="25" style="1004" hidden="1" customWidth="1"/>
    <col min="2" max="2" width="29" style="49" customWidth="1"/>
    <col min="3" max="3" width="15.140625" style="1004" customWidth="1"/>
    <col min="4" max="5" width="13.140625" style="1004" customWidth="1"/>
    <col min="6" max="6" width="15.140625" style="1004" bestFit="1" customWidth="1"/>
    <col min="7" max="7" width="18" style="1004" bestFit="1" customWidth="1"/>
    <col min="8" max="8" width="13.140625" style="1004" customWidth="1"/>
    <col min="9" max="9" width="15.140625" style="1004" bestFit="1" customWidth="1"/>
    <col min="10" max="10" width="18" style="1004" bestFit="1" customWidth="1"/>
    <col min="11" max="11" width="13.140625" style="1004" customWidth="1"/>
    <col min="12" max="12" width="15.140625" style="1004" bestFit="1" customWidth="1"/>
    <col min="13" max="13" width="18" style="1004" bestFit="1" customWidth="1"/>
    <col min="14" max="14" width="13.140625" style="1004" customWidth="1"/>
    <col min="15" max="15" width="14.140625" style="1004" hidden="1" customWidth="1"/>
    <col min="16" max="16" width="13.28515625" style="1004" hidden="1" customWidth="1"/>
    <col min="17" max="17" width="3" style="53" customWidth="1"/>
    <col min="18" max="256" width="11.42578125" style="1004"/>
    <col min="257" max="257" width="0" style="1004" hidden="1" customWidth="1"/>
    <col min="258" max="258" width="29" style="1004" customWidth="1"/>
    <col min="259" max="259" width="15.140625" style="1004" customWidth="1"/>
    <col min="260" max="261" width="13.140625" style="1004" customWidth="1"/>
    <col min="262" max="262" width="15.140625" style="1004" bestFit="1" customWidth="1"/>
    <col min="263" max="263" width="18" style="1004" bestFit="1" customWidth="1"/>
    <col min="264" max="264" width="13.140625" style="1004" customWidth="1"/>
    <col min="265" max="265" width="15.140625" style="1004" bestFit="1" customWidth="1"/>
    <col min="266" max="266" width="18" style="1004" bestFit="1" customWidth="1"/>
    <col min="267" max="267" width="13.140625" style="1004" customWidth="1"/>
    <col min="268" max="268" width="15.140625" style="1004" bestFit="1" customWidth="1"/>
    <col min="269" max="269" width="18" style="1004" bestFit="1" customWidth="1"/>
    <col min="270" max="270" width="13.140625" style="1004" customWidth="1"/>
    <col min="271" max="272" width="0" style="1004" hidden="1" customWidth="1"/>
    <col min="273" max="273" width="3" style="1004" customWidth="1"/>
    <col min="274" max="512" width="11.42578125" style="1004"/>
    <col min="513" max="513" width="0" style="1004" hidden="1" customWidth="1"/>
    <col min="514" max="514" width="29" style="1004" customWidth="1"/>
    <col min="515" max="515" width="15.140625" style="1004" customWidth="1"/>
    <col min="516" max="517" width="13.140625" style="1004" customWidth="1"/>
    <col min="518" max="518" width="15.140625" style="1004" bestFit="1" customWidth="1"/>
    <col min="519" max="519" width="18" style="1004" bestFit="1" customWidth="1"/>
    <col min="520" max="520" width="13.140625" style="1004" customWidth="1"/>
    <col min="521" max="521" width="15.140625" style="1004" bestFit="1" customWidth="1"/>
    <col min="522" max="522" width="18" style="1004" bestFit="1" customWidth="1"/>
    <col min="523" max="523" width="13.140625" style="1004" customWidth="1"/>
    <col min="524" max="524" width="15.140625" style="1004" bestFit="1" customWidth="1"/>
    <col min="525" max="525" width="18" style="1004" bestFit="1" customWidth="1"/>
    <col min="526" max="526" width="13.140625" style="1004" customWidth="1"/>
    <col min="527" max="528" width="0" style="1004" hidden="1" customWidth="1"/>
    <col min="529" max="529" width="3" style="1004" customWidth="1"/>
    <col min="530" max="768" width="11.42578125" style="1004"/>
    <col min="769" max="769" width="0" style="1004" hidden="1" customWidth="1"/>
    <col min="770" max="770" width="29" style="1004" customWidth="1"/>
    <col min="771" max="771" width="15.140625" style="1004" customWidth="1"/>
    <col min="772" max="773" width="13.140625" style="1004" customWidth="1"/>
    <col min="774" max="774" width="15.140625" style="1004" bestFit="1" customWidth="1"/>
    <col min="775" max="775" width="18" style="1004" bestFit="1" customWidth="1"/>
    <col min="776" max="776" width="13.140625" style="1004" customWidth="1"/>
    <col min="777" max="777" width="15.140625" style="1004" bestFit="1" customWidth="1"/>
    <col min="778" max="778" width="18" style="1004" bestFit="1" customWidth="1"/>
    <col min="779" max="779" width="13.140625" style="1004" customWidth="1"/>
    <col min="780" max="780" width="15.140625" style="1004" bestFit="1" customWidth="1"/>
    <col min="781" max="781" width="18" style="1004" bestFit="1" customWidth="1"/>
    <col min="782" max="782" width="13.140625" style="1004" customWidth="1"/>
    <col min="783" max="784" width="0" style="1004" hidden="1" customWidth="1"/>
    <col min="785" max="785" width="3" style="1004" customWidth="1"/>
    <col min="786" max="1024" width="11.42578125" style="1004"/>
    <col min="1025" max="1025" width="0" style="1004" hidden="1" customWidth="1"/>
    <col min="1026" max="1026" width="29" style="1004" customWidth="1"/>
    <col min="1027" max="1027" width="15.140625" style="1004" customWidth="1"/>
    <col min="1028" max="1029" width="13.140625" style="1004" customWidth="1"/>
    <col min="1030" max="1030" width="15.140625" style="1004" bestFit="1" customWidth="1"/>
    <col min="1031" max="1031" width="18" style="1004" bestFit="1" customWidth="1"/>
    <col min="1032" max="1032" width="13.140625" style="1004" customWidth="1"/>
    <col min="1033" max="1033" width="15.140625" style="1004" bestFit="1" customWidth="1"/>
    <col min="1034" max="1034" width="18" style="1004" bestFit="1" customWidth="1"/>
    <col min="1035" max="1035" width="13.140625" style="1004" customWidth="1"/>
    <col min="1036" max="1036" width="15.140625" style="1004" bestFit="1" customWidth="1"/>
    <col min="1037" max="1037" width="18" style="1004" bestFit="1" customWidth="1"/>
    <col min="1038" max="1038" width="13.140625" style="1004" customWidth="1"/>
    <col min="1039" max="1040" width="0" style="1004" hidden="1" customWidth="1"/>
    <col min="1041" max="1041" width="3" style="1004" customWidth="1"/>
    <col min="1042" max="1280" width="11.42578125" style="1004"/>
    <col min="1281" max="1281" width="0" style="1004" hidden="1" customWidth="1"/>
    <col min="1282" max="1282" width="29" style="1004" customWidth="1"/>
    <col min="1283" max="1283" width="15.140625" style="1004" customWidth="1"/>
    <col min="1284" max="1285" width="13.140625" style="1004" customWidth="1"/>
    <col min="1286" max="1286" width="15.140625" style="1004" bestFit="1" customWidth="1"/>
    <col min="1287" max="1287" width="18" style="1004" bestFit="1" customWidth="1"/>
    <col min="1288" max="1288" width="13.140625" style="1004" customWidth="1"/>
    <col min="1289" max="1289" width="15.140625" style="1004" bestFit="1" customWidth="1"/>
    <col min="1290" max="1290" width="18" style="1004" bestFit="1" customWidth="1"/>
    <col min="1291" max="1291" width="13.140625" style="1004" customWidth="1"/>
    <col min="1292" max="1292" width="15.140625" style="1004" bestFit="1" customWidth="1"/>
    <col min="1293" max="1293" width="18" style="1004" bestFit="1" customWidth="1"/>
    <col min="1294" max="1294" width="13.140625" style="1004" customWidth="1"/>
    <col min="1295" max="1296" width="0" style="1004" hidden="1" customWidth="1"/>
    <col min="1297" max="1297" width="3" style="1004" customWidth="1"/>
    <col min="1298" max="1536" width="11.42578125" style="1004"/>
    <col min="1537" max="1537" width="0" style="1004" hidden="1" customWidth="1"/>
    <col min="1538" max="1538" width="29" style="1004" customWidth="1"/>
    <col min="1539" max="1539" width="15.140625" style="1004" customWidth="1"/>
    <col min="1540" max="1541" width="13.140625" style="1004" customWidth="1"/>
    <col min="1542" max="1542" width="15.140625" style="1004" bestFit="1" customWidth="1"/>
    <col min="1543" max="1543" width="18" style="1004" bestFit="1" customWidth="1"/>
    <col min="1544" max="1544" width="13.140625" style="1004" customWidth="1"/>
    <col min="1545" max="1545" width="15.140625" style="1004" bestFit="1" customWidth="1"/>
    <col min="1546" max="1546" width="18" style="1004" bestFit="1" customWidth="1"/>
    <col min="1547" max="1547" width="13.140625" style="1004" customWidth="1"/>
    <col min="1548" max="1548" width="15.140625" style="1004" bestFit="1" customWidth="1"/>
    <col min="1549" max="1549" width="18" style="1004" bestFit="1" customWidth="1"/>
    <col min="1550" max="1550" width="13.140625" style="1004" customWidth="1"/>
    <col min="1551" max="1552" width="0" style="1004" hidden="1" customWidth="1"/>
    <col min="1553" max="1553" width="3" style="1004" customWidth="1"/>
    <col min="1554" max="1792" width="11.42578125" style="1004"/>
    <col min="1793" max="1793" width="0" style="1004" hidden="1" customWidth="1"/>
    <col min="1794" max="1794" width="29" style="1004" customWidth="1"/>
    <col min="1795" max="1795" width="15.140625" style="1004" customWidth="1"/>
    <col min="1796" max="1797" width="13.140625" style="1004" customWidth="1"/>
    <col min="1798" max="1798" width="15.140625" style="1004" bestFit="1" customWidth="1"/>
    <col min="1799" max="1799" width="18" style="1004" bestFit="1" customWidth="1"/>
    <col min="1800" max="1800" width="13.140625" style="1004" customWidth="1"/>
    <col min="1801" max="1801" width="15.140625" style="1004" bestFit="1" customWidth="1"/>
    <col min="1802" max="1802" width="18" style="1004" bestFit="1" customWidth="1"/>
    <col min="1803" max="1803" width="13.140625" style="1004" customWidth="1"/>
    <col min="1804" max="1804" width="15.140625" style="1004" bestFit="1" customWidth="1"/>
    <col min="1805" max="1805" width="18" style="1004" bestFit="1" customWidth="1"/>
    <col min="1806" max="1806" width="13.140625" style="1004" customWidth="1"/>
    <col min="1807" max="1808" width="0" style="1004" hidden="1" customWidth="1"/>
    <col min="1809" max="1809" width="3" style="1004" customWidth="1"/>
    <col min="1810" max="2048" width="11.42578125" style="1004"/>
    <col min="2049" max="2049" width="0" style="1004" hidden="1" customWidth="1"/>
    <col min="2050" max="2050" width="29" style="1004" customWidth="1"/>
    <col min="2051" max="2051" width="15.140625" style="1004" customWidth="1"/>
    <col min="2052" max="2053" width="13.140625" style="1004" customWidth="1"/>
    <col min="2054" max="2054" width="15.140625" style="1004" bestFit="1" customWidth="1"/>
    <col min="2055" max="2055" width="18" style="1004" bestFit="1" customWidth="1"/>
    <col min="2056" max="2056" width="13.140625" style="1004" customWidth="1"/>
    <col min="2057" max="2057" width="15.140625" style="1004" bestFit="1" customWidth="1"/>
    <col min="2058" max="2058" width="18" style="1004" bestFit="1" customWidth="1"/>
    <col min="2059" max="2059" width="13.140625" style="1004" customWidth="1"/>
    <col min="2060" max="2060" width="15.140625" style="1004" bestFit="1" customWidth="1"/>
    <col min="2061" max="2061" width="18" style="1004" bestFit="1" customWidth="1"/>
    <col min="2062" max="2062" width="13.140625" style="1004" customWidth="1"/>
    <col min="2063" max="2064" width="0" style="1004" hidden="1" customWidth="1"/>
    <col min="2065" max="2065" width="3" style="1004" customWidth="1"/>
    <col min="2066" max="2304" width="11.42578125" style="1004"/>
    <col min="2305" max="2305" width="0" style="1004" hidden="1" customWidth="1"/>
    <col min="2306" max="2306" width="29" style="1004" customWidth="1"/>
    <col min="2307" max="2307" width="15.140625" style="1004" customWidth="1"/>
    <col min="2308" max="2309" width="13.140625" style="1004" customWidth="1"/>
    <col min="2310" max="2310" width="15.140625" style="1004" bestFit="1" customWidth="1"/>
    <col min="2311" max="2311" width="18" style="1004" bestFit="1" customWidth="1"/>
    <col min="2312" max="2312" width="13.140625" style="1004" customWidth="1"/>
    <col min="2313" max="2313" width="15.140625" style="1004" bestFit="1" customWidth="1"/>
    <col min="2314" max="2314" width="18" style="1004" bestFit="1" customWidth="1"/>
    <col min="2315" max="2315" width="13.140625" style="1004" customWidth="1"/>
    <col min="2316" max="2316" width="15.140625" style="1004" bestFit="1" customWidth="1"/>
    <col min="2317" max="2317" width="18" style="1004" bestFit="1" customWidth="1"/>
    <col min="2318" max="2318" width="13.140625" style="1004" customWidth="1"/>
    <col min="2319" max="2320" width="0" style="1004" hidden="1" customWidth="1"/>
    <col min="2321" max="2321" width="3" style="1004" customWidth="1"/>
    <col min="2322" max="2560" width="11.42578125" style="1004"/>
    <col min="2561" max="2561" width="0" style="1004" hidden="1" customWidth="1"/>
    <col min="2562" max="2562" width="29" style="1004" customWidth="1"/>
    <col min="2563" max="2563" width="15.140625" style="1004" customWidth="1"/>
    <col min="2564" max="2565" width="13.140625" style="1004" customWidth="1"/>
    <col min="2566" max="2566" width="15.140625" style="1004" bestFit="1" customWidth="1"/>
    <col min="2567" max="2567" width="18" style="1004" bestFit="1" customWidth="1"/>
    <col min="2568" max="2568" width="13.140625" style="1004" customWidth="1"/>
    <col min="2569" max="2569" width="15.140625" style="1004" bestFit="1" customWidth="1"/>
    <col min="2570" max="2570" width="18" style="1004" bestFit="1" customWidth="1"/>
    <col min="2571" max="2571" width="13.140625" style="1004" customWidth="1"/>
    <col min="2572" max="2572" width="15.140625" style="1004" bestFit="1" customWidth="1"/>
    <col min="2573" max="2573" width="18" style="1004" bestFit="1" customWidth="1"/>
    <col min="2574" max="2574" width="13.140625" style="1004" customWidth="1"/>
    <col min="2575" max="2576" width="0" style="1004" hidden="1" customWidth="1"/>
    <col min="2577" max="2577" width="3" style="1004" customWidth="1"/>
    <col min="2578" max="2816" width="11.42578125" style="1004"/>
    <col min="2817" max="2817" width="0" style="1004" hidden="1" customWidth="1"/>
    <col min="2818" max="2818" width="29" style="1004" customWidth="1"/>
    <col min="2819" max="2819" width="15.140625" style="1004" customWidth="1"/>
    <col min="2820" max="2821" width="13.140625" style="1004" customWidth="1"/>
    <col min="2822" max="2822" width="15.140625" style="1004" bestFit="1" customWidth="1"/>
    <col min="2823" max="2823" width="18" style="1004" bestFit="1" customWidth="1"/>
    <col min="2824" max="2824" width="13.140625" style="1004" customWidth="1"/>
    <col min="2825" max="2825" width="15.140625" style="1004" bestFit="1" customWidth="1"/>
    <col min="2826" max="2826" width="18" style="1004" bestFit="1" customWidth="1"/>
    <col min="2827" max="2827" width="13.140625" style="1004" customWidth="1"/>
    <col min="2828" max="2828" width="15.140625" style="1004" bestFit="1" customWidth="1"/>
    <col min="2829" max="2829" width="18" style="1004" bestFit="1" customWidth="1"/>
    <col min="2830" max="2830" width="13.140625" style="1004" customWidth="1"/>
    <col min="2831" max="2832" width="0" style="1004" hidden="1" customWidth="1"/>
    <col min="2833" max="2833" width="3" style="1004" customWidth="1"/>
    <col min="2834" max="3072" width="11.42578125" style="1004"/>
    <col min="3073" max="3073" width="0" style="1004" hidden="1" customWidth="1"/>
    <col min="3074" max="3074" width="29" style="1004" customWidth="1"/>
    <col min="3075" max="3075" width="15.140625" style="1004" customWidth="1"/>
    <col min="3076" max="3077" width="13.140625" style="1004" customWidth="1"/>
    <col min="3078" max="3078" width="15.140625" style="1004" bestFit="1" customWidth="1"/>
    <col min="3079" max="3079" width="18" style="1004" bestFit="1" customWidth="1"/>
    <col min="3080" max="3080" width="13.140625" style="1004" customWidth="1"/>
    <col min="3081" max="3081" width="15.140625" style="1004" bestFit="1" customWidth="1"/>
    <col min="3082" max="3082" width="18" style="1004" bestFit="1" customWidth="1"/>
    <col min="3083" max="3083" width="13.140625" style="1004" customWidth="1"/>
    <col min="3084" max="3084" width="15.140625" style="1004" bestFit="1" customWidth="1"/>
    <col min="3085" max="3085" width="18" style="1004" bestFit="1" customWidth="1"/>
    <col min="3086" max="3086" width="13.140625" style="1004" customWidth="1"/>
    <col min="3087" max="3088" width="0" style="1004" hidden="1" customWidth="1"/>
    <col min="3089" max="3089" width="3" style="1004" customWidth="1"/>
    <col min="3090" max="3328" width="11.42578125" style="1004"/>
    <col min="3329" max="3329" width="0" style="1004" hidden="1" customWidth="1"/>
    <col min="3330" max="3330" width="29" style="1004" customWidth="1"/>
    <col min="3331" max="3331" width="15.140625" style="1004" customWidth="1"/>
    <col min="3332" max="3333" width="13.140625" style="1004" customWidth="1"/>
    <col min="3334" max="3334" width="15.140625" style="1004" bestFit="1" customWidth="1"/>
    <col min="3335" max="3335" width="18" style="1004" bestFit="1" customWidth="1"/>
    <col min="3336" max="3336" width="13.140625" style="1004" customWidth="1"/>
    <col min="3337" max="3337" width="15.140625" style="1004" bestFit="1" customWidth="1"/>
    <col min="3338" max="3338" width="18" style="1004" bestFit="1" customWidth="1"/>
    <col min="3339" max="3339" width="13.140625" style="1004" customWidth="1"/>
    <col min="3340" max="3340" width="15.140625" style="1004" bestFit="1" customWidth="1"/>
    <col min="3341" max="3341" width="18" style="1004" bestFit="1" customWidth="1"/>
    <col min="3342" max="3342" width="13.140625" style="1004" customWidth="1"/>
    <col min="3343" max="3344" width="0" style="1004" hidden="1" customWidth="1"/>
    <col min="3345" max="3345" width="3" style="1004" customWidth="1"/>
    <col min="3346" max="3584" width="11.42578125" style="1004"/>
    <col min="3585" max="3585" width="0" style="1004" hidden="1" customWidth="1"/>
    <col min="3586" max="3586" width="29" style="1004" customWidth="1"/>
    <col min="3587" max="3587" width="15.140625" style="1004" customWidth="1"/>
    <col min="3588" max="3589" width="13.140625" style="1004" customWidth="1"/>
    <col min="3590" max="3590" width="15.140625" style="1004" bestFit="1" customWidth="1"/>
    <col min="3591" max="3591" width="18" style="1004" bestFit="1" customWidth="1"/>
    <col min="3592" max="3592" width="13.140625" style="1004" customWidth="1"/>
    <col min="3593" max="3593" width="15.140625" style="1004" bestFit="1" customWidth="1"/>
    <col min="3594" max="3594" width="18" style="1004" bestFit="1" customWidth="1"/>
    <col min="3595" max="3595" width="13.140625" style="1004" customWidth="1"/>
    <col min="3596" max="3596" width="15.140625" style="1004" bestFit="1" customWidth="1"/>
    <col min="3597" max="3597" width="18" style="1004" bestFit="1" customWidth="1"/>
    <col min="3598" max="3598" width="13.140625" style="1004" customWidth="1"/>
    <col min="3599" max="3600" width="0" style="1004" hidden="1" customWidth="1"/>
    <col min="3601" max="3601" width="3" style="1004" customWidth="1"/>
    <col min="3602" max="3840" width="11.42578125" style="1004"/>
    <col min="3841" max="3841" width="0" style="1004" hidden="1" customWidth="1"/>
    <col min="3842" max="3842" width="29" style="1004" customWidth="1"/>
    <col min="3843" max="3843" width="15.140625" style="1004" customWidth="1"/>
    <col min="3844" max="3845" width="13.140625" style="1004" customWidth="1"/>
    <col min="3846" max="3846" width="15.140625" style="1004" bestFit="1" customWidth="1"/>
    <col min="3847" max="3847" width="18" style="1004" bestFit="1" customWidth="1"/>
    <col min="3848" max="3848" width="13.140625" style="1004" customWidth="1"/>
    <col min="3849" max="3849" width="15.140625" style="1004" bestFit="1" customWidth="1"/>
    <col min="3850" max="3850" width="18" style="1004" bestFit="1" customWidth="1"/>
    <col min="3851" max="3851" width="13.140625" style="1004" customWidth="1"/>
    <col min="3852" max="3852" width="15.140625" style="1004" bestFit="1" customWidth="1"/>
    <col min="3853" max="3853" width="18" style="1004" bestFit="1" customWidth="1"/>
    <col min="3854" max="3854" width="13.140625" style="1004" customWidth="1"/>
    <col min="3855" max="3856" width="0" style="1004" hidden="1" customWidth="1"/>
    <col min="3857" max="3857" width="3" style="1004" customWidth="1"/>
    <col min="3858" max="4096" width="11.42578125" style="1004"/>
    <col min="4097" max="4097" width="0" style="1004" hidden="1" customWidth="1"/>
    <col min="4098" max="4098" width="29" style="1004" customWidth="1"/>
    <col min="4099" max="4099" width="15.140625" style="1004" customWidth="1"/>
    <col min="4100" max="4101" width="13.140625" style="1004" customWidth="1"/>
    <col min="4102" max="4102" width="15.140625" style="1004" bestFit="1" customWidth="1"/>
    <col min="4103" max="4103" width="18" style="1004" bestFit="1" customWidth="1"/>
    <col min="4104" max="4104" width="13.140625" style="1004" customWidth="1"/>
    <col min="4105" max="4105" width="15.140625" style="1004" bestFit="1" customWidth="1"/>
    <col min="4106" max="4106" width="18" style="1004" bestFit="1" customWidth="1"/>
    <col min="4107" max="4107" width="13.140625" style="1004" customWidth="1"/>
    <col min="4108" max="4108" width="15.140625" style="1004" bestFit="1" customWidth="1"/>
    <col min="4109" max="4109" width="18" style="1004" bestFit="1" customWidth="1"/>
    <col min="4110" max="4110" width="13.140625" style="1004" customWidth="1"/>
    <col min="4111" max="4112" width="0" style="1004" hidden="1" customWidth="1"/>
    <col min="4113" max="4113" width="3" style="1004" customWidth="1"/>
    <col min="4114" max="4352" width="11.42578125" style="1004"/>
    <col min="4353" max="4353" width="0" style="1004" hidden="1" customWidth="1"/>
    <col min="4354" max="4354" width="29" style="1004" customWidth="1"/>
    <col min="4355" max="4355" width="15.140625" style="1004" customWidth="1"/>
    <col min="4356" max="4357" width="13.140625" style="1004" customWidth="1"/>
    <col min="4358" max="4358" width="15.140625" style="1004" bestFit="1" customWidth="1"/>
    <col min="4359" max="4359" width="18" style="1004" bestFit="1" customWidth="1"/>
    <col min="4360" max="4360" width="13.140625" style="1004" customWidth="1"/>
    <col min="4361" max="4361" width="15.140625" style="1004" bestFit="1" customWidth="1"/>
    <col min="4362" max="4362" width="18" style="1004" bestFit="1" customWidth="1"/>
    <col min="4363" max="4363" width="13.140625" style="1004" customWidth="1"/>
    <col min="4364" max="4364" width="15.140625" style="1004" bestFit="1" customWidth="1"/>
    <col min="4365" max="4365" width="18" style="1004" bestFit="1" customWidth="1"/>
    <col min="4366" max="4366" width="13.140625" style="1004" customWidth="1"/>
    <col min="4367" max="4368" width="0" style="1004" hidden="1" customWidth="1"/>
    <col min="4369" max="4369" width="3" style="1004" customWidth="1"/>
    <col min="4370" max="4608" width="11.42578125" style="1004"/>
    <col min="4609" max="4609" width="0" style="1004" hidden="1" customWidth="1"/>
    <col min="4610" max="4610" width="29" style="1004" customWidth="1"/>
    <col min="4611" max="4611" width="15.140625" style="1004" customWidth="1"/>
    <col min="4612" max="4613" width="13.140625" style="1004" customWidth="1"/>
    <col min="4614" max="4614" width="15.140625" style="1004" bestFit="1" customWidth="1"/>
    <col min="4615" max="4615" width="18" style="1004" bestFit="1" customWidth="1"/>
    <col min="4616" max="4616" width="13.140625" style="1004" customWidth="1"/>
    <col min="4617" max="4617" width="15.140625" style="1004" bestFit="1" customWidth="1"/>
    <col min="4618" max="4618" width="18" style="1004" bestFit="1" customWidth="1"/>
    <col min="4619" max="4619" width="13.140625" style="1004" customWidth="1"/>
    <col min="4620" max="4620" width="15.140625" style="1004" bestFit="1" customWidth="1"/>
    <col min="4621" max="4621" width="18" style="1004" bestFit="1" customWidth="1"/>
    <col min="4622" max="4622" width="13.140625" style="1004" customWidth="1"/>
    <col min="4623" max="4624" width="0" style="1004" hidden="1" customWidth="1"/>
    <col min="4625" max="4625" width="3" style="1004" customWidth="1"/>
    <col min="4626" max="4864" width="11.42578125" style="1004"/>
    <col min="4865" max="4865" width="0" style="1004" hidden="1" customWidth="1"/>
    <col min="4866" max="4866" width="29" style="1004" customWidth="1"/>
    <col min="4867" max="4867" width="15.140625" style="1004" customWidth="1"/>
    <col min="4868" max="4869" width="13.140625" style="1004" customWidth="1"/>
    <col min="4870" max="4870" width="15.140625" style="1004" bestFit="1" customWidth="1"/>
    <col min="4871" max="4871" width="18" style="1004" bestFit="1" customWidth="1"/>
    <col min="4872" max="4872" width="13.140625" style="1004" customWidth="1"/>
    <col min="4873" max="4873" width="15.140625" style="1004" bestFit="1" customWidth="1"/>
    <col min="4874" max="4874" width="18" style="1004" bestFit="1" customWidth="1"/>
    <col min="4875" max="4875" width="13.140625" style="1004" customWidth="1"/>
    <col min="4876" max="4876" width="15.140625" style="1004" bestFit="1" customWidth="1"/>
    <col min="4877" max="4877" width="18" style="1004" bestFit="1" customWidth="1"/>
    <col min="4878" max="4878" width="13.140625" style="1004" customWidth="1"/>
    <col min="4879" max="4880" width="0" style="1004" hidden="1" customWidth="1"/>
    <col min="4881" max="4881" width="3" style="1004" customWidth="1"/>
    <col min="4882" max="5120" width="11.42578125" style="1004"/>
    <col min="5121" max="5121" width="0" style="1004" hidden="1" customWidth="1"/>
    <col min="5122" max="5122" width="29" style="1004" customWidth="1"/>
    <col min="5123" max="5123" width="15.140625" style="1004" customWidth="1"/>
    <col min="5124" max="5125" width="13.140625" style="1004" customWidth="1"/>
    <col min="5126" max="5126" width="15.140625" style="1004" bestFit="1" customWidth="1"/>
    <col min="5127" max="5127" width="18" style="1004" bestFit="1" customWidth="1"/>
    <col min="5128" max="5128" width="13.140625" style="1004" customWidth="1"/>
    <col min="5129" max="5129" width="15.140625" style="1004" bestFit="1" customWidth="1"/>
    <col min="5130" max="5130" width="18" style="1004" bestFit="1" customWidth="1"/>
    <col min="5131" max="5131" width="13.140625" style="1004" customWidth="1"/>
    <col min="5132" max="5132" width="15.140625" style="1004" bestFit="1" customWidth="1"/>
    <col min="5133" max="5133" width="18" style="1004" bestFit="1" customWidth="1"/>
    <col min="5134" max="5134" width="13.140625" style="1004" customWidth="1"/>
    <col min="5135" max="5136" width="0" style="1004" hidden="1" customWidth="1"/>
    <col min="5137" max="5137" width="3" style="1004" customWidth="1"/>
    <col min="5138" max="5376" width="11.42578125" style="1004"/>
    <col min="5377" max="5377" width="0" style="1004" hidden="1" customWidth="1"/>
    <col min="5378" max="5378" width="29" style="1004" customWidth="1"/>
    <col min="5379" max="5379" width="15.140625" style="1004" customWidth="1"/>
    <col min="5380" max="5381" width="13.140625" style="1004" customWidth="1"/>
    <col min="5382" max="5382" width="15.140625" style="1004" bestFit="1" customWidth="1"/>
    <col min="5383" max="5383" width="18" style="1004" bestFit="1" customWidth="1"/>
    <col min="5384" max="5384" width="13.140625" style="1004" customWidth="1"/>
    <col min="5385" max="5385" width="15.140625" style="1004" bestFit="1" customWidth="1"/>
    <col min="5386" max="5386" width="18" style="1004" bestFit="1" customWidth="1"/>
    <col min="5387" max="5387" width="13.140625" style="1004" customWidth="1"/>
    <col min="5388" max="5388" width="15.140625" style="1004" bestFit="1" customWidth="1"/>
    <col min="5389" max="5389" width="18" style="1004" bestFit="1" customWidth="1"/>
    <col min="5390" max="5390" width="13.140625" style="1004" customWidth="1"/>
    <col min="5391" max="5392" width="0" style="1004" hidden="1" customWidth="1"/>
    <col min="5393" max="5393" width="3" style="1004" customWidth="1"/>
    <col min="5394" max="5632" width="11.42578125" style="1004"/>
    <col min="5633" max="5633" width="0" style="1004" hidden="1" customWidth="1"/>
    <col min="5634" max="5634" width="29" style="1004" customWidth="1"/>
    <col min="5635" max="5635" width="15.140625" style="1004" customWidth="1"/>
    <col min="5636" max="5637" width="13.140625" style="1004" customWidth="1"/>
    <col min="5638" max="5638" width="15.140625" style="1004" bestFit="1" customWidth="1"/>
    <col min="5639" max="5639" width="18" style="1004" bestFit="1" customWidth="1"/>
    <col min="5640" max="5640" width="13.140625" style="1004" customWidth="1"/>
    <col min="5641" max="5641" width="15.140625" style="1004" bestFit="1" customWidth="1"/>
    <col min="5642" max="5642" width="18" style="1004" bestFit="1" customWidth="1"/>
    <col min="5643" max="5643" width="13.140625" style="1004" customWidth="1"/>
    <col min="5644" max="5644" width="15.140625" style="1004" bestFit="1" customWidth="1"/>
    <col min="5645" max="5645" width="18" style="1004" bestFit="1" customWidth="1"/>
    <col min="5646" max="5646" width="13.140625" style="1004" customWidth="1"/>
    <col min="5647" max="5648" width="0" style="1004" hidden="1" customWidth="1"/>
    <col min="5649" max="5649" width="3" style="1004" customWidth="1"/>
    <col min="5650" max="5888" width="11.42578125" style="1004"/>
    <col min="5889" max="5889" width="0" style="1004" hidden="1" customWidth="1"/>
    <col min="5890" max="5890" width="29" style="1004" customWidth="1"/>
    <col min="5891" max="5891" width="15.140625" style="1004" customWidth="1"/>
    <col min="5892" max="5893" width="13.140625" style="1004" customWidth="1"/>
    <col min="5894" max="5894" width="15.140625" style="1004" bestFit="1" customWidth="1"/>
    <col min="5895" max="5895" width="18" style="1004" bestFit="1" customWidth="1"/>
    <col min="5896" max="5896" width="13.140625" style="1004" customWidth="1"/>
    <col min="5897" max="5897" width="15.140625" style="1004" bestFit="1" customWidth="1"/>
    <col min="5898" max="5898" width="18" style="1004" bestFit="1" customWidth="1"/>
    <col min="5899" max="5899" width="13.140625" style="1004" customWidth="1"/>
    <col min="5900" max="5900" width="15.140625" style="1004" bestFit="1" customWidth="1"/>
    <col min="5901" max="5901" width="18" style="1004" bestFit="1" customWidth="1"/>
    <col min="5902" max="5902" width="13.140625" style="1004" customWidth="1"/>
    <col min="5903" max="5904" width="0" style="1004" hidden="1" customWidth="1"/>
    <col min="5905" max="5905" width="3" style="1004" customWidth="1"/>
    <col min="5906" max="6144" width="11.42578125" style="1004"/>
    <col min="6145" max="6145" width="0" style="1004" hidden="1" customWidth="1"/>
    <col min="6146" max="6146" width="29" style="1004" customWidth="1"/>
    <col min="6147" max="6147" width="15.140625" style="1004" customWidth="1"/>
    <col min="6148" max="6149" width="13.140625" style="1004" customWidth="1"/>
    <col min="6150" max="6150" width="15.140625" style="1004" bestFit="1" customWidth="1"/>
    <col min="6151" max="6151" width="18" style="1004" bestFit="1" customWidth="1"/>
    <col min="6152" max="6152" width="13.140625" style="1004" customWidth="1"/>
    <col min="6153" max="6153" width="15.140625" style="1004" bestFit="1" customWidth="1"/>
    <col min="6154" max="6154" width="18" style="1004" bestFit="1" customWidth="1"/>
    <col min="6155" max="6155" width="13.140625" style="1004" customWidth="1"/>
    <col min="6156" max="6156" width="15.140625" style="1004" bestFit="1" customWidth="1"/>
    <col min="6157" max="6157" width="18" style="1004" bestFit="1" customWidth="1"/>
    <col min="6158" max="6158" width="13.140625" style="1004" customWidth="1"/>
    <col min="6159" max="6160" width="0" style="1004" hidden="1" customWidth="1"/>
    <col min="6161" max="6161" width="3" style="1004" customWidth="1"/>
    <col min="6162" max="6400" width="11.42578125" style="1004"/>
    <col min="6401" max="6401" width="0" style="1004" hidden="1" customWidth="1"/>
    <col min="6402" max="6402" width="29" style="1004" customWidth="1"/>
    <col min="6403" max="6403" width="15.140625" style="1004" customWidth="1"/>
    <col min="6404" max="6405" width="13.140625" style="1004" customWidth="1"/>
    <col min="6406" max="6406" width="15.140625" style="1004" bestFit="1" customWidth="1"/>
    <col min="6407" max="6407" width="18" style="1004" bestFit="1" customWidth="1"/>
    <col min="6408" max="6408" width="13.140625" style="1004" customWidth="1"/>
    <col min="6409" max="6409" width="15.140625" style="1004" bestFit="1" customWidth="1"/>
    <col min="6410" max="6410" width="18" style="1004" bestFit="1" customWidth="1"/>
    <col min="6411" max="6411" width="13.140625" style="1004" customWidth="1"/>
    <col min="6412" max="6412" width="15.140625" style="1004" bestFit="1" customWidth="1"/>
    <col min="6413" max="6413" width="18" style="1004" bestFit="1" customWidth="1"/>
    <col min="6414" max="6414" width="13.140625" style="1004" customWidth="1"/>
    <col min="6415" max="6416" width="0" style="1004" hidden="1" customWidth="1"/>
    <col min="6417" max="6417" width="3" style="1004" customWidth="1"/>
    <col min="6418" max="6656" width="11.42578125" style="1004"/>
    <col min="6657" max="6657" width="0" style="1004" hidden="1" customWidth="1"/>
    <col min="6658" max="6658" width="29" style="1004" customWidth="1"/>
    <col min="6659" max="6659" width="15.140625" style="1004" customWidth="1"/>
    <col min="6660" max="6661" width="13.140625" style="1004" customWidth="1"/>
    <col min="6662" max="6662" width="15.140625" style="1004" bestFit="1" customWidth="1"/>
    <col min="6663" max="6663" width="18" style="1004" bestFit="1" customWidth="1"/>
    <col min="6664" max="6664" width="13.140625" style="1004" customWidth="1"/>
    <col min="6665" max="6665" width="15.140625" style="1004" bestFit="1" customWidth="1"/>
    <col min="6666" max="6666" width="18" style="1004" bestFit="1" customWidth="1"/>
    <col min="6667" max="6667" width="13.140625" style="1004" customWidth="1"/>
    <col min="6668" max="6668" width="15.140625" style="1004" bestFit="1" customWidth="1"/>
    <col min="6669" max="6669" width="18" style="1004" bestFit="1" customWidth="1"/>
    <col min="6670" max="6670" width="13.140625" style="1004" customWidth="1"/>
    <col min="6671" max="6672" width="0" style="1004" hidden="1" customWidth="1"/>
    <col min="6673" max="6673" width="3" style="1004" customWidth="1"/>
    <col min="6674" max="6912" width="11.42578125" style="1004"/>
    <col min="6913" max="6913" width="0" style="1004" hidden="1" customWidth="1"/>
    <col min="6914" max="6914" width="29" style="1004" customWidth="1"/>
    <col min="6915" max="6915" width="15.140625" style="1004" customWidth="1"/>
    <col min="6916" max="6917" width="13.140625" style="1004" customWidth="1"/>
    <col min="6918" max="6918" width="15.140625" style="1004" bestFit="1" customWidth="1"/>
    <col min="6919" max="6919" width="18" style="1004" bestFit="1" customWidth="1"/>
    <col min="6920" max="6920" width="13.140625" style="1004" customWidth="1"/>
    <col min="6921" max="6921" width="15.140625" style="1004" bestFit="1" customWidth="1"/>
    <col min="6922" max="6922" width="18" style="1004" bestFit="1" customWidth="1"/>
    <col min="6923" max="6923" width="13.140625" style="1004" customWidth="1"/>
    <col min="6924" max="6924" width="15.140625" style="1004" bestFit="1" customWidth="1"/>
    <col min="6925" max="6925" width="18" style="1004" bestFit="1" customWidth="1"/>
    <col min="6926" max="6926" width="13.140625" style="1004" customWidth="1"/>
    <col min="6927" max="6928" width="0" style="1004" hidden="1" customWidth="1"/>
    <col min="6929" max="6929" width="3" style="1004" customWidth="1"/>
    <col min="6930" max="7168" width="11.42578125" style="1004"/>
    <col min="7169" max="7169" width="0" style="1004" hidden="1" customWidth="1"/>
    <col min="7170" max="7170" width="29" style="1004" customWidth="1"/>
    <col min="7171" max="7171" width="15.140625" style="1004" customWidth="1"/>
    <col min="7172" max="7173" width="13.140625" style="1004" customWidth="1"/>
    <col min="7174" max="7174" width="15.140625" style="1004" bestFit="1" customWidth="1"/>
    <col min="7175" max="7175" width="18" style="1004" bestFit="1" customWidth="1"/>
    <col min="7176" max="7176" width="13.140625" style="1004" customWidth="1"/>
    <col min="7177" max="7177" width="15.140625" style="1004" bestFit="1" customWidth="1"/>
    <col min="7178" max="7178" width="18" style="1004" bestFit="1" customWidth="1"/>
    <col min="7179" max="7179" width="13.140625" style="1004" customWidth="1"/>
    <col min="7180" max="7180" width="15.140625" style="1004" bestFit="1" customWidth="1"/>
    <col min="7181" max="7181" width="18" style="1004" bestFit="1" customWidth="1"/>
    <col min="7182" max="7182" width="13.140625" style="1004" customWidth="1"/>
    <col min="7183" max="7184" width="0" style="1004" hidden="1" customWidth="1"/>
    <col min="7185" max="7185" width="3" style="1004" customWidth="1"/>
    <col min="7186" max="7424" width="11.42578125" style="1004"/>
    <col min="7425" max="7425" width="0" style="1004" hidden="1" customWidth="1"/>
    <col min="7426" max="7426" width="29" style="1004" customWidth="1"/>
    <col min="7427" max="7427" width="15.140625" style="1004" customWidth="1"/>
    <col min="7428" max="7429" width="13.140625" style="1004" customWidth="1"/>
    <col min="7430" max="7430" width="15.140625" style="1004" bestFit="1" customWidth="1"/>
    <col min="7431" max="7431" width="18" style="1004" bestFit="1" customWidth="1"/>
    <col min="7432" max="7432" width="13.140625" style="1004" customWidth="1"/>
    <col min="7433" max="7433" width="15.140625" style="1004" bestFit="1" customWidth="1"/>
    <col min="7434" max="7434" width="18" style="1004" bestFit="1" customWidth="1"/>
    <col min="7435" max="7435" width="13.140625" style="1004" customWidth="1"/>
    <col min="7436" max="7436" width="15.140625" style="1004" bestFit="1" customWidth="1"/>
    <col min="7437" max="7437" width="18" style="1004" bestFit="1" customWidth="1"/>
    <col min="7438" max="7438" width="13.140625" style="1004" customWidth="1"/>
    <col min="7439" max="7440" width="0" style="1004" hidden="1" customWidth="1"/>
    <col min="7441" max="7441" width="3" style="1004" customWidth="1"/>
    <col min="7442" max="7680" width="11.42578125" style="1004"/>
    <col min="7681" max="7681" width="0" style="1004" hidden="1" customWidth="1"/>
    <col min="7682" max="7682" width="29" style="1004" customWidth="1"/>
    <col min="7683" max="7683" width="15.140625" style="1004" customWidth="1"/>
    <col min="7684" max="7685" width="13.140625" style="1004" customWidth="1"/>
    <col min="7686" max="7686" width="15.140625" style="1004" bestFit="1" customWidth="1"/>
    <col min="7687" max="7687" width="18" style="1004" bestFit="1" customWidth="1"/>
    <col min="7688" max="7688" width="13.140625" style="1004" customWidth="1"/>
    <col min="7689" max="7689" width="15.140625" style="1004" bestFit="1" customWidth="1"/>
    <col min="7690" max="7690" width="18" style="1004" bestFit="1" customWidth="1"/>
    <col min="7691" max="7691" width="13.140625" style="1004" customWidth="1"/>
    <col min="7692" max="7692" width="15.140625" style="1004" bestFit="1" customWidth="1"/>
    <col min="7693" max="7693" width="18" style="1004" bestFit="1" customWidth="1"/>
    <col min="7694" max="7694" width="13.140625" style="1004" customWidth="1"/>
    <col min="7695" max="7696" width="0" style="1004" hidden="1" customWidth="1"/>
    <col min="7697" max="7697" width="3" style="1004" customWidth="1"/>
    <col min="7698" max="7936" width="11.42578125" style="1004"/>
    <col min="7937" max="7937" width="0" style="1004" hidden="1" customWidth="1"/>
    <col min="7938" max="7938" width="29" style="1004" customWidth="1"/>
    <col min="7939" max="7939" width="15.140625" style="1004" customWidth="1"/>
    <col min="7940" max="7941" width="13.140625" style="1004" customWidth="1"/>
    <col min="7942" max="7942" width="15.140625" style="1004" bestFit="1" customWidth="1"/>
    <col min="7943" max="7943" width="18" style="1004" bestFit="1" customWidth="1"/>
    <col min="7944" max="7944" width="13.140625" style="1004" customWidth="1"/>
    <col min="7945" max="7945" width="15.140625" style="1004" bestFit="1" customWidth="1"/>
    <col min="7946" max="7946" width="18" style="1004" bestFit="1" customWidth="1"/>
    <col min="7947" max="7947" width="13.140625" style="1004" customWidth="1"/>
    <col min="7948" max="7948" width="15.140625" style="1004" bestFit="1" customWidth="1"/>
    <col min="7949" max="7949" width="18" style="1004" bestFit="1" customWidth="1"/>
    <col min="7950" max="7950" width="13.140625" style="1004" customWidth="1"/>
    <col min="7951" max="7952" width="0" style="1004" hidden="1" customWidth="1"/>
    <col min="7953" max="7953" width="3" style="1004" customWidth="1"/>
    <col min="7954" max="8192" width="11.42578125" style="1004"/>
    <col min="8193" max="8193" width="0" style="1004" hidden="1" customWidth="1"/>
    <col min="8194" max="8194" width="29" style="1004" customWidth="1"/>
    <col min="8195" max="8195" width="15.140625" style="1004" customWidth="1"/>
    <col min="8196" max="8197" width="13.140625" style="1004" customWidth="1"/>
    <col min="8198" max="8198" width="15.140625" style="1004" bestFit="1" customWidth="1"/>
    <col min="8199" max="8199" width="18" style="1004" bestFit="1" customWidth="1"/>
    <col min="8200" max="8200" width="13.140625" style="1004" customWidth="1"/>
    <col min="8201" max="8201" width="15.140625" style="1004" bestFit="1" customWidth="1"/>
    <col min="8202" max="8202" width="18" style="1004" bestFit="1" customWidth="1"/>
    <col min="8203" max="8203" width="13.140625" style="1004" customWidth="1"/>
    <col min="8204" max="8204" width="15.140625" style="1004" bestFit="1" customWidth="1"/>
    <col min="8205" max="8205" width="18" style="1004" bestFit="1" customWidth="1"/>
    <col min="8206" max="8206" width="13.140625" style="1004" customWidth="1"/>
    <col min="8207" max="8208" width="0" style="1004" hidden="1" customWidth="1"/>
    <col min="8209" max="8209" width="3" style="1004" customWidth="1"/>
    <col min="8210" max="8448" width="11.42578125" style="1004"/>
    <col min="8449" max="8449" width="0" style="1004" hidden="1" customWidth="1"/>
    <col min="8450" max="8450" width="29" style="1004" customWidth="1"/>
    <col min="8451" max="8451" width="15.140625" style="1004" customWidth="1"/>
    <col min="8452" max="8453" width="13.140625" style="1004" customWidth="1"/>
    <col min="8454" max="8454" width="15.140625" style="1004" bestFit="1" customWidth="1"/>
    <col min="8455" max="8455" width="18" style="1004" bestFit="1" customWidth="1"/>
    <col min="8456" max="8456" width="13.140625" style="1004" customWidth="1"/>
    <col min="8457" max="8457" width="15.140625" style="1004" bestFit="1" customWidth="1"/>
    <col min="8458" max="8458" width="18" style="1004" bestFit="1" customWidth="1"/>
    <col min="8459" max="8459" width="13.140625" style="1004" customWidth="1"/>
    <col min="8460" max="8460" width="15.140625" style="1004" bestFit="1" customWidth="1"/>
    <col min="8461" max="8461" width="18" style="1004" bestFit="1" customWidth="1"/>
    <col min="8462" max="8462" width="13.140625" style="1004" customWidth="1"/>
    <col min="8463" max="8464" width="0" style="1004" hidden="1" customWidth="1"/>
    <col min="8465" max="8465" width="3" style="1004" customWidth="1"/>
    <col min="8466" max="8704" width="11.42578125" style="1004"/>
    <col min="8705" max="8705" width="0" style="1004" hidden="1" customWidth="1"/>
    <col min="8706" max="8706" width="29" style="1004" customWidth="1"/>
    <col min="8707" max="8707" width="15.140625" style="1004" customWidth="1"/>
    <col min="8708" max="8709" width="13.140625" style="1004" customWidth="1"/>
    <col min="8710" max="8710" width="15.140625" style="1004" bestFit="1" customWidth="1"/>
    <col min="8711" max="8711" width="18" style="1004" bestFit="1" customWidth="1"/>
    <col min="8712" max="8712" width="13.140625" style="1004" customWidth="1"/>
    <col min="8713" max="8713" width="15.140625" style="1004" bestFit="1" customWidth="1"/>
    <col min="8714" max="8714" width="18" style="1004" bestFit="1" customWidth="1"/>
    <col min="8715" max="8715" width="13.140625" style="1004" customWidth="1"/>
    <col min="8716" max="8716" width="15.140625" style="1004" bestFit="1" customWidth="1"/>
    <col min="8717" max="8717" width="18" style="1004" bestFit="1" customWidth="1"/>
    <col min="8718" max="8718" width="13.140625" style="1004" customWidth="1"/>
    <col min="8719" max="8720" width="0" style="1004" hidden="1" customWidth="1"/>
    <col min="8721" max="8721" width="3" style="1004" customWidth="1"/>
    <col min="8722" max="8960" width="11.42578125" style="1004"/>
    <col min="8961" max="8961" width="0" style="1004" hidden="1" customWidth="1"/>
    <col min="8962" max="8962" width="29" style="1004" customWidth="1"/>
    <col min="8963" max="8963" width="15.140625" style="1004" customWidth="1"/>
    <col min="8964" max="8965" width="13.140625" style="1004" customWidth="1"/>
    <col min="8966" max="8966" width="15.140625" style="1004" bestFit="1" customWidth="1"/>
    <col min="8967" max="8967" width="18" style="1004" bestFit="1" customWidth="1"/>
    <col min="8968" max="8968" width="13.140625" style="1004" customWidth="1"/>
    <col min="8969" max="8969" width="15.140625" style="1004" bestFit="1" customWidth="1"/>
    <col min="8970" max="8970" width="18" style="1004" bestFit="1" customWidth="1"/>
    <col min="8971" max="8971" width="13.140625" style="1004" customWidth="1"/>
    <col min="8972" max="8972" width="15.140625" style="1004" bestFit="1" customWidth="1"/>
    <col min="8973" max="8973" width="18" style="1004" bestFit="1" customWidth="1"/>
    <col min="8974" max="8974" width="13.140625" style="1004" customWidth="1"/>
    <col min="8975" max="8976" width="0" style="1004" hidden="1" customWidth="1"/>
    <col min="8977" max="8977" width="3" style="1004" customWidth="1"/>
    <col min="8978" max="9216" width="11.42578125" style="1004"/>
    <col min="9217" max="9217" width="0" style="1004" hidden="1" customWidth="1"/>
    <col min="9218" max="9218" width="29" style="1004" customWidth="1"/>
    <col min="9219" max="9219" width="15.140625" style="1004" customWidth="1"/>
    <col min="9220" max="9221" width="13.140625" style="1004" customWidth="1"/>
    <col min="9222" max="9222" width="15.140625" style="1004" bestFit="1" customWidth="1"/>
    <col min="9223" max="9223" width="18" style="1004" bestFit="1" customWidth="1"/>
    <col min="9224" max="9224" width="13.140625" style="1004" customWidth="1"/>
    <col min="9225" max="9225" width="15.140625" style="1004" bestFit="1" customWidth="1"/>
    <col min="9226" max="9226" width="18" style="1004" bestFit="1" customWidth="1"/>
    <col min="9227" max="9227" width="13.140625" style="1004" customWidth="1"/>
    <col min="9228" max="9228" width="15.140625" style="1004" bestFit="1" customWidth="1"/>
    <col min="9229" max="9229" width="18" style="1004" bestFit="1" customWidth="1"/>
    <col min="9230" max="9230" width="13.140625" style="1004" customWidth="1"/>
    <col min="9231" max="9232" width="0" style="1004" hidden="1" customWidth="1"/>
    <col min="9233" max="9233" width="3" style="1004" customWidth="1"/>
    <col min="9234" max="9472" width="11.42578125" style="1004"/>
    <col min="9473" max="9473" width="0" style="1004" hidden="1" customWidth="1"/>
    <col min="9474" max="9474" width="29" style="1004" customWidth="1"/>
    <col min="9475" max="9475" width="15.140625" style="1004" customWidth="1"/>
    <col min="9476" max="9477" width="13.140625" style="1004" customWidth="1"/>
    <col min="9478" max="9478" width="15.140625" style="1004" bestFit="1" customWidth="1"/>
    <col min="9479" max="9479" width="18" style="1004" bestFit="1" customWidth="1"/>
    <col min="9480" max="9480" width="13.140625" style="1004" customWidth="1"/>
    <col min="9481" max="9481" width="15.140625" style="1004" bestFit="1" customWidth="1"/>
    <col min="9482" max="9482" width="18" style="1004" bestFit="1" customWidth="1"/>
    <col min="9483" max="9483" width="13.140625" style="1004" customWidth="1"/>
    <col min="9484" max="9484" width="15.140625" style="1004" bestFit="1" customWidth="1"/>
    <col min="9485" max="9485" width="18" style="1004" bestFit="1" customWidth="1"/>
    <col min="9486" max="9486" width="13.140625" style="1004" customWidth="1"/>
    <col min="9487" max="9488" width="0" style="1004" hidden="1" customWidth="1"/>
    <col min="9489" max="9489" width="3" style="1004" customWidth="1"/>
    <col min="9490" max="9728" width="11.42578125" style="1004"/>
    <col min="9729" max="9729" width="0" style="1004" hidden="1" customWidth="1"/>
    <col min="9730" max="9730" width="29" style="1004" customWidth="1"/>
    <col min="9731" max="9731" width="15.140625" style="1004" customWidth="1"/>
    <col min="9732" max="9733" width="13.140625" style="1004" customWidth="1"/>
    <col min="9734" max="9734" width="15.140625" style="1004" bestFit="1" customWidth="1"/>
    <col min="9735" max="9735" width="18" style="1004" bestFit="1" customWidth="1"/>
    <col min="9736" max="9736" width="13.140625" style="1004" customWidth="1"/>
    <col min="9737" max="9737" width="15.140625" style="1004" bestFit="1" customWidth="1"/>
    <col min="9738" max="9738" width="18" style="1004" bestFit="1" customWidth="1"/>
    <col min="9739" max="9739" width="13.140625" style="1004" customWidth="1"/>
    <col min="9740" max="9740" width="15.140625" style="1004" bestFit="1" customWidth="1"/>
    <col min="9741" max="9741" width="18" style="1004" bestFit="1" customWidth="1"/>
    <col min="9742" max="9742" width="13.140625" style="1004" customWidth="1"/>
    <col min="9743" max="9744" width="0" style="1004" hidden="1" customWidth="1"/>
    <col min="9745" max="9745" width="3" style="1004" customWidth="1"/>
    <col min="9746" max="9984" width="11.42578125" style="1004"/>
    <col min="9985" max="9985" width="0" style="1004" hidden="1" customWidth="1"/>
    <col min="9986" max="9986" width="29" style="1004" customWidth="1"/>
    <col min="9987" max="9987" width="15.140625" style="1004" customWidth="1"/>
    <col min="9988" max="9989" width="13.140625" style="1004" customWidth="1"/>
    <col min="9990" max="9990" width="15.140625" style="1004" bestFit="1" customWidth="1"/>
    <col min="9991" max="9991" width="18" style="1004" bestFit="1" customWidth="1"/>
    <col min="9992" max="9992" width="13.140625" style="1004" customWidth="1"/>
    <col min="9993" max="9993" width="15.140625" style="1004" bestFit="1" customWidth="1"/>
    <col min="9994" max="9994" width="18" style="1004" bestFit="1" customWidth="1"/>
    <col min="9995" max="9995" width="13.140625" style="1004" customWidth="1"/>
    <col min="9996" max="9996" width="15.140625" style="1004" bestFit="1" customWidth="1"/>
    <col min="9997" max="9997" width="18" style="1004" bestFit="1" customWidth="1"/>
    <col min="9998" max="9998" width="13.140625" style="1004" customWidth="1"/>
    <col min="9999" max="10000" width="0" style="1004" hidden="1" customWidth="1"/>
    <col min="10001" max="10001" width="3" style="1004" customWidth="1"/>
    <col min="10002" max="10240" width="11.42578125" style="1004"/>
    <col min="10241" max="10241" width="0" style="1004" hidden="1" customWidth="1"/>
    <col min="10242" max="10242" width="29" style="1004" customWidth="1"/>
    <col min="10243" max="10243" width="15.140625" style="1004" customWidth="1"/>
    <col min="10244" max="10245" width="13.140625" style="1004" customWidth="1"/>
    <col min="10246" max="10246" width="15.140625" style="1004" bestFit="1" customWidth="1"/>
    <col min="10247" max="10247" width="18" style="1004" bestFit="1" customWidth="1"/>
    <col min="10248" max="10248" width="13.140625" style="1004" customWidth="1"/>
    <col min="10249" max="10249" width="15.140625" style="1004" bestFit="1" customWidth="1"/>
    <col min="10250" max="10250" width="18" style="1004" bestFit="1" customWidth="1"/>
    <col min="10251" max="10251" width="13.140625" style="1004" customWidth="1"/>
    <col min="10252" max="10252" width="15.140625" style="1004" bestFit="1" customWidth="1"/>
    <col min="10253" max="10253" width="18" style="1004" bestFit="1" customWidth="1"/>
    <col min="10254" max="10254" width="13.140625" style="1004" customWidth="1"/>
    <col min="10255" max="10256" width="0" style="1004" hidden="1" customWidth="1"/>
    <col min="10257" max="10257" width="3" style="1004" customWidth="1"/>
    <col min="10258" max="10496" width="11.42578125" style="1004"/>
    <col min="10497" max="10497" width="0" style="1004" hidden="1" customWidth="1"/>
    <col min="10498" max="10498" width="29" style="1004" customWidth="1"/>
    <col min="10499" max="10499" width="15.140625" style="1004" customWidth="1"/>
    <col min="10500" max="10501" width="13.140625" style="1004" customWidth="1"/>
    <col min="10502" max="10502" width="15.140625" style="1004" bestFit="1" customWidth="1"/>
    <col min="10503" max="10503" width="18" style="1004" bestFit="1" customWidth="1"/>
    <col min="10504" max="10504" width="13.140625" style="1004" customWidth="1"/>
    <col min="10505" max="10505" width="15.140625" style="1004" bestFit="1" customWidth="1"/>
    <col min="10506" max="10506" width="18" style="1004" bestFit="1" customWidth="1"/>
    <col min="10507" max="10507" width="13.140625" style="1004" customWidth="1"/>
    <col min="10508" max="10508" width="15.140625" style="1004" bestFit="1" customWidth="1"/>
    <col min="10509" max="10509" width="18" style="1004" bestFit="1" customWidth="1"/>
    <col min="10510" max="10510" width="13.140625" style="1004" customWidth="1"/>
    <col min="10511" max="10512" width="0" style="1004" hidden="1" customWidth="1"/>
    <col min="10513" max="10513" width="3" style="1004" customWidth="1"/>
    <col min="10514" max="10752" width="11.42578125" style="1004"/>
    <col min="10753" max="10753" width="0" style="1004" hidden="1" customWidth="1"/>
    <col min="10754" max="10754" width="29" style="1004" customWidth="1"/>
    <col min="10755" max="10755" width="15.140625" style="1004" customWidth="1"/>
    <col min="10756" max="10757" width="13.140625" style="1004" customWidth="1"/>
    <col min="10758" max="10758" width="15.140625" style="1004" bestFit="1" customWidth="1"/>
    <col min="10759" max="10759" width="18" style="1004" bestFit="1" customWidth="1"/>
    <col min="10760" max="10760" width="13.140625" style="1004" customWidth="1"/>
    <col min="10761" max="10761" width="15.140625" style="1004" bestFit="1" customWidth="1"/>
    <col min="10762" max="10762" width="18" style="1004" bestFit="1" customWidth="1"/>
    <col min="10763" max="10763" width="13.140625" style="1004" customWidth="1"/>
    <col min="10764" max="10764" width="15.140625" style="1004" bestFit="1" customWidth="1"/>
    <col min="10765" max="10765" width="18" style="1004" bestFit="1" customWidth="1"/>
    <col min="10766" max="10766" width="13.140625" style="1004" customWidth="1"/>
    <col min="10767" max="10768" width="0" style="1004" hidden="1" customWidth="1"/>
    <col min="10769" max="10769" width="3" style="1004" customWidth="1"/>
    <col min="10770" max="11008" width="11.42578125" style="1004"/>
    <col min="11009" max="11009" width="0" style="1004" hidden="1" customWidth="1"/>
    <col min="11010" max="11010" width="29" style="1004" customWidth="1"/>
    <col min="11011" max="11011" width="15.140625" style="1004" customWidth="1"/>
    <col min="11012" max="11013" width="13.140625" style="1004" customWidth="1"/>
    <col min="11014" max="11014" width="15.140625" style="1004" bestFit="1" customWidth="1"/>
    <col min="11015" max="11015" width="18" style="1004" bestFit="1" customWidth="1"/>
    <col min="11016" max="11016" width="13.140625" style="1004" customWidth="1"/>
    <col min="11017" max="11017" width="15.140625" style="1004" bestFit="1" customWidth="1"/>
    <col min="11018" max="11018" width="18" style="1004" bestFit="1" customWidth="1"/>
    <col min="11019" max="11019" width="13.140625" style="1004" customWidth="1"/>
    <col min="11020" max="11020" width="15.140625" style="1004" bestFit="1" customWidth="1"/>
    <col min="11021" max="11021" width="18" style="1004" bestFit="1" customWidth="1"/>
    <col min="11022" max="11022" width="13.140625" style="1004" customWidth="1"/>
    <col min="11023" max="11024" width="0" style="1004" hidden="1" customWidth="1"/>
    <col min="11025" max="11025" width="3" style="1004" customWidth="1"/>
    <col min="11026" max="11264" width="11.42578125" style="1004"/>
    <col min="11265" max="11265" width="0" style="1004" hidden="1" customWidth="1"/>
    <col min="11266" max="11266" width="29" style="1004" customWidth="1"/>
    <col min="11267" max="11267" width="15.140625" style="1004" customWidth="1"/>
    <col min="11268" max="11269" width="13.140625" style="1004" customWidth="1"/>
    <col min="11270" max="11270" width="15.140625" style="1004" bestFit="1" customWidth="1"/>
    <col min="11271" max="11271" width="18" style="1004" bestFit="1" customWidth="1"/>
    <col min="11272" max="11272" width="13.140625" style="1004" customWidth="1"/>
    <col min="11273" max="11273" width="15.140625" style="1004" bestFit="1" customWidth="1"/>
    <col min="11274" max="11274" width="18" style="1004" bestFit="1" customWidth="1"/>
    <col min="11275" max="11275" width="13.140625" style="1004" customWidth="1"/>
    <col min="11276" max="11276" width="15.140625" style="1004" bestFit="1" customWidth="1"/>
    <col min="11277" max="11277" width="18" style="1004" bestFit="1" customWidth="1"/>
    <col min="11278" max="11278" width="13.140625" style="1004" customWidth="1"/>
    <col min="11279" max="11280" width="0" style="1004" hidden="1" customWidth="1"/>
    <col min="11281" max="11281" width="3" style="1004" customWidth="1"/>
    <col min="11282" max="11520" width="11.42578125" style="1004"/>
    <col min="11521" max="11521" width="0" style="1004" hidden="1" customWidth="1"/>
    <col min="11522" max="11522" width="29" style="1004" customWidth="1"/>
    <col min="11523" max="11523" width="15.140625" style="1004" customWidth="1"/>
    <col min="11524" max="11525" width="13.140625" style="1004" customWidth="1"/>
    <col min="11526" max="11526" width="15.140625" style="1004" bestFit="1" customWidth="1"/>
    <col min="11527" max="11527" width="18" style="1004" bestFit="1" customWidth="1"/>
    <col min="11528" max="11528" width="13.140625" style="1004" customWidth="1"/>
    <col min="11529" max="11529" width="15.140625" style="1004" bestFit="1" customWidth="1"/>
    <col min="11530" max="11530" width="18" style="1004" bestFit="1" customWidth="1"/>
    <col min="11531" max="11531" width="13.140625" style="1004" customWidth="1"/>
    <col min="11532" max="11532" width="15.140625" style="1004" bestFit="1" customWidth="1"/>
    <col min="11533" max="11533" width="18" style="1004" bestFit="1" customWidth="1"/>
    <col min="11534" max="11534" width="13.140625" style="1004" customWidth="1"/>
    <col min="11535" max="11536" width="0" style="1004" hidden="1" customWidth="1"/>
    <col min="11537" max="11537" width="3" style="1004" customWidth="1"/>
    <col min="11538" max="11776" width="11.42578125" style="1004"/>
    <col min="11777" max="11777" width="0" style="1004" hidden="1" customWidth="1"/>
    <col min="11778" max="11778" width="29" style="1004" customWidth="1"/>
    <col min="11779" max="11779" width="15.140625" style="1004" customWidth="1"/>
    <col min="11780" max="11781" width="13.140625" style="1004" customWidth="1"/>
    <col min="11782" max="11782" width="15.140625" style="1004" bestFit="1" customWidth="1"/>
    <col min="11783" max="11783" width="18" style="1004" bestFit="1" customWidth="1"/>
    <col min="11784" max="11784" width="13.140625" style="1004" customWidth="1"/>
    <col min="11785" max="11785" width="15.140625" style="1004" bestFit="1" customWidth="1"/>
    <col min="11786" max="11786" width="18" style="1004" bestFit="1" customWidth="1"/>
    <col min="11787" max="11787" width="13.140625" style="1004" customWidth="1"/>
    <col min="11788" max="11788" width="15.140625" style="1004" bestFit="1" customWidth="1"/>
    <col min="11789" max="11789" width="18" style="1004" bestFit="1" customWidth="1"/>
    <col min="11790" max="11790" width="13.140625" style="1004" customWidth="1"/>
    <col min="11791" max="11792" width="0" style="1004" hidden="1" customWidth="1"/>
    <col min="11793" max="11793" width="3" style="1004" customWidth="1"/>
    <col min="11794" max="12032" width="11.42578125" style="1004"/>
    <col min="12033" max="12033" width="0" style="1004" hidden="1" customWidth="1"/>
    <col min="12034" max="12034" width="29" style="1004" customWidth="1"/>
    <col min="12035" max="12035" width="15.140625" style="1004" customWidth="1"/>
    <col min="12036" max="12037" width="13.140625" style="1004" customWidth="1"/>
    <col min="12038" max="12038" width="15.140625" style="1004" bestFit="1" customWidth="1"/>
    <col min="12039" max="12039" width="18" style="1004" bestFit="1" customWidth="1"/>
    <col min="12040" max="12040" width="13.140625" style="1004" customWidth="1"/>
    <col min="12041" max="12041" width="15.140625" style="1004" bestFit="1" customWidth="1"/>
    <col min="12042" max="12042" width="18" style="1004" bestFit="1" customWidth="1"/>
    <col min="12043" max="12043" width="13.140625" style="1004" customWidth="1"/>
    <col min="12044" max="12044" width="15.140625" style="1004" bestFit="1" customWidth="1"/>
    <col min="12045" max="12045" width="18" style="1004" bestFit="1" customWidth="1"/>
    <col min="12046" max="12046" width="13.140625" style="1004" customWidth="1"/>
    <col min="12047" max="12048" width="0" style="1004" hidden="1" customWidth="1"/>
    <col min="12049" max="12049" width="3" style="1004" customWidth="1"/>
    <col min="12050" max="12288" width="11.42578125" style="1004"/>
    <col min="12289" max="12289" width="0" style="1004" hidden="1" customWidth="1"/>
    <col min="12290" max="12290" width="29" style="1004" customWidth="1"/>
    <col min="12291" max="12291" width="15.140625" style="1004" customWidth="1"/>
    <col min="12292" max="12293" width="13.140625" style="1004" customWidth="1"/>
    <col min="12294" max="12294" width="15.140625" style="1004" bestFit="1" customWidth="1"/>
    <col min="12295" max="12295" width="18" style="1004" bestFit="1" customWidth="1"/>
    <col min="12296" max="12296" width="13.140625" style="1004" customWidth="1"/>
    <col min="12297" max="12297" width="15.140625" style="1004" bestFit="1" customWidth="1"/>
    <col min="12298" max="12298" width="18" style="1004" bestFit="1" customWidth="1"/>
    <col min="12299" max="12299" width="13.140625" style="1004" customWidth="1"/>
    <col min="12300" max="12300" width="15.140625" style="1004" bestFit="1" customWidth="1"/>
    <col min="12301" max="12301" width="18" style="1004" bestFit="1" customWidth="1"/>
    <col min="12302" max="12302" width="13.140625" style="1004" customWidth="1"/>
    <col min="12303" max="12304" width="0" style="1004" hidden="1" customWidth="1"/>
    <col min="12305" max="12305" width="3" style="1004" customWidth="1"/>
    <col min="12306" max="12544" width="11.42578125" style="1004"/>
    <col min="12545" max="12545" width="0" style="1004" hidden="1" customWidth="1"/>
    <col min="12546" max="12546" width="29" style="1004" customWidth="1"/>
    <col min="12547" max="12547" width="15.140625" style="1004" customWidth="1"/>
    <col min="12548" max="12549" width="13.140625" style="1004" customWidth="1"/>
    <col min="12550" max="12550" width="15.140625" style="1004" bestFit="1" customWidth="1"/>
    <col min="12551" max="12551" width="18" style="1004" bestFit="1" customWidth="1"/>
    <col min="12552" max="12552" width="13.140625" style="1004" customWidth="1"/>
    <col min="12553" max="12553" width="15.140625" style="1004" bestFit="1" customWidth="1"/>
    <col min="12554" max="12554" width="18" style="1004" bestFit="1" customWidth="1"/>
    <col min="12555" max="12555" width="13.140625" style="1004" customWidth="1"/>
    <col min="12556" max="12556" width="15.140625" style="1004" bestFit="1" customWidth="1"/>
    <col min="12557" max="12557" width="18" style="1004" bestFit="1" customWidth="1"/>
    <col min="12558" max="12558" width="13.140625" style="1004" customWidth="1"/>
    <col min="12559" max="12560" width="0" style="1004" hidden="1" customWidth="1"/>
    <col min="12561" max="12561" width="3" style="1004" customWidth="1"/>
    <col min="12562" max="12800" width="11.42578125" style="1004"/>
    <col min="12801" max="12801" width="0" style="1004" hidden="1" customWidth="1"/>
    <col min="12802" max="12802" width="29" style="1004" customWidth="1"/>
    <col min="12803" max="12803" width="15.140625" style="1004" customWidth="1"/>
    <col min="12804" max="12805" width="13.140625" style="1004" customWidth="1"/>
    <col min="12806" max="12806" width="15.140625" style="1004" bestFit="1" customWidth="1"/>
    <col min="12807" max="12807" width="18" style="1004" bestFit="1" customWidth="1"/>
    <col min="12808" max="12808" width="13.140625" style="1004" customWidth="1"/>
    <col min="12809" max="12809" width="15.140625" style="1004" bestFit="1" customWidth="1"/>
    <col min="12810" max="12810" width="18" style="1004" bestFit="1" customWidth="1"/>
    <col min="12811" max="12811" width="13.140625" style="1004" customWidth="1"/>
    <col min="12812" max="12812" width="15.140625" style="1004" bestFit="1" customWidth="1"/>
    <col min="12813" max="12813" width="18" style="1004" bestFit="1" customWidth="1"/>
    <col min="12814" max="12814" width="13.140625" style="1004" customWidth="1"/>
    <col min="12815" max="12816" width="0" style="1004" hidden="1" customWidth="1"/>
    <col min="12817" max="12817" width="3" style="1004" customWidth="1"/>
    <col min="12818" max="13056" width="11.42578125" style="1004"/>
    <col min="13057" max="13057" width="0" style="1004" hidden="1" customWidth="1"/>
    <col min="13058" max="13058" width="29" style="1004" customWidth="1"/>
    <col min="13059" max="13059" width="15.140625" style="1004" customWidth="1"/>
    <col min="13060" max="13061" width="13.140625" style="1004" customWidth="1"/>
    <col min="13062" max="13062" width="15.140625" style="1004" bestFit="1" customWidth="1"/>
    <col min="13063" max="13063" width="18" style="1004" bestFit="1" customWidth="1"/>
    <col min="13064" max="13064" width="13.140625" style="1004" customWidth="1"/>
    <col min="13065" max="13065" width="15.140625" style="1004" bestFit="1" customWidth="1"/>
    <col min="13066" max="13066" width="18" style="1004" bestFit="1" customWidth="1"/>
    <col min="13067" max="13067" width="13.140625" style="1004" customWidth="1"/>
    <col min="13068" max="13068" width="15.140625" style="1004" bestFit="1" customWidth="1"/>
    <col min="13069" max="13069" width="18" style="1004" bestFit="1" customWidth="1"/>
    <col min="13070" max="13070" width="13.140625" style="1004" customWidth="1"/>
    <col min="13071" max="13072" width="0" style="1004" hidden="1" customWidth="1"/>
    <col min="13073" max="13073" width="3" style="1004" customWidth="1"/>
    <col min="13074" max="13312" width="11.42578125" style="1004"/>
    <col min="13313" max="13313" width="0" style="1004" hidden="1" customWidth="1"/>
    <col min="13314" max="13314" width="29" style="1004" customWidth="1"/>
    <col min="13315" max="13315" width="15.140625" style="1004" customWidth="1"/>
    <col min="13316" max="13317" width="13.140625" style="1004" customWidth="1"/>
    <col min="13318" max="13318" width="15.140625" style="1004" bestFit="1" customWidth="1"/>
    <col min="13319" max="13319" width="18" style="1004" bestFit="1" customWidth="1"/>
    <col min="13320" max="13320" width="13.140625" style="1004" customWidth="1"/>
    <col min="13321" max="13321" width="15.140625" style="1004" bestFit="1" customWidth="1"/>
    <col min="13322" max="13322" width="18" style="1004" bestFit="1" customWidth="1"/>
    <col min="13323" max="13323" width="13.140625" style="1004" customWidth="1"/>
    <col min="13324" max="13324" width="15.140625" style="1004" bestFit="1" customWidth="1"/>
    <col min="13325" max="13325" width="18" style="1004" bestFit="1" customWidth="1"/>
    <col min="13326" max="13326" width="13.140625" style="1004" customWidth="1"/>
    <col min="13327" max="13328" width="0" style="1004" hidden="1" customWidth="1"/>
    <col min="13329" max="13329" width="3" style="1004" customWidth="1"/>
    <col min="13330" max="13568" width="11.42578125" style="1004"/>
    <col min="13569" max="13569" width="0" style="1004" hidden="1" customWidth="1"/>
    <col min="13570" max="13570" width="29" style="1004" customWidth="1"/>
    <col min="13571" max="13571" width="15.140625" style="1004" customWidth="1"/>
    <col min="13572" max="13573" width="13.140625" style="1004" customWidth="1"/>
    <col min="13574" max="13574" width="15.140625" style="1004" bestFit="1" customWidth="1"/>
    <col min="13575" max="13575" width="18" style="1004" bestFit="1" customWidth="1"/>
    <col min="13576" max="13576" width="13.140625" style="1004" customWidth="1"/>
    <col min="13577" max="13577" width="15.140625" style="1004" bestFit="1" customWidth="1"/>
    <col min="13578" max="13578" width="18" style="1004" bestFit="1" customWidth="1"/>
    <col min="13579" max="13579" width="13.140625" style="1004" customWidth="1"/>
    <col min="13580" max="13580" width="15.140625" style="1004" bestFit="1" customWidth="1"/>
    <col min="13581" max="13581" width="18" style="1004" bestFit="1" customWidth="1"/>
    <col min="13582" max="13582" width="13.140625" style="1004" customWidth="1"/>
    <col min="13583" max="13584" width="0" style="1004" hidden="1" customWidth="1"/>
    <col min="13585" max="13585" width="3" style="1004" customWidth="1"/>
    <col min="13586" max="13824" width="11.42578125" style="1004"/>
    <col min="13825" max="13825" width="0" style="1004" hidden="1" customWidth="1"/>
    <col min="13826" max="13826" width="29" style="1004" customWidth="1"/>
    <col min="13827" max="13827" width="15.140625" style="1004" customWidth="1"/>
    <col min="13828" max="13829" width="13.140625" style="1004" customWidth="1"/>
    <col min="13830" max="13830" width="15.140625" style="1004" bestFit="1" customWidth="1"/>
    <col min="13831" max="13831" width="18" style="1004" bestFit="1" customWidth="1"/>
    <col min="13832" max="13832" width="13.140625" style="1004" customWidth="1"/>
    <col min="13833" max="13833" width="15.140625" style="1004" bestFit="1" customWidth="1"/>
    <col min="13834" max="13834" width="18" style="1004" bestFit="1" customWidth="1"/>
    <col min="13835" max="13835" width="13.140625" style="1004" customWidth="1"/>
    <col min="13836" max="13836" width="15.140625" style="1004" bestFit="1" customWidth="1"/>
    <col min="13837" max="13837" width="18" style="1004" bestFit="1" customWidth="1"/>
    <col min="13838" max="13838" width="13.140625" style="1004" customWidth="1"/>
    <col min="13839" max="13840" width="0" style="1004" hidden="1" customWidth="1"/>
    <col min="13841" max="13841" width="3" style="1004" customWidth="1"/>
    <col min="13842" max="14080" width="11.42578125" style="1004"/>
    <col min="14081" max="14081" width="0" style="1004" hidden="1" customWidth="1"/>
    <col min="14082" max="14082" width="29" style="1004" customWidth="1"/>
    <col min="14083" max="14083" width="15.140625" style="1004" customWidth="1"/>
    <col min="14084" max="14085" width="13.140625" style="1004" customWidth="1"/>
    <col min="14086" max="14086" width="15.140625" style="1004" bestFit="1" customWidth="1"/>
    <col min="14087" max="14087" width="18" style="1004" bestFit="1" customWidth="1"/>
    <col min="14088" max="14088" width="13.140625" style="1004" customWidth="1"/>
    <col min="14089" max="14089" width="15.140625" style="1004" bestFit="1" customWidth="1"/>
    <col min="14090" max="14090" width="18" style="1004" bestFit="1" customWidth="1"/>
    <col min="14091" max="14091" width="13.140625" style="1004" customWidth="1"/>
    <col min="14092" max="14092" width="15.140625" style="1004" bestFit="1" customWidth="1"/>
    <col min="14093" max="14093" width="18" style="1004" bestFit="1" customWidth="1"/>
    <col min="14094" max="14094" width="13.140625" style="1004" customWidth="1"/>
    <col min="14095" max="14096" width="0" style="1004" hidden="1" customWidth="1"/>
    <col min="14097" max="14097" width="3" style="1004" customWidth="1"/>
    <col min="14098" max="14336" width="11.42578125" style="1004"/>
    <col min="14337" max="14337" width="0" style="1004" hidden="1" customWidth="1"/>
    <col min="14338" max="14338" width="29" style="1004" customWidth="1"/>
    <col min="14339" max="14339" width="15.140625" style="1004" customWidth="1"/>
    <col min="14340" max="14341" width="13.140625" style="1004" customWidth="1"/>
    <col min="14342" max="14342" width="15.140625" style="1004" bestFit="1" customWidth="1"/>
    <col min="14343" max="14343" width="18" style="1004" bestFit="1" customWidth="1"/>
    <col min="14344" max="14344" width="13.140625" style="1004" customWidth="1"/>
    <col min="14345" max="14345" width="15.140625" style="1004" bestFit="1" customWidth="1"/>
    <col min="14346" max="14346" width="18" style="1004" bestFit="1" customWidth="1"/>
    <col min="14347" max="14347" width="13.140625" style="1004" customWidth="1"/>
    <col min="14348" max="14348" width="15.140625" style="1004" bestFit="1" customWidth="1"/>
    <col min="14349" max="14349" width="18" style="1004" bestFit="1" customWidth="1"/>
    <col min="14350" max="14350" width="13.140625" style="1004" customWidth="1"/>
    <col min="14351" max="14352" width="0" style="1004" hidden="1" customWidth="1"/>
    <col min="14353" max="14353" width="3" style="1004" customWidth="1"/>
    <col min="14354" max="14592" width="11.42578125" style="1004"/>
    <col min="14593" max="14593" width="0" style="1004" hidden="1" customWidth="1"/>
    <col min="14594" max="14594" width="29" style="1004" customWidth="1"/>
    <col min="14595" max="14595" width="15.140625" style="1004" customWidth="1"/>
    <col min="14596" max="14597" width="13.140625" style="1004" customWidth="1"/>
    <col min="14598" max="14598" width="15.140625" style="1004" bestFit="1" customWidth="1"/>
    <col min="14599" max="14599" width="18" style="1004" bestFit="1" customWidth="1"/>
    <col min="14600" max="14600" width="13.140625" style="1004" customWidth="1"/>
    <col min="14601" max="14601" width="15.140625" style="1004" bestFit="1" customWidth="1"/>
    <col min="14602" max="14602" width="18" style="1004" bestFit="1" customWidth="1"/>
    <col min="14603" max="14603" width="13.140625" style="1004" customWidth="1"/>
    <col min="14604" max="14604" width="15.140625" style="1004" bestFit="1" customWidth="1"/>
    <col min="14605" max="14605" width="18" style="1004" bestFit="1" customWidth="1"/>
    <col min="14606" max="14606" width="13.140625" style="1004" customWidth="1"/>
    <col min="14607" max="14608" width="0" style="1004" hidden="1" customWidth="1"/>
    <col min="14609" max="14609" width="3" style="1004" customWidth="1"/>
    <col min="14610" max="14848" width="11.42578125" style="1004"/>
    <col min="14849" max="14849" width="0" style="1004" hidden="1" customWidth="1"/>
    <col min="14850" max="14850" width="29" style="1004" customWidth="1"/>
    <col min="14851" max="14851" width="15.140625" style="1004" customWidth="1"/>
    <col min="14852" max="14853" width="13.140625" style="1004" customWidth="1"/>
    <col min="14854" max="14854" width="15.140625" style="1004" bestFit="1" customWidth="1"/>
    <col min="14855" max="14855" width="18" style="1004" bestFit="1" customWidth="1"/>
    <col min="14856" max="14856" width="13.140625" style="1004" customWidth="1"/>
    <col min="14857" max="14857" width="15.140625" style="1004" bestFit="1" customWidth="1"/>
    <col min="14858" max="14858" width="18" style="1004" bestFit="1" customWidth="1"/>
    <col min="14859" max="14859" width="13.140625" style="1004" customWidth="1"/>
    <col min="14860" max="14860" width="15.140625" style="1004" bestFit="1" customWidth="1"/>
    <col min="14861" max="14861" width="18" style="1004" bestFit="1" customWidth="1"/>
    <col min="14862" max="14862" width="13.140625" style="1004" customWidth="1"/>
    <col min="14863" max="14864" width="0" style="1004" hidden="1" customWidth="1"/>
    <col min="14865" max="14865" width="3" style="1004" customWidth="1"/>
    <col min="14866" max="15104" width="11.42578125" style="1004"/>
    <col min="15105" max="15105" width="0" style="1004" hidden="1" customWidth="1"/>
    <col min="15106" max="15106" width="29" style="1004" customWidth="1"/>
    <col min="15107" max="15107" width="15.140625" style="1004" customWidth="1"/>
    <col min="15108" max="15109" width="13.140625" style="1004" customWidth="1"/>
    <col min="15110" max="15110" width="15.140625" style="1004" bestFit="1" customWidth="1"/>
    <col min="15111" max="15111" width="18" style="1004" bestFit="1" customWidth="1"/>
    <col min="15112" max="15112" width="13.140625" style="1004" customWidth="1"/>
    <col min="15113" max="15113" width="15.140625" style="1004" bestFit="1" customWidth="1"/>
    <col min="15114" max="15114" width="18" style="1004" bestFit="1" customWidth="1"/>
    <col min="15115" max="15115" width="13.140625" style="1004" customWidth="1"/>
    <col min="15116" max="15116" width="15.140625" style="1004" bestFit="1" customWidth="1"/>
    <col min="15117" max="15117" width="18" style="1004" bestFit="1" customWidth="1"/>
    <col min="15118" max="15118" width="13.140625" style="1004" customWidth="1"/>
    <col min="15119" max="15120" width="0" style="1004" hidden="1" customWidth="1"/>
    <col min="15121" max="15121" width="3" style="1004" customWidth="1"/>
    <col min="15122" max="15360" width="11.42578125" style="1004"/>
    <col min="15361" max="15361" width="0" style="1004" hidden="1" customWidth="1"/>
    <col min="15362" max="15362" width="29" style="1004" customWidth="1"/>
    <col min="15363" max="15363" width="15.140625" style="1004" customWidth="1"/>
    <col min="15364" max="15365" width="13.140625" style="1004" customWidth="1"/>
    <col min="15366" max="15366" width="15.140625" style="1004" bestFit="1" customWidth="1"/>
    <col min="15367" max="15367" width="18" style="1004" bestFit="1" customWidth="1"/>
    <col min="15368" max="15368" width="13.140625" style="1004" customWidth="1"/>
    <col min="15369" max="15369" width="15.140625" style="1004" bestFit="1" customWidth="1"/>
    <col min="15370" max="15370" width="18" style="1004" bestFit="1" customWidth="1"/>
    <col min="15371" max="15371" width="13.140625" style="1004" customWidth="1"/>
    <col min="15372" max="15372" width="15.140625" style="1004" bestFit="1" customWidth="1"/>
    <col min="15373" max="15373" width="18" style="1004" bestFit="1" customWidth="1"/>
    <col min="15374" max="15374" width="13.140625" style="1004" customWidth="1"/>
    <col min="15375" max="15376" width="0" style="1004" hidden="1" customWidth="1"/>
    <col min="15377" max="15377" width="3" style="1004" customWidth="1"/>
    <col min="15378" max="15616" width="11.42578125" style="1004"/>
    <col min="15617" max="15617" width="0" style="1004" hidden="1" customWidth="1"/>
    <col min="15618" max="15618" width="29" style="1004" customWidth="1"/>
    <col min="15619" max="15619" width="15.140625" style="1004" customWidth="1"/>
    <col min="15620" max="15621" width="13.140625" style="1004" customWidth="1"/>
    <col min="15622" max="15622" width="15.140625" style="1004" bestFit="1" customWidth="1"/>
    <col min="15623" max="15623" width="18" style="1004" bestFit="1" customWidth="1"/>
    <col min="15624" max="15624" width="13.140625" style="1004" customWidth="1"/>
    <col min="15625" max="15625" width="15.140625" style="1004" bestFit="1" customWidth="1"/>
    <col min="15626" max="15626" width="18" style="1004" bestFit="1" customWidth="1"/>
    <col min="15627" max="15627" width="13.140625" style="1004" customWidth="1"/>
    <col min="15628" max="15628" width="15.140625" style="1004" bestFit="1" customWidth="1"/>
    <col min="15629" max="15629" width="18" style="1004" bestFit="1" customWidth="1"/>
    <col min="15630" max="15630" width="13.140625" style="1004" customWidth="1"/>
    <col min="15631" max="15632" width="0" style="1004" hidden="1" customWidth="1"/>
    <col min="15633" max="15633" width="3" style="1004" customWidth="1"/>
    <col min="15634" max="15872" width="11.42578125" style="1004"/>
    <col min="15873" max="15873" width="0" style="1004" hidden="1" customWidth="1"/>
    <col min="15874" max="15874" width="29" style="1004" customWidth="1"/>
    <col min="15875" max="15875" width="15.140625" style="1004" customWidth="1"/>
    <col min="15876" max="15877" width="13.140625" style="1004" customWidth="1"/>
    <col min="15878" max="15878" width="15.140625" style="1004" bestFit="1" customWidth="1"/>
    <col min="15879" max="15879" width="18" style="1004" bestFit="1" customWidth="1"/>
    <col min="15880" max="15880" width="13.140625" style="1004" customWidth="1"/>
    <col min="15881" max="15881" width="15.140625" style="1004" bestFit="1" customWidth="1"/>
    <col min="15882" max="15882" width="18" style="1004" bestFit="1" customWidth="1"/>
    <col min="15883" max="15883" width="13.140625" style="1004" customWidth="1"/>
    <col min="15884" max="15884" width="15.140625" style="1004" bestFit="1" customWidth="1"/>
    <col min="15885" max="15885" width="18" style="1004" bestFit="1" customWidth="1"/>
    <col min="15886" max="15886" width="13.140625" style="1004" customWidth="1"/>
    <col min="15887" max="15888" width="0" style="1004" hidden="1" customWidth="1"/>
    <col min="15889" max="15889" width="3" style="1004" customWidth="1"/>
    <col min="15890" max="16128" width="11.42578125" style="1004"/>
    <col min="16129" max="16129" width="0" style="1004" hidden="1" customWidth="1"/>
    <col min="16130" max="16130" width="29" style="1004" customWidth="1"/>
    <col min="16131" max="16131" width="15.140625" style="1004" customWidth="1"/>
    <col min="16132" max="16133" width="13.140625" style="1004" customWidth="1"/>
    <col min="16134" max="16134" width="15.140625" style="1004" bestFit="1" customWidth="1"/>
    <col min="16135" max="16135" width="18" style="1004" bestFit="1" customWidth="1"/>
    <col min="16136" max="16136" width="13.140625" style="1004" customWidth="1"/>
    <col min="16137" max="16137" width="15.140625" style="1004" bestFit="1" customWidth="1"/>
    <col min="16138" max="16138" width="18" style="1004" bestFit="1" customWidth="1"/>
    <col min="16139" max="16139" width="13.140625" style="1004" customWidth="1"/>
    <col min="16140" max="16140" width="15.140625" style="1004" bestFit="1" customWidth="1"/>
    <col min="16141" max="16141" width="18" style="1004" bestFit="1" customWidth="1"/>
    <col min="16142" max="16142" width="13.140625" style="1004" customWidth="1"/>
    <col min="16143" max="16144" width="0" style="1004" hidden="1" customWidth="1"/>
    <col min="16145" max="16145" width="3" style="1004" customWidth="1"/>
    <col min="16146" max="16384" width="11.42578125" style="1004"/>
  </cols>
  <sheetData>
    <row r="1" spans="1:24" s="52" customFormat="1" ht="2.25" customHeight="1">
      <c r="B1" s="287"/>
      <c r="C1" s="288"/>
      <c r="D1" s="288"/>
      <c r="E1" s="288"/>
      <c r="F1" s="288"/>
      <c r="G1" s="288"/>
      <c r="H1" s="288"/>
      <c r="I1" s="288"/>
      <c r="J1" s="288"/>
      <c r="K1" s="288"/>
      <c r="L1" s="288"/>
      <c r="M1" s="288"/>
      <c r="N1" s="288"/>
      <c r="O1" s="288"/>
      <c r="P1" s="288"/>
      <c r="Q1" s="648"/>
    </row>
    <row r="2" spans="1:24" s="52" customFormat="1" ht="42" customHeight="1">
      <c r="B2" s="1126" t="s">
        <v>1258</v>
      </c>
      <c r="C2" s="1126"/>
      <c r="D2" s="1126"/>
      <c r="E2" s="1126"/>
      <c r="F2" s="1126"/>
      <c r="G2" s="1126"/>
      <c r="H2" s="1126"/>
      <c r="I2" s="1126"/>
      <c r="J2" s="1126"/>
      <c r="K2" s="1126"/>
      <c r="L2" s="1126"/>
      <c r="M2" s="1126"/>
      <c r="N2" s="1126"/>
      <c r="O2" s="1126"/>
      <c r="P2" s="1126"/>
      <c r="Q2" s="648"/>
    </row>
    <row r="3" spans="1:24" s="52" customFormat="1" ht="42" customHeight="1">
      <c r="B3" s="1126" t="s">
        <v>962</v>
      </c>
      <c r="C3" s="1126"/>
      <c r="D3" s="1126"/>
      <c r="E3" s="1126"/>
      <c r="F3" s="1126"/>
      <c r="G3" s="1126"/>
      <c r="H3" s="1126"/>
      <c r="I3" s="1126"/>
      <c r="J3" s="1126"/>
      <c r="K3" s="1126"/>
      <c r="L3" s="1126"/>
      <c r="M3" s="1126"/>
      <c r="N3" s="1126"/>
      <c r="O3" s="1126"/>
      <c r="P3" s="1126"/>
      <c r="Q3" s="648"/>
    </row>
    <row r="4" spans="1:24" s="52" customFormat="1" ht="9.75" customHeight="1">
      <c r="A4" s="52" t="s">
        <v>1432</v>
      </c>
      <c r="B4" s="1126"/>
      <c r="C4" s="1126"/>
      <c r="D4" s="1126"/>
      <c r="E4" s="1126"/>
      <c r="F4" s="1126"/>
      <c r="G4" s="1126"/>
      <c r="H4" s="1126"/>
      <c r="I4" s="1126"/>
      <c r="J4" s="1126"/>
      <c r="K4" s="1126"/>
      <c r="L4" s="1126"/>
      <c r="M4" s="1126"/>
      <c r="N4" s="1126"/>
      <c r="O4" s="1126"/>
      <c r="P4" s="1126"/>
      <c r="Q4" s="648"/>
    </row>
    <row r="5" spans="1:24" s="289" customFormat="1" ht="42" customHeight="1">
      <c r="B5" s="1186" t="s">
        <v>1156</v>
      </c>
      <c r="C5" s="1186"/>
      <c r="D5" s="1186"/>
      <c r="E5" s="1186"/>
      <c r="F5" s="1186"/>
      <c r="G5" s="1186"/>
      <c r="H5" s="1186"/>
      <c r="I5" s="1186"/>
      <c r="J5" s="1186"/>
      <c r="K5" s="1186"/>
      <c r="L5" s="1186"/>
      <c r="M5" s="1186"/>
      <c r="N5" s="1186"/>
      <c r="O5" s="1186"/>
      <c r="P5" s="1186"/>
      <c r="Q5" s="654"/>
    </row>
    <row r="6" spans="1:24" s="54" customFormat="1" ht="9">
      <c r="C6" s="290"/>
      <c r="Q6" s="236"/>
    </row>
    <row r="7" spans="1:24" s="54" customFormat="1" ht="15.75">
      <c r="B7" s="300"/>
      <c r="C7" s="1187" t="s">
        <v>1243</v>
      </c>
      <c r="D7" s="1187"/>
      <c r="E7" s="1187"/>
      <c r="F7" s="1187" t="s">
        <v>1293</v>
      </c>
      <c r="G7" s="1187"/>
      <c r="H7" s="1187"/>
      <c r="I7" s="1187" t="s">
        <v>1385</v>
      </c>
      <c r="J7" s="1187"/>
      <c r="K7" s="1187"/>
      <c r="L7" s="1187" t="s">
        <v>1529</v>
      </c>
      <c r="M7" s="1187"/>
      <c r="N7" s="1187"/>
      <c r="O7" s="840" t="s">
        <v>1421</v>
      </c>
      <c r="P7" s="840"/>
      <c r="Q7" s="655"/>
    </row>
    <row r="8" spans="1:24" s="54" customFormat="1" ht="33" customHeight="1" thickBot="1">
      <c r="B8" s="463" t="s">
        <v>963</v>
      </c>
      <c r="C8" s="291" t="s">
        <v>964</v>
      </c>
      <c r="D8" s="292" t="s">
        <v>965</v>
      </c>
      <c r="E8" s="291" t="s">
        <v>966</v>
      </c>
      <c r="F8" s="291" t="s">
        <v>964</v>
      </c>
      <c r="G8" s="292" t="s">
        <v>965</v>
      </c>
      <c r="H8" s="291" t="s">
        <v>966</v>
      </c>
      <c r="I8" s="291" t="s">
        <v>964</v>
      </c>
      <c r="J8" s="292" t="s">
        <v>965</v>
      </c>
      <c r="K8" s="291" t="s">
        <v>966</v>
      </c>
      <c r="L8" s="291" t="s">
        <v>964</v>
      </c>
      <c r="M8" s="292" t="s">
        <v>965</v>
      </c>
      <c r="N8" s="291" t="s">
        <v>966</v>
      </c>
      <c r="O8" s="841" t="s">
        <v>1422</v>
      </c>
      <c r="P8" s="291" t="s">
        <v>1423</v>
      </c>
      <c r="Q8" s="655"/>
    </row>
    <row r="9" spans="1:24" s="85" customFormat="1" ht="22.5" customHeight="1" thickTop="1" thickBot="1">
      <c r="B9" s="246" t="s">
        <v>1401</v>
      </c>
      <c r="C9" s="81"/>
      <c r="D9" s="81"/>
      <c r="E9" s="81"/>
      <c r="F9" s="81"/>
      <c r="G9" s="81"/>
      <c r="H9" s="81"/>
      <c r="I9" s="81"/>
      <c r="J9" s="81"/>
      <c r="K9" s="81"/>
      <c r="L9" s="81"/>
      <c r="M9" s="81"/>
      <c r="N9" s="81"/>
      <c r="O9" s="81"/>
      <c r="P9" s="81"/>
      <c r="Q9" s="656"/>
      <c r="V9" s="420"/>
      <c r="X9" s="214"/>
    </row>
    <row r="10" spans="1:24" s="85" customFormat="1" ht="22.5" customHeight="1" thickTop="1">
      <c r="A10" s="85" t="s">
        <v>1530</v>
      </c>
      <c r="B10" s="85" t="s">
        <v>297</v>
      </c>
      <c r="C10" s="214">
        <v>16382421.768790001</v>
      </c>
      <c r="D10" s="294">
        <v>0.1143200730076978</v>
      </c>
      <c r="E10" s="214">
        <v>3</v>
      </c>
      <c r="F10" s="214">
        <v>17728049.874889996</v>
      </c>
      <c r="G10" s="294">
        <v>0.12019231091847729</v>
      </c>
      <c r="H10" s="214">
        <v>2</v>
      </c>
      <c r="I10" s="214">
        <v>20058770</v>
      </c>
      <c r="J10" s="294">
        <v>0.1234</v>
      </c>
      <c r="K10" s="214">
        <v>2</v>
      </c>
      <c r="L10" s="214">
        <v>20733032.449039999</v>
      </c>
      <c r="M10" s="294">
        <v>0.126187806341793</v>
      </c>
      <c r="N10" s="214">
        <v>2</v>
      </c>
      <c r="O10" s="842">
        <v>0.26556578396353503</v>
      </c>
      <c r="P10" s="842" t="e">
        <v>#DIV/0!</v>
      </c>
      <c r="Q10" s="657"/>
      <c r="V10" s="420"/>
      <c r="X10" s="214"/>
    </row>
    <row r="11" spans="1:24" s="85" customFormat="1" ht="22.5" customHeight="1">
      <c r="A11" s="85" t="s">
        <v>1530</v>
      </c>
      <c r="B11" s="85" t="s">
        <v>298</v>
      </c>
      <c r="C11" s="214">
        <v>23101600.763300002</v>
      </c>
      <c r="D11" s="294">
        <v>0.16120795344717856</v>
      </c>
      <c r="E11" s="214">
        <v>1</v>
      </c>
      <c r="F11" s="214">
        <v>16618225.543059999</v>
      </c>
      <c r="G11" s="294">
        <v>0.11266794404803324</v>
      </c>
      <c r="H11" s="214">
        <v>3</v>
      </c>
      <c r="I11" s="214">
        <v>18946677</v>
      </c>
      <c r="J11" s="294">
        <v>0.11650000000000001</v>
      </c>
      <c r="K11" s="214">
        <v>3</v>
      </c>
      <c r="L11" s="214">
        <v>17770385.699409995</v>
      </c>
      <c r="M11" s="294">
        <v>0.10815619928091831</v>
      </c>
      <c r="N11" s="214">
        <v>3</v>
      </c>
      <c r="O11" s="842">
        <v>-0.23077253903371742</v>
      </c>
      <c r="P11" s="842" t="e">
        <v>#DIV/0!</v>
      </c>
      <c r="Q11" s="657"/>
      <c r="V11" s="420"/>
      <c r="X11" s="214"/>
    </row>
    <row r="12" spans="1:24" s="85" customFormat="1" ht="22.5" customHeight="1">
      <c r="A12" s="85" t="s">
        <v>1530</v>
      </c>
      <c r="B12" s="85" t="s">
        <v>299</v>
      </c>
      <c r="C12" s="214">
        <v>21496229.563380003</v>
      </c>
      <c r="D12" s="294">
        <v>0.15000532691433324</v>
      </c>
      <c r="E12" s="214">
        <v>2</v>
      </c>
      <c r="F12" s="214">
        <v>23312321.438549999</v>
      </c>
      <c r="G12" s="294">
        <v>0.15805245395560305</v>
      </c>
      <c r="H12" s="214">
        <v>1</v>
      </c>
      <c r="I12" s="214">
        <v>28623183</v>
      </c>
      <c r="J12" s="294">
        <v>0.17610000000000001</v>
      </c>
      <c r="K12" s="214">
        <v>1</v>
      </c>
      <c r="L12" s="214">
        <v>28659046.434189998</v>
      </c>
      <c r="M12" s="294">
        <v>0.17442803942292923</v>
      </c>
      <c r="N12" s="214">
        <v>1</v>
      </c>
      <c r="O12" s="842">
        <v>0.3332127082887244</v>
      </c>
      <c r="P12" s="842" t="e">
        <v>#DIV/0!</v>
      </c>
      <c r="Q12" s="657"/>
      <c r="V12" s="420"/>
      <c r="X12" s="214"/>
    </row>
    <row r="13" spans="1:24" s="85" customFormat="1" ht="22.5" customHeight="1">
      <c r="A13" s="85" t="s">
        <v>1530</v>
      </c>
      <c r="B13" s="85" t="s">
        <v>300</v>
      </c>
      <c r="C13" s="214">
        <v>12665357.027629999</v>
      </c>
      <c r="D13" s="294">
        <v>8.8381593423849533E-2</v>
      </c>
      <c r="E13" s="214">
        <v>4</v>
      </c>
      <c r="F13" s="214">
        <v>13794722.455469999</v>
      </c>
      <c r="G13" s="294">
        <v>9.3525209038946192E-2</v>
      </c>
      <c r="H13" s="214">
        <v>4</v>
      </c>
      <c r="I13" s="214">
        <v>15912767</v>
      </c>
      <c r="J13" s="294">
        <v>9.7900000000000001E-2</v>
      </c>
      <c r="K13" s="214">
        <v>4</v>
      </c>
      <c r="L13" s="214">
        <v>15816726.051390002</v>
      </c>
      <c r="M13" s="294">
        <v>9.6265607495656463E-2</v>
      </c>
      <c r="N13" s="214">
        <v>4</v>
      </c>
      <c r="O13" s="842">
        <v>0.24881801728014152</v>
      </c>
      <c r="P13" s="842" t="e">
        <v>#DIV/0!</v>
      </c>
      <c r="Q13" s="657"/>
      <c r="V13" s="420"/>
      <c r="X13" s="214"/>
    </row>
    <row r="14" spans="1:24" s="85" customFormat="1" ht="22.5" customHeight="1">
      <c r="A14" s="85" t="s">
        <v>1530</v>
      </c>
      <c r="B14" s="85" t="s">
        <v>301</v>
      </c>
      <c r="C14" s="214">
        <v>12106903.416299999</v>
      </c>
      <c r="D14" s="294">
        <v>8.4484583658157641E-2</v>
      </c>
      <c r="E14" s="214">
        <v>5</v>
      </c>
      <c r="F14" s="214">
        <v>12324794.820699997</v>
      </c>
      <c r="G14" s="294">
        <v>8.3559420328244344E-2</v>
      </c>
      <c r="H14" s="214">
        <v>5</v>
      </c>
      <c r="I14" s="214">
        <v>15226029</v>
      </c>
      <c r="J14" s="294">
        <v>9.3700000000000006E-2</v>
      </c>
      <c r="K14" s="214">
        <v>5</v>
      </c>
      <c r="L14" s="214">
        <v>15323934.651080001</v>
      </c>
      <c r="M14" s="294">
        <v>9.3266322854489617E-2</v>
      </c>
      <c r="N14" s="214">
        <v>5</v>
      </c>
      <c r="O14" s="842">
        <v>0.26571874939125939</v>
      </c>
      <c r="P14" s="842" t="e">
        <v>#DIV/0!</v>
      </c>
      <c r="Q14" s="657"/>
      <c r="V14" s="420"/>
      <c r="X14" s="214"/>
    </row>
    <row r="15" spans="1:24" s="85" customFormat="1" ht="22.5" customHeight="1">
      <c r="A15" s="85" t="s">
        <v>1530</v>
      </c>
      <c r="B15" s="85" t="s">
        <v>302</v>
      </c>
      <c r="C15" s="214">
        <v>7047769.5003199987</v>
      </c>
      <c r="D15" s="294">
        <v>4.9180855870341614E-2</v>
      </c>
      <c r="E15" s="214">
        <v>8</v>
      </c>
      <c r="F15" s="214">
        <v>7393961.2400700012</v>
      </c>
      <c r="G15" s="294">
        <v>5.0129444273755909E-2</v>
      </c>
      <c r="H15" s="214">
        <v>8</v>
      </c>
      <c r="I15" s="214">
        <v>8429404</v>
      </c>
      <c r="J15" s="294">
        <v>5.1799999999999999E-2</v>
      </c>
      <c r="K15" s="214">
        <v>7</v>
      </c>
      <c r="L15" s="214">
        <v>8762797.7614700012</v>
      </c>
      <c r="M15" s="294">
        <v>5.3333164343157789E-2</v>
      </c>
      <c r="N15" s="214">
        <v>8</v>
      </c>
      <c r="O15" s="842">
        <v>0.24334340972305246</v>
      </c>
      <c r="P15" s="842" t="e">
        <v>#DIV/0!</v>
      </c>
      <c r="Q15" s="657"/>
      <c r="V15" s="420"/>
      <c r="X15" s="214"/>
    </row>
    <row r="16" spans="1:24" s="85" customFormat="1" ht="22.5" customHeight="1">
      <c r="A16" s="85" t="s">
        <v>1530</v>
      </c>
      <c r="B16" s="85" t="s">
        <v>303</v>
      </c>
      <c r="C16" s="214">
        <v>6181830.0431300001</v>
      </c>
      <c r="D16" s="294">
        <v>4.3138143543474297E-2</v>
      </c>
      <c r="E16" s="214">
        <v>10</v>
      </c>
      <c r="F16" s="214">
        <v>7115733.0353399981</v>
      </c>
      <c r="G16" s="294">
        <v>4.8243117738959548E-2</v>
      </c>
      <c r="H16" s="214">
        <v>9</v>
      </c>
      <c r="I16" s="214">
        <v>7742229</v>
      </c>
      <c r="J16" s="294">
        <v>4.7600000000000003E-2</v>
      </c>
      <c r="K16" s="214">
        <v>9</v>
      </c>
      <c r="L16" s="214">
        <v>7918997.8868399998</v>
      </c>
      <c r="M16" s="294">
        <v>4.81975308832309E-2</v>
      </c>
      <c r="N16" s="214">
        <v>9</v>
      </c>
      <c r="O16" s="842">
        <v>0.28101190611678994</v>
      </c>
      <c r="P16" s="842" t="e">
        <v>#DIV/0!</v>
      </c>
      <c r="Q16" s="657"/>
      <c r="V16" s="420"/>
      <c r="X16" s="214"/>
    </row>
    <row r="17" spans="1:24" s="85" customFormat="1" ht="22.5" customHeight="1">
      <c r="A17" s="85" t="s">
        <v>1530</v>
      </c>
      <c r="B17" s="85" t="s">
        <v>304</v>
      </c>
      <c r="C17" s="214">
        <v>6457552.1249099998</v>
      </c>
      <c r="D17" s="294">
        <v>4.5062191707035411E-2</v>
      </c>
      <c r="E17" s="214">
        <v>9</v>
      </c>
      <c r="F17" s="214">
        <v>6985483.5407999996</v>
      </c>
      <c r="G17" s="294">
        <v>4.7360054578871102E-2</v>
      </c>
      <c r="H17" s="214">
        <v>10</v>
      </c>
      <c r="I17" s="214">
        <v>7243213</v>
      </c>
      <c r="J17" s="294">
        <v>4.4600000000000001E-2</v>
      </c>
      <c r="K17" s="214">
        <v>10</v>
      </c>
      <c r="L17" s="214">
        <v>7650763.0912600011</v>
      </c>
      <c r="M17" s="294">
        <v>4.656496890649283E-2</v>
      </c>
      <c r="N17" s="214">
        <v>10</v>
      </c>
      <c r="O17" s="842">
        <v>0.18477759734175292</v>
      </c>
      <c r="P17" s="842" t="e">
        <v>#DIV/0!</v>
      </c>
      <c r="Q17" s="657"/>
      <c r="V17" s="420"/>
      <c r="X17" s="214"/>
    </row>
    <row r="18" spans="1:24" s="85" customFormat="1" ht="22.5" customHeight="1">
      <c r="A18" s="85" t="s">
        <v>1530</v>
      </c>
      <c r="B18" s="85" t="s">
        <v>305</v>
      </c>
      <c r="C18" s="214">
        <v>75046.875100000034</v>
      </c>
      <c r="D18" s="294">
        <v>5.2369328305147461E-4</v>
      </c>
      <c r="E18" s="214">
        <v>44</v>
      </c>
      <c r="F18" s="214">
        <v>64068.78168</v>
      </c>
      <c r="G18" s="294">
        <v>4.3437236369453665E-4</v>
      </c>
      <c r="H18" s="214">
        <v>46</v>
      </c>
      <c r="I18" s="214">
        <v>63412</v>
      </c>
      <c r="J18" s="294">
        <v>4.0000000000000002E-4</v>
      </c>
      <c r="K18" s="214">
        <v>46</v>
      </c>
      <c r="L18" s="214">
        <v>57533.28581999999</v>
      </c>
      <c r="M18" s="294">
        <v>3.5016581134986565E-4</v>
      </c>
      <c r="N18" s="214">
        <v>47</v>
      </c>
      <c r="O18" s="842">
        <v>-0.23336866800467271</v>
      </c>
      <c r="P18" s="842" t="e">
        <v>#DIV/0!</v>
      </c>
      <c r="Q18" s="657"/>
      <c r="V18" s="420"/>
      <c r="X18" s="214"/>
    </row>
    <row r="19" spans="1:24" s="85" customFormat="1" ht="22.5" customHeight="1">
      <c r="A19" s="85" t="s">
        <v>1530</v>
      </c>
      <c r="B19" s="85" t="s">
        <v>306</v>
      </c>
      <c r="C19" s="214">
        <v>219819.23561999999</v>
      </c>
      <c r="D19" s="294">
        <v>1.5339460440732381E-3</v>
      </c>
      <c r="E19" s="214">
        <v>23</v>
      </c>
      <c r="F19" s="214">
        <v>124543.81117</v>
      </c>
      <c r="G19" s="294">
        <v>8.443798714893705E-4</v>
      </c>
      <c r="H19" s="214">
        <v>34</v>
      </c>
      <c r="I19" s="214">
        <v>92680</v>
      </c>
      <c r="J19" s="294">
        <v>5.9999999999999995E-4</v>
      </c>
      <c r="K19" s="214">
        <v>41</v>
      </c>
      <c r="L19" s="214">
        <v>98879.930349999995</v>
      </c>
      <c r="M19" s="294">
        <v>6.018145938257826E-4</v>
      </c>
      <c r="N19" s="214">
        <v>39</v>
      </c>
      <c r="O19" s="842">
        <v>-0.55017617056528634</v>
      </c>
      <c r="P19" s="842" t="e">
        <v>#DIV/0!</v>
      </c>
      <c r="Q19" s="657"/>
      <c r="V19" s="420"/>
      <c r="X19" s="214"/>
    </row>
    <row r="20" spans="1:24" s="85" customFormat="1" ht="22.5" customHeight="1">
      <c r="A20" s="85" t="s">
        <v>1530</v>
      </c>
      <c r="B20" s="85" t="s">
        <v>307</v>
      </c>
      <c r="C20" s="295">
        <v>7255324.8087099995</v>
      </c>
      <c r="D20" s="294">
        <v>5.0629221584712593E-2</v>
      </c>
      <c r="E20" s="295">
        <v>7</v>
      </c>
      <c r="F20" s="295">
        <v>8190860.4363599997</v>
      </c>
      <c r="G20" s="294">
        <v>5.5532246987371726E-2</v>
      </c>
      <c r="H20" s="295">
        <v>7</v>
      </c>
      <c r="I20" s="295">
        <v>8264119</v>
      </c>
      <c r="J20" s="294">
        <v>5.0799999999999998E-2</v>
      </c>
      <c r="K20" s="295">
        <v>8</v>
      </c>
      <c r="L20" s="214">
        <v>8918232.4154700004</v>
      </c>
      <c r="M20" s="294">
        <v>5.4279188908834083E-2</v>
      </c>
      <c r="N20" s="214">
        <v>7</v>
      </c>
      <c r="O20" s="842">
        <v>0.22919823034851383</v>
      </c>
      <c r="P20" s="842" t="e">
        <v>#DIV/0!</v>
      </c>
      <c r="Q20" s="657"/>
      <c r="V20" s="420"/>
      <c r="X20" s="214"/>
    </row>
    <row r="21" spans="1:24" s="85" customFormat="1" ht="15.75" customHeight="1">
      <c r="B21" s="85" t="s">
        <v>308</v>
      </c>
      <c r="C21" s="214">
        <v>1944224.4228800002</v>
      </c>
      <c r="D21" s="294">
        <v>1.3567217417782733E-2</v>
      </c>
      <c r="E21" s="85">
        <v>14</v>
      </c>
      <c r="F21" s="214">
        <v>2127895.4636499998</v>
      </c>
      <c r="G21" s="294">
        <v>1.4426667060052209E-2</v>
      </c>
      <c r="H21" s="85">
        <v>14</v>
      </c>
      <c r="I21" s="214">
        <v>2406458</v>
      </c>
      <c r="J21" s="294">
        <v>1.4800000000000001E-2</v>
      </c>
      <c r="K21" s="85">
        <v>13</v>
      </c>
      <c r="L21" s="214">
        <v>2389522.1891400004</v>
      </c>
      <c r="M21" s="294">
        <v>1.4543389347108134E-2</v>
      </c>
      <c r="N21" s="214">
        <v>13</v>
      </c>
      <c r="O21" s="842">
        <v>0.22903619614055448</v>
      </c>
      <c r="P21" s="842" t="e">
        <v>#DIV/0!</v>
      </c>
      <c r="Q21" s="657"/>
      <c r="V21" s="420"/>
      <c r="X21" s="214"/>
    </row>
    <row r="22" spans="1:24" s="85" customFormat="1" ht="23.25" customHeight="1">
      <c r="A22" s="85" t="s">
        <v>1530</v>
      </c>
      <c r="B22" s="85" t="s">
        <v>1074</v>
      </c>
      <c r="C22" s="214">
        <v>7684755.7446600003</v>
      </c>
      <c r="D22" s="294">
        <v>5.3625883289705065E-2</v>
      </c>
      <c r="E22" s="293">
        <v>6</v>
      </c>
      <c r="F22" s="214">
        <v>10323670.546439998</v>
      </c>
      <c r="G22" s="294">
        <v>6.9992234278128243E-2</v>
      </c>
      <c r="H22" s="293">
        <v>6</v>
      </c>
      <c r="I22" s="214">
        <v>11019530</v>
      </c>
      <c r="J22" s="294">
        <v>6.7799999999999999E-2</v>
      </c>
      <c r="K22" s="293">
        <v>6</v>
      </c>
      <c r="L22" s="214">
        <v>11173771.646160003</v>
      </c>
      <c r="M22" s="294">
        <v>6.8007115508003882E-2</v>
      </c>
      <c r="N22" s="214">
        <v>6</v>
      </c>
      <c r="O22" s="842">
        <v>0.45401780062098362</v>
      </c>
      <c r="P22" s="842" t="e">
        <v>#DIV/0!</v>
      </c>
      <c r="Q22" s="657"/>
      <c r="V22" s="420"/>
      <c r="X22" s="214"/>
    </row>
    <row r="23" spans="1:24" s="85" customFormat="1" ht="23.25" customHeight="1">
      <c r="A23" s="85" t="s">
        <v>1530</v>
      </c>
      <c r="B23" s="85" t="s">
        <v>1075</v>
      </c>
      <c r="C23" s="214">
        <v>5559281.1989799999</v>
      </c>
      <c r="D23" s="294">
        <v>3.8793863416974876E-2</v>
      </c>
      <c r="E23" s="293">
        <v>11</v>
      </c>
      <c r="F23" s="214">
        <v>6124336.7705499995</v>
      </c>
      <c r="G23" s="294">
        <v>4.1521667328904457E-2</v>
      </c>
      <c r="H23" s="293">
        <v>11</v>
      </c>
      <c r="I23" s="214">
        <v>6370720</v>
      </c>
      <c r="J23" s="294">
        <v>3.9199999999999999E-2</v>
      </c>
      <c r="K23" s="293">
        <v>11</v>
      </c>
      <c r="L23" s="214">
        <v>6606098.1371600004</v>
      </c>
      <c r="M23" s="294">
        <v>4.0206806913352613E-2</v>
      </c>
      <c r="N23" s="214">
        <v>11</v>
      </c>
      <c r="O23" s="842">
        <v>0.18830077139686097</v>
      </c>
      <c r="P23" s="842" t="e">
        <v>#DIV/0!</v>
      </c>
      <c r="Q23" s="657"/>
      <c r="V23" s="420"/>
      <c r="X23" s="214"/>
    </row>
    <row r="24" spans="1:24" s="85" customFormat="1" ht="23.25" customHeight="1">
      <c r="A24" s="85" t="s">
        <v>1530</v>
      </c>
      <c r="B24" s="88" t="s">
        <v>968</v>
      </c>
      <c r="C24" s="214">
        <v>128178116.49371</v>
      </c>
      <c r="D24" s="294">
        <v>0.89445454660836798</v>
      </c>
      <c r="E24" s="293"/>
      <c r="F24" s="214">
        <v>132228667.75872998</v>
      </c>
      <c r="G24" s="294">
        <v>0.89648152277053117</v>
      </c>
      <c r="H24" s="293"/>
      <c r="I24" s="214">
        <v>150399190</v>
      </c>
      <c r="J24" s="294">
        <v>0.92510000000000003</v>
      </c>
      <c r="K24" s="293"/>
      <c r="L24" s="214">
        <v>151879721.62878004</v>
      </c>
      <c r="M24" s="294">
        <v>0.92438812061114251</v>
      </c>
      <c r="N24" s="293"/>
      <c r="O24" s="842">
        <v>0.18491147930257767</v>
      </c>
      <c r="P24" s="842" t="e">
        <v>#DIV/0!</v>
      </c>
      <c r="Q24" s="657"/>
      <c r="V24" s="420"/>
      <c r="X24" s="214"/>
    </row>
    <row r="25" spans="1:24" s="85" customFormat="1" ht="9" customHeight="1">
      <c r="C25" s="214"/>
      <c r="D25" s="294"/>
      <c r="F25" s="214"/>
      <c r="G25" s="294"/>
      <c r="I25" s="214"/>
      <c r="J25" s="294"/>
      <c r="L25" s="214"/>
      <c r="M25" s="294"/>
      <c r="O25" s="842"/>
      <c r="P25" s="842"/>
      <c r="Q25" s="657"/>
      <c r="V25" s="420"/>
      <c r="X25" s="214"/>
    </row>
    <row r="26" spans="1:24" s="85" customFormat="1" ht="19.5" customHeight="1">
      <c r="A26" s="284"/>
      <c r="B26" s="285" t="s">
        <v>1073</v>
      </c>
      <c r="C26" s="284"/>
      <c r="D26" s="212"/>
      <c r="E26" s="284"/>
      <c r="F26" s="284"/>
      <c r="G26" s="212"/>
      <c r="H26" s="284"/>
      <c r="I26" s="284"/>
      <c r="J26" s="212"/>
      <c r="K26" s="284"/>
      <c r="L26" s="284"/>
      <c r="M26" s="212"/>
      <c r="N26" s="284"/>
      <c r="O26" s="843"/>
      <c r="P26" s="844"/>
      <c r="Q26" s="656"/>
      <c r="V26" s="420"/>
      <c r="X26" s="214"/>
    </row>
    <row r="27" spans="1:24" s="85" customFormat="1" ht="22.5" customHeight="1">
      <c r="A27" s="85" t="s">
        <v>1530</v>
      </c>
      <c r="B27" s="85" t="s">
        <v>1402</v>
      </c>
      <c r="C27" s="214">
        <v>3757268.5628800001</v>
      </c>
      <c r="D27" s="294">
        <v>2.6219030524306564E-2</v>
      </c>
      <c r="E27" s="214">
        <v>12</v>
      </c>
      <c r="F27" s="214">
        <v>3669332.5883599999</v>
      </c>
      <c r="G27" s="294">
        <v>2.4877274513319968E-2</v>
      </c>
      <c r="H27" s="214">
        <v>12</v>
      </c>
      <c r="I27" s="294" t="s">
        <v>967</v>
      </c>
      <c r="J27" s="294" t="s">
        <v>967</v>
      </c>
      <c r="K27" s="294" t="s">
        <v>967</v>
      </c>
      <c r="L27" s="294" t="s">
        <v>967</v>
      </c>
      <c r="M27" s="294" t="s">
        <v>967</v>
      </c>
      <c r="N27" s="294" t="s">
        <v>967</v>
      </c>
      <c r="O27" s="842" t="e">
        <v>#VALUE!</v>
      </c>
      <c r="P27" s="842" t="e">
        <v>#VALUE!</v>
      </c>
      <c r="Q27" s="657"/>
      <c r="V27" s="420"/>
      <c r="X27" s="214"/>
    </row>
    <row r="28" spans="1:24" s="85" customFormat="1" ht="23.25" customHeight="1">
      <c r="A28" s="85" t="s">
        <v>1530</v>
      </c>
      <c r="B28" s="85" t="s">
        <v>1077</v>
      </c>
      <c r="C28" s="214">
        <v>2224702.9675099999</v>
      </c>
      <c r="D28" s="294">
        <v>1.5524457205143101E-2</v>
      </c>
      <c r="E28" s="293">
        <v>13</v>
      </c>
      <c r="F28" s="214">
        <v>2544755.2760900003</v>
      </c>
      <c r="G28" s="294">
        <v>1.7252885653738198E-2</v>
      </c>
      <c r="H28" s="293">
        <v>13</v>
      </c>
      <c r="I28" s="214">
        <v>2582576</v>
      </c>
      <c r="J28" s="294">
        <v>1.5900000000000001E-2</v>
      </c>
      <c r="K28" s="293">
        <v>12</v>
      </c>
      <c r="L28" s="214">
        <v>2832574.0351999998</v>
      </c>
      <c r="M28" s="294">
        <v>1.7239943297303769E-2</v>
      </c>
      <c r="N28" s="214">
        <v>12</v>
      </c>
      <c r="O28" s="842">
        <v>0.27323695637910705</v>
      </c>
      <c r="P28" s="842" t="e">
        <v>#DIV/0!</v>
      </c>
      <c r="Q28" s="657"/>
      <c r="V28" s="420"/>
      <c r="X28" s="214"/>
    </row>
    <row r="29" spans="1:24" s="85" customFormat="1" ht="23.25" customHeight="1">
      <c r="A29" s="85" t="s">
        <v>1530</v>
      </c>
      <c r="B29" s="85" t="s">
        <v>1078</v>
      </c>
      <c r="C29" s="214">
        <v>692337.68090000004</v>
      </c>
      <c r="D29" s="294">
        <v>4.8312816837161694E-3</v>
      </c>
      <c r="E29" s="293">
        <v>19</v>
      </c>
      <c r="F29" s="214">
        <v>807967.51011999999</v>
      </c>
      <c r="G29" s="294">
        <v>5.4778434669184714E-3</v>
      </c>
      <c r="H29" s="293">
        <v>17</v>
      </c>
      <c r="I29" s="214">
        <v>846509</v>
      </c>
      <c r="J29" s="294">
        <v>5.1999999999999998E-3</v>
      </c>
      <c r="K29" s="293">
        <v>16</v>
      </c>
      <c r="L29" s="214">
        <v>842821.60602999991</v>
      </c>
      <c r="M29" s="294">
        <v>5.1296794071875899E-3</v>
      </c>
      <c r="N29" s="214">
        <v>16</v>
      </c>
      <c r="O29" s="842">
        <v>0.21735625444274431</v>
      </c>
      <c r="P29" s="842" t="e">
        <v>#DIV/0!</v>
      </c>
      <c r="Q29" s="657"/>
      <c r="V29" s="420"/>
      <c r="X29" s="214"/>
    </row>
    <row r="30" spans="1:24" s="85" customFormat="1" ht="23.25" customHeight="1">
      <c r="A30" s="85" t="s">
        <v>1530</v>
      </c>
      <c r="B30" s="88" t="s">
        <v>968</v>
      </c>
      <c r="C30" s="214">
        <v>6674309.21129</v>
      </c>
      <c r="D30" s="294">
        <v>4.657476941316583E-2</v>
      </c>
      <c r="E30" s="293"/>
      <c r="F30" s="214">
        <v>7022055.37457</v>
      </c>
      <c r="G30" s="294">
        <v>4.7608003633976638E-2</v>
      </c>
      <c r="H30" s="293"/>
      <c r="I30" s="214">
        <v>3429085</v>
      </c>
      <c r="J30" s="294">
        <v>2.1100000000000001E-2</v>
      </c>
      <c r="K30" s="293"/>
      <c r="L30" s="214">
        <v>3675395.6412299997</v>
      </c>
      <c r="M30" s="294">
        <v>2.236962270449136E-2</v>
      </c>
      <c r="N30" s="293"/>
      <c r="O30" s="842">
        <v>-0.44932194106127954</v>
      </c>
      <c r="P30" s="842" t="e">
        <v>#DIV/0!</v>
      </c>
      <c r="Q30" s="657"/>
      <c r="V30" s="420"/>
      <c r="X30" s="214"/>
    </row>
    <row r="31" spans="1:24" s="85" customFormat="1" ht="9" customHeight="1">
      <c r="C31" s="214"/>
      <c r="D31" s="294"/>
      <c r="F31" s="214"/>
      <c r="G31" s="294"/>
      <c r="I31" s="214"/>
      <c r="J31" s="294"/>
      <c r="L31" s="214"/>
      <c r="M31" s="294"/>
      <c r="O31" s="842"/>
      <c r="P31" s="842"/>
      <c r="Q31" s="657"/>
      <c r="V31" s="420"/>
      <c r="X31" s="214"/>
    </row>
    <row r="32" spans="1:24" s="85" customFormat="1" ht="19.5" customHeight="1">
      <c r="A32" s="284"/>
      <c r="B32" s="285" t="s">
        <v>1330</v>
      </c>
      <c r="C32" s="284"/>
      <c r="D32" s="212"/>
      <c r="E32" s="284"/>
      <c r="F32" s="284"/>
      <c r="G32" s="212"/>
      <c r="H32" s="284"/>
      <c r="I32" s="284"/>
      <c r="J32" s="212"/>
      <c r="K32" s="284"/>
      <c r="L32" s="284"/>
      <c r="M32" s="212"/>
      <c r="N32" s="284"/>
      <c r="O32" s="843"/>
      <c r="P32" s="844"/>
      <c r="Q32" s="656"/>
      <c r="V32" s="420"/>
      <c r="X32" s="214"/>
    </row>
    <row r="33" spans="1:24" s="85" customFormat="1" ht="23.25" customHeight="1">
      <c r="A33" s="85" t="s">
        <v>1530</v>
      </c>
      <c r="B33" s="85" t="s">
        <v>1212</v>
      </c>
      <c r="C33" s="214">
        <v>1540326.5398400007</v>
      </c>
      <c r="D33" s="294">
        <v>1.074873086381351E-2</v>
      </c>
      <c r="E33" s="293">
        <v>15</v>
      </c>
      <c r="F33" s="214">
        <v>1567505.7094699997</v>
      </c>
      <c r="G33" s="294">
        <v>1.062734677128584E-2</v>
      </c>
      <c r="H33" s="293">
        <v>15</v>
      </c>
      <c r="I33" s="214">
        <v>1740187</v>
      </c>
      <c r="J33" s="294">
        <v>1.0699999999999999E-2</v>
      </c>
      <c r="K33" s="293">
        <v>14</v>
      </c>
      <c r="L33" s="214">
        <v>1728355.33864</v>
      </c>
      <c r="M33" s="294">
        <v>1.0519318353365472E-2</v>
      </c>
      <c r="N33" s="214">
        <v>14</v>
      </c>
      <c r="O33" s="842">
        <v>0.12207073885744424</v>
      </c>
      <c r="P33" s="842" t="e">
        <v>#DIV/0!</v>
      </c>
      <c r="Q33" s="657"/>
      <c r="V33" s="420"/>
      <c r="X33" s="214"/>
    </row>
    <row r="34" spans="1:24" s="85" customFormat="1" ht="23.25" customHeight="1">
      <c r="A34" s="85" t="s">
        <v>1530</v>
      </c>
      <c r="B34" s="85" t="s">
        <v>1386</v>
      </c>
      <c r="C34" s="214">
        <v>787565.71600000001</v>
      </c>
      <c r="D34" s="294">
        <v>5.4958034545908108E-3</v>
      </c>
      <c r="E34" s="293">
        <v>17</v>
      </c>
      <c r="F34" s="418" t="s">
        <v>967</v>
      </c>
      <c r="G34" s="418" t="s">
        <v>967</v>
      </c>
      <c r="H34" s="418" t="s">
        <v>967</v>
      </c>
      <c r="I34" s="418" t="s">
        <v>967</v>
      </c>
      <c r="J34" s="418" t="s">
        <v>967</v>
      </c>
      <c r="K34" s="418" t="s">
        <v>967</v>
      </c>
      <c r="L34" s="418" t="s">
        <v>967</v>
      </c>
      <c r="M34" s="418" t="s">
        <v>967</v>
      </c>
      <c r="N34" s="418" t="s">
        <v>967</v>
      </c>
      <c r="O34" s="842" t="e">
        <v>#VALUE!</v>
      </c>
      <c r="P34" s="842" t="e">
        <v>#VALUE!</v>
      </c>
      <c r="Q34" s="657"/>
      <c r="V34" s="420"/>
      <c r="X34" s="214"/>
    </row>
    <row r="35" spans="1:24" s="85" customFormat="1" ht="23.25" customHeight="1">
      <c r="A35" s="85" t="s">
        <v>1530</v>
      </c>
      <c r="B35" s="85" t="s">
        <v>1216</v>
      </c>
      <c r="C35" s="214">
        <v>540921.01957000012</v>
      </c>
      <c r="D35" s="294">
        <v>3.7746635583786508E-3</v>
      </c>
      <c r="E35" s="293">
        <v>20</v>
      </c>
      <c r="F35" s="214">
        <v>576522.20542999997</v>
      </c>
      <c r="G35" s="294">
        <v>3.9086947890752573E-3</v>
      </c>
      <c r="H35" s="293">
        <v>19</v>
      </c>
      <c r="I35" s="214">
        <v>611080</v>
      </c>
      <c r="J35" s="294">
        <v>3.8E-3</v>
      </c>
      <c r="K35" s="293">
        <v>18</v>
      </c>
      <c r="L35" s="214">
        <v>622256.78324999986</v>
      </c>
      <c r="M35" s="294">
        <v>3.7872519928098505E-3</v>
      </c>
      <c r="N35" s="214">
        <v>18</v>
      </c>
      <c r="O35" s="842">
        <v>0.15036532273169345</v>
      </c>
      <c r="P35" s="842" t="e">
        <v>#DIV/0!</v>
      </c>
      <c r="Q35" s="657"/>
      <c r="V35" s="420"/>
      <c r="X35" s="214"/>
    </row>
    <row r="36" spans="1:24" s="85" customFormat="1" ht="23.25" customHeight="1">
      <c r="A36" s="85" t="s">
        <v>1530</v>
      </c>
      <c r="B36" s="85" t="s">
        <v>1215</v>
      </c>
      <c r="C36" s="214">
        <v>184865.24906000003</v>
      </c>
      <c r="D36" s="294">
        <v>1.2900295858202882E-3</v>
      </c>
      <c r="E36" s="293">
        <v>26</v>
      </c>
      <c r="F36" s="214">
        <v>190690.234</v>
      </c>
      <c r="G36" s="294">
        <v>1.2928381889599917E-3</v>
      </c>
      <c r="H36" s="293">
        <v>25</v>
      </c>
      <c r="I36" s="214">
        <v>197130</v>
      </c>
      <c r="J36" s="294">
        <v>1.1999999999999999E-3</v>
      </c>
      <c r="K36" s="293">
        <v>25</v>
      </c>
      <c r="L36" s="214">
        <v>198181.78858000002</v>
      </c>
      <c r="M36" s="294">
        <v>1.2061971744495655E-3</v>
      </c>
      <c r="N36" s="214">
        <v>26</v>
      </c>
      <c r="O36" s="842">
        <v>7.2033762904124554E-2</v>
      </c>
      <c r="P36" s="842" t="e">
        <v>#DIV/0!</v>
      </c>
      <c r="Q36" s="657"/>
      <c r="V36" s="420"/>
      <c r="X36" s="214"/>
    </row>
    <row r="37" spans="1:24" s="85" customFormat="1" ht="23.25" customHeight="1">
      <c r="A37" s="85" t="s">
        <v>1530</v>
      </c>
      <c r="B37" s="85" t="s">
        <v>1387</v>
      </c>
      <c r="C37" s="214">
        <v>91410.401110000006</v>
      </c>
      <c r="D37" s="294">
        <v>6.3788149737827049E-4</v>
      </c>
      <c r="E37" s="293">
        <v>38</v>
      </c>
      <c r="F37" s="214">
        <v>94851.632230000003</v>
      </c>
      <c r="G37" s="294">
        <v>6.4307337538917902E-4</v>
      </c>
      <c r="H37" s="293">
        <v>39</v>
      </c>
      <c r="I37" s="294" t="s">
        <v>967</v>
      </c>
      <c r="J37" s="294" t="s">
        <v>967</v>
      </c>
      <c r="K37" s="294" t="s">
        <v>967</v>
      </c>
      <c r="L37" s="294" t="s">
        <v>967</v>
      </c>
      <c r="M37" s="294" t="s">
        <v>967</v>
      </c>
      <c r="N37" s="294" t="s">
        <v>967</v>
      </c>
      <c r="O37" s="842" t="e">
        <v>#VALUE!</v>
      </c>
      <c r="P37" s="842" t="e">
        <v>#VALUE!</v>
      </c>
      <c r="Q37" s="657"/>
      <c r="V37" s="420"/>
      <c r="X37" s="214"/>
    </row>
    <row r="38" spans="1:24" s="85" customFormat="1" ht="23.25" customHeight="1">
      <c r="A38" s="85" t="s">
        <v>1530</v>
      </c>
      <c r="B38" s="85" t="s">
        <v>1217</v>
      </c>
      <c r="C38" s="214">
        <v>79414.155979999996</v>
      </c>
      <c r="D38" s="294">
        <v>5.5416911111237025E-4</v>
      </c>
      <c r="E38" s="293">
        <v>42</v>
      </c>
      <c r="F38" s="214">
        <v>78787.521559999994</v>
      </c>
      <c r="G38" s="294">
        <v>5.3416220930473394E-4</v>
      </c>
      <c r="H38" s="293">
        <v>45</v>
      </c>
      <c r="I38" s="214">
        <v>74533</v>
      </c>
      <c r="J38" s="294">
        <v>5.0000000000000001E-4</v>
      </c>
      <c r="K38" s="293">
        <v>44</v>
      </c>
      <c r="L38" s="214">
        <v>71839.483489999999</v>
      </c>
      <c r="M38" s="294">
        <v>4.3723786438921541E-4</v>
      </c>
      <c r="N38" s="214">
        <v>44</v>
      </c>
      <c r="O38" s="842">
        <v>-9.5381892516840927E-2</v>
      </c>
      <c r="P38" s="842" t="e">
        <v>#DIV/0!</v>
      </c>
      <c r="Q38" s="657"/>
      <c r="V38" s="420"/>
      <c r="X38" s="214"/>
    </row>
    <row r="39" spans="1:24" s="85" customFormat="1" ht="23.25" customHeight="1">
      <c r="A39" s="85" t="s">
        <v>1530</v>
      </c>
      <c r="B39" s="85" t="s">
        <v>1218</v>
      </c>
      <c r="C39" s="214">
        <v>49519.867310000001</v>
      </c>
      <c r="D39" s="294">
        <v>3.4556031617960444E-4</v>
      </c>
      <c r="E39" s="293">
        <v>49</v>
      </c>
      <c r="F39" s="214">
        <v>49178.593770000007</v>
      </c>
      <c r="G39" s="294">
        <v>3.3342013784096538E-4</v>
      </c>
      <c r="H39" s="293">
        <v>49</v>
      </c>
      <c r="I39" s="214">
        <v>45616</v>
      </c>
      <c r="J39" s="294">
        <v>2.9999999999999997E-4</v>
      </c>
      <c r="K39" s="293">
        <v>50</v>
      </c>
      <c r="L39" s="214">
        <v>47134.676160000003</v>
      </c>
      <c r="M39" s="294">
        <v>2.8687657735936299E-4</v>
      </c>
      <c r="N39" s="214">
        <v>49</v>
      </c>
      <c r="O39" s="842">
        <v>-4.8166347762372386E-2</v>
      </c>
      <c r="P39" s="842" t="e">
        <v>#DIV/0!</v>
      </c>
      <c r="Q39" s="657"/>
      <c r="V39" s="420"/>
      <c r="X39" s="214"/>
    </row>
    <row r="40" spans="1:24" s="85" customFormat="1" ht="23.25" customHeight="1">
      <c r="A40" s="85" t="s">
        <v>1530</v>
      </c>
      <c r="B40" s="85" t="s">
        <v>1214</v>
      </c>
      <c r="C40" s="214">
        <v>37441.376229999994</v>
      </c>
      <c r="D40" s="294">
        <v>2.6127399993306491E-4</v>
      </c>
      <c r="E40" s="293">
        <v>51</v>
      </c>
      <c r="F40" s="214">
        <v>37825.399609999993</v>
      </c>
      <c r="G40" s="294">
        <v>2.5644795804529965E-4</v>
      </c>
      <c r="H40" s="293">
        <v>52</v>
      </c>
      <c r="I40" s="214">
        <v>40147</v>
      </c>
      <c r="J40" s="294">
        <v>2.0000000000000001E-4</v>
      </c>
      <c r="K40" s="293">
        <v>51</v>
      </c>
      <c r="L40" s="214">
        <v>42743.933680000002</v>
      </c>
      <c r="M40" s="294">
        <v>2.6015312708141879E-4</v>
      </c>
      <c r="N40" s="214">
        <v>51</v>
      </c>
      <c r="O40" s="842">
        <v>0.14162293120388347</v>
      </c>
      <c r="P40" s="842" t="e">
        <v>#DIV/0!</v>
      </c>
      <c r="Q40" s="657"/>
      <c r="V40" s="420"/>
      <c r="X40" s="214"/>
    </row>
    <row r="41" spans="1:24" s="85" customFormat="1" ht="23.25" customHeight="1">
      <c r="A41" s="85" t="s">
        <v>1530</v>
      </c>
      <c r="B41" s="88" t="s">
        <v>968</v>
      </c>
      <c r="C41" s="214">
        <v>3311464.3251000005</v>
      </c>
      <c r="D41" s="294">
        <v>2.3108112387206572E-2</v>
      </c>
      <c r="E41" s="293"/>
      <c r="F41" s="214">
        <v>2595361.2960700002</v>
      </c>
      <c r="G41" s="294">
        <v>1.7595983429901266E-2</v>
      </c>
      <c r="H41" s="293"/>
      <c r="I41" s="214">
        <v>2708692</v>
      </c>
      <c r="J41" s="294">
        <v>1.67E-2</v>
      </c>
      <c r="K41" s="293"/>
      <c r="L41" s="214">
        <v>2710512.0037999996</v>
      </c>
      <c r="M41" s="294">
        <v>1.6497035089454885E-2</v>
      </c>
      <c r="N41" s="293"/>
      <c r="O41" s="842">
        <v>-0.1814763084551283</v>
      </c>
      <c r="P41" s="842" t="e">
        <v>#DIV/0!</v>
      </c>
      <c r="Q41" s="657"/>
      <c r="V41" s="420"/>
      <c r="X41" s="214"/>
    </row>
    <row r="42" spans="1:24" s="85" customFormat="1" ht="9" customHeight="1">
      <c r="C42" s="214"/>
      <c r="D42" s="294"/>
      <c r="F42" s="214"/>
      <c r="G42" s="294"/>
      <c r="I42" s="214"/>
      <c r="J42" s="294"/>
      <c r="L42" s="214"/>
      <c r="M42" s="294"/>
      <c r="O42" s="842"/>
      <c r="P42" s="842"/>
      <c r="Q42" s="657"/>
      <c r="V42" s="420"/>
      <c r="X42" s="214"/>
    </row>
    <row r="43" spans="1:24" s="28" customFormat="1" ht="15.75">
      <c r="B43" s="285" t="s">
        <v>873</v>
      </c>
      <c r="C43" s="301"/>
      <c r="D43" s="303"/>
      <c r="E43" s="301"/>
      <c r="F43" s="301"/>
      <c r="G43" s="303"/>
      <c r="H43" s="301"/>
      <c r="I43" s="301"/>
      <c r="J43" s="303"/>
      <c r="K43" s="301"/>
      <c r="L43" s="301"/>
      <c r="M43" s="303"/>
      <c r="N43" s="301"/>
      <c r="O43" s="845"/>
      <c r="P43" s="845"/>
      <c r="Q43" s="650"/>
      <c r="V43" s="421"/>
      <c r="X43" s="207"/>
    </row>
    <row r="44" spans="1:24" s="85" customFormat="1" ht="23.25" customHeight="1">
      <c r="A44" s="85" t="s">
        <v>1530</v>
      </c>
      <c r="B44" s="85" t="s">
        <v>847</v>
      </c>
      <c r="C44" s="214">
        <v>1311739.5883600002</v>
      </c>
      <c r="D44" s="294">
        <v>9.1536018071568977E-3</v>
      </c>
      <c r="E44" s="214">
        <v>16</v>
      </c>
      <c r="F44" s="214">
        <v>1300932.45909</v>
      </c>
      <c r="G44" s="294">
        <v>8.8200382845467808E-3</v>
      </c>
      <c r="H44" s="214">
        <v>16</v>
      </c>
      <c r="I44" s="214">
        <v>1219030</v>
      </c>
      <c r="J44" s="294">
        <v>7.4999999999999997E-3</v>
      </c>
      <c r="K44" s="214">
        <v>15</v>
      </c>
      <c r="L44" s="214">
        <v>1098959.0799200002</v>
      </c>
      <c r="M44" s="294">
        <v>6.6886132501529482E-3</v>
      </c>
      <c r="N44" s="214">
        <v>15</v>
      </c>
      <c r="O44" s="842">
        <v>-0.16221246223576158</v>
      </c>
      <c r="P44" s="842" t="e">
        <v>#DIV/0!</v>
      </c>
      <c r="Q44" s="657"/>
      <c r="V44" s="420"/>
      <c r="X44" s="214"/>
    </row>
    <row r="45" spans="1:24" s="85" customFormat="1" ht="23.25" customHeight="1">
      <c r="A45" s="85" t="s">
        <v>1530</v>
      </c>
      <c r="B45" s="85" t="s">
        <v>848</v>
      </c>
      <c r="C45" s="214">
        <v>715844.84750000003</v>
      </c>
      <c r="D45" s="294">
        <v>4.9953197630577557E-3</v>
      </c>
      <c r="E45" s="214">
        <v>18</v>
      </c>
      <c r="F45" s="214">
        <v>705424.37806999998</v>
      </c>
      <c r="G45" s="294">
        <v>4.7826234005892889E-3</v>
      </c>
      <c r="H45" s="214">
        <v>18</v>
      </c>
      <c r="I45" s="214">
        <v>723878</v>
      </c>
      <c r="J45" s="294">
        <v>4.4999999999999997E-3</v>
      </c>
      <c r="K45" s="214">
        <v>17</v>
      </c>
      <c r="L45" s="214">
        <v>717289.40039999993</v>
      </c>
      <c r="M45" s="294">
        <v>4.3656506191831592E-3</v>
      </c>
      <c r="N45" s="214">
        <v>17</v>
      </c>
      <c r="O45" s="842">
        <v>2.0179692639330504E-3</v>
      </c>
      <c r="P45" s="842" t="e">
        <v>#DIV/0!</v>
      </c>
      <c r="Q45" s="657"/>
      <c r="V45" s="420"/>
      <c r="X45" s="214"/>
    </row>
    <row r="46" spans="1:24" s="85" customFormat="1" ht="23.25" customHeight="1">
      <c r="A46" s="85" t="s">
        <v>1530</v>
      </c>
      <c r="B46" s="85" t="s">
        <v>849</v>
      </c>
      <c r="C46" s="214">
        <v>424107.54074999999</v>
      </c>
      <c r="D46" s="294">
        <v>2.9595139049601073E-3</v>
      </c>
      <c r="E46" s="214">
        <v>21</v>
      </c>
      <c r="F46" s="214">
        <v>423927.70278999995</v>
      </c>
      <c r="G46" s="294">
        <v>2.8741373484548411E-3</v>
      </c>
      <c r="H46" s="214">
        <v>20</v>
      </c>
      <c r="I46" s="214">
        <v>419685</v>
      </c>
      <c r="J46" s="294">
        <v>2.5999999999999999E-3</v>
      </c>
      <c r="K46" s="214">
        <v>19</v>
      </c>
      <c r="L46" s="214">
        <v>412326.29495999997</v>
      </c>
      <c r="M46" s="294">
        <v>2.5095485084455486E-3</v>
      </c>
      <c r="N46" s="214">
        <v>19</v>
      </c>
      <c r="O46" s="842">
        <v>-2.777891137980204E-2</v>
      </c>
      <c r="P46" s="842" t="e">
        <v>#DIV/0!</v>
      </c>
      <c r="Q46" s="657"/>
      <c r="V46" s="420"/>
      <c r="X46" s="214"/>
    </row>
    <row r="47" spans="1:24" s="85" customFormat="1" ht="23.25" customHeight="1">
      <c r="A47" s="85" t="s">
        <v>1530</v>
      </c>
      <c r="B47" s="85" t="s">
        <v>850</v>
      </c>
      <c r="C47" s="214">
        <v>109647.11571999999</v>
      </c>
      <c r="D47" s="294">
        <v>7.6514122582742577E-4</v>
      </c>
      <c r="E47" s="214">
        <v>34</v>
      </c>
      <c r="F47" s="214">
        <v>109238.31356</v>
      </c>
      <c r="G47" s="294">
        <v>7.4061193646631157E-4</v>
      </c>
      <c r="H47" s="214">
        <v>38</v>
      </c>
      <c r="I47" s="214">
        <v>102616</v>
      </c>
      <c r="J47" s="294">
        <v>5.9999999999999995E-4</v>
      </c>
      <c r="K47" s="214">
        <v>37</v>
      </c>
      <c r="L47" s="214">
        <v>101340.84734000001</v>
      </c>
      <c r="M47" s="294">
        <v>6.1679251455786194E-4</v>
      </c>
      <c r="N47" s="214">
        <v>37</v>
      </c>
      <c r="O47" s="842">
        <v>-7.5754554284959585E-2</v>
      </c>
      <c r="P47" s="842" t="e">
        <v>#DIV/0!</v>
      </c>
      <c r="Q47" s="657"/>
      <c r="V47" s="420"/>
      <c r="X47" s="214"/>
    </row>
    <row r="48" spans="1:24" s="85" customFormat="1" ht="23.25" customHeight="1">
      <c r="A48" s="85" t="s">
        <v>1530</v>
      </c>
      <c r="B48" s="85" t="s">
        <v>851</v>
      </c>
      <c r="C48" s="214">
        <v>134227.35470999999</v>
      </c>
      <c r="D48" s="294">
        <v>9.3666743578234171E-4</v>
      </c>
      <c r="E48" s="214">
        <v>32</v>
      </c>
      <c r="F48" s="214">
        <v>150268.88065000004</v>
      </c>
      <c r="G48" s="294">
        <v>1.0187902308441826E-3</v>
      </c>
      <c r="H48" s="214">
        <v>29</v>
      </c>
      <c r="I48" s="214">
        <v>173652</v>
      </c>
      <c r="J48" s="294">
        <v>1.1000000000000001E-3</v>
      </c>
      <c r="K48" s="214">
        <v>29</v>
      </c>
      <c r="L48" s="214">
        <v>185347.34010999999</v>
      </c>
      <c r="M48" s="294">
        <v>1.1280826534784147E-3</v>
      </c>
      <c r="N48" s="214">
        <v>28</v>
      </c>
      <c r="O48" s="842">
        <v>0.38084625529904415</v>
      </c>
      <c r="P48" s="842" t="e">
        <v>#DIV/0!</v>
      </c>
      <c r="Q48" s="657"/>
      <c r="V48" s="420"/>
      <c r="X48" s="214"/>
    </row>
    <row r="49" spans="1:24" s="85" customFormat="1" ht="23.25" customHeight="1">
      <c r="A49" s="85" t="s">
        <v>1530</v>
      </c>
      <c r="B49" s="85" t="s">
        <v>868</v>
      </c>
      <c r="C49" s="214">
        <v>107892.41607000001</v>
      </c>
      <c r="D49" s="294">
        <v>7.5289655315780035E-4</v>
      </c>
      <c r="E49" s="214">
        <v>36</v>
      </c>
      <c r="F49" s="214">
        <v>109935.7264</v>
      </c>
      <c r="G49" s="294">
        <v>7.4534024338643973E-4</v>
      </c>
      <c r="H49" s="214">
        <v>37</v>
      </c>
      <c r="I49" s="214">
        <v>112053</v>
      </c>
      <c r="J49" s="294">
        <v>6.9999999999999999E-4</v>
      </c>
      <c r="K49" s="214">
        <v>36</v>
      </c>
      <c r="L49" s="214">
        <v>110031.29901</v>
      </c>
      <c r="M49" s="294">
        <v>6.6968535765990641E-4</v>
      </c>
      <c r="N49" s="214">
        <v>36</v>
      </c>
      <c r="O49" s="842">
        <v>1.982421951337443E-2</v>
      </c>
      <c r="P49" s="842" t="e">
        <v>#DIV/0!</v>
      </c>
      <c r="Q49" s="657"/>
    </row>
    <row r="50" spans="1:24" s="85" customFormat="1" ht="23.25" customHeight="1">
      <c r="A50" s="85" t="s">
        <v>1530</v>
      </c>
      <c r="B50" s="85" t="s">
        <v>852</v>
      </c>
      <c r="C50" s="214">
        <v>196782.22601999997</v>
      </c>
      <c r="D50" s="294">
        <v>1.3731888216967352E-3</v>
      </c>
      <c r="E50" s="214">
        <v>25</v>
      </c>
      <c r="F50" s="214">
        <v>202921.03591999999</v>
      </c>
      <c r="G50" s="294">
        <v>1.3757603579252948E-3</v>
      </c>
      <c r="H50" s="214">
        <v>23</v>
      </c>
      <c r="I50" s="214">
        <v>231152</v>
      </c>
      <c r="J50" s="294">
        <v>1.4E-3</v>
      </c>
      <c r="K50" s="214">
        <v>22</v>
      </c>
      <c r="L50" s="214">
        <v>257155.62686999998</v>
      </c>
      <c r="M50" s="294">
        <v>1.5651306446817653E-3</v>
      </c>
      <c r="N50" s="214">
        <v>21</v>
      </c>
      <c r="O50" s="842">
        <v>0.3068031197282215</v>
      </c>
      <c r="P50" s="842" t="e">
        <v>#DIV/0!</v>
      </c>
      <c r="Q50" s="657"/>
      <c r="V50" s="420"/>
      <c r="X50" s="214"/>
    </row>
    <row r="51" spans="1:24" s="85" customFormat="1" ht="23.25" customHeight="1">
      <c r="A51" s="85" t="s">
        <v>1530</v>
      </c>
      <c r="B51" s="85" t="s">
        <v>853</v>
      </c>
      <c r="C51" s="214">
        <v>136010.34458</v>
      </c>
      <c r="D51" s="294">
        <v>9.4910952370970208E-4</v>
      </c>
      <c r="E51" s="214">
        <v>31</v>
      </c>
      <c r="F51" s="214">
        <v>148034.71395999999</v>
      </c>
      <c r="G51" s="294">
        <v>1.003643068051701E-3</v>
      </c>
      <c r="H51" s="214">
        <v>32</v>
      </c>
      <c r="I51" s="214">
        <v>158202</v>
      </c>
      <c r="J51" s="294">
        <v>1E-3</v>
      </c>
      <c r="K51" s="214">
        <v>32</v>
      </c>
      <c r="L51" s="214">
        <v>163065.16340999998</v>
      </c>
      <c r="M51" s="294">
        <v>9.924662642597018E-4</v>
      </c>
      <c r="N51" s="214">
        <v>32</v>
      </c>
      <c r="O51" s="842">
        <v>0.19891736112826752</v>
      </c>
      <c r="P51" s="842" t="e">
        <v>#DIV/0!</v>
      </c>
      <c r="Q51" s="657"/>
      <c r="V51" s="420"/>
      <c r="X51" s="214"/>
    </row>
    <row r="52" spans="1:24" s="85" customFormat="1" ht="23.25" customHeight="1">
      <c r="A52" s="85" t="s">
        <v>1530</v>
      </c>
      <c r="B52" s="85" t="s">
        <v>854</v>
      </c>
      <c r="C52" s="214">
        <v>140644.05296</v>
      </c>
      <c r="D52" s="294">
        <v>9.8144454033753398E-4</v>
      </c>
      <c r="E52" s="214">
        <v>29</v>
      </c>
      <c r="F52" s="214">
        <v>148357.4792</v>
      </c>
      <c r="G52" s="294">
        <v>1.0058313459702275E-3</v>
      </c>
      <c r="H52" s="214">
        <v>31</v>
      </c>
      <c r="I52" s="214">
        <v>162604</v>
      </c>
      <c r="J52" s="294">
        <v>1E-3</v>
      </c>
      <c r="K52" s="214">
        <v>31</v>
      </c>
      <c r="L52" s="214">
        <v>168810.74517000001</v>
      </c>
      <c r="M52" s="294">
        <v>1.0274356957808198E-3</v>
      </c>
      <c r="N52" s="214">
        <v>31</v>
      </c>
      <c r="O52" s="842">
        <v>0.20026934390187678</v>
      </c>
      <c r="P52" s="842" t="e">
        <v>#DIV/0!</v>
      </c>
      <c r="Q52" s="657"/>
      <c r="V52" s="420"/>
      <c r="X52" s="214"/>
    </row>
    <row r="53" spans="1:24" s="85" customFormat="1" ht="23.25" customHeight="1">
      <c r="A53" s="85" t="s">
        <v>1530</v>
      </c>
      <c r="B53" s="85" t="s">
        <v>855</v>
      </c>
      <c r="C53" s="214">
        <v>127163.33265</v>
      </c>
      <c r="D53" s="294">
        <v>8.873731660446611E-4</v>
      </c>
      <c r="E53" s="214">
        <v>33</v>
      </c>
      <c r="F53" s="214">
        <v>131717.59169999999</v>
      </c>
      <c r="G53" s="294">
        <v>8.9301653857952489E-4</v>
      </c>
      <c r="H53" s="214">
        <v>33</v>
      </c>
      <c r="I53" s="214">
        <v>140939</v>
      </c>
      <c r="J53" s="294">
        <v>8.9999999999999998E-4</v>
      </c>
      <c r="K53" s="214">
        <v>33</v>
      </c>
      <c r="L53" s="214">
        <v>143463.35449</v>
      </c>
      <c r="M53" s="294">
        <v>8.7316344283087997E-4</v>
      </c>
      <c r="N53" s="214">
        <v>33</v>
      </c>
      <c r="O53" s="842">
        <v>0.12818177614818915</v>
      </c>
      <c r="P53" s="842" t="e">
        <v>#DIV/0!</v>
      </c>
      <c r="Q53" s="657"/>
      <c r="V53" s="420"/>
      <c r="X53" s="214"/>
    </row>
    <row r="54" spans="1:24" s="85" customFormat="1" ht="23.25" customHeight="1">
      <c r="A54" s="85" t="s">
        <v>1530</v>
      </c>
      <c r="B54" s="85" t="s">
        <v>856</v>
      </c>
      <c r="C54" s="214">
        <v>87175.274780000007</v>
      </c>
      <c r="D54" s="294">
        <v>6.0832787227475913E-4</v>
      </c>
      <c r="E54" s="214">
        <v>39</v>
      </c>
      <c r="F54" s="214">
        <v>89296.857060000009</v>
      </c>
      <c r="G54" s="294">
        <v>6.0541321146666412E-4</v>
      </c>
      <c r="H54" s="214">
        <v>40</v>
      </c>
      <c r="I54" s="214">
        <v>96634</v>
      </c>
      <c r="J54" s="294">
        <v>5.9999999999999995E-4</v>
      </c>
      <c r="K54" s="214">
        <v>38</v>
      </c>
      <c r="L54" s="214">
        <v>100855.58455999999</v>
      </c>
      <c r="M54" s="294">
        <v>6.1383905148592439E-4</v>
      </c>
      <c r="N54" s="214">
        <v>38</v>
      </c>
      <c r="O54" s="842">
        <v>0.15692878301243463</v>
      </c>
      <c r="P54" s="842" t="e">
        <v>#DIV/0!</v>
      </c>
      <c r="Q54" s="657"/>
    </row>
    <row r="55" spans="1:24" s="85" customFormat="1" ht="23.25" customHeight="1">
      <c r="A55" s="85" t="s">
        <v>1530</v>
      </c>
      <c r="B55" s="85" t="s">
        <v>862</v>
      </c>
      <c r="C55" s="214">
        <v>47111.869740000009</v>
      </c>
      <c r="D55" s="294">
        <v>3.2875678969921578E-4</v>
      </c>
      <c r="E55" s="214">
        <v>50</v>
      </c>
      <c r="F55" s="214">
        <v>45893.331019999998</v>
      </c>
      <c r="G55" s="294">
        <v>3.1114677304994133E-4</v>
      </c>
      <c r="H55" s="214">
        <v>51</v>
      </c>
      <c r="I55" s="214">
        <v>46316</v>
      </c>
      <c r="J55" s="294">
        <v>2.9999999999999997E-4</v>
      </c>
      <c r="K55" s="214">
        <v>49</v>
      </c>
      <c r="L55" s="214">
        <v>47060.767339999999</v>
      </c>
      <c r="M55" s="294">
        <v>2.8642674485714536E-4</v>
      </c>
      <c r="N55" s="214">
        <v>50</v>
      </c>
      <c r="O55" s="842">
        <v>-1.0847032877708829E-3</v>
      </c>
      <c r="P55" s="842" t="e">
        <v>#DIV/0!</v>
      </c>
      <c r="Q55" s="657"/>
    </row>
    <row r="56" spans="1:24" s="85" customFormat="1" ht="23.25" customHeight="1">
      <c r="A56" s="85" t="s">
        <v>1530</v>
      </c>
      <c r="B56" s="85" t="s">
        <v>860</v>
      </c>
      <c r="C56" s="214">
        <v>108183.31954</v>
      </c>
      <c r="D56" s="294">
        <v>7.5492654032318686E-4</v>
      </c>
      <c r="E56" s="214">
        <v>35</v>
      </c>
      <c r="F56" s="214">
        <v>117819.16780999998</v>
      </c>
      <c r="G56" s="294">
        <v>7.9878825643610947E-4</v>
      </c>
      <c r="H56" s="214">
        <v>35</v>
      </c>
      <c r="I56" s="214">
        <v>125996</v>
      </c>
      <c r="J56" s="294">
        <v>8.0000000000000004E-4</v>
      </c>
      <c r="K56" s="214">
        <v>34</v>
      </c>
      <c r="L56" s="214">
        <v>117185.49623999999</v>
      </c>
      <c r="M56" s="294">
        <v>7.1322806935966222E-4</v>
      </c>
      <c r="N56" s="214">
        <v>35</v>
      </c>
      <c r="O56" s="842">
        <v>8.321224323932408E-2</v>
      </c>
      <c r="P56" s="842" t="e">
        <v>#DIV/0!</v>
      </c>
      <c r="Q56" s="657"/>
    </row>
    <row r="57" spans="1:24" s="85" customFormat="1" ht="23.25" customHeight="1">
      <c r="A57" s="85" t="s">
        <v>1530</v>
      </c>
      <c r="B57" s="85" t="s">
        <v>869</v>
      </c>
      <c r="C57" s="214">
        <v>139078.87169</v>
      </c>
      <c r="D57" s="294">
        <v>9.7052236780517003E-4</v>
      </c>
      <c r="E57" s="214">
        <v>30</v>
      </c>
      <c r="F57" s="214">
        <v>149256.06891</v>
      </c>
      <c r="G57" s="294">
        <v>1.0119235881838192E-3</v>
      </c>
      <c r="H57" s="214">
        <v>30</v>
      </c>
      <c r="I57" s="214">
        <v>173080</v>
      </c>
      <c r="J57" s="294">
        <v>1.1000000000000001E-3</v>
      </c>
      <c r="K57" s="214">
        <v>30</v>
      </c>
      <c r="L57" s="214">
        <v>177052.32592999999</v>
      </c>
      <c r="M57" s="294">
        <v>1.0775965682653117E-3</v>
      </c>
      <c r="N57" s="214">
        <v>30</v>
      </c>
      <c r="O57" s="842">
        <v>0.2730353919223687</v>
      </c>
      <c r="P57" s="842" t="e">
        <v>#DIV/0!</v>
      </c>
      <c r="Q57" s="657"/>
    </row>
    <row r="58" spans="1:24" s="85" customFormat="1" ht="23.25" customHeight="1">
      <c r="A58" s="85" t="s">
        <v>1530</v>
      </c>
      <c r="B58" s="85" t="s">
        <v>861</v>
      </c>
      <c r="C58" s="214">
        <v>71324.819539999997</v>
      </c>
      <c r="D58" s="294">
        <v>4.9771997645717497E-4</v>
      </c>
      <c r="E58" s="214">
        <v>45</v>
      </c>
      <c r="F58" s="214">
        <v>78912.850290000002</v>
      </c>
      <c r="G58" s="294">
        <v>5.3501191075466695E-4</v>
      </c>
      <c r="H58" s="214">
        <v>44</v>
      </c>
      <c r="I58" s="214">
        <v>81024</v>
      </c>
      <c r="J58" s="294">
        <v>5.0000000000000001E-4</v>
      </c>
      <c r="K58" s="214">
        <v>43</v>
      </c>
      <c r="L58" s="214">
        <v>84154.931020000004</v>
      </c>
      <c r="M58" s="294">
        <v>5.1219358115413619E-4</v>
      </c>
      <c r="N58" s="214">
        <v>43</v>
      </c>
      <c r="O58" s="842">
        <v>0.17988284530891363</v>
      </c>
      <c r="P58" s="842" t="e">
        <v>#DIV/0!</v>
      </c>
      <c r="Q58" s="657"/>
    </row>
    <row r="59" spans="1:24" s="85" customFormat="1" ht="23.25" customHeight="1">
      <c r="A59" s="85" t="s">
        <v>1530</v>
      </c>
      <c r="B59" s="85" t="s">
        <v>859</v>
      </c>
      <c r="C59" s="214">
        <v>141789.12491000001</v>
      </c>
      <c r="D59" s="294">
        <v>9.8943509941180072E-4</v>
      </c>
      <c r="E59" s="214">
        <v>28</v>
      </c>
      <c r="F59" s="214">
        <v>156574.2432</v>
      </c>
      <c r="G59" s="294">
        <v>1.0615392134684218E-3</v>
      </c>
      <c r="H59" s="214">
        <v>28</v>
      </c>
      <c r="I59" s="214">
        <v>174872</v>
      </c>
      <c r="J59" s="294">
        <v>1.1000000000000001E-3</v>
      </c>
      <c r="K59" s="214">
        <v>28</v>
      </c>
      <c r="L59" s="214">
        <v>184190.07517000003</v>
      </c>
      <c r="M59" s="294">
        <v>1.1210391722851162E-3</v>
      </c>
      <c r="N59" s="214">
        <v>29</v>
      </c>
      <c r="O59" s="842">
        <v>0.29904232984662138</v>
      </c>
      <c r="P59" s="842" t="e">
        <v>#DIV/0!</v>
      </c>
      <c r="Q59" s="657"/>
    </row>
    <row r="60" spans="1:24" s="85" customFormat="1" ht="23.25" customHeight="1">
      <c r="A60" s="85" t="s">
        <v>1530</v>
      </c>
      <c r="B60" s="85" t="s">
        <v>857</v>
      </c>
      <c r="C60" s="214">
        <v>59368.947470000006</v>
      </c>
      <c r="D60" s="294">
        <v>4.1428932211295797E-4</v>
      </c>
      <c r="E60" s="214">
        <v>46</v>
      </c>
      <c r="F60" s="214">
        <v>62995.90563999999</v>
      </c>
      <c r="G60" s="294">
        <v>4.2709849818272348E-4</v>
      </c>
      <c r="H60" s="214">
        <v>47</v>
      </c>
      <c r="I60" s="214">
        <v>66699</v>
      </c>
      <c r="J60" s="294">
        <v>4.0000000000000002E-4</v>
      </c>
      <c r="K60" s="214">
        <v>45</v>
      </c>
      <c r="L60" s="214">
        <v>70892.713459999999</v>
      </c>
      <c r="M60" s="294">
        <v>4.3147552192968845E-4</v>
      </c>
      <c r="N60" s="214">
        <v>45</v>
      </c>
      <c r="O60" s="842">
        <v>0.19410426630559896</v>
      </c>
      <c r="P60" s="842" t="e">
        <v>#DIV/0!</v>
      </c>
      <c r="Q60" s="657"/>
    </row>
    <row r="61" spans="1:24" s="85" customFormat="1" ht="23.25" customHeight="1">
      <c r="A61" s="85" t="s">
        <v>1530</v>
      </c>
      <c r="B61" s="85" t="s">
        <v>858</v>
      </c>
      <c r="C61" s="214">
        <v>51697.373890000003</v>
      </c>
      <c r="D61" s="294">
        <v>3.6075542681181764E-4</v>
      </c>
      <c r="E61" s="214">
        <v>48</v>
      </c>
      <c r="F61" s="214">
        <v>48119.749849999993</v>
      </c>
      <c r="G61" s="294">
        <v>3.2624140704175665E-4</v>
      </c>
      <c r="H61" s="214">
        <v>50</v>
      </c>
      <c r="I61" s="214">
        <v>47496</v>
      </c>
      <c r="J61" s="294">
        <v>2.9999999999999997E-4</v>
      </c>
      <c r="K61" s="214">
        <v>48</v>
      </c>
      <c r="L61" s="214">
        <v>49196.227629999994</v>
      </c>
      <c r="M61" s="294">
        <v>2.9942383296702223E-4</v>
      </c>
      <c r="N61" s="214">
        <v>48</v>
      </c>
      <c r="O61" s="842">
        <v>-4.8380528289925673E-2</v>
      </c>
      <c r="P61" s="842" t="e">
        <v>#DIV/0!</v>
      </c>
      <c r="Q61" s="657"/>
    </row>
    <row r="62" spans="1:24" s="85" customFormat="1" ht="23.25" customHeight="1">
      <c r="A62" s="85" t="s">
        <v>1530</v>
      </c>
      <c r="B62" s="85" t="s">
        <v>866</v>
      </c>
      <c r="C62" s="214">
        <v>155244.63245</v>
      </c>
      <c r="D62" s="294">
        <v>1.0833305335568857E-3</v>
      </c>
      <c r="E62" s="214">
        <v>27</v>
      </c>
      <c r="F62" s="214">
        <v>166969.82425999999</v>
      </c>
      <c r="G62" s="294">
        <v>1.1320189853417793E-3</v>
      </c>
      <c r="H62" s="214">
        <v>27</v>
      </c>
      <c r="I62" s="214">
        <v>188293</v>
      </c>
      <c r="J62" s="294">
        <v>1.1999999999999999E-3</v>
      </c>
      <c r="K62" s="214">
        <v>27</v>
      </c>
      <c r="L62" s="214">
        <v>193880.14865999995</v>
      </c>
      <c r="M62" s="294">
        <v>1.1800160305907843E-3</v>
      </c>
      <c r="N62" s="214">
        <v>27</v>
      </c>
      <c r="O62" s="842">
        <v>0.24886861207548261</v>
      </c>
      <c r="P62" s="842" t="e">
        <v>#DIV/0!</v>
      </c>
      <c r="Q62" s="657"/>
    </row>
    <row r="63" spans="1:24" s="85" customFormat="1" ht="23.25" customHeight="1">
      <c r="A63" s="85" t="s">
        <v>1530</v>
      </c>
      <c r="B63" s="85" t="s">
        <v>867</v>
      </c>
      <c r="C63" s="214">
        <v>198479.49361000003</v>
      </c>
      <c r="D63" s="294">
        <v>1.385032721062826E-3</v>
      </c>
      <c r="E63" s="214">
        <v>24</v>
      </c>
      <c r="F63" s="214">
        <v>216077.93917999996</v>
      </c>
      <c r="G63" s="294">
        <v>1.4649612919541458E-3</v>
      </c>
      <c r="H63" s="214">
        <v>22</v>
      </c>
      <c r="I63" s="214">
        <v>233963</v>
      </c>
      <c r="J63" s="294">
        <v>1.4E-3</v>
      </c>
      <c r="K63" s="214">
        <v>21</v>
      </c>
      <c r="L63" s="214">
        <v>235924.37898999997</v>
      </c>
      <c r="M63" s="294">
        <v>1.435910541329248E-3</v>
      </c>
      <c r="N63" s="214">
        <v>22</v>
      </c>
      <c r="O63" s="842">
        <v>0.18865871077632246</v>
      </c>
      <c r="P63" s="842" t="e">
        <v>#DIV/0!</v>
      </c>
      <c r="Q63" s="657"/>
    </row>
    <row r="64" spans="1:24" s="85" customFormat="1" ht="23.25" customHeight="1">
      <c r="A64" s="85" t="s">
        <v>1530</v>
      </c>
      <c r="B64" s="85" t="s">
        <v>865</v>
      </c>
      <c r="C64" s="214">
        <v>57203.536900000014</v>
      </c>
      <c r="D64" s="294">
        <v>3.9917862004779417E-4</v>
      </c>
      <c r="E64" s="214">
        <v>47</v>
      </c>
      <c r="F64" s="214">
        <v>58789.721849999994</v>
      </c>
      <c r="G64" s="294">
        <v>3.985814896321101E-4</v>
      </c>
      <c r="H64" s="214">
        <v>48</v>
      </c>
      <c r="I64" s="214">
        <v>61709</v>
      </c>
      <c r="J64" s="294">
        <v>4.0000000000000002E-4</v>
      </c>
      <c r="K64" s="214">
        <v>47</v>
      </c>
      <c r="L64" s="214">
        <v>63359.145080000002</v>
      </c>
      <c r="M64" s="294">
        <v>3.8562383717808752E-4</v>
      </c>
      <c r="N64" s="214">
        <v>46</v>
      </c>
      <c r="O64" s="842">
        <v>0.10760887374430839</v>
      </c>
      <c r="P64" s="842" t="e">
        <v>#DIV/0!</v>
      </c>
      <c r="Q64" s="657"/>
    </row>
    <row r="65" spans="1:24" s="85" customFormat="1" ht="23.25" customHeight="1">
      <c r="A65" s="85" t="s">
        <v>1530</v>
      </c>
      <c r="B65" s="85" t="s">
        <v>864</v>
      </c>
      <c r="C65" s="214">
        <v>107171.39929999999</v>
      </c>
      <c r="D65" s="294">
        <v>7.4786514260388542E-4</v>
      </c>
      <c r="E65" s="214">
        <v>37</v>
      </c>
      <c r="F65" s="214">
        <v>117002.03373</v>
      </c>
      <c r="G65" s="294">
        <v>7.9324826562501914E-4</v>
      </c>
      <c r="H65" s="214">
        <v>36</v>
      </c>
      <c r="I65" s="214">
        <v>125522</v>
      </c>
      <c r="J65" s="294">
        <v>8.0000000000000004E-4</v>
      </c>
      <c r="K65" s="214">
        <v>35</v>
      </c>
      <c r="L65" s="214">
        <v>132700.51658</v>
      </c>
      <c r="M65" s="294">
        <v>8.0765740027712539E-4</v>
      </c>
      <c r="N65" s="214">
        <v>34</v>
      </c>
      <c r="O65" s="842">
        <v>0.23820830414407035</v>
      </c>
      <c r="P65" s="842" t="e">
        <v>#DIV/0!</v>
      </c>
      <c r="Q65" s="657"/>
    </row>
    <row r="66" spans="1:24" s="85" customFormat="1" ht="23.25" customHeight="1">
      <c r="A66" s="85" t="s">
        <v>1530</v>
      </c>
      <c r="B66" s="85" t="s">
        <v>863</v>
      </c>
      <c r="C66" s="214">
        <v>80759.531239999982</v>
      </c>
      <c r="D66" s="294">
        <v>5.6355742989189033E-4</v>
      </c>
      <c r="E66" s="214">
        <v>41</v>
      </c>
      <c r="F66" s="214">
        <v>84807.552919999987</v>
      </c>
      <c r="G66" s="294">
        <v>5.7497670870350619E-4</v>
      </c>
      <c r="H66" s="214">
        <v>43</v>
      </c>
      <c r="I66" s="214">
        <v>91105</v>
      </c>
      <c r="J66" s="294">
        <v>5.9999999999999995E-4</v>
      </c>
      <c r="K66" s="214">
        <v>42</v>
      </c>
      <c r="L66" s="214">
        <v>94135.800960000008</v>
      </c>
      <c r="M66" s="294">
        <v>5.7294031881573951E-4</v>
      </c>
      <c r="N66" s="214">
        <v>41</v>
      </c>
      <c r="O66" s="842">
        <v>0.16563084894894486</v>
      </c>
      <c r="P66" s="842" t="e">
        <v>#DIV/0!</v>
      </c>
      <c r="Q66" s="657"/>
    </row>
    <row r="67" spans="1:24" s="85" customFormat="1" ht="23.25" customHeight="1">
      <c r="A67" s="85" t="s">
        <v>1530</v>
      </c>
      <c r="B67" s="85" t="s">
        <v>870</v>
      </c>
      <c r="C67" s="295">
        <v>83718.808799999999</v>
      </c>
      <c r="D67" s="294">
        <v>5.8420790706088528E-4</v>
      </c>
      <c r="E67" s="295">
        <v>40</v>
      </c>
      <c r="F67" s="295">
        <v>85845.930650000009</v>
      </c>
      <c r="G67" s="294">
        <v>5.8201668319905178E-4</v>
      </c>
      <c r="H67" s="295">
        <v>42</v>
      </c>
      <c r="I67" s="295">
        <v>92863</v>
      </c>
      <c r="J67" s="294">
        <v>5.9999999999999995E-4</v>
      </c>
      <c r="K67" s="295">
        <v>39</v>
      </c>
      <c r="L67" s="214">
        <v>95365.167459999997</v>
      </c>
      <c r="M67" s="294">
        <v>5.8042263295412643E-4</v>
      </c>
      <c r="N67" s="214">
        <v>40</v>
      </c>
      <c r="O67" s="842">
        <v>0.13911280902028311</v>
      </c>
      <c r="P67" s="842" t="e">
        <v>#DIV/0!</v>
      </c>
      <c r="Q67" s="657"/>
    </row>
    <row r="68" spans="1:24" s="85" customFormat="1" ht="23.25" customHeight="1">
      <c r="A68" s="85" t="s">
        <v>1530</v>
      </c>
      <c r="B68" s="85" t="s">
        <v>871</v>
      </c>
      <c r="C68" s="295">
        <v>271046.87673000002</v>
      </c>
      <c r="D68" s="294">
        <v>1.8914235742186415E-3</v>
      </c>
      <c r="E68" s="295">
        <v>22</v>
      </c>
      <c r="F68" s="295">
        <v>278744.54549000005</v>
      </c>
      <c r="G68" s="294">
        <v>1.8898272125135033E-3</v>
      </c>
      <c r="H68" s="295">
        <v>21</v>
      </c>
      <c r="I68" s="295">
        <v>269355</v>
      </c>
      <c r="J68" s="294">
        <v>1.6999999999999999E-3</v>
      </c>
      <c r="K68" s="295">
        <v>20</v>
      </c>
      <c r="L68" s="214">
        <v>276498.54136999999</v>
      </c>
      <c r="M68" s="294">
        <v>1.6828577526198461E-3</v>
      </c>
      <c r="N68" s="214">
        <v>20</v>
      </c>
      <c r="O68" s="842">
        <v>2.0113364543324241E-2</v>
      </c>
      <c r="P68" s="842" t="e">
        <v>#DIV/0!</v>
      </c>
      <c r="Q68" s="657"/>
    </row>
    <row r="69" spans="1:24" s="85" customFormat="1" ht="23.25" customHeight="1">
      <c r="B69" s="85" t="s">
        <v>872</v>
      </c>
      <c r="C69" s="295">
        <v>75805.167719999998</v>
      </c>
      <c r="D69" s="294">
        <v>5.2898481252758311E-4</v>
      </c>
      <c r="E69" s="295">
        <v>43</v>
      </c>
      <c r="F69" s="295">
        <v>87875.894390000001</v>
      </c>
      <c r="G69" s="294">
        <v>5.9577939453578463E-4</v>
      </c>
      <c r="H69" s="295">
        <v>41</v>
      </c>
      <c r="I69" s="295">
        <v>92694</v>
      </c>
      <c r="J69" s="294">
        <v>5.9999999999999995E-4</v>
      </c>
      <c r="K69" s="295">
        <v>40</v>
      </c>
      <c r="L69" s="214">
        <v>94130.407179999995</v>
      </c>
      <c r="M69" s="294">
        <v>5.7290749056122521E-4</v>
      </c>
      <c r="N69" s="214">
        <v>42</v>
      </c>
      <c r="O69" s="842">
        <v>0.24174129562891489</v>
      </c>
      <c r="P69" s="842" t="e">
        <v>#DIV/0!</v>
      </c>
      <c r="Q69" s="657"/>
    </row>
    <row r="70" spans="1:24" s="85" customFormat="1" ht="23.25" customHeight="1">
      <c r="B70" s="85" t="s">
        <v>1249</v>
      </c>
      <c r="C70" s="208" t="s">
        <v>967</v>
      </c>
      <c r="D70" s="208" t="s">
        <v>967</v>
      </c>
      <c r="E70" s="208" t="s">
        <v>967</v>
      </c>
      <c r="F70" s="295">
        <v>174541.56512000001</v>
      </c>
      <c r="G70" s="294">
        <v>1.1833537366574486E-3</v>
      </c>
      <c r="H70" s="295">
        <v>26</v>
      </c>
      <c r="I70" s="295">
        <v>194471</v>
      </c>
      <c r="J70" s="294">
        <v>1.1999999999999999E-3</v>
      </c>
      <c r="K70" s="295">
        <v>26</v>
      </c>
      <c r="L70" s="214">
        <v>206035.29409000001</v>
      </c>
      <c r="M70" s="294">
        <v>1.2539960979710482E-3</v>
      </c>
      <c r="N70" s="214">
        <v>25</v>
      </c>
      <c r="O70" s="842" t="e">
        <v>#VALUE!</v>
      </c>
      <c r="P70" s="842" t="e">
        <v>#DIV/0!</v>
      </c>
      <c r="Q70" s="657"/>
    </row>
    <row r="71" spans="1:24" s="85" customFormat="1" ht="23.25" customHeight="1">
      <c r="B71" s="85" t="s">
        <v>1259</v>
      </c>
      <c r="C71" s="208" t="s">
        <v>967</v>
      </c>
      <c r="D71" s="208" t="s">
        <v>967</v>
      </c>
      <c r="E71" s="208" t="s">
        <v>967</v>
      </c>
      <c r="F71" s="295">
        <v>201005.37476999999</v>
      </c>
      <c r="G71" s="294">
        <v>1.3627725932145597E-3</v>
      </c>
      <c r="H71" s="295">
        <v>24</v>
      </c>
      <c r="I71" s="295">
        <v>207041</v>
      </c>
      <c r="J71" s="294">
        <v>1.2999999999999999E-3</v>
      </c>
      <c r="K71" s="295">
        <v>23</v>
      </c>
      <c r="L71" s="214">
        <v>220038.34496999998</v>
      </c>
      <c r="M71" s="294">
        <v>1.3392231035710674E-3</v>
      </c>
      <c r="N71" s="214">
        <v>23</v>
      </c>
      <c r="O71" s="842" t="e">
        <v>#VALUE!</v>
      </c>
      <c r="P71" s="842" t="e">
        <v>#DIV/0!</v>
      </c>
      <c r="Q71" s="657"/>
    </row>
    <row r="72" spans="1:24" s="85" customFormat="1" ht="23.25" customHeight="1">
      <c r="B72" s="85" t="s">
        <v>1294</v>
      </c>
      <c r="C72" s="208" t="s">
        <v>967</v>
      </c>
      <c r="D72" s="208" t="s">
        <v>967</v>
      </c>
      <c r="E72" s="208" t="s">
        <v>967</v>
      </c>
      <c r="F72" s="208" t="s">
        <v>967</v>
      </c>
      <c r="G72" s="208" t="s">
        <v>967</v>
      </c>
      <c r="H72" s="208" t="s">
        <v>967</v>
      </c>
      <c r="I72" s="208">
        <v>26857</v>
      </c>
      <c r="J72" s="208">
        <v>2.0000000000000001E-4</v>
      </c>
      <c r="K72" s="208">
        <v>52</v>
      </c>
      <c r="L72" s="214">
        <v>29361.882199999996</v>
      </c>
      <c r="M72" s="294">
        <v>1.7870572064125119E-4</v>
      </c>
      <c r="N72" s="214">
        <v>52</v>
      </c>
      <c r="O72" s="842" t="e">
        <v>#VALUE!</v>
      </c>
      <c r="P72" s="842" t="e">
        <v>#DIV/0!</v>
      </c>
      <c r="Q72" s="657"/>
    </row>
    <row r="73" spans="1:24" s="85" customFormat="1" ht="23.25" customHeight="1">
      <c r="B73" s="85" t="s">
        <v>1295</v>
      </c>
      <c r="C73" s="208" t="s">
        <v>967</v>
      </c>
      <c r="D73" s="208" t="s">
        <v>967</v>
      </c>
      <c r="E73" s="208" t="s">
        <v>967</v>
      </c>
      <c r="F73" s="208" t="s">
        <v>967</v>
      </c>
      <c r="G73" s="208" t="s">
        <v>967</v>
      </c>
      <c r="H73" s="208" t="s">
        <v>967</v>
      </c>
      <c r="I73" s="208">
        <v>203731</v>
      </c>
      <c r="J73" s="208">
        <v>1.2999999999999999E-3</v>
      </c>
      <c r="K73" s="208">
        <v>24</v>
      </c>
      <c r="L73" s="214">
        <v>207542.45797999998</v>
      </c>
      <c r="M73" s="294">
        <v>1.2631691750664572E-3</v>
      </c>
      <c r="N73" s="214">
        <v>24</v>
      </c>
      <c r="O73" s="842" t="e">
        <v>#VALUE!</v>
      </c>
      <c r="P73" s="842" t="e">
        <v>#DIV/0!</v>
      </c>
      <c r="Q73" s="657"/>
    </row>
    <row r="74" spans="1:24" s="28" customFormat="1" ht="23.25" customHeight="1">
      <c r="A74" s="28" t="s">
        <v>1531</v>
      </c>
      <c r="B74" s="91" t="s">
        <v>968</v>
      </c>
      <c r="C74" s="208">
        <v>5139218</v>
      </c>
      <c r="D74" s="209">
        <v>3.5900000000000001E-2</v>
      </c>
      <c r="E74" s="207"/>
      <c r="F74" s="208">
        <v>5651287</v>
      </c>
      <c r="G74" s="209">
        <v>3.8300000000000001E-2</v>
      </c>
      <c r="H74" s="207"/>
      <c r="I74" s="208">
        <v>6043532</v>
      </c>
      <c r="J74" s="209">
        <v>3.7199999999999997E-2</v>
      </c>
      <c r="K74" s="207"/>
      <c r="L74" s="214">
        <v>6037349.3585499991</v>
      </c>
      <c r="M74" s="294">
        <v>3.6745221594911018E-2</v>
      </c>
      <c r="N74" s="214"/>
      <c r="O74" s="296">
        <v>0.1747603153923416</v>
      </c>
      <c r="P74" s="296" t="e">
        <v>#DIV/0!</v>
      </c>
      <c r="Q74" s="650"/>
      <c r="V74" s="421"/>
      <c r="X74" s="207"/>
    </row>
    <row r="75" spans="1:24" s="28" customFormat="1" ht="10.5" customHeight="1">
      <c r="B75" s="91"/>
      <c r="C75" s="207"/>
      <c r="D75" s="209"/>
      <c r="E75" s="207"/>
      <c r="F75" s="207"/>
      <c r="G75" s="209"/>
      <c r="H75" s="207"/>
      <c r="I75" s="207"/>
      <c r="J75" s="209"/>
      <c r="K75" s="207"/>
      <c r="L75" s="207"/>
      <c r="M75" s="209"/>
      <c r="N75" s="207"/>
      <c r="O75" s="296"/>
      <c r="P75" s="296"/>
      <c r="Q75" s="650"/>
      <c r="V75" s="421"/>
      <c r="X75" s="207"/>
    </row>
    <row r="76" spans="1:24" s="85" customFormat="1" ht="18.75" customHeight="1">
      <c r="B76" s="285" t="s">
        <v>6</v>
      </c>
      <c r="C76" s="211">
        <v>143303108</v>
      </c>
      <c r="D76" s="212">
        <v>1</v>
      </c>
      <c r="E76" s="284"/>
      <c r="F76" s="211">
        <v>147497371</v>
      </c>
      <c r="G76" s="212">
        <v>1</v>
      </c>
      <c r="H76" s="284"/>
      <c r="I76" s="211">
        <v>162580499</v>
      </c>
      <c r="J76" s="212">
        <v>1</v>
      </c>
      <c r="K76" s="284"/>
      <c r="L76" s="211">
        <v>164302978.63236004</v>
      </c>
      <c r="M76" s="212">
        <v>1</v>
      </c>
      <c r="N76" s="284"/>
      <c r="O76" s="843"/>
      <c r="P76" s="843"/>
      <c r="Q76" s="657"/>
    </row>
    <row r="77" spans="1:24" s="54" customFormat="1" ht="5.25" customHeight="1" thickBot="1">
      <c r="B77" s="336"/>
      <c r="C77" s="45"/>
      <c r="D77" s="338"/>
      <c r="E77" s="45"/>
      <c r="F77" s="45"/>
      <c r="G77" s="338"/>
      <c r="H77" s="45"/>
      <c r="I77" s="45"/>
      <c r="J77" s="338"/>
      <c r="K77" s="45"/>
      <c r="L77" s="45"/>
      <c r="M77" s="338"/>
      <c r="N77" s="45"/>
      <c r="O77" s="338"/>
      <c r="P77" s="338"/>
      <c r="Q77" s="236"/>
    </row>
    <row r="78" spans="1:24" s="54" customFormat="1" ht="15.75" thickTop="1">
      <c r="B78" s="37" t="s">
        <v>1408</v>
      </c>
      <c r="C78" s="162"/>
      <c r="D78" s="218"/>
      <c r="E78" s="162"/>
      <c r="F78" s="207"/>
      <c r="G78" s="296"/>
      <c r="H78" s="28"/>
      <c r="I78" s="207"/>
      <c r="J78" s="296"/>
      <c r="K78" s="28"/>
      <c r="L78" s="162"/>
      <c r="M78" s="218"/>
      <c r="N78" s="162"/>
      <c r="O78" s="218"/>
      <c r="P78" s="218"/>
      <c r="Q78" s="236"/>
    </row>
    <row r="79" spans="1:24" s="54" customFormat="1">
      <c r="B79" s="37" t="s">
        <v>1331</v>
      </c>
      <c r="C79" s="207"/>
      <c r="D79" s="296"/>
      <c r="E79" s="28"/>
      <c r="F79" s="162"/>
      <c r="G79" s="218"/>
      <c r="H79" s="162"/>
      <c r="I79" s="162"/>
      <c r="J79" s="218"/>
      <c r="K79" s="162"/>
      <c r="L79" s="162"/>
      <c r="M79" s="218"/>
      <c r="N79" s="162"/>
      <c r="O79" s="218"/>
      <c r="P79" s="218"/>
      <c r="Q79" s="236"/>
    </row>
    <row r="80" spans="1:24" s="54" customFormat="1">
      <c r="B80" s="37" t="s">
        <v>1388</v>
      </c>
      <c r="C80" s="162"/>
      <c r="D80" s="218"/>
      <c r="E80" s="162"/>
      <c r="F80" s="207"/>
      <c r="G80" s="296"/>
      <c r="H80" s="28"/>
      <c r="I80" s="207"/>
      <c r="J80" s="296"/>
      <c r="K80" s="28"/>
      <c r="L80" s="162"/>
      <c r="M80" s="218"/>
      <c r="N80" s="162"/>
      <c r="O80" s="218"/>
      <c r="P80" s="218"/>
      <c r="Q80" s="236"/>
    </row>
    <row r="81" spans="1:17" s="54" customFormat="1">
      <c r="B81" s="37" t="s">
        <v>1389</v>
      </c>
      <c r="C81" s="207"/>
      <c r="D81" s="296"/>
      <c r="E81" s="28"/>
      <c r="F81" s="162"/>
      <c r="G81" s="218"/>
      <c r="H81" s="162"/>
      <c r="I81" s="162"/>
      <c r="J81" s="218"/>
      <c r="K81" s="162"/>
      <c r="L81" s="162"/>
      <c r="M81" s="218"/>
      <c r="N81" s="162"/>
      <c r="O81" s="218"/>
      <c r="P81" s="218"/>
      <c r="Q81" s="236"/>
    </row>
    <row r="82" spans="1:17" s="54" customFormat="1">
      <c r="B82" s="37" t="s">
        <v>1390</v>
      </c>
      <c r="C82" s="207"/>
      <c r="D82" s="296"/>
      <c r="E82" s="28"/>
      <c r="F82" s="162"/>
      <c r="G82" s="218"/>
      <c r="H82" s="162"/>
      <c r="I82" s="162"/>
      <c r="J82" s="218"/>
      <c r="K82" s="162"/>
      <c r="L82" s="162"/>
      <c r="M82" s="218"/>
      <c r="N82" s="162"/>
      <c r="O82" s="218"/>
      <c r="P82" s="218"/>
      <c r="Q82" s="236"/>
    </row>
    <row r="83" spans="1:17" s="54" customFormat="1">
      <c r="B83" s="204"/>
      <c r="C83" s="207"/>
      <c r="D83" s="296"/>
      <c r="E83" s="28"/>
      <c r="F83" s="162"/>
      <c r="G83" s="218"/>
      <c r="H83" s="162"/>
      <c r="I83" s="162"/>
      <c r="J83" s="218"/>
      <c r="K83" s="162"/>
      <c r="L83" s="162"/>
      <c r="M83" s="218"/>
      <c r="N83" s="162"/>
      <c r="O83" s="218"/>
      <c r="P83" s="218"/>
      <c r="Q83" s="236"/>
    </row>
    <row r="84" spans="1:17" s="54" customFormat="1">
      <c r="C84" s="207"/>
      <c r="D84" s="296"/>
      <c r="E84" s="28"/>
      <c r="F84" s="162"/>
      <c r="G84" s="218"/>
      <c r="H84" s="162"/>
      <c r="I84" s="162"/>
      <c r="J84" s="218"/>
      <c r="K84" s="162"/>
      <c r="L84" s="162"/>
      <c r="M84" s="218"/>
      <c r="N84" s="162"/>
      <c r="O84" s="218"/>
      <c r="P84" s="218"/>
      <c r="Q84" s="236"/>
    </row>
    <row r="85" spans="1:17" s="54" customFormat="1">
      <c r="C85" s="207"/>
      <c r="D85" s="296"/>
      <c r="E85" s="28"/>
      <c r="F85" s="162"/>
      <c r="G85" s="218"/>
      <c r="H85" s="162"/>
      <c r="I85" s="162"/>
      <c r="J85" s="218"/>
      <c r="K85" s="162"/>
      <c r="L85" s="162"/>
      <c r="M85" s="218"/>
      <c r="N85" s="162"/>
      <c r="O85" s="218"/>
      <c r="P85" s="218"/>
      <c r="Q85" s="236"/>
    </row>
    <row r="86" spans="1:17" s="54" customFormat="1">
      <c r="C86" s="207"/>
      <c r="D86" s="296"/>
      <c r="E86" s="28"/>
      <c r="F86" s="162"/>
      <c r="G86" s="218"/>
      <c r="H86" s="162"/>
      <c r="I86" s="162"/>
      <c r="J86" s="218"/>
      <c r="K86" s="162"/>
      <c r="L86" s="162"/>
      <c r="M86" s="218"/>
      <c r="N86" s="162"/>
      <c r="O86" s="218"/>
      <c r="P86" s="218"/>
      <c r="Q86" s="236"/>
    </row>
    <row r="87" spans="1:17" s="54" customFormat="1">
      <c r="B87" s="54" t="s">
        <v>497</v>
      </c>
      <c r="C87" s="207"/>
      <c r="D87" s="296"/>
      <c r="E87" s="28"/>
      <c r="F87" s="162"/>
      <c r="G87" s="218"/>
      <c r="H87" s="162"/>
      <c r="I87" s="162"/>
      <c r="J87" s="218"/>
      <c r="K87" s="162"/>
      <c r="L87" s="162"/>
      <c r="M87" s="218"/>
      <c r="N87" s="162"/>
      <c r="O87" s="218"/>
      <c r="P87" s="218"/>
      <c r="Q87" s="236"/>
    </row>
    <row r="88" spans="1:17" s="54" customFormat="1">
      <c r="A88" s="54" t="s">
        <v>497</v>
      </c>
      <c r="C88" s="207"/>
      <c r="D88" s="296"/>
      <c r="E88" s="28"/>
      <c r="F88" s="162"/>
      <c r="G88" s="218"/>
      <c r="H88" s="162"/>
      <c r="I88" s="162"/>
      <c r="J88" s="218"/>
      <c r="K88" s="162"/>
      <c r="L88" s="162"/>
      <c r="M88" s="218"/>
      <c r="N88" s="162"/>
      <c r="O88" s="218"/>
      <c r="P88" s="218"/>
      <c r="Q88" s="236"/>
    </row>
    <row r="89" spans="1:17" s="54" customFormat="1">
      <c r="C89" s="207"/>
      <c r="D89" s="296"/>
      <c r="E89" s="28"/>
      <c r="F89" s="162"/>
      <c r="G89" s="218"/>
      <c r="H89" s="162"/>
      <c r="I89" s="162"/>
      <c r="J89" s="218"/>
      <c r="K89" s="162"/>
      <c r="L89" s="162"/>
      <c r="M89" s="218"/>
      <c r="N89" s="162"/>
      <c r="O89" s="218"/>
      <c r="P89" s="218"/>
      <c r="Q89" s="236"/>
    </row>
    <row r="90" spans="1:17" s="54" customFormat="1">
      <c r="C90" s="207"/>
      <c r="D90" s="296"/>
      <c r="E90" s="28"/>
      <c r="F90" s="162"/>
      <c r="G90" s="218"/>
      <c r="H90" s="162"/>
      <c r="I90" s="162"/>
      <c r="J90" s="218"/>
      <c r="K90" s="162"/>
      <c r="L90" s="162"/>
      <c r="M90" s="218"/>
      <c r="N90" s="162"/>
      <c r="O90" s="218"/>
      <c r="P90" s="218"/>
      <c r="Q90" s="236"/>
    </row>
    <row r="91" spans="1:17" s="54" customFormat="1">
      <c r="C91" s="207"/>
      <c r="D91" s="296"/>
      <c r="E91" s="28"/>
      <c r="F91" s="162"/>
      <c r="G91" s="218"/>
      <c r="H91" s="162"/>
      <c r="I91" s="162"/>
      <c r="J91" s="218"/>
      <c r="K91" s="162"/>
      <c r="L91" s="162"/>
      <c r="M91" s="218"/>
      <c r="N91" s="162"/>
      <c r="O91" s="218"/>
      <c r="P91" s="218"/>
      <c r="Q91" s="236"/>
    </row>
    <row r="92" spans="1:17" s="54" customFormat="1">
      <c r="C92" s="207"/>
      <c r="D92" s="296"/>
      <c r="E92" s="28"/>
      <c r="F92" s="162"/>
      <c r="G92" s="218"/>
      <c r="H92" s="162"/>
      <c r="I92" s="162"/>
      <c r="J92" s="218"/>
      <c r="K92" s="162"/>
      <c r="L92" s="162"/>
      <c r="M92" s="218"/>
      <c r="N92" s="162"/>
      <c r="O92" s="218"/>
      <c r="P92" s="218"/>
      <c r="Q92" s="236"/>
    </row>
    <row r="93" spans="1:17" s="54" customFormat="1">
      <c r="C93" s="207"/>
      <c r="D93" s="296"/>
      <c r="E93" s="28"/>
      <c r="F93" s="162"/>
      <c r="G93" s="218"/>
      <c r="H93" s="162"/>
      <c r="I93" s="162"/>
      <c r="J93" s="218"/>
      <c r="K93" s="162"/>
      <c r="L93" s="162"/>
      <c r="M93" s="218"/>
      <c r="N93" s="162"/>
      <c r="O93" s="218"/>
      <c r="P93" s="218"/>
      <c r="Q93" s="236"/>
    </row>
    <row r="94" spans="1:17" s="54" customFormat="1">
      <c r="C94" s="207"/>
      <c r="D94" s="296"/>
      <c r="E94" s="28"/>
      <c r="F94" s="162"/>
      <c r="G94" s="218"/>
      <c r="H94" s="162"/>
      <c r="I94" s="162"/>
      <c r="J94" s="218"/>
      <c r="K94" s="162"/>
      <c r="L94" s="162"/>
      <c r="M94" s="218"/>
      <c r="N94" s="162"/>
      <c r="O94" s="218"/>
      <c r="P94" s="218"/>
      <c r="Q94" s="236"/>
    </row>
    <row r="95" spans="1:17" s="54" customFormat="1">
      <c r="B95" s="297"/>
      <c r="C95" s="207"/>
      <c r="D95" s="296"/>
      <c r="E95" s="28"/>
      <c r="F95" s="162"/>
      <c r="G95" s="218"/>
      <c r="H95" s="162"/>
      <c r="I95" s="162"/>
      <c r="J95" s="218"/>
      <c r="K95" s="162"/>
      <c r="L95" s="162"/>
      <c r="M95" s="218"/>
      <c r="N95" s="162"/>
      <c r="O95" s="218"/>
      <c r="P95" s="218"/>
      <c r="Q95" s="236"/>
    </row>
    <row r="96" spans="1:17" s="54" customFormat="1">
      <c r="B96" s="297"/>
      <c r="C96" s="207"/>
      <c r="D96" s="296"/>
      <c r="E96" s="28"/>
      <c r="F96" s="162"/>
      <c r="G96" s="218"/>
      <c r="H96" s="162"/>
      <c r="I96" s="162"/>
      <c r="J96" s="218"/>
      <c r="K96" s="162"/>
      <c r="L96" s="162"/>
      <c r="M96" s="218"/>
      <c r="N96" s="162"/>
      <c r="O96" s="218"/>
      <c r="P96" s="218"/>
      <c r="Q96" s="236"/>
    </row>
    <row r="97" spans="2:17" s="54" customFormat="1">
      <c r="B97" s="297"/>
      <c r="C97" s="207"/>
      <c r="D97" s="296"/>
      <c r="E97" s="28"/>
      <c r="F97" s="162"/>
      <c r="G97" s="218"/>
      <c r="H97" s="162"/>
      <c r="I97" s="162"/>
      <c r="J97" s="218"/>
      <c r="K97" s="162"/>
      <c r="L97" s="162"/>
      <c r="M97" s="218"/>
      <c r="N97" s="162"/>
      <c r="O97" s="218"/>
      <c r="P97" s="218"/>
      <c r="Q97" s="236"/>
    </row>
    <row r="98" spans="2:17" s="54" customFormat="1">
      <c r="B98" s="297"/>
      <c r="C98" s="207"/>
      <c r="D98" s="296"/>
      <c r="E98" s="28"/>
      <c r="F98" s="162"/>
      <c r="G98" s="218"/>
      <c r="H98" s="162"/>
      <c r="I98" s="162"/>
      <c r="J98" s="218"/>
      <c r="K98" s="162"/>
      <c r="L98" s="162"/>
      <c r="M98" s="218"/>
      <c r="N98" s="162"/>
      <c r="O98" s="218"/>
      <c r="P98" s="218"/>
      <c r="Q98" s="236"/>
    </row>
    <row r="99" spans="2:17" s="54" customFormat="1">
      <c r="B99" s="297"/>
      <c r="C99" s="207"/>
      <c r="D99" s="296"/>
      <c r="E99" s="28"/>
      <c r="F99" s="162"/>
      <c r="G99" s="218"/>
      <c r="H99" s="162"/>
      <c r="I99" s="162"/>
      <c r="J99" s="218"/>
      <c r="K99" s="162"/>
      <c r="L99" s="162"/>
      <c r="M99" s="218"/>
      <c r="N99" s="162"/>
      <c r="O99" s="218"/>
      <c r="P99" s="218"/>
      <c r="Q99" s="236"/>
    </row>
    <row r="100" spans="2:17" s="54" customFormat="1">
      <c r="B100" s="297"/>
      <c r="C100" s="207"/>
      <c r="D100" s="296"/>
      <c r="E100" s="28"/>
      <c r="F100" s="162"/>
      <c r="G100" s="218"/>
      <c r="H100" s="162"/>
      <c r="I100" s="162"/>
      <c r="J100" s="218"/>
      <c r="K100" s="162"/>
      <c r="L100" s="162"/>
      <c r="M100" s="218"/>
      <c r="N100" s="162"/>
      <c r="O100" s="218"/>
      <c r="P100" s="218"/>
      <c r="Q100" s="236"/>
    </row>
    <row r="101" spans="2:17" s="54" customFormat="1">
      <c r="B101" s="297"/>
      <c r="C101" s="207"/>
      <c r="D101" s="296"/>
      <c r="E101" s="28"/>
      <c r="F101" s="162"/>
      <c r="G101" s="218"/>
      <c r="H101" s="162"/>
      <c r="I101" s="162"/>
      <c r="J101" s="218"/>
      <c r="K101" s="162"/>
      <c r="L101" s="162"/>
      <c r="M101" s="218"/>
      <c r="N101" s="162"/>
      <c r="O101" s="218"/>
      <c r="P101" s="218"/>
      <c r="Q101" s="236"/>
    </row>
    <row r="102" spans="2:17" s="54" customFormat="1" ht="15.75">
      <c r="B102" s="47"/>
      <c r="C102" s="207"/>
      <c r="D102" s="296"/>
      <c r="E102" s="28"/>
      <c r="F102" s="162"/>
      <c r="G102" s="218"/>
      <c r="H102" s="162"/>
      <c r="I102" s="162"/>
      <c r="J102" s="218"/>
      <c r="K102" s="162"/>
      <c r="L102" s="162"/>
      <c r="M102" s="218"/>
      <c r="N102" s="162"/>
      <c r="O102" s="218"/>
      <c r="P102" s="218"/>
      <c r="Q102" s="236"/>
    </row>
    <row r="103" spans="2:17" ht="15.75">
      <c r="B103" s="47"/>
      <c r="C103" s="207"/>
      <c r="D103" s="296"/>
      <c r="E103" s="28"/>
      <c r="F103" s="55"/>
      <c r="G103" s="147"/>
      <c r="H103" s="55"/>
      <c r="I103" s="55"/>
      <c r="J103" s="147"/>
      <c r="K103" s="55"/>
      <c r="L103" s="55"/>
      <c r="M103" s="147"/>
      <c r="N103" s="55"/>
      <c r="O103" s="147"/>
      <c r="P103" s="147"/>
    </row>
    <row r="104" spans="2:17" ht="15.75">
      <c r="B104" s="47"/>
      <c r="C104" s="207"/>
      <c r="D104" s="296"/>
      <c r="E104" s="28"/>
      <c r="F104" s="55"/>
      <c r="G104" s="147"/>
      <c r="H104" s="55"/>
      <c r="I104" s="55"/>
      <c r="J104" s="147"/>
      <c r="K104" s="55"/>
      <c r="L104" s="55"/>
      <c r="M104" s="147"/>
      <c r="N104" s="55"/>
      <c r="O104" s="147"/>
      <c r="P104" s="147"/>
    </row>
    <row r="105" spans="2:17" ht="15.75">
      <c r="B105" s="47"/>
      <c r="C105" s="207"/>
      <c r="D105" s="296"/>
      <c r="E105" s="28"/>
      <c r="F105" s="55"/>
      <c r="G105" s="147"/>
      <c r="H105" s="55"/>
      <c r="I105" s="55"/>
      <c r="J105" s="147"/>
      <c r="K105" s="55"/>
      <c r="L105" s="55"/>
      <c r="M105" s="147"/>
      <c r="N105" s="55"/>
      <c r="O105" s="147"/>
      <c r="P105" s="147"/>
    </row>
    <row r="106" spans="2:17" ht="15.75">
      <c r="B106" s="47"/>
      <c r="C106" s="207"/>
      <c r="D106" s="296"/>
      <c r="E106" s="28"/>
      <c r="F106" s="55"/>
      <c r="G106" s="147"/>
      <c r="H106" s="55"/>
      <c r="I106" s="55"/>
      <c r="J106" s="147"/>
      <c r="K106" s="55"/>
      <c r="L106" s="55"/>
      <c r="M106" s="147"/>
      <c r="N106" s="55"/>
      <c r="O106" s="147"/>
      <c r="P106" s="147"/>
    </row>
    <row r="107" spans="2:17" ht="15.75">
      <c r="B107" s="47"/>
      <c r="C107" s="207"/>
      <c r="D107" s="296"/>
      <c r="E107" s="28"/>
      <c r="F107" s="55"/>
      <c r="G107" s="147"/>
      <c r="H107" s="55"/>
      <c r="I107" s="55"/>
      <c r="J107" s="147"/>
      <c r="K107" s="55"/>
      <c r="L107" s="55"/>
      <c r="M107" s="147"/>
      <c r="N107" s="55"/>
      <c r="O107" s="147"/>
      <c r="P107" s="147"/>
    </row>
    <row r="108" spans="2:17" ht="15.75">
      <c r="B108" s="47"/>
      <c r="C108" s="207"/>
      <c r="D108" s="296"/>
      <c r="E108" s="28"/>
      <c r="F108" s="55"/>
      <c r="G108" s="147"/>
      <c r="H108" s="55"/>
      <c r="I108" s="55"/>
      <c r="J108" s="147"/>
      <c r="K108" s="55"/>
      <c r="L108" s="55"/>
      <c r="M108" s="147"/>
      <c r="N108" s="55"/>
      <c r="O108" s="147"/>
      <c r="P108" s="147"/>
    </row>
    <row r="109" spans="2:17" ht="15.75">
      <c r="B109" s="47"/>
      <c r="C109" s="207"/>
      <c r="D109" s="296"/>
      <c r="E109" s="28"/>
      <c r="F109" s="55"/>
      <c r="G109" s="147"/>
      <c r="H109" s="55"/>
      <c r="I109" s="55"/>
      <c r="J109" s="147"/>
      <c r="K109" s="55"/>
      <c r="L109" s="55"/>
      <c r="M109" s="147"/>
      <c r="N109" s="55"/>
      <c r="O109" s="147"/>
      <c r="P109" s="147"/>
    </row>
    <row r="110" spans="2:17" ht="15.75">
      <c r="B110" s="47"/>
      <c r="C110" s="207"/>
      <c r="D110" s="296"/>
      <c r="E110" s="28"/>
      <c r="F110" s="55"/>
      <c r="G110" s="147"/>
      <c r="H110" s="55"/>
      <c r="I110" s="55"/>
      <c r="J110" s="147"/>
      <c r="K110" s="55"/>
      <c r="L110" s="55"/>
      <c r="M110" s="147"/>
      <c r="N110" s="55"/>
      <c r="O110" s="147"/>
      <c r="P110" s="147"/>
    </row>
    <row r="111" spans="2:17" ht="15.75">
      <c r="B111" s="47"/>
      <c r="C111" s="207"/>
      <c r="D111" s="296"/>
      <c r="E111" s="28"/>
      <c r="F111" s="55"/>
      <c r="G111" s="147"/>
      <c r="H111" s="55"/>
      <c r="I111" s="55"/>
      <c r="J111" s="147"/>
      <c r="K111" s="55"/>
      <c r="L111" s="55"/>
      <c r="M111" s="147"/>
      <c r="N111" s="55"/>
      <c r="O111" s="147"/>
      <c r="P111" s="147"/>
    </row>
    <row r="112" spans="2:17" ht="15.75">
      <c r="B112" s="47"/>
      <c r="C112" s="207"/>
      <c r="D112" s="296"/>
      <c r="E112" s="28"/>
      <c r="F112" s="55"/>
      <c r="G112" s="147"/>
      <c r="H112" s="55"/>
      <c r="I112" s="55"/>
      <c r="J112" s="147"/>
      <c r="K112" s="55"/>
      <c r="L112" s="55"/>
      <c r="M112" s="147"/>
      <c r="N112" s="55"/>
      <c r="O112" s="147"/>
      <c r="P112" s="147"/>
    </row>
    <row r="113" spans="2:16" ht="15.75">
      <c r="B113" s="47"/>
      <c r="C113" s="207"/>
      <c r="D113" s="296"/>
      <c r="E113" s="28"/>
      <c r="F113" s="55"/>
      <c r="G113" s="147"/>
      <c r="H113" s="55"/>
      <c r="I113" s="55"/>
      <c r="J113" s="147"/>
      <c r="K113" s="55"/>
      <c r="L113" s="55"/>
      <c r="M113" s="147"/>
      <c r="N113" s="55"/>
      <c r="O113" s="147"/>
      <c r="P113" s="147"/>
    </row>
    <row r="114" spans="2:16" ht="15.75">
      <c r="B114" s="47"/>
      <c r="C114" s="207"/>
      <c r="D114" s="296"/>
      <c r="E114" s="28"/>
      <c r="F114" s="55"/>
      <c r="G114" s="147"/>
      <c r="H114" s="55"/>
      <c r="I114" s="55"/>
      <c r="J114" s="147"/>
      <c r="K114" s="55"/>
      <c r="L114" s="55"/>
      <c r="M114" s="147"/>
      <c r="N114" s="55"/>
      <c r="O114" s="147"/>
      <c r="P114" s="147"/>
    </row>
    <row r="115" spans="2:16" ht="15.75">
      <c r="B115" s="47"/>
      <c r="C115" s="207"/>
      <c r="D115" s="296"/>
      <c r="E115" s="28"/>
      <c r="F115" s="55"/>
      <c r="G115" s="147"/>
      <c r="H115" s="55"/>
      <c r="I115" s="55"/>
      <c r="J115" s="147"/>
      <c r="K115" s="55"/>
      <c r="L115" s="55"/>
      <c r="M115" s="147"/>
      <c r="N115" s="55"/>
      <c r="O115" s="147"/>
      <c r="P115" s="147"/>
    </row>
    <row r="116" spans="2:16" ht="15.75">
      <c r="B116" s="47"/>
      <c r="C116" s="207"/>
      <c r="D116" s="296"/>
      <c r="E116" s="28"/>
      <c r="F116" s="55"/>
      <c r="G116" s="147"/>
      <c r="H116" s="55"/>
      <c r="I116" s="55"/>
      <c r="J116" s="147"/>
      <c r="K116" s="55"/>
      <c r="L116" s="55"/>
      <c r="M116" s="147"/>
      <c r="N116" s="55"/>
      <c r="O116" s="147"/>
      <c r="P116" s="147"/>
    </row>
    <row r="117" spans="2:16" ht="15.75">
      <c r="B117" s="47"/>
      <c r="C117" s="207"/>
      <c r="D117" s="296"/>
      <c r="E117" s="28"/>
      <c r="F117" s="55"/>
      <c r="G117" s="147"/>
      <c r="H117" s="55"/>
      <c r="I117" s="55"/>
      <c r="J117" s="147"/>
      <c r="K117" s="55"/>
      <c r="L117" s="55"/>
      <c r="M117" s="147"/>
      <c r="N117" s="55"/>
      <c r="O117" s="147"/>
      <c r="P117" s="147"/>
    </row>
    <row r="118" spans="2:16" ht="15.75">
      <c r="B118" s="47"/>
      <c r="C118" s="207"/>
      <c r="D118" s="296"/>
      <c r="E118" s="28"/>
      <c r="F118" s="55"/>
      <c r="G118" s="147"/>
      <c r="H118" s="55"/>
      <c r="I118" s="55"/>
      <c r="J118" s="147"/>
      <c r="K118" s="55"/>
      <c r="L118" s="55"/>
      <c r="M118" s="147"/>
      <c r="N118" s="55"/>
      <c r="O118" s="147"/>
      <c r="P118" s="147"/>
    </row>
    <row r="119" spans="2:16" ht="15.75">
      <c r="B119" s="47"/>
      <c r="C119" s="207"/>
      <c r="D119" s="296"/>
      <c r="E119" s="28"/>
      <c r="F119" s="55"/>
      <c r="G119" s="147"/>
      <c r="H119" s="55"/>
      <c r="I119" s="55"/>
      <c r="J119" s="147"/>
      <c r="K119" s="55"/>
      <c r="L119" s="55"/>
      <c r="M119" s="147"/>
      <c r="N119" s="55"/>
      <c r="O119" s="147"/>
      <c r="P119" s="147"/>
    </row>
    <row r="120" spans="2:16" ht="15.75">
      <c r="B120" s="47"/>
      <c r="C120" s="207"/>
      <c r="D120" s="296"/>
      <c r="E120" s="28"/>
      <c r="F120" s="55"/>
      <c r="G120" s="147"/>
      <c r="H120" s="55"/>
      <c r="I120" s="55"/>
      <c r="J120" s="147"/>
      <c r="K120" s="55"/>
      <c r="L120" s="55"/>
      <c r="M120" s="147"/>
      <c r="N120" s="55"/>
      <c r="O120" s="147"/>
      <c r="P120" s="147"/>
    </row>
    <row r="121" spans="2:16" ht="15.75">
      <c r="B121" s="47"/>
      <c r="C121" s="207"/>
      <c r="D121" s="296"/>
      <c r="E121" s="28"/>
      <c r="F121" s="55"/>
      <c r="G121" s="147"/>
      <c r="H121" s="55"/>
      <c r="I121" s="55"/>
      <c r="J121" s="147"/>
      <c r="K121" s="55"/>
      <c r="L121" s="55"/>
      <c r="M121" s="147"/>
      <c r="N121" s="55"/>
      <c r="O121" s="147"/>
      <c r="P121" s="147"/>
    </row>
    <row r="122" spans="2:16" ht="15.75">
      <c r="B122" s="47"/>
      <c r="C122" s="207"/>
      <c r="D122" s="296"/>
      <c r="E122" s="28"/>
      <c r="F122" s="55"/>
      <c r="G122" s="147"/>
      <c r="H122" s="55"/>
      <c r="I122" s="55"/>
      <c r="J122" s="147"/>
      <c r="K122" s="55"/>
      <c r="L122" s="55"/>
      <c r="M122" s="147"/>
      <c r="N122" s="55"/>
      <c r="O122" s="147"/>
      <c r="P122" s="147"/>
    </row>
    <row r="123" spans="2:16" ht="15.75">
      <c r="B123" s="47"/>
      <c r="C123" s="207"/>
      <c r="D123" s="296"/>
      <c r="E123" s="28"/>
      <c r="F123" s="55"/>
      <c r="G123" s="147"/>
      <c r="H123" s="55"/>
      <c r="I123" s="55"/>
      <c r="J123" s="147"/>
      <c r="K123" s="55"/>
      <c r="L123" s="55"/>
      <c r="M123" s="147"/>
      <c r="N123" s="55"/>
      <c r="O123" s="147"/>
      <c r="P123" s="147"/>
    </row>
    <row r="124" spans="2:16" ht="15.75">
      <c r="B124" s="47"/>
      <c r="C124" s="207"/>
      <c r="D124" s="296"/>
      <c r="E124" s="28"/>
      <c r="F124" s="55"/>
      <c r="G124" s="147"/>
      <c r="H124" s="55"/>
      <c r="I124" s="55"/>
      <c r="J124" s="147"/>
      <c r="K124" s="55"/>
      <c r="L124" s="55"/>
      <c r="M124" s="147"/>
      <c r="N124" s="55"/>
      <c r="O124" s="147"/>
      <c r="P124" s="147"/>
    </row>
    <row r="125" spans="2:16" ht="15.75">
      <c r="B125" s="47"/>
      <c r="C125" s="207"/>
      <c r="D125" s="296"/>
      <c r="E125" s="28"/>
      <c r="F125" s="55"/>
      <c r="G125" s="147"/>
      <c r="H125" s="55"/>
      <c r="I125" s="55"/>
      <c r="J125" s="147"/>
      <c r="K125" s="55"/>
      <c r="L125" s="55"/>
      <c r="M125" s="147"/>
      <c r="N125" s="55"/>
      <c r="O125" s="147"/>
      <c r="P125" s="147"/>
    </row>
    <row r="126" spans="2:16" ht="15.75">
      <c r="B126" s="47"/>
      <c r="C126" s="207"/>
      <c r="D126" s="296"/>
      <c r="E126" s="28"/>
      <c r="F126" s="55"/>
      <c r="G126" s="147"/>
      <c r="H126" s="55"/>
      <c r="I126" s="55"/>
      <c r="J126" s="147"/>
      <c r="K126" s="55"/>
      <c r="L126" s="55"/>
      <c r="M126" s="147"/>
      <c r="N126" s="55"/>
      <c r="O126" s="147"/>
      <c r="P126" s="147"/>
    </row>
    <row r="127" spans="2:16" ht="15.75">
      <c r="B127" s="47"/>
      <c r="C127" s="207"/>
      <c r="D127" s="296"/>
      <c r="E127" s="28"/>
      <c r="F127" s="55"/>
      <c r="G127" s="147"/>
      <c r="H127" s="55"/>
      <c r="I127" s="55"/>
      <c r="J127" s="147"/>
      <c r="K127" s="55"/>
      <c r="L127" s="55"/>
      <c r="M127" s="147"/>
      <c r="N127" s="55"/>
      <c r="O127" s="147"/>
      <c r="P127" s="147"/>
    </row>
    <row r="128" spans="2:16" ht="15.75">
      <c r="B128" s="47"/>
      <c r="C128" s="207"/>
      <c r="D128" s="296"/>
      <c r="E128" s="28"/>
      <c r="F128" s="55"/>
      <c r="G128" s="147"/>
      <c r="H128" s="55"/>
      <c r="I128" s="55"/>
      <c r="J128" s="147"/>
      <c r="K128" s="55"/>
      <c r="L128" s="55"/>
      <c r="M128" s="147"/>
      <c r="N128" s="55"/>
      <c r="O128" s="147"/>
      <c r="P128" s="147"/>
    </row>
    <row r="129" spans="2:16" ht="15.75">
      <c r="B129" s="47"/>
      <c r="C129" s="207"/>
      <c r="D129" s="296"/>
      <c r="E129" s="28"/>
      <c r="F129" s="55"/>
      <c r="G129" s="147"/>
      <c r="H129" s="55"/>
      <c r="I129" s="55"/>
      <c r="J129" s="147"/>
      <c r="K129" s="55"/>
      <c r="L129" s="55"/>
      <c r="M129" s="147"/>
      <c r="N129" s="55"/>
      <c r="O129" s="147"/>
      <c r="P129" s="147"/>
    </row>
    <row r="130" spans="2:16" ht="15.75">
      <c r="B130" s="47"/>
      <c r="C130" s="207"/>
      <c r="D130" s="296"/>
      <c r="E130" s="28"/>
      <c r="F130" s="55"/>
      <c r="G130" s="147"/>
      <c r="H130" s="55"/>
      <c r="I130" s="55"/>
      <c r="J130" s="147"/>
      <c r="K130" s="55"/>
      <c r="L130" s="55"/>
      <c r="M130" s="147"/>
      <c r="N130" s="55"/>
      <c r="O130" s="147"/>
      <c r="P130" s="147"/>
    </row>
    <row r="131" spans="2:16" ht="15.75">
      <c r="B131" s="47"/>
      <c r="C131" s="207"/>
      <c r="D131" s="296"/>
      <c r="E131" s="28"/>
      <c r="F131" s="55"/>
      <c r="G131" s="147"/>
      <c r="H131" s="55"/>
      <c r="I131" s="55"/>
      <c r="J131" s="147"/>
      <c r="K131" s="55"/>
      <c r="L131" s="55"/>
      <c r="M131" s="147"/>
      <c r="N131" s="55"/>
      <c r="O131" s="147"/>
      <c r="P131" s="147"/>
    </row>
    <row r="132" spans="2:16" ht="15.75">
      <c r="B132" s="47"/>
      <c r="C132" s="207"/>
      <c r="D132" s="296"/>
      <c r="E132" s="28"/>
      <c r="F132" s="55"/>
      <c r="G132" s="147"/>
      <c r="H132" s="55"/>
      <c r="I132" s="55"/>
      <c r="J132" s="147"/>
      <c r="K132" s="55"/>
      <c r="L132" s="55"/>
      <c r="M132" s="147"/>
      <c r="N132" s="55"/>
      <c r="O132" s="147"/>
      <c r="P132" s="147"/>
    </row>
    <row r="133" spans="2:16" ht="15.75">
      <c r="B133" s="47"/>
      <c r="C133" s="207"/>
      <c r="D133" s="296"/>
      <c r="E133" s="28"/>
      <c r="F133" s="55"/>
      <c r="G133" s="147"/>
      <c r="H133" s="55"/>
      <c r="I133" s="55"/>
      <c r="J133" s="147"/>
      <c r="K133" s="55"/>
      <c r="L133" s="55"/>
      <c r="M133" s="147"/>
      <c r="N133" s="55"/>
      <c r="O133" s="147"/>
      <c r="P133" s="147"/>
    </row>
    <row r="134" spans="2:16" ht="15.75">
      <c r="B134" s="47"/>
      <c r="C134" s="207"/>
      <c r="D134" s="296"/>
      <c r="E134" s="28"/>
      <c r="F134" s="55"/>
      <c r="G134" s="147"/>
      <c r="H134" s="55"/>
      <c r="I134" s="55"/>
      <c r="J134" s="147"/>
      <c r="K134" s="55"/>
      <c r="L134" s="55"/>
      <c r="M134" s="147"/>
      <c r="N134" s="55"/>
      <c r="O134" s="147"/>
      <c r="P134" s="147"/>
    </row>
    <row r="135" spans="2:16" ht="15.75">
      <c r="B135" s="47"/>
      <c r="C135" s="207"/>
      <c r="D135" s="296"/>
      <c r="E135" s="28"/>
      <c r="F135" s="55"/>
      <c r="G135" s="147"/>
      <c r="H135" s="55"/>
      <c r="I135" s="55"/>
      <c r="J135" s="147"/>
      <c r="K135" s="55"/>
      <c r="L135" s="55"/>
      <c r="M135" s="147"/>
      <c r="N135" s="55"/>
      <c r="O135" s="147"/>
      <c r="P135" s="147"/>
    </row>
    <row r="136" spans="2:16" ht="15.75">
      <c r="B136" s="47"/>
      <c r="C136" s="207"/>
      <c r="D136" s="296"/>
      <c r="E136" s="28"/>
      <c r="F136" s="55"/>
      <c r="G136" s="147"/>
      <c r="H136" s="55"/>
      <c r="I136" s="55"/>
      <c r="J136" s="147"/>
      <c r="K136" s="55"/>
      <c r="L136" s="55"/>
      <c r="M136" s="147"/>
      <c r="N136" s="55"/>
      <c r="O136" s="147"/>
      <c r="P136" s="147"/>
    </row>
    <row r="137" spans="2:16" ht="15.75">
      <c r="B137" s="47"/>
      <c r="C137" s="207"/>
      <c r="D137" s="296"/>
      <c r="E137" s="28"/>
      <c r="F137" s="55"/>
      <c r="G137" s="147"/>
      <c r="H137" s="55"/>
      <c r="I137" s="55"/>
      <c r="J137" s="147"/>
      <c r="K137" s="55"/>
      <c r="L137" s="55"/>
      <c r="M137" s="147"/>
      <c r="N137" s="55"/>
      <c r="O137" s="147"/>
      <c r="P137" s="147"/>
    </row>
    <row r="138" spans="2:16" ht="15.75">
      <c r="B138" s="47"/>
      <c r="C138" s="207"/>
      <c r="D138" s="296"/>
      <c r="E138" s="28"/>
      <c r="F138" s="55"/>
      <c r="G138" s="147"/>
      <c r="H138" s="55"/>
      <c r="I138" s="55"/>
      <c r="J138" s="147"/>
      <c r="K138" s="55"/>
      <c r="L138" s="55"/>
      <c r="M138" s="147"/>
      <c r="N138" s="55"/>
      <c r="O138" s="147"/>
      <c r="P138" s="147"/>
    </row>
    <row r="139" spans="2:16" ht="15.75">
      <c r="B139" s="47"/>
      <c r="C139" s="207"/>
      <c r="D139" s="296"/>
      <c r="E139" s="28"/>
      <c r="F139" s="55"/>
      <c r="G139" s="147"/>
      <c r="H139" s="55"/>
      <c r="I139" s="55"/>
      <c r="J139" s="147"/>
      <c r="K139" s="55"/>
      <c r="L139" s="55"/>
      <c r="M139" s="147"/>
      <c r="N139" s="55"/>
      <c r="O139" s="147"/>
      <c r="P139" s="147"/>
    </row>
    <row r="140" spans="2:16" ht="15.75">
      <c r="B140" s="47"/>
      <c r="C140" s="207"/>
      <c r="D140" s="296"/>
      <c r="E140" s="28"/>
      <c r="F140" s="55"/>
      <c r="G140" s="147"/>
      <c r="H140" s="55"/>
      <c r="I140" s="55"/>
      <c r="J140" s="147"/>
      <c r="K140" s="55"/>
      <c r="L140" s="55"/>
      <c r="M140" s="147"/>
      <c r="N140" s="55"/>
      <c r="O140" s="147"/>
      <c r="P140" s="147"/>
    </row>
    <row r="141" spans="2:16" ht="15.75">
      <c r="B141" s="47"/>
      <c r="C141" s="207"/>
      <c r="D141" s="296"/>
      <c r="E141" s="28"/>
      <c r="F141" s="55"/>
      <c r="G141" s="147"/>
      <c r="H141" s="55"/>
      <c r="I141" s="55"/>
      <c r="J141" s="147"/>
      <c r="K141" s="55"/>
      <c r="L141" s="55"/>
      <c r="M141" s="147"/>
      <c r="N141" s="55"/>
      <c r="O141" s="147"/>
      <c r="P141" s="147"/>
    </row>
    <row r="142" spans="2:16" ht="15.75">
      <c r="B142" s="47"/>
      <c r="C142" s="207"/>
      <c r="D142" s="296"/>
      <c r="E142" s="28"/>
      <c r="F142" s="55"/>
      <c r="G142" s="147"/>
      <c r="H142" s="55"/>
      <c r="I142" s="55"/>
      <c r="J142" s="147"/>
      <c r="K142" s="55"/>
      <c r="L142" s="55"/>
      <c r="M142" s="147"/>
      <c r="N142" s="55"/>
      <c r="O142" s="147"/>
      <c r="P142" s="147"/>
    </row>
    <row r="143" spans="2:16" ht="15.75">
      <c r="B143" s="47"/>
      <c r="C143" s="207"/>
      <c r="D143" s="296"/>
      <c r="E143" s="28"/>
      <c r="F143" s="55"/>
      <c r="G143" s="147"/>
      <c r="H143" s="55"/>
      <c r="I143" s="55"/>
      <c r="J143" s="147"/>
      <c r="K143" s="55"/>
      <c r="L143" s="55"/>
      <c r="M143" s="147"/>
      <c r="N143" s="55"/>
      <c r="O143" s="147"/>
      <c r="P143" s="147"/>
    </row>
    <row r="144" spans="2:16" ht="15.75">
      <c r="B144" s="47"/>
      <c r="C144" s="207"/>
      <c r="D144" s="296"/>
      <c r="E144" s="28"/>
      <c r="F144" s="55"/>
      <c r="G144" s="147"/>
      <c r="H144" s="55"/>
      <c r="I144" s="55"/>
      <c r="J144" s="147"/>
      <c r="K144" s="55"/>
      <c r="L144" s="55"/>
      <c r="M144" s="147"/>
      <c r="N144" s="55"/>
      <c r="O144" s="147"/>
      <c r="P144" s="147"/>
    </row>
    <row r="145" spans="2:16" ht="15.75">
      <c r="B145" s="47"/>
      <c r="C145" s="207"/>
      <c r="D145" s="296"/>
      <c r="E145" s="28"/>
      <c r="F145" s="55"/>
      <c r="G145" s="147"/>
      <c r="H145" s="55"/>
      <c r="I145" s="55"/>
      <c r="J145" s="147"/>
      <c r="K145" s="55"/>
      <c r="L145" s="55"/>
      <c r="M145" s="147"/>
      <c r="N145" s="55"/>
      <c r="O145" s="147"/>
      <c r="P145" s="147"/>
    </row>
    <row r="146" spans="2:16" ht="15.75">
      <c r="B146" s="47"/>
      <c r="C146" s="207"/>
      <c r="D146" s="296"/>
      <c r="E146" s="28"/>
      <c r="F146" s="55"/>
      <c r="G146" s="147"/>
      <c r="H146" s="55"/>
      <c r="I146" s="55"/>
      <c r="J146" s="147"/>
      <c r="K146" s="55"/>
      <c r="L146" s="55"/>
      <c r="M146" s="147"/>
      <c r="N146" s="55"/>
      <c r="O146" s="147"/>
      <c r="P146" s="147"/>
    </row>
    <row r="147" spans="2:16" ht="15.75">
      <c r="B147" s="47"/>
      <c r="C147" s="207"/>
      <c r="D147" s="296"/>
      <c r="E147" s="28"/>
      <c r="F147" s="55"/>
      <c r="G147" s="147"/>
      <c r="H147" s="55"/>
      <c r="I147" s="55"/>
      <c r="J147" s="147"/>
      <c r="K147" s="55"/>
      <c r="L147" s="55"/>
      <c r="M147" s="147"/>
      <c r="N147" s="55"/>
      <c r="O147" s="147"/>
      <c r="P147" s="147"/>
    </row>
    <row r="148" spans="2:16" ht="15.75">
      <c r="B148" s="47"/>
      <c r="C148" s="207"/>
      <c r="D148" s="296"/>
      <c r="E148" s="28"/>
      <c r="F148" s="55"/>
      <c r="G148" s="147"/>
      <c r="H148" s="55"/>
      <c r="I148" s="55"/>
      <c r="J148" s="147"/>
      <c r="K148" s="55"/>
      <c r="L148" s="55"/>
      <c r="M148" s="147"/>
      <c r="N148" s="55"/>
      <c r="O148" s="147"/>
      <c r="P148" s="147"/>
    </row>
    <row r="149" spans="2:16" ht="15.75">
      <c r="B149" s="47"/>
      <c r="C149" s="207"/>
      <c r="D149" s="296"/>
      <c r="E149" s="28"/>
      <c r="F149" s="55"/>
      <c r="G149" s="147"/>
      <c r="H149" s="55"/>
      <c r="I149" s="55"/>
      <c r="J149" s="147"/>
      <c r="K149" s="55"/>
      <c r="L149" s="55"/>
      <c r="M149" s="147"/>
      <c r="N149" s="55"/>
      <c r="O149" s="147"/>
      <c r="P149" s="147"/>
    </row>
    <row r="150" spans="2:16" ht="15.75">
      <c r="B150" s="47"/>
      <c r="C150" s="207"/>
      <c r="D150" s="296"/>
      <c r="E150" s="28"/>
      <c r="F150" s="55"/>
      <c r="G150" s="147"/>
      <c r="H150" s="55"/>
      <c r="I150" s="55"/>
      <c r="J150" s="147"/>
      <c r="K150" s="55"/>
      <c r="L150" s="55"/>
      <c r="M150" s="147"/>
      <c r="N150" s="55"/>
      <c r="O150" s="147"/>
      <c r="P150" s="147"/>
    </row>
    <row r="151" spans="2:16" ht="15.75">
      <c r="B151" s="47"/>
      <c r="C151" s="207"/>
      <c r="D151" s="296"/>
      <c r="E151" s="28"/>
      <c r="F151" s="55"/>
      <c r="H151" s="55"/>
      <c r="I151" s="55"/>
      <c r="K151" s="55"/>
      <c r="L151" s="55"/>
      <c r="N151" s="55"/>
      <c r="O151" s="147"/>
      <c r="P151" s="147"/>
    </row>
    <row r="152" spans="2:16" ht="15.75">
      <c r="B152" s="47"/>
      <c r="C152" s="207"/>
      <c r="D152" s="296"/>
      <c r="E152" s="28"/>
      <c r="F152" s="55"/>
      <c r="H152" s="55"/>
      <c r="I152" s="55"/>
      <c r="K152" s="55"/>
      <c r="L152" s="55"/>
      <c r="N152" s="55"/>
      <c r="O152" s="147"/>
      <c r="P152" s="147"/>
    </row>
    <row r="153" spans="2:16" ht="15.75">
      <c r="B153" s="47"/>
      <c r="C153" s="207"/>
      <c r="D153" s="296"/>
      <c r="E153" s="28"/>
      <c r="F153" s="55"/>
      <c r="H153" s="55"/>
      <c r="I153" s="55"/>
      <c r="K153" s="55"/>
      <c r="L153" s="55"/>
      <c r="N153" s="55"/>
      <c r="O153" s="147"/>
      <c r="P153" s="147"/>
    </row>
    <row r="154" spans="2:16" ht="15.75">
      <c r="B154" s="47"/>
      <c r="C154" s="207"/>
      <c r="D154" s="296"/>
      <c r="E154" s="28"/>
      <c r="F154" s="55"/>
      <c r="H154" s="55"/>
      <c r="I154" s="55"/>
      <c r="K154" s="55"/>
      <c r="L154" s="55"/>
      <c r="N154" s="55"/>
      <c r="O154" s="147"/>
      <c r="P154" s="147"/>
    </row>
    <row r="155" spans="2:16" ht="15.75">
      <c r="B155" s="47"/>
      <c r="C155" s="207"/>
      <c r="D155" s="296"/>
      <c r="E155" s="28"/>
      <c r="F155" s="55"/>
      <c r="H155" s="55"/>
      <c r="I155" s="55"/>
      <c r="K155" s="55"/>
      <c r="L155" s="55"/>
      <c r="N155" s="55"/>
      <c r="O155" s="147"/>
      <c r="P155" s="147"/>
    </row>
    <row r="156" spans="2:16" ht="15.75">
      <c r="B156" s="47"/>
      <c r="C156" s="207"/>
      <c r="D156" s="296"/>
      <c r="E156" s="28"/>
      <c r="F156" s="55"/>
      <c r="H156" s="55"/>
      <c r="I156" s="55"/>
      <c r="K156" s="55"/>
      <c r="L156" s="55"/>
      <c r="N156" s="55"/>
      <c r="O156" s="147"/>
      <c r="P156" s="147"/>
    </row>
    <row r="157" spans="2:16" ht="15.75">
      <c r="B157" s="47"/>
      <c r="C157" s="207"/>
      <c r="D157" s="296"/>
      <c r="E157" s="28"/>
      <c r="F157" s="55"/>
      <c r="H157" s="55"/>
      <c r="I157" s="55"/>
      <c r="K157" s="55"/>
      <c r="L157" s="55"/>
      <c r="N157" s="55"/>
      <c r="O157" s="147"/>
      <c r="P157" s="147"/>
    </row>
    <row r="158" spans="2:16" ht="15.75">
      <c r="B158" s="47"/>
      <c r="C158" s="207"/>
      <c r="D158" s="296"/>
      <c r="E158" s="28"/>
      <c r="F158" s="55"/>
      <c r="H158" s="55"/>
      <c r="I158" s="55"/>
      <c r="K158" s="55"/>
      <c r="L158" s="55"/>
      <c r="N158" s="55"/>
      <c r="O158" s="147"/>
      <c r="P158" s="147"/>
    </row>
    <row r="159" spans="2:16" ht="15.75">
      <c r="B159" s="47"/>
      <c r="C159" s="207"/>
      <c r="D159" s="296"/>
      <c r="E159" s="28"/>
      <c r="F159" s="55"/>
      <c r="H159" s="55"/>
      <c r="I159" s="55"/>
      <c r="K159" s="55"/>
      <c r="L159" s="55"/>
      <c r="N159" s="55"/>
      <c r="O159" s="147"/>
      <c r="P159" s="147"/>
    </row>
    <row r="160" spans="2:16" ht="15.75">
      <c r="B160" s="47"/>
      <c r="C160" s="207"/>
      <c r="D160" s="296"/>
      <c r="E160" s="28"/>
      <c r="F160" s="55"/>
      <c r="H160" s="55"/>
      <c r="I160" s="55"/>
      <c r="K160" s="55"/>
      <c r="L160" s="55"/>
      <c r="N160" s="55"/>
      <c r="O160" s="147"/>
      <c r="P160" s="147"/>
    </row>
    <row r="161" spans="2:16" ht="15.75">
      <c r="B161" s="47"/>
      <c r="C161" s="207"/>
      <c r="D161" s="296"/>
      <c r="E161" s="28"/>
      <c r="F161" s="55"/>
      <c r="H161" s="55"/>
      <c r="I161" s="55"/>
      <c r="K161" s="55"/>
      <c r="L161" s="55"/>
      <c r="N161" s="55"/>
      <c r="O161" s="147"/>
      <c r="P161" s="147"/>
    </row>
    <row r="162" spans="2:16" ht="15.75">
      <c r="B162" s="47"/>
      <c r="C162" s="207"/>
      <c r="D162" s="296"/>
      <c r="E162" s="28"/>
      <c r="F162" s="55"/>
      <c r="H162" s="55"/>
      <c r="I162" s="55"/>
      <c r="K162" s="55"/>
      <c r="L162" s="55"/>
      <c r="N162" s="55"/>
      <c r="O162" s="147"/>
      <c r="P162" s="147"/>
    </row>
    <row r="163" spans="2:16" ht="15.75">
      <c r="B163" s="47"/>
      <c r="C163" s="207"/>
      <c r="D163" s="296"/>
      <c r="E163" s="28"/>
      <c r="F163" s="55"/>
      <c r="H163" s="55"/>
      <c r="I163" s="55"/>
      <c r="K163" s="55"/>
      <c r="L163" s="55"/>
      <c r="N163" s="55"/>
      <c r="O163" s="147"/>
      <c r="P163" s="147"/>
    </row>
    <row r="164" spans="2:16" ht="15.75">
      <c r="B164" s="47"/>
      <c r="C164" s="207"/>
      <c r="D164" s="296"/>
      <c r="E164" s="28"/>
      <c r="F164" s="55"/>
      <c r="H164" s="55"/>
      <c r="I164" s="55"/>
      <c r="K164" s="55"/>
      <c r="L164" s="55"/>
      <c r="N164" s="55"/>
      <c r="O164" s="147"/>
      <c r="P164" s="147"/>
    </row>
    <row r="165" spans="2:16" ht="15.75">
      <c r="B165" s="47"/>
      <c r="C165" s="207"/>
      <c r="D165" s="296"/>
      <c r="E165" s="28"/>
      <c r="F165" s="55"/>
      <c r="H165" s="55"/>
      <c r="I165" s="55"/>
      <c r="K165" s="55"/>
      <c r="L165" s="55"/>
      <c r="N165" s="55"/>
      <c r="O165" s="147"/>
      <c r="P165" s="147"/>
    </row>
    <row r="166" spans="2:16" ht="15.75">
      <c r="B166" s="47"/>
      <c r="C166" s="207"/>
      <c r="D166" s="296"/>
      <c r="E166" s="28"/>
      <c r="F166" s="55"/>
      <c r="H166" s="55"/>
      <c r="I166" s="55"/>
      <c r="K166" s="55"/>
      <c r="L166" s="55"/>
      <c r="N166" s="55"/>
      <c r="O166" s="147"/>
      <c r="P166" s="147"/>
    </row>
    <row r="167" spans="2:16" ht="15.75">
      <c r="B167" s="47"/>
      <c r="C167" s="207"/>
      <c r="D167" s="296"/>
      <c r="E167" s="28"/>
      <c r="F167" s="55"/>
      <c r="H167" s="55"/>
      <c r="I167" s="55"/>
      <c r="K167" s="55"/>
      <c r="L167" s="55"/>
      <c r="N167" s="55"/>
      <c r="O167" s="147"/>
      <c r="P167" s="147"/>
    </row>
    <row r="168" spans="2:16" ht="15.75">
      <c r="B168" s="47"/>
      <c r="C168" s="207"/>
      <c r="D168" s="296"/>
      <c r="E168" s="28"/>
      <c r="F168" s="55"/>
      <c r="H168" s="55"/>
      <c r="I168" s="55"/>
      <c r="K168" s="55"/>
      <c r="L168" s="55"/>
      <c r="N168" s="55"/>
      <c r="O168" s="147"/>
      <c r="P168" s="147"/>
    </row>
    <row r="169" spans="2:16" ht="15.75">
      <c r="B169" s="47"/>
      <c r="C169" s="207"/>
      <c r="D169" s="296"/>
      <c r="E169" s="28"/>
      <c r="F169" s="55"/>
      <c r="H169" s="55"/>
      <c r="I169" s="55"/>
      <c r="K169" s="55"/>
      <c r="L169" s="55"/>
      <c r="N169" s="55"/>
      <c r="O169" s="147"/>
      <c r="P169" s="147"/>
    </row>
    <row r="170" spans="2:16" ht="15.75">
      <c r="B170" s="47"/>
      <c r="C170" s="207"/>
      <c r="D170" s="296"/>
      <c r="E170" s="28"/>
      <c r="F170" s="55"/>
      <c r="H170" s="55"/>
      <c r="I170" s="55"/>
      <c r="K170" s="55"/>
      <c r="L170" s="55"/>
      <c r="N170" s="55"/>
      <c r="O170" s="147"/>
      <c r="P170" s="147"/>
    </row>
    <row r="171" spans="2:16" ht="15.75">
      <c r="B171" s="47"/>
      <c r="C171" s="207"/>
      <c r="D171" s="296"/>
      <c r="E171" s="28"/>
      <c r="F171" s="55"/>
      <c r="H171" s="55"/>
      <c r="I171" s="55"/>
      <c r="K171" s="55"/>
      <c r="L171" s="55"/>
      <c r="N171" s="55"/>
      <c r="O171" s="147"/>
      <c r="P171" s="147"/>
    </row>
    <row r="172" spans="2:16" ht="15.75">
      <c r="B172" s="47"/>
      <c r="C172" s="207"/>
      <c r="D172" s="296"/>
      <c r="E172" s="28"/>
      <c r="F172" s="55"/>
      <c r="H172" s="55"/>
      <c r="I172" s="55"/>
      <c r="K172" s="55"/>
      <c r="L172" s="55"/>
      <c r="N172" s="55"/>
      <c r="O172" s="147"/>
      <c r="P172" s="147"/>
    </row>
    <row r="173" spans="2:16" ht="15.75">
      <c r="B173" s="47"/>
      <c r="C173" s="207"/>
      <c r="D173" s="296"/>
      <c r="E173" s="28"/>
      <c r="F173" s="55"/>
      <c r="H173" s="147"/>
      <c r="I173" s="55"/>
      <c r="K173" s="147"/>
      <c r="L173" s="55"/>
      <c r="N173" s="147"/>
      <c r="O173" s="147"/>
      <c r="P173" s="147"/>
    </row>
    <row r="174" spans="2:16" ht="15.75">
      <c r="B174" s="47"/>
      <c r="C174" s="207"/>
      <c r="D174" s="296"/>
      <c r="E174" s="28"/>
      <c r="F174" s="55"/>
      <c r="H174" s="147"/>
      <c r="I174" s="55"/>
      <c r="K174" s="147"/>
      <c r="L174" s="55"/>
      <c r="N174" s="147"/>
      <c r="O174" s="147"/>
      <c r="P174" s="147"/>
    </row>
    <row r="175" spans="2:16" ht="15.75">
      <c r="B175" s="47"/>
      <c r="C175" s="207"/>
      <c r="D175" s="296"/>
      <c r="E175" s="28"/>
      <c r="F175" s="55"/>
      <c r="H175" s="147"/>
      <c r="I175" s="55"/>
      <c r="K175" s="147"/>
      <c r="L175" s="55"/>
      <c r="N175" s="147"/>
      <c r="O175" s="147"/>
      <c r="P175" s="147"/>
    </row>
    <row r="176" spans="2:16" ht="15.75">
      <c r="B176" s="47"/>
      <c r="C176" s="207"/>
      <c r="D176" s="296"/>
      <c r="E176" s="28"/>
      <c r="F176" s="55"/>
      <c r="H176" s="147"/>
      <c r="I176" s="55"/>
      <c r="K176" s="147"/>
      <c r="L176" s="55"/>
      <c r="N176" s="147"/>
      <c r="O176" s="147"/>
      <c r="P176" s="147"/>
    </row>
    <row r="177" spans="2:16" ht="15.75">
      <c r="B177" s="47"/>
      <c r="C177" s="207"/>
      <c r="D177" s="296"/>
      <c r="E177" s="28"/>
      <c r="F177" s="55"/>
      <c r="H177" s="147"/>
      <c r="I177" s="55"/>
      <c r="K177" s="147"/>
      <c r="L177" s="55"/>
      <c r="N177" s="147"/>
      <c r="O177" s="147"/>
      <c r="P177" s="147"/>
    </row>
    <row r="178" spans="2:16" ht="15.75">
      <c r="B178" s="47"/>
      <c r="C178" s="207"/>
      <c r="D178" s="296"/>
      <c r="E178" s="28"/>
      <c r="F178" s="55"/>
      <c r="H178" s="147"/>
      <c r="I178" s="55"/>
      <c r="K178" s="147"/>
      <c r="L178" s="55"/>
      <c r="N178" s="147"/>
      <c r="O178" s="147"/>
      <c r="P178" s="147"/>
    </row>
    <row r="179" spans="2:16" ht="15.75">
      <c r="B179" s="47"/>
      <c r="C179" s="207"/>
      <c r="D179" s="296"/>
      <c r="E179" s="28"/>
      <c r="F179" s="55"/>
      <c r="H179" s="147"/>
      <c r="I179" s="55"/>
      <c r="K179" s="147"/>
      <c r="L179" s="55"/>
      <c r="N179" s="147"/>
      <c r="O179" s="147"/>
      <c r="P179" s="147"/>
    </row>
    <row r="180" spans="2:16" ht="15.75">
      <c r="B180" s="47"/>
      <c r="C180" s="207"/>
      <c r="D180" s="296"/>
      <c r="E180" s="28"/>
      <c r="F180" s="55"/>
      <c r="H180" s="147"/>
      <c r="I180" s="55"/>
      <c r="K180" s="147"/>
      <c r="L180" s="55"/>
      <c r="N180" s="147"/>
      <c r="O180" s="147"/>
      <c r="P180" s="147"/>
    </row>
    <row r="181" spans="2:16" ht="15.75">
      <c r="B181" s="47"/>
      <c r="C181" s="207"/>
      <c r="D181" s="296"/>
      <c r="E181" s="28"/>
      <c r="F181" s="55"/>
      <c r="H181" s="147"/>
      <c r="I181" s="55"/>
      <c r="K181" s="147"/>
      <c r="L181" s="55"/>
      <c r="N181" s="147"/>
      <c r="O181" s="147"/>
      <c r="P181" s="147"/>
    </row>
    <row r="182" spans="2:16" ht="15.75">
      <c r="B182" s="47"/>
      <c r="C182" s="207"/>
      <c r="D182" s="296"/>
      <c r="E182" s="28"/>
      <c r="F182" s="55"/>
      <c r="H182" s="147"/>
      <c r="I182" s="55"/>
      <c r="K182" s="147"/>
      <c r="L182" s="55"/>
      <c r="N182" s="147"/>
      <c r="O182" s="147"/>
      <c r="P182" s="147"/>
    </row>
    <row r="183" spans="2:16" ht="15.75">
      <c r="B183" s="47"/>
      <c r="C183" s="207"/>
      <c r="D183" s="296"/>
      <c r="E183" s="28"/>
      <c r="F183" s="55"/>
      <c r="H183" s="147"/>
      <c r="I183" s="55"/>
      <c r="K183" s="147"/>
      <c r="L183" s="55"/>
      <c r="N183" s="147"/>
      <c r="O183" s="147"/>
      <c r="P183" s="147"/>
    </row>
    <row r="184" spans="2:16" ht="15.75">
      <c r="B184" s="47"/>
      <c r="C184" s="207"/>
      <c r="D184" s="296"/>
      <c r="E184" s="28"/>
      <c r="F184" s="55"/>
      <c r="H184" s="147"/>
      <c r="I184" s="55"/>
      <c r="K184" s="147"/>
      <c r="L184" s="55"/>
      <c r="N184" s="147"/>
      <c r="O184" s="147"/>
      <c r="P184" s="147"/>
    </row>
    <row r="185" spans="2:16" ht="15.75">
      <c r="B185" s="47"/>
      <c r="C185" s="207"/>
      <c r="D185" s="296"/>
      <c r="E185" s="28"/>
      <c r="F185" s="55"/>
      <c r="H185" s="147"/>
      <c r="I185" s="55"/>
      <c r="K185" s="147"/>
      <c r="L185" s="55"/>
      <c r="N185" s="147"/>
      <c r="O185" s="147"/>
      <c r="P185" s="147"/>
    </row>
    <row r="186" spans="2:16" ht="15.75">
      <c r="B186" s="47"/>
      <c r="C186" s="207"/>
      <c r="D186" s="296"/>
      <c r="E186" s="28"/>
      <c r="F186" s="55"/>
      <c r="H186" s="147"/>
      <c r="I186" s="55"/>
      <c r="K186" s="147"/>
      <c r="L186" s="55"/>
      <c r="N186" s="147"/>
      <c r="O186" s="147"/>
      <c r="P186" s="147"/>
    </row>
    <row r="187" spans="2:16" ht="15.75">
      <c r="B187" s="47"/>
      <c r="C187" s="207"/>
      <c r="D187" s="296"/>
      <c r="E187" s="28"/>
      <c r="F187" s="55"/>
      <c r="H187" s="147"/>
      <c r="I187" s="55"/>
      <c r="K187" s="147"/>
      <c r="L187" s="55"/>
      <c r="N187" s="147"/>
      <c r="O187" s="147"/>
      <c r="P187" s="147"/>
    </row>
    <row r="188" spans="2:16" ht="15.75">
      <c r="B188" s="47"/>
      <c r="C188" s="207"/>
      <c r="D188" s="296"/>
      <c r="E188" s="28"/>
      <c r="F188" s="55"/>
      <c r="H188" s="147"/>
      <c r="I188" s="55"/>
      <c r="K188" s="147"/>
      <c r="L188" s="55"/>
      <c r="N188" s="147"/>
      <c r="O188" s="147"/>
      <c r="P188" s="147"/>
    </row>
    <row r="189" spans="2:16" ht="15.75">
      <c r="B189" s="47"/>
      <c r="C189" s="207"/>
      <c r="D189" s="296"/>
      <c r="E189" s="28"/>
      <c r="F189" s="55"/>
      <c r="H189" s="147"/>
      <c r="I189" s="55"/>
      <c r="K189" s="147"/>
      <c r="L189" s="55"/>
      <c r="N189" s="147"/>
      <c r="O189" s="147"/>
      <c r="P189" s="147"/>
    </row>
    <row r="190" spans="2:16" ht="15.75">
      <c r="B190" s="47"/>
      <c r="C190" s="207"/>
      <c r="D190" s="296"/>
      <c r="E190" s="28"/>
      <c r="F190" s="55"/>
      <c r="H190" s="147"/>
      <c r="I190" s="55"/>
      <c r="K190" s="147"/>
      <c r="L190" s="55"/>
      <c r="N190" s="147"/>
      <c r="O190" s="147"/>
      <c r="P190" s="147"/>
    </row>
    <row r="191" spans="2:16" ht="15.75">
      <c r="B191" s="47"/>
      <c r="C191" s="207"/>
      <c r="D191" s="296"/>
      <c r="E191" s="28"/>
      <c r="F191" s="55"/>
      <c r="H191" s="147"/>
      <c r="I191" s="55"/>
      <c r="K191" s="147"/>
      <c r="L191" s="55"/>
      <c r="N191" s="147"/>
      <c r="O191" s="147"/>
      <c r="P191" s="147"/>
    </row>
    <row r="192" spans="2:16" ht="15.75">
      <c r="B192" s="47"/>
      <c r="C192" s="207"/>
      <c r="D192" s="296"/>
      <c r="E192" s="28"/>
      <c r="F192" s="55"/>
      <c r="I192" s="55"/>
      <c r="L192" s="55"/>
    </row>
    <row r="193" spans="2:5" ht="15.75">
      <c r="B193" s="47"/>
      <c r="C193" s="207"/>
      <c r="D193" s="296"/>
      <c r="E193" s="28"/>
    </row>
    <row r="194" spans="2:5" ht="15.75">
      <c r="B194" s="47"/>
      <c r="C194" s="207"/>
      <c r="D194" s="296"/>
      <c r="E194" s="28"/>
    </row>
    <row r="195" spans="2:5" ht="15.75">
      <c r="B195" s="47"/>
      <c r="C195" s="207"/>
      <c r="D195" s="296"/>
      <c r="E195" s="28"/>
    </row>
    <row r="196" spans="2:5" ht="15.75">
      <c r="B196" s="47"/>
      <c r="C196" s="207"/>
      <c r="D196" s="296"/>
      <c r="E196" s="28"/>
    </row>
    <row r="197" spans="2:5" ht="15.75">
      <c r="B197" s="47"/>
    </row>
    <row r="198" spans="2:5" ht="15.75">
      <c r="B198" s="47"/>
    </row>
    <row r="199" spans="2:5" ht="15.75">
      <c r="B199" s="47"/>
    </row>
    <row r="200" spans="2:5" ht="15.75">
      <c r="B200" s="47"/>
    </row>
    <row r="201" spans="2:5" ht="15.75">
      <c r="B201" s="47"/>
    </row>
    <row r="202" spans="2:5" ht="15.75">
      <c r="B202" s="47"/>
    </row>
    <row r="203" spans="2:5" ht="15.75">
      <c r="B203" s="47"/>
    </row>
    <row r="204" spans="2:5" ht="15.75">
      <c r="B204" s="47"/>
    </row>
    <row r="205" spans="2:5" ht="15.75">
      <c r="B205" s="47"/>
    </row>
    <row r="206" spans="2:5" ht="15.75">
      <c r="B206" s="47"/>
    </row>
    <row r="207" spans="2:5" ht="15.75">
      <c r="B207" s="47"/>
    </row>
    <row r="208" spans="2:5" ht="15.75">
      <c r="B208" s="47"/>
    </row>
    <row r="209" spans="2:2" ht="15.75">
      <c r="B209" s="47"/>
    </row>
    <row r="210" spans="2:2" ht="15.75">
      <c r="B210" s="47"/>
    </row>
    <row r="211" spans="2:2" ht="15.75">
      <c r="B211" s="47"/>
    </row>
    <row r="212" spans="2:2" ht="15.75">
      <c r="B212" s="47"/>
    </row>
    <row r="213" spans="2:2" ht="15.75">
      <c r="B213" s="47"/>
    </row>
    <row r="214" spans="2:2" ht="15.75">
      <c r="B214" s="47"/>
    </row>
    <row r="215" spans="2:2" ht="15.75">
      <c r="B215" s="47"/>
    </row>
    <row r="216" spans="2:2" ht="15.75">
      <c r="B216" s="47"/>
    </row>
    <row r="217" spans="2:2" ht="15.75">
      <c r="B217" s="47"/>
    </row>
    <row r="218" spans="2:2" ht="15.75">
      <c r="B218" s="47"/>
    </row>
    <row r="219" spans="2:2" ht="15.75">
      <c r="B219" s="47"/>
    </row>
    <row r="220" spans="2:2" ht="15.75">
      <c r="B220" s="47"/>
    </row>
    <row r="221" spans="2:2" ht="15.75">
      <c r="B221" s="47"/>
    </row>
    <row r="222" spans="2:2" ht="15.75">
      <c r="B222" s="47"/>
    </row>
    <row r="223" spans="2:2" ht="15.75">
      <c r="B223" s="47"/>
    </row>
    <row r="224" spans="2:2" ht="15.75">
      <c r="B224" s="47"/>
    </row>
    <row r="225" spans="2:2" ht="15.75">
      <c r="B225" s="47"/>
    </row>
    <row r="226" spans="2:2" ht="15.75">
      <c r="B226" s="47"/>
    </row>
    <row r="227" spans="2:2" ht="15.75">
      <c r="B227" s="47"/>
    </row>
    <row r="228" spans="2:2" ht="15.75">
      <c r="B228" s="47"/>
    </row>
    <row r="229" spans="2:2" ht="15.75">
      <c r="B229" s="47"/>
    </row>
    <row r="230" spans="2:2" ht="15.75">
      <c r="B230" s="47"/>
    </row>
    <row r="231" spans="2:2" ht="15.75">
      <c r="B231" s="47"/>
    </row>
    <row r="232" spans="2:2" ht="15.75">
      <c r="B232" s="47"/>
    </row>
    <row r="233" spans="2:2" ht="15.75">
      <c r="B233" s="47"/>
    </row>
    <row r="234" spans="2:2" ht="15.75">
      <c r="B234" s="47"/>
    </row>
    <row r="235" spans="2:2" ht="15.75">
      <c r="B235" s="47"/>
    </row>
    <row r="236" spans="2:2" ht="15.75">
      <c r="B236" s="47"/>
    </row>
    <row r="237" spans="2:2" ht="15.75">
      <c r="B237" s="47"/>
    </row>
    <row r="238" spans="2:2" ht="15.75">
      <c r="B238" s="47"/>
    </row>
    <row r="239" spans="2:2" ht="15.75">
      <c r="B239" s="47"/>
    </row>
    <row r="240" spans="2:2" ht="15.75">
      <c r="B240" s="47"/>
    </row>
    <row r="241" spans="2:2" ht="15.75">
      <c r="B241" s="47"/>
    </row>
    <row r="242" spans="2:2" ht="15.75">
      <c r="B242" s="47"/>
    </row>
    <row r="243" spans="2:2" ht="15.75">
      <c r="B243" s="47"/>
    </row>
    <row r="244" spans="2:2" ht="15.75">
      <c r="B244" s="47"/>
    </row>
    <row r="245" spans="2:2" ht="15.75">
      <c r="B245" s="47"/>
    </row>
    <row r="246" spans="2:2" ht="15.75">
      <c r="B246" s="47"/>
    </row>
    <row r="247" spans="2:2" ht="15.75">
      <c r="B247" s="47"/>
    </row>
    <row r="248" spans="2:2" ht="15.75">
      <c r="B248" s="47"/>
    </row>
    <row r="249" spans="2:2" ht="15.75">
      <c r="B249" s="47"/>
    </row>
    <row r="250" spans="2:2" ht="15.75">
      <c r="B250" s="47"/>
    </row>
    <row r="251" spans="2:2" ht="15.75">
      <c r="B251" s="47"/>
    </row>
    <row r="252" spans="2:2" ht="15.75">
      <c r="B252" s="47"/>
    </row>
    <row r="253" spans="2:2" ht="15.75">
      <c r="B253" s="47"/>
    </row>
    <row r="254" spans="2:2" ht="15.75">
      <c r="B254" s="47"/>
    </row>
    <row r="255" spans="2:2" ht="15.75">
      <c r="B255" s="47"/>
    </row>
    <row r="256" spans="2:2" ht="15.75">
      <c r="B256" s="47"/>
    </row>
    <row r="257" spans="2:2" ht="15.75">
      <c r="B257" s="47"/>
    </row>
    <row r="258" spans="2:2" ht="15.75">
      <c r="B258" s="47"/>
    </row>
    <row r="259" spans="2:2" ht="15.75">
      <c r="B259" s="47"/>
    </row>
    <row r="260" spans="2:2" ht="15.75">
      <c r="B260" s="47"/>
    </row>
    <row r="261" spans="2:2" ht="15.75">
      <c r="B261" s="47"/>
    </row>
    <row r="262" spans="2:2" ht="15.75">
      <c r="B262" s="47"/>
    </row>
    <row r="263" spans="2:2" ht="15.75">
      <c r="B263" s="47"/>
    </row>
    <row r="264" spans="2:2" ht="15.75">
      <c r="B264" s="47"/>
    </row>
    <row r="265" spans="2:2" ht="15.75">
      <c r="B265" s="47"/>
    </row>
    <row r="266" spans="2:2" ht="15.75">
      <c r="B266" s="47"/>
    </row>
    <row r="267" spans="2:2" ht="15.75">
      <c r="B267" s="47"/>
    </row>
    <row r="268" spans="2:2" ht="15.75">
      <c r="B268" s="47"/>
    </row>
    <row r="269" spans="2:2" ht="15.75">
      <c r="B269" s="47"/>
    </row>
    <row r="270" spans="2:2" ht="15.75">
      <c r="B270" s="47"/>
    </row>
    <row r="271" spans="2:2" ht="15.75">
      <c r="B271" s="47"/>
    </row>
    <row r="272" spans="2:2" ht="15.75">
      <c r="B272" s="47"/>
    </row>
    <row r="273" spans="2:2" ht="15.75">
      <c r="B273" s="47"/>
    </row>
    <row r="274" spans="2:2" ht="15.75">
      <c r="B274" s="47"/>
    </row>
    <row r="275" spans="2:2" ht="15.75">
      <c r="B275" s="47"/>
    </row>
    <row r="276" spans="2:2" ht="15.75">
      <c r="B276" s="47"/>
    </row>
    <row r="277" spans="2:2" ht="15.75">
      <c r="B277" s="47"/>
    </row>
    <row r="278" spans="2:2" ht="15.75">
      <c r="B278" s="47"/>
    </row>
    <row r="279" spans="2:2" ht="15.75">
      <c r="B279" s="47"/>
    </row>
    <row r="280" spans="2:2" ht="15.75">
      <c r="B280" s="47"/>
    </row>
    <row r="281" spans="2:2" ht="15.75">
      <c r="B281" s="47"/>
    </row>
    <row r="282" spans="2:2" ht="15.75">
      <c r="B282" s="47"/>
    </row>
    <row r="283" spans="2:2" ht="15.75">
      <c r="B283" s="47"/>
    </row>
    <row r="284" spans="2:2" ht="15.75">
      <c r="B284" s="47"/>
    </row>
    <row r="285" spans="2:2" ht="15.75">
      <c r="B285" s="47"/>
    </row>
    <row r="286" spans="2:2" ht="15.75">
      <c r="B286" s="47"/>
    </row>
    <row r="287" spans="2:2" ht="15.75">
      <c r="B287" s="47"/>
    </row>
    <row r="288" spans="2:2" ht="15.75">
      <c r="B288" s="47"/>
    </row>
    <row r="289" spans="2:2" ht="15.75">
      <c r="B289" s="47"/>
    </row>
    <row r="290" spans="2:2" ht="15.75">
      <c r="B290" s="47"/>
    </row>
    <row r="291" spans="2:2" ht="15.75">
      <c r="B291" s="47"/>
    </row>
    <row r="292" spans="2:2" ht="15.75">
      <c r="B292" s="47"/>
    </row>
    <row r="293" spans="2:2" ht="15.75">
      <c r="B293" s="47"/>
    </row>
    <row r="294" spans="2:2" ht="15.75">
      <c r="B294" s="47"/>
    </row>
    <row r="295" spans="2:2" ht="15.75">
      <c r="B295" s="47"/>
    </row>
    <row r="296" spans="2:2" ht="15.75">
      <c r="B296" s="47"/>
    </row>
    <row r="297" spans="2:2" ht="15.75">
      <c r="B297" s="47"/>
    </row>
    <row r="298" spans="2:2" ht="15.75">
      <c r="B298" s="47"/>
    </row>
    <row r="299" spans="2:2" ht="15.75">
      <c r="B299" s="47"/>
    </row>
    <row r="300" spans="2:2" ht="15.75">
      <c r="B300" s="47"/>
    </row>
    <row r="301" spans="2:2" ht="15.75">
      <c r="B301" s="47"/>
    </row>
    <row r="302" spans="2:2" ht="15.75">
      <c r="B302" s="47"/>
    </row>
    <row r="303" spans="2:2" ht="15.75">
      <c r="B303" s="47"/>
    </row>
    <row r="304" spans="2:2" ht="15.75">
      <c r="B304" s="47"/>
    </row>
    <row r="305" spans="2:2" ht="15.75">
      <c r="B305" s="47"/>
    </row>
    <row r="306" spans="2:2" ht="15.75">
      <c r="B306" s="47"/>
    </row>
    <row r="307" spans="2:2" ht="15.75">
      <c r="B307" s="47"/>
    </row>
    <row r="308" spans="2:2" ht="15.75">
      <c r="B308" s="47"/>
    </row>
    <row r="309" spans="2:2" ht="15.75">
      <c r="B309" s="47"/>
    </row>
    <row r="310" spans="2:2" ht="15.75">
      <c r="B310" s="47"/>
    </row>
    <row r="311" spans="2:2" ht="15.75">
      <c r="B311" s="47"/>
    </row>
    <row r="312" spans="2:2" ht="15.75">
      <c r="B312" s="47"/>
    </row>
    <row r="313" spans="2:2" ht="15.75">
      <c r="B313" s="47"/>
    </row>
    <row r="314" spans="2:2" ht="15.75">
      <c r="B314" s="47"/>
    </row>
    <row r="315" spans="2:2" ht="15.75">
      <c r="B315" s="47"/>
    </row>
    <row r="316" spans="2:2" ht="15.75">
      <c r="B316" s="47"/>
    </row>
    <row r="317" spans="2:2" ht="15.75">
      <c r="B317" s="47"/>
    </row>
    <row r="318" spans="2:2" ht="15.75">
      <c r="B318" s="47"/>
    </row>
    <row r="319" spans="2:2" ht="15.75">
      <c r="B319" s="47"/>
    </row>
    <row r="320" spans="2:2" ht="15.75">
      <c r="B320" s="47"/>
    </row>
    <row r="321" spans="2:2" ht="15.75">
      <c r="B321" s="47"/>
    </row>
    <row r="322" spans="2:2" ht="15.75">
      <c r="B322" s="47"/>
    </row>
    <row r="323" spans="2:2" ht="15.75">
      <c r="B323" s="47"/>
    </row>
    <row r="324" spans="2:2" ht="15.75">
      <c r="B324" s="47"/>
    </row>
    <row r="325" spans="2:2" ht="15.75">
      <c r="B325" s="47"/>
    </row>
    <row r="326" spans="2:2" ht="15.75">
      <c r="B326" s="47"/>
    </row>
    <row r="327" spans="2:2" ht="15.75">
      <c r="B327" s="47"/>
    </row>
    <row r="328" spans="2:2" ht="15.75">
      <c r="B328" s="47"/>
    </row>
    <row r="329" spans="2:2" ht="15.75">
      <c r="B329" s="47"/>
    </row>
    <row r="330" spans="2:2" ht="15.75">
      <c r="B330" s="47"/>
    </row>
    <row r="331" spans="2:2" ht="15.75">
      <c r="B331" s="47"/>
    </row>
    <row r="332" spans="2:2" ht="15.75">
      <c r="B332" s="47"/>
    </row>
    <row r="333" spans="2:2" ht="15.75">
      <c r="B333" s="47"/>
    </row>
    <row r="334" spans="2:2" ht="15.75">
      <c r="B334" s="47"/>
    </row>
    <row r="335" spans="2:2" ht="15.75">
      <c r="B335" s="47"/>
    </row>
    <row r="336" spans="2:2" ht="15.75">
      <c r="B336" s="47"/>
    </row>
    <row r="337" spans="2:2" ht="15.75">
      <c r="B337" s="47"/>
    </row>
    <row r="338" spans="2:2" ht="15.75">
      <c r="B338" s="47"/>
    </row>
    <row r="339" spans="2:2" ht="15.75">
      <c r="B339" s="47"/>
    </row>
    <row r="340" spans="2:2" ht="15.75">
      <c r="B340" s="47"/>
    </row>
    <row r="341" spans="2:2" ht="15.75">
      <c r="B341" s="47"/>
    </row>
    <row r="342" spans="2:2" ht="15.75">
      <c r="B342" s="47"/>
    </row>
    <row r="343" spans="2:2" ht="15.75">
      <c r="B343" s="47"/>
    </row>
    <row r="344" spans="2:2" ht="15.75">
      <c r="B344" s="47"/>
    </row>
    <row r="345" spans="2:2" ht="15.75">
      <c r="B345" s="47"/>
    </row>
    <row r="346" spans="2:2" ht="15.75">
      <c r="B346" s="47"/>
    </row>
    <row r="347" spans="2:2" ht="15.75">
      <c r="B347" s="47"/>
    </row>
    <row r="348" spans="2:2" ht="15.75">
      <c r="B348" s="47"/>
    </row>
    <row r="349" spans="2:2" ht="15.75">
      <c r="B349" s="47"/>
    </row>
    <row r="350" spans="2:2" ht="15.75">
      <c r="B350" s="47"/>
    </row>
    <row r="351" spans="2:2" ht="15.75">
      <c r="B351" s="47"/>
    </row>
    <row r="352" spans="2:2" ht="15.75">
      <c r="B352" s="47"/>
    </row>
    <row r="353" spans="2:2" ht="15.75">
      <c r="B353" s="47"/>
    </row>
    <row r="354" spans="2:2" ht="15.75">
      <c r="B354" s="47"/>
    </row>
    <row r="355" spans="2:2" ht="15.75">
      <c r="B355" s="47"/>
    </row>
    <row r="356" spans="2:2" ht="15.75">
      <c r="B356" s="47"/>
    </row>
    <row r="357" spans="2:2" ht="15.75">
      <c r="B357" s="47"/>
    </row>
    <row r="358" spans="2:2" ht="15.75">
      <c r="B358" s="47"/>
    </row>
    <row r="359" spans="2:2" ht="15.75">
      <c r="B359" s="47"/>
    </row>
    <row r="360" spans="2:2" ht="15.75">
      <c r="B360" s="47"/>
    </row>
    <row r="361" spans="2:2" ht="15.75">
      <c r="B361" s="47"/>
    </row>
    <row r="362" spans="2:2" ht="15.75">
      <c r="B362" s="47"/>
    </row>
    <row r="363" spans="2:2" ht="15.75">
      <c r="B363" s="47"/>
    </row>
    <row r="364" spans="2:2" ht="15.75">
      <c r="B364" s="47"/>
    </row>
    <row r="365" spans="2:2" ht="15.75">
      <c r="B365" s="47"/>
    </row>
    <row r="366" spans="2:2" ht="15.75">
      <c r="B366" s="47"/>
    </row>
    <row r="367" spans="2:2" ht="15.75">
      <c r="B367" s="47"/>
    </row>
    <row r="368" spans="2:2" ht="15.75">
      <c r="B368" s="47"/>
    </row>
    <row r="369" spans="2:2" ht="15.75">
      <c r="B369" s="47"/>
    </row>
    <row r="370" spans="2:2" ht="15.75">
      <c r="B370" s="47"/>
    </row>
    <row r="371" spans="2:2" ht="15.75">
      <c r="B371" s="47"/>
    </row>
    <row r="372" spans="2:2" ht="15.75">
      <c r="B372" s="47"/>
    </row>
    <row r="373" spans="2:2" ht="15.75">
      <c r="B373" s="47"/>
    </row>
    <row r="374" spans="2:2" ht="15.75">
      <c r="B374" s="47"/>
    </row>
    <row r="375" spans="2:2" ht="15.75">
      <c r="B375" s="47"/>
    </row>
    <row r="376" spans="2:2" ht="15.75">
      <c r="B376" s="47"/>
    </row>
    <row r="377" spans="2:2" ht="15.75">
      <c r="B377" s="47"/>
    </row>
    <row r="378" spans="2:2" ht="15.75">
      <c r="B378" s="47"/>
    </row>
    <row r="379" spans="2:2" ht="15.75">
      <c r="B379" s="47"/>
    </row>
    <row r="380" spans="2:2" ht="15.75">
      <c r="B380" s="47"/>
    </row>
    <row r="381" spans="2:2" ht="15.75">
      <c r="B381" s="47"/>
    </row>
    <row r="382" spans="2:2" ht="15.75">
      <c r="B382" s="47"/>
    </row>
    <row r="383" spans="2:2" ht="15.75">
      <c r="B383" s="47"/>
    </row>
    <row r="384" spans="2:2" ht="15.75">
      <c r="B384" s="47"/>
    </row>
    <row r="385" spans="2:2" ht="15.75">
      <c r="B385" s="47"/>
    </row>
    <row r="386" spans="2:2" ht="15.75">
      <c r="B386" s="47"/>
    </row>
    <row r="387" spans="2:2" ht="15.75">
      <c r="B387" s="47"/>
    </row>
    <row r="388" spans="2:2" ht="15.75">
      <c r="B388" s="47"/>
    </row>
    <row r="389" spans="2:2" ht="15.75">
      <c r="B389" s="47"/>
    </row>
    <row r="390" spans="2:2" ht="15.75">
      <c r="B390" s="47"/>
    </row>
    <row r="391" spans="2:2" ht="15.75">
      <c r="B391" s="47"/>
    </row>
    <row r="392" spans="2:2" ht="15.75">
      <c r="B392" s="47"/>
    </row>
    <row r="393" spans="2:2" ht="15.75">
      <c r="B393" s="47"/>
    </row>
    <row r="394" spans="2:2" ht="15.75">
      <c r="B394" s="47"/>
    </row>
    <row r="395" spans="2:2" ht="15.75">
      <c r="B395" s="47"/>
    </row>
    <row r="396" spans="2:2" ht="15.75">
      <c r="B396" s="47"/>
    </row>
    <row r="397" spans="2:2" ht="15.75">
      <c r="B397" s="47"/>
    </row>
    <row r="398" spans="2:2" ht="15.75">
      <c r="B398" s="47"/>
    </row>
    <row r="399" spans="2:2" ht="15.75">
      <c r="B399" s="47"/>
    </row>
    <row r="400" spans="2:2" ht="15.75">
      <c r="B400" s="47"/>
    </row>
    <row r="401" spans="2:2" ht="15.75">
      <c r="B401" s="47"/>
    </row>
    <row r="402" spans="2:2" ht="15.75">
      <c r="B402" s="47"/>
    </row>
    <row r="403" spans="2:2" ht="15.75">
      <c r="B403" s="47"/>
    </row>
    <row r="404" spans="2:2" ht="15.75">
      <c r="B404" s="47"/>
    </row>
    <row r="405" spans="2:2" ht="15.75">
      <c r="B405" s="47"/>
    </row>
    <row r="406" spans="2:2" ht="15.75">
      <c r="B406" s="47"/>
    </row>
    <row r="407" spans="2:2" ht="15.75">
      <c r="B407" s="47"/>
    </row>
    <row r="408" spans="2:2" ht="15.75">
      <c r="B408" s="47"/>
    </row>
    <row r="409" spans="2:2" ht="15.75">
      <c r="B409" s="47"/>
    </row>
    <row r="410" spans="2:2" ht="15.75">
      <c r="B410" s="47"/>
    </row>
    <row r="411" spans="2:2" ht="15.75">
      <c r="B411" s="47"/>
    </row>
    <row r="412" spans="2:2" ht="15.75">
      <c r="B412" s="47"/>
    </row>
    <row r="413" spans="2:2" ht="15.75">
      <c r="B413" s="47"/>
    </row>
    <row r="414" spans="2:2" ht="15.75">
      <c r="B414" s="47"/>
    </row>
    <row r="415" spans="2:2" ht="15.75">
      <c r="B415" s="47"/>
    </row>
    <row r="416" spans="2:2" ht="15.75">
      <c r="B416" s="47"/>
    </row>
    <row r="417" spans="2:2" ht="15.75">
      <c r="B417" s="47"/>
    </row>
    <row r="418" spans="2:2" ht="15.75">
      <c r="B418" s="47"/>
    </row>
    <row r="419" spans="2:2" ht="15.75">
      <c r="B419" s="47"/>
    </row>
    <row r="420" spans="2:2" ht="15.75">
      <c r="B420" s="47"/>
    </row>
    <row r="421" spans="2:2" ht="15.75">
      <c r="B421" s="47"/>
    </row>
    <row r="422" spans="2:2" ht="15.75">
      <c r="B422" s="47"/>
    </row>
    <row r="423" spans="2:2" ht="15.75">
      <c r="B423" s="47"/>
    </row>
    <row r="424" spans="2:2" ht="15.75">
      <c r="B424" s="47"/>
    </row>
    <row r="425" spans="2:2" ht="15.75">
      <c r="B425" s="47"/>
    </row>
    <row r="426" spans="2:2" ht="15.75">
      <c r="B426" s="47"/>
    </row>
    <row r="427" spans="2:2" ht="15.75">
      <c r="B427" s="47"/>
    </row>
    <row r="428" spans="2:2" ht="15.75">
      <c r="B428" s="47"/>
    </row>
    <row r="429" spans="2:2" ht="15.75">
      <c r="B429" s="47"/>
    </row>
    <row r="430" spans="2:2" ht="15.75">
      <c r="B430" s="47"/>
    </row>
    <row r="431" spans="2:2" ht="15.75">
      <c r="B431" s="47"/>
    </row>
    <row r="432" spans="2:2" ht="15.75">
      <c r="B432" s="47"/>
    </row>
    <row r="433" spans="2:2" ht="15.75">
      <c r="B433" s="47"/>
    </row>
    <row r="434" spans="2:2" ht="15.75">
      <c r="B434" s="47"/>
    </row>
    <row r="435" spans="2:2" ht="15.75">
      <c r="B435" s="47"/>
    </row>
    <row r="436" spans="2:2" ht="15.75">
      <c r="B436" s="47"/>
    </row>
    <row r="437" spans="2:2" ht="15.75">
      <c r="B437" s="47"/>
    </row>
    <row r="438" spans="2:2" ht="15.75">
      <c r="B438" s="47"/>
    </row>
    <row r="439" spans="2:2" ht="15.75">
      <c r="B439" s="47"/>
    </row>
    <row r="440" spans="2:2" ht="15.75">
      <c r="B440" s="47"/>
    </row>
    <row r="441" spans="2:2" ht="15.75">
      <c r="B441" s="47"/>
    </row>
    <row r="442" spans="2:2" ht="15.75">
      <c r="B442" s="47"/>
    </row>
    <row r="443" spans="2:2" ht="15.75">
      <c r="B443" s="47"/>
    </row>
    <row r="444" spans="2:2" ht="15.75">
      <c r="B444" s="47"/>
    </row>
    <row r="445" spans="2:2" ht="15.75">
      <c r="B445" s="47"/>
    </row>
    <row r="446" spans="2:2" ht="15.75">
      <c r="B446" s="47"/>
    </row>
    <row r="447" spans="2:2" ht="15.75">
      <c r="B447" s="47"/>
    </row>
    <row r="448" spans="2:2" ht="15.75">
      <c r="B448" s="47"/>
    </row>
    <row r="449" spans="2:2" ht="15.75">
      <c r="B449" s="47"/>
    </row>
    <row r="450" spans="2:2" ht="15.75">
      <c r="B450" s="47"/>
    </row>
    <row r="451" spans="2:2" ht="15.75">
      <c r="B451" s="47"/>
    </row>
    <row r="452" spans="2:2" ht="15.75">
      <c r="B452" s="47"/>
    </row>
    <row r="453" spans="2:2" ht="15.75">
      <c r="B453" s="47"/>
    </row>
    <row r="454" spans="2:2" ht="15.75">
      <c r="B454" s="47"/>
    </row>
    <row r="455" spans="2:2" ht="15.75">
      <c r="B455" s="47"/>
    </row>
    <row r="456" spans="2:2" ht="15.75">
      <c r="B456" s="47"/>
    </row>
    <row r="457" spans="2:2" ht="15.75">
      <c r="B457" s="47"/>
    </row>
    <row r="458" spans="2:2" ht="15.75">
      <c r="B458" s="47"/>
    </row>
    <row r="459" spans="2:2" ht="15.75">
      <c r="B459" s="47"/>
    </row>
    <row r="460" spans="2:2" ht="15.75">
      <c r="B460" s="47"/>
    </row>
    <row r="461" spans="2:2" ht="15.75">
      <c r="B461" s="47"/>
    </row>
    <row r="462" spans="2:2" ht="15.75">
      <c r="B462" s="47"/>
    </row>
    <row r="463" spans="2:2" ht="15.75">
      <c r="B463" s="47"/>
    </row>
    <row r="464" spans="2:2" ht="15.75">
      <c r="B464" s="47"/>
    </row>
    <row r="465" spans="2:2" ht="15.75">
      <c r="B465" s="47"/>
    </row>
    <row r="466" spans="2:2" ht="15.75">
      <c r="B466" s="47"/>
    </row>
    <row r="467" spans="2:2" ht="15.75">
      <c r="B467" s="47"/>
    </row>
    <row r="468" spans="2:2" ht="15.75">
      <c r="B468" s="47"/>
    </row>
    <row r="469" spans="2:2" ht="15.75">
      <c r="B469" s="47"/>
    </row>
    <row r="470" spans="2:2" ht="15.75">
      <c r="B470" s="47"/>
    </row>
    <row r="471" spans="2:2" ht="15.75">
      <c r="B471" s="47"/>
    </row>
    <row r="472" spans="2:2" ht="15.75">
      <c r="B472" s="47"/>
    </row>
    <row r="473" spans="2:2" ht="15.75">
      <c r="B473" s="47"/>
    </row>
    <row r="474" spans="2:2" ht="15.75">
      <c r="B474" s="47"/>
    </row>
    <row r="475" spans="2:2" ht="15.75">
      <c r="B475" s="47"/>
    </row>
    <row r="476" spans="2:2" ht="15.75">
      <c r="B476" s="47"/>
    </row>
    <row r="477" spans="2:2" ht="15.75">
      <c r="B477" s="47"/>
    </row>
    <row r="478" spans="2:2" ht="15.75">
      <c r="B478" s="47"/>
    </row>
    <row r="479" spans="2:2" ht="15.75">
      <c r="B479" s="47"/>
    </row>
    <row r="480" spans="2:2" ht="15.75">
      <c r="B480" s="47"/>
    </row>
    <row r="481" spans="2:2" ht="15.75">
      <c r="B481" s="47"/>
    </row>
    <row r="482" spans="2:2" ht="15.75">
      <c r="B482" s="47"/>
    </row>
    <row r="483" spans="2:2" ht="15.75">
      <c r="B483" s="47"/>
    </row>
    <row r="484" spans="2:2" ht="15.75">
      <c r="B484" s="47"/>
    </row>
    <row r="485" spans="2:2" ht="15.75">
      <c r="B485" s="47"/>
    </row>
    <row r="486" spans="2:2" ht="15.75">
      <c r="B486" s="47"/>
    </row>
    <row r="487" spans="2:2" ht="15.75">
      <c r="B487" s="47"/>
    </row>
    <row r="488" spans="2:2" ht="15.75">
      <c r="B488" s="47"/>
    </row>
    <row r="489" spans="2:2" ht="15.75">
      <c r="B489" s="47"/>
    </row>
    <row r="490" spans="2:2" ht="15.75">
      <c r="B490" s="47"/>
    </row>
    <row r="491" spans="2:2" ht="15.75">
      <c r="B491" s="47"/>
    </row>
    <row r="492" spans="2:2" ht="15.75">
      <c r="B492" s="47"/>
    </row>
    <row r="493" spans="2:2" ht="15.75">
      <c r="B493" s="47"/>
    </row>
    <row r="494" spans="2:2" ht="15.75">
      <c r="B494" s="47"/>
    </row>
    <row r="495" spans="2:2" ht="15.75">
      <c r="B495" s="47"/>
    </row>
    <row r="496" spans="2:2" ht="15.75">
      <c r="B496" s="47"/>
    </row>
    <row r="497" spans="2:2" ht="15.75">
      <c r="B497" s="47"/>
    </row>
    <row r="498" spans="2:2" ht="15.75">
      <c r="B498" s="47"/>
    </row>
    <row r="499" spans="2:2" ht="15.75">
      <c r="B499" s="47"/>
    </row>
    <row r="500" spans="2:2" ht="15.75">
      <c r="B500" s="47"/>
    </row>
    <row r="501" spans="2:2" ht="15.75">
      <c r="B501" s="47"/>
    </row>
    <row r="502" spans="2:2" ht="15.75">
      <c r="B502" s="47"/>
    </row>
    <row r="503" spans="2:2" ht="15.75">
      <c r="B503" s="47"/>
    </row>
    <row r="504" spans="2:2" ht="15.75">
      <c r="B504" s="47"/>
    </row>
    <row r="505" spans="2:2" ht="15.75">
      <c r="B505" s="47"/>
    </row>
    <row r="506" spans="2:2" ht="15.75">
      <c r="B506" s="47"/>
    </row>
    <row r="507" spans="2:2" ht="15.75">
      <c r="B507" s="47"/>
    </row>
    <row r="508" spans="2:2" ht="15.75">
      <c r="B508" s="47"/>
    </row>
    <row r="509" spans="2:2" ht="15.75">
      <c r="B509" s="47"/>
    </row>
    <row r="510" spans="2:2" ht="15.75">
      <c r="B510" s="47"/>
    </row>
    <row r="511" spans="2:2" ht="15.75">
      <c r="B511" s="47"/>
    </row>
    <row r="512" spans="2:2" ht="15.75">
      <c r="B512" s="47"/>
    </row>
    <row r="513" spans="2:2" ht="15.75">
      <c r="B513" s="47"/>
    </row>
    <row r="514" spans="2:2" ht="15.75">
      <c r="B514" s="47"/>
    </row>
    <row r="515" spans="2:2" ht="15.75">
      <c r="B515" s="47"/>
    </row>
    <row r="516" spans="2:2" ht="15.75">
      <c r="B516" s="47"/>
    </row>
    <row r="517" spans="2:2" ht="15.75">
      <c r="B517" s="47"/>
    </row>
    <row r="518" spans="2:2" ht="15.75">
      <c r="B518" s="47"/>
    </row>
    <row r="519" spans="2:2" ht="15.75">
      <c r="B519" s="47"/>
    </row>
    <row r="520" spans="2:2" ht="15.75">
      <c r="B520" s="47"/>
    </row>
    <row r="521" spans="2:2" ht="15.75">
      <c r="B521" s="47"/>
    </row>
    <row r="522" spans="2:2" ht="15.75">
      <c r="B522" s="47"/>
    </row>
    <row r="523" spans="2:2" ht="15.75">
      <c r="B523" s="47"/>
    </row>
    <row r="524" spans="2:2" ht="15.75">
      <c r="B524" s="47"/>
    </row>
    <row r="525" spans="2:2" ht="15.75">
      <c r="B525" s="47"/>
    </row>
    <row r="526" spans="2:2" ht="15.75">
      <c r="B526" s="47"/>
    </row>
    <row r="527" spans="2:2" ht="15.75">
      <c r="B527" s="47"/>
    </row>
    <row r="528" spans="2:2" ht="15.75">
      <c r="B528" s="47"/>
    </row>
    <row r="529" spans="2:2" ht="15.75">
      <c r="B529" s="47"/>
    </row>
    <row r="530" spans="2:2" ht="15.75">
      <c r="B530" s="47"/>
    </row>
    <row r="531" spans="2:2" ht="15.75">
      <c r="B531" s="47"/>
    </row>
    <row r="532" spans="2:2" ht="15.75">
      <c r="B532" s="47"/>
    </row>
    <row r="533" spans="2:2" ht="15.75">
      <c r="B533" s="47"/>
    </row>
    <row r="534" spans="2:2" ht="15.75">
      <c r="B534" s="47"/>
    </row>
    <row r="535" spans="2:2" ht="15.75">
      <c r="B535" s="47"/>
    </row>
    <row r="536" spans="2:2" ht="15.75">
      <c r="B536" s="47"/>
    </row>
    <row r="537" spans="2:2" ht="15.75">
      <c r="B537" s="47"/>
    </row>
    <row r="538" spans="2:2" ht="15.75">
      <c r="B538" s="47"/>
    </row>
    <row r="539" spans="2:2" ht="15.75">
      <c r="B539" s="47"/>
    </row>
    <row r="540" spans="2:2" ht="15.75">
      <c r="B540" s="47"/>
    </row>
    <row r="541" spans="2:2" ht="15.75">
      <c r="B541" s="47"/>
    </row>
    <row r="542" spans="2:2" ht="15.75">
      <c r="B542" s="47"/>
    </row>
    <row r="543" spans="2:2" ht="15.75">
      <c r="B543" s="47"/>
    </row>
    <row r="544" spans="2:2" ht="15.75">
      <c r="B544" s="47"/>
    </row>
    <row r="545" spans="2:2" ht="15.75">
      <c r="B545" s="47"/>
    </row>
    <row r="546" spans="2:2" ht="15.75">
      <c r="B546" s="47"/>
    </row>
    <row r="547" spans="2:2" ht="15.75">
      <c r="B547" s="47"/>
    </row>
    <row r="548" spans="2:2" ht="15.75">
      <c r="B548" s="47"/>
    </row>
    <row r="549" spans="2:2" ht="15.75">
      <c r="B549" s="47"/>
    </row>
    <row r="550" spans="2:2" ht="15.75">
      <c r="B550" s="47"/>
    </row>
    <row r="551" spans="2:2" ht="15.75">
      <c r="B551" s="47"/>
    </row>
    <row r="552" spans="2:2" ht="15.75">
      <c r="B552" s="47"/>
    </row>
    <row r="553" spans="2:2" ht="15.75">
      <c r="B553" s="47"/>
    </row>
    <row r="554" spans="2:2" ht="15.75">
      <c r="B554" s="47"/>
    </row>
    <row r="555" spans="2:2" ht="15.75">
      <c r="B555" s="47"/>
    </row>
    <row r="556" spans="2:2" ht="15.75">
      <c r="B556" s="47"/>
    </row>
    <row r="557" spans="2:2" ht="15.75">
      <c r="B557" s="47"/>
    </row>
    <row r="558" spans="2:2" ht="15.75">
      <c r="B558" s="47"/>
    </row>
    <row r="559" spans="2:2" ht="15.75">
      <c r="B559" s="47"/>
    </row>
    <row r="560" spans="2:2" ht="15.75">
      <c r="B560" s="47"/>
    </row>
    <row r="561" spans="2:2" ht="15.75">
      <c r="B561" s="47"/>
    </row>
    <row r="562" spans="2:2" ht="15.75">
      <c r="B562" s="47"/>
    </row>
    <row r="563" spans="2:2" ht="15.75">
      <c r="B563" s="47"/>
    </row>
    <row r="564" spans="2:2" ht="15.75">
      <c r="B564" s="47"/>
    </row>
    <row r="565" spans="2:2" ht="15.75">
      <c r="B565" s="47"/>
    </row>
    <row r="566" spans="2:2" ht="15.75">
      <c r="B566" s="47"/>
    </row>
    <row r="567" spans="2:2" ht="15.75">
      <c r="B567" s="47"/>
    </row>
    <row r="568" spans="2:2" ht="15.75">
      <c r="B568" s="47"/>
    </row>
    <row r="569" spans="2:2" ht="15.75">
      <c r="B569" s="47"/>
    </row>
    <row r="570" spans="2:2" ht="15.75">
      <c r="B570" s="47"/>
    </row>
    <row r="571" spans="2:2" ht="15.75">
      <c r="B571" s="47"/>
    </row>
    <row r="572" spans="2:2" ht="15.75">
      <c r="B572" s="47"/>
    </row>
    <row r="573" spans="2:2" ht="15.75">
      <c r="B573" s="47"/>
    </row>
    <row r="574" spans="2:2" ht="15.75">
      <c r="B574" s="47"/>
    </row>
    <row r="575" spans="2:2" ht="15.75">
      <c r="B575" s="47"/>
    </row>
    <row r="576" spans="2:2" ht="15.75">
      <c r="B576" s="47"/>
    </row>
    <row r="577" spans="2:2" ht="15.75">
      <c r="B577" s="47"/>
    </row>
    <row r="578" spans="2:2" ht="15.75">
      <c r="B578" s="47"/>
    </row>
    <row r="579" spans="2:2" ht="15.75">
      <c r="B579" s="47"/>
    </row>
    <row r="580" spans="2:2" ht="15.75">
      <c r="B580" s="47"/>
    </row>
    <row r="581" spans="2:2" ht="15.75">
      <c r="B581" s="47"/>
    </row>
    <row r="582" spans="2:2" ht="15.75">
      <c r="B582" s="47"/>
    </row>
    <row r="583" spans="2:2" ht="15.75">
      <c r="B583" s="47"/>
    </row>
    <row r="584" spans="2:2" ht="15.75">
      <c r="B584" s="47"/>
    </row>
    <row r="585" spans="2:2" ht="15.75">
      <c r="B585" s="47"/>
    </row>
    <row r="586" spans="2:2" ht="15.75">
      <c r="B586" s="47"/>
    </row>
    <row r="587" spans="2:2" ht="15.75">
      <c r="B587" s="47"/>
    </row>
    <row r="588" spans="2:2" ht="15.75">
      <c r="B588" s="47"/>
    </row>
    <row r="589" spans="2:2" ht="15.75">
      <c r="B589" s="47"/>
    </row>
    <row r="590" spans="2:2" ht="15.75">
      <c r="B590" s="47"/>
    </row>
    <row r="591" spans="2:2" ht="15.75">
      <c r="B591" s="47"/>
    </row>
    <row r="592" spans="2:2" ht="15.75">
      <c r="B592" s="47"/>
    </row>
    <row r="593" spans="2:2" ht="15.75">
      <c r="B593" s="47"/>
    </row>
    <row r="594" spans="2:2" ht="15.75">
      <c r="B594" s="47"/>
    </row>
    <row r="595" spans="2:2" ht="15.75">
      <c r="B595" s="47"/>
    </row>
    <row r="596" spans="2:2" ht="15.75">
      <c r="B596" s="47"/>
    </row>
    <row r="597" spans="2:2" ht="15.75">
      <c r="B597" s="47"/>
    </row>
    <row r="598" spans="2:2" ht="15.75">
      <c r="B598" s="47"/>
    </row>
    <row r="599" spans="2:2" ht="15.75">
      <c r="B599" s="47"/>
    </row>
    <row r="600" spans="2:2" ht="15.75">
      <c r="B600" s="47"/>
    </row>
    <row r="601" spans="2:2" ht="15.75">
      <c r="B601" s="47"/>
    </row>
    <row r="602" spans="2:2" ht="15.75">
      <c r="B602" s="47"/>
    </row>
    <row r="603" spans="2:2" ht="15.75">
      <c r="B603" s="47"/>
    </row>
    <row r="604" spans="2:2" ht="15.75">
      <c r="B604" s="47"/>
    </row>
    <row r="605" spans="2:2" ht="15.75">
      <c r="B605" s="47"/>
    </row>
    <row r="606" spans="2:2" ht="15.75">
      <c r="B606" s="47"/>
    </row>
    <row r="607" spans="2:2" ht="15.75">
      <c r="B607" s="47"/>
    </row>
    <row r="608" spans="2:2" ht="15.75">
      <c r="B608" s="47"/>
    </row>
    <row r="609" spans="2:2" ht="15.75">
      <c r="B609" s="47"/>
    </row>
    <row r="610" spans="2:2" ht="15.75">
      <c r="B610" s="47"/>
    </row>
    <row r="611" spans="2:2" ht="15.75">
      <c r="B611" s="47"/>
    </row>
    <row r="612" spans="2:2" ht="15.75">
      <c r="B612" s="47"/>
    </row>
    <row r="613" spans="2:2" ht="15.75">
      <c r="B613" s="47"/>
    </row>
    <row r="614" spans="2:2" ht="15.75">
      <c r="B614" s="47"/>
    </row>
    <row r="615" spans="2:2" ht="15.75">
      <c r="B615" s="47"/>
    </row>
    <row r="616" spans="2:2" ht="15.75">
      <c r="B616" s="47"/>
    </row>
    <row r="617" spans="2:2" ht="15.75">
      <c r="B617" s="47"/>
    </row>
    <row r="618" spans="2:2" ht="15.75">
      <c r="B618" s="47"/>
    </row>
    <row r="619" spans="2:2" ht="15.75">
      <c r="B619" s="47"/>
    </row>
    <row r="620" spans="2:2" ht="15.75">
      <c r="B620" s="47"/>
    </row>
    <row r="621" spans="2:2" ht="15.75">
      <c r="B621" s="47"/>
    </row>
    <row r="622" spans="2:2" ht="15.75">
      <c r="B622" s="47"/>
    </row>
    <row r="623" spans="2:2" ht="15.75">
      <c r="B623" s="47"/>
    </row>
    <row r="624" spans="2:2" ht="15.75">
      <c r="B624" s="47"/>
    </row>
    <row r="625" spans="2:2" ht="15.75">
      <c r="B625" s="47"/>
    </row>
    <row r="626" spans="2:2" ht="15.75">
      <c r="B626" s="47"/>
    </row>
    <row r="627" spans="2:2" ht="15.75">
      <c r="B627" s="47"/>
    </row>
    <row r="628" spans="2:2" ht="15.75">
      <c r="B628" s="47"/>
    </row>
    <row r="629" spans="2:2" ht="15.75">
      <c r="B629" s="47"/>
    </row>
    <row r="630" spans="2:2" ht="15.75">
      <c r="B630" s="47"/>
    </row>
    <row r="631" spans="2:2" ht="15.75">
      <c r="B631" s="47"/>
    </row>
    <row r="632" spans="2:2" ht="15.75">
      <c r="B632" s="47"/>
    </row>
    <row r="633" spans="2:2" ht="15.75">
      <c r="B633" s="47"/>
    </row>
    <row r="634" spans="2:2" ht="15.75">
      <c r="B634" s="47"/>
    </row>
    <row r="635" spans="2:2" ht="15.75">
      <c r="B635" s="47"/>
    </row>
    <row r="636" spans="2:2" ht="15.75">
      <c r="B636" s="47"/>
    </row>
    <row r="637" spans="2:2" ht="15.75">
      <c r="B637" s="47"/>
    </row>
    <row r="638" spans="2:2" ht="15.75">
      <c r="B638" s="47"/>
    </row>
    <row r="639" spans="2:2" ht="15.75">
      <c r="B639" s="47"/>
    </row>
    <row r="640" spans="2:2" ht="15.75">
      <c r="B640" s="47"/>
    </row>
    <row r="641" spans="2:2" ht="15.75">
      <c r="B641" s="47"/>
    </row>
  </sheetData>
  <mergeCells count="8">
    <mergeCell ref="B2:P2"/>
    <mergeCell ref="B3:P3"/>
    <mergeCell ref="B4:P4"/>
    <mergeCell ref="B5:P5"/>
    <mergeCell ref="C7:E7"/>
    <mergeCell ref="F7:H7"/>
    <mergeCell ref="I7:K7"/>
    <mergeCell ref="L7:N7"/>
  </mergeCells>
  <pageMargins left="0.84" right="0.65" top="0.52" bottom="0.25" header="0.5" footer="0.17"/>
  <pageSetup scale="42"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51"/>
  <sheetViews>
    <sheetView showGridLines="0" topLeftCell="B1" zoomScale="75" workbookViewId="0"/>
  </sheetViews>
  <sheetFormatPr baseColWidth="10" defaultColWidth="9.140625" defaultRowHeight="15"/>
  <cols>
    <col min="1" max="1" width="18.28515625" style="1004" hidden="1" customWidth="1"/>
    <col min="2" max="2" width="28.28515625" style="49" customWidth="1"/>
    <col min="3" max="3" width="14.5703125" style="1004" bestFit="1" customWidth="1"/>
    <col min="4" max="4" width="12.85546875" style="1004" customWidth="1"/>
    <col min="5" max="5" width="12.85546875" style="48" customWidth="1"/>
    <col min="6" max="6" width="14.42578125" style="1004" bestFit="1" customWidth="1"/>
    <col min="7" max="8" width="12.85546875" style="1004" customWidth="1"/>
    <col min="9" max="9" width="14.42578125" style="1004" bestFit="1" customWidth="1"/>
    <col min="10" max="11" width="12.85546875" style="1004" customWidth="1"/>
    <col min="12" max="12" width="14.42578125" style="1004" bestFit="1" customWidth="1"/>
    <col min="13" max="14" width="12.85546875" style="1004" customWidth="1"/>
    <col min="15" max="16" width="12.85546875" style="1004" hidden="1" customWidth="1"/>
    <col min="17" max="17" width="2.85546875" style="53" customWidth="1"/>
    <col min="18" max="256" width="9.140625" style="1004"/>
    <col min="257" max="257" width="0" style="1004" hidden="1" customWidth="1"/>
    <col min="258" max="258" width="28.28515625" style="1004" customWidth="1"/>
    <col min="259" max="259" width="14.5703125" style="1004" bestFit="1" customWidth="1"/>
    <col min="260" max="261" width="12.85546875" style="1004" customWidth="1"/>
    <col min="262" max="262" width="14.42578125" style="1004" bestFit="1" customWidth="1"/>
    <col min="263" max="264" width="12.85546875" style="1004" customWidth="1"/>
    <col min="265" max="265" width="14.42578125" style="1004" bestFit="1" customWidth="1"/>
    <col min="266" max="267" width="12.85546875" style="1004" customWidth="1"/>
    <col min="268" max="268" width="14.42578125" style="1004" bestFit="1" customWidth="1"/>
    <col min="269" max="270" width="12.85546875" style="1004" customWidth="1"/>
    <col min="271" max="272" width="0" style="1004" hidden="1" customWidth="1"/>
    <col min="273" max="273" width="2.85546875" style="1004" customWidth="1"/>
    <col min="274" max="512" width="9.140625" style="1004"/>
    <col min="513" max="513" width="0" style="1004" hidden="1" customWidth="1"/>
    <col min="514" max="514" width="28.28515625" style="1004" customWidth="1"/>
    <col min="515" max="515" width="14.5703125" style="1004" bestFit="1" customWidth="1"/>
    <col min="516" max="517" width="12.85546875" style="1004" customWidth="1"/>
    <col min="518" max="518" width="14.42578125" style="1004" bestFit="1" customWidth="1"/>
    <col min="519" max="520" width="12.85546875" style="1004" customWidth="1"/>
    <col min="521" max="521" width="14.42578125" style="1004" bestFit="1" customWidth="1"/>
    <col min="522" max="523" width="12.85546875" style="1004" customWidth="1"/>
    <col min="524" max="524" width="14.42578125" style="1004" bestFit="1" customWidth="1"/>
    <col min="525" max="526" width="12.85546875" style="1004" customWidth="1"/>
    <col min="527" max="528" width="0" style="1004" hidden="1" customWidth="1"/>
    <col min="529" max="529" width="2.85546875" style="1004" customWidth="1"/>
    <col min="530" max="768" width="9.140625" style="1004"/>
    <col min="769" max="769" width="0" style="1004" hidden="1" customWidth="1"/>
    <col min="770" max="770" width="28.28515625" style="1004" customWidth="1"/>
    <col min="771" max="771" width="14.5703125" style="1004" bestFit="1" customWidth="1"/>
    <col min="772" max="773" width="12.85546875" style="1004" customWidth="1"/>
    <col min="774" max="774" width="14.42578125" style="1004" bestFit="1" customWidth="1"/>
    <col min="775" max="776" width="12.85546875" style="1004" customWidth="1"/>
    <col min="777" max="777" width="14.42578125" style="1004" bestFit="1" customWidth="1"/>
    <col min="778" max="779" width="12.85546875" style="1004" customWidth="1"/>
    <col min="780" max="780" width="14.42578125" style="1004" bestFit="1" customWidth="1"/>
    <col min="781" max="782" width="12.85546875" style="1004" customWidth="1"/>
    <col min="783" max="784" width="0" style="1004" hidden="1" customWidth="1"/>
    <col min="785" max="785" width="2.85546875" style="1004" customWidth="1"/>
    <col min="786" max="1024" width="9.140625" style="1004"/>
    <col min="1025" max="1025" width="0" style="1004" hidden="1" customWidth="1"/>
    <col min="1026" max="1026" width="28.28515625" style="1004" customWidth="1"/>
    <col min="1027" max="1027" width="14.5703125" style="1004" bestFit="1" customWidth="1"/>
    <col min="1028" max="1029" width="12.85546875" style="1004" customWidth="1"/>
    <col min="1030" max="1030" width="14.42578125" style="1004" bestFit="1" customWidth="1"/>
    <col min="1031" max="1032" width="12.85546875" style="1004" customWidth="1"/>
    <col min="1033" max="1033" width="14.42578125" style="1004" bestFit="1" customWidth="1"/>
    <col min="1034" max="1035" width="12.85546875" style="1004" customWidth="1"/>
    <col min="1036" max="1036" width="14.42578125" style="1004" bestFit="1" customWidth="1"/>
    <col min="1037" max="1038" width="12.85546875" style="1004" customWidth="1"/>
    <col min="1039" max="1040" width="0" style="1004" hidden="1" customWidth="1"/>
    <col min="1041" max="1041" width="2.85546875" style="1004" customWidth="1"/>
    <col min="1042" max="1280" width="9.140625" style="1004"/>
    <col min="1281" max="1281" width="0" style="1004" hidden="1" customWidth="1"/>
    <col min="1282" max="1282" width="28.28515625" style="1004" customWidth="1"/>
    <col min="1283" max="1283" width="14.5703125" style="1004" bestFit="1" customWidth="1"/>
    <col min="1284" max="1285" width="12.85546875" style="1004" customWidth="1"/>
    <col min="1286" max="1286" width="14.42578125" style="1004" bestFit="1" customWidth="1"/>
    <col min="1287" max="1288" width="12.85546875" style="1004" customWidth="1"/>
    <col min="1289" max="1289" width="14.42578125" style="1004" bestFit="1" customWidth="1"/>
    <col min="1290" max="1291" width="12.85546875" style="1004" customWidth="1"/>
    <col min="1292" max="1292" width="14.42578125" style="1004" bestFit="1" customWidth="1"/>
    <col min="1293" max="1294" width="12.85546875" style="1004" customWidth="1"/>
    <col min="1295" max="1296" width="0" style="1004" hidden="1" customWidth="1"/>
    <col min="1297" max="1297" width="2.85546875" style="1004" customWidth="1"/>
    <col min="1298" max="1536" width="9.140625" style="1004"/>
    <col min="1537" max="1537" width="0" style="1004" hidden="1" customWidth="1"/>
    <col min="1538" max="1538" width="28.28515625" style="1004" customWidth="1"/>
    <col min="1539" max="1539" width="14.5703125" style="1004" bestFit="1" customWidth="1"/>
    <col min="1540" max="1541" width="12.85546875" style="1004" customWidth="1"/>
    <col min="1542" max="1542" width="14.42578125" style="1004" bestFit="1" customWidth="1"/>
    <col min="1543" max="1544" width="12.85546875" style="1004" customWidth="1"/>
    <col min="1545" max="1545" width="14.42578125" style="1004" bestFit="1" customWidth="1"/>
    <col min="1546" max="1547" width="12.85546875" style="1004" customWidth="1"/>
    <col min="1548" max="1548" width="14.42578125" style="1004" bestFit="1" customWidth="1"/>
    <col min="1549" max="1550" width="12.85546875" style="1004" customWidth="1"/>
    <col min="1551" max="1552" width="0" style="1004" hidden="1" customWidth="1"/>
    <col min="1553" max="1553" width="2.85546875" style="1004" customWidth="1"/>
    <col min="1554" max="1792" width="9.140625" style="1004"/>
    <col min="1793" max="1793" width="0" style="1004" hidden="1" customWidth="1"/>
    <col min="1794" max="1794" width="28.28515625" style="1004" customWidth="1"/>
    <col min="1795" max="1795" width="14.5703125" style="1004" bestFit="1" customWidth="1"/>
    <col min="1796" max="1797" width="12.85546875" style="1004" customWidth="1"/>
    <col min="1798" max="1798" width="14.42578125" style="1004" bestFit="1" customWidth="1"/>
    <col min="1799" max="1800" width="12.85546875" style="1004" customWidth="1"/>
    <col min="1801" max="1801" width="14.42578125" style="1004" bestFit="1" customWidth="1"/>
    <col min="1802" max="1803" width="12.85546875" style="1004" customWidth="1"/>
    <col min="1804" max="1804" width="14.42578125" style="1004" bestFit="1" customWidth="1"/>
    <col min="1805" max="1806" width="12.85546875" style="1004" customWidth="1"/>
    <col min="1807" max="1808" width="0" style="1004" hidden="1" customWidth="1"/>
    <col min="1809" max="1809" width="2.85546875" style="1004" customWidth="1"/>
    <col min="1810" max="2048" width="9.140625" style="1004"/>
    <col min="2049" max="2049" width="0" style="1004" hidden="1" customWidth="1"/>
    <col min="2050" max="2050" width="28.28515625" style="1004" customWidth="1"/>
    <col min="2051" max="2051" width="14.5703125" style="1004" bestFit="1" customWidth="1"/>
    <col min="2052" max="2053" width="12.85546875" style="1004" customWidth="1"/>
    <col min="2054" max="2054" width="14.42578125" style="1004" bestFit="1" customWidth="1"/>
    <col min="2055" max="2056" width="12.85546875" style="1004" customWidth="1"/>
    <col min="2057" max="2057" width="14.42578125" style="1004" bestFit="1" customWidth="1"/>
    <col min="2058" max="2059" width="12.85546875" style="1004" customWidth="1"/>
    <col min="2060" max="2060" width="14.42578125" style="1004" bestFit="1" customWidth="1"/>
    <col min="2061" max="2062" width="12.85546875" style="1004" customWidth="1"/>
    <col min="2063" max="2064" width="0" style="1004" hidden="1" customWidth="1"/>
    <col min="2065" max="2065" width="2.85546875" style="1004" customWidth="1"/>
    <col min="2066" max="2304" width="9.140625" style="1004"/>
    <col min="2305" max="2305" width="0" style="1004" hidden="1" customWidth="1"/>
    <col min="2306" max="2306" width="28.28515625" style="1004" customWidth="1"/>
    <col min="2307" max="2307" width="14.5703125" style="1004" bestFit="1" customWidth="1"/>
    <col min="2308" max="2309" width="12.85546875" style="1004" customWidth="1"/>
    <col min="2310" max="2310" width="14.42578125" style="1004" bestFit="1" customWidth="1"/>
    <col min="2311" max="2312" width="12.85546875" style="1004" customWidth="1"/>
    <col min="2313" max="2313" width="14.42578125" style="1004" bestFit="1" customWidth="1"/>
    <col min="2314" max="2315" width="12.85546875" style="1004" customWidth="1"/>
    <col min="2316" max="2316" width="14.42578125" style="1004" bestFit="1" customWidth="1"/>
    <col min="2317" max="2318" width="12.85546875" style="1004" customWidth="1"/>
    <col min="2319" max="2320" width="0" style="1004" hidden="1" customWidth="1"/>
    <col min="2321" max="2321" width="2.85546875" style="1004" customWidth="1"/>
    <col min="2322" max="2560" width="9.140625" style="1004"/>
    <col min="2561" max="2561" width="0" style="1004" hidden="1" customWidth="1"/>
    <col min="2562" max="2562" width="28.28515625" style="1004" customWidth="1"/>
    <col min="2563" max="2563" width="14.5703125" style="1004" bestFit="1" customWidth="1"/>
    <col min="2564" max="2565" width="12.85546875" style="1004" customWidth="1"/>
    <col min="2566" max="2566" width="14.42578125" style="1004" bestFit="1" customWidth="1"/>
    <col min="2567" max="2568" width="12.85546875" style="1004" customWidth="1"/>
    <col min="2569" max="2569" width="14.42578125" style="1004" bestFit="1" customWidth="1"/>
    <col min="2570" max="2571" width="12.85546875" style="1004" customWidth="1"/>
    <col min="2572" max="2572" width="14.42578125" style="1004" bestFit="1" customWidth="1"/>
    <col min="2573" max="2574" width="12.85546875" style="1004" customWidth="1"/>
    <col min="2575" max="2576" width="0" style="1004" hidden="1" customWidth="1"/>
    <col min="2577" max="2577" width="2.85546875" style="1004" customWidth="1"/>
    <col min="2578" max="2816" width="9.140625" style="1004"/>
    <col min="2817" max="2817" width="0" style="1004" hidden="1" customWidth="1"/>
    <col min="2818" max="2818" width="28.28515625" style="1004" customWidth="1"/>
    <col min="2819" max="2819" width="14.5703125" style="1004" bestFit="1" customWidth="1"/>
    <col min="2820" max="2821" width="12.85546875" style="1004" customWidth="1"/>
    <col min="2822" max="2822" width="14.42578125" style="1004" bestFit="1" customWidth="1"/>
    <col min="2823" max="2824" width="12.85546875" style="1004" customWidth="1"/>
    <col min="2825" max="2825" width="14.42578125" style="1004" bestFit="1" customWidth="1"/>
    <col min="2826" max="2827" width="12.85546875" style="1004" customWidth="1"/>
    <col min="2828" max="2828" width="14.42578125" style="1004" bestFit="1" customWidth="1"/>
    <col min="2829" max="2830" width="12.85546875" style="1004" customWidth="1"/>
    <col min="2831" max="2832" width="0" style="1004" hidden="1" customWidth="1"/>
    <col min="2833" max="2833" width="2.85546875" style="1004" customWidth="1"/>
    <col min="2834" max="3072" width="9.140625" style="1004"/>
    <col min="3073" max="3073" width="0" style="1004" hidden="1" customWidth="1"/>
    <col min="3074" max="3074" width="28.28515625" style="1004" customWidth="1"/>
    <col min="3075" max="3075" width="14.5703125" style="1004" bestFit="1" customWidth="1"/>
    <col min="3076" max="3077" width="12.85546875" style="1004" customWidth="1"/>
    <col min="3078" max="3078" width="14.42578125" style="1004" bestFit="1" customWidth="1"/>
    <col min="3079" max="3080" width="12.85546875" style="1004" customWidth="1"/>
    <col min="3081" max="3081" width="14.42578125" style="1004" bestFit="1" customWidth="1"/>
    <col min="3082" max="3083" width="12.85546875" style="1004" customWidth="1"/>
    <col min="3084" max="3084" width="14.42578125" style="1004" bestFit="1" customWidth="1"/>
    <col min="3085" max="3086" width="12.85546875" style="1004" customWidth="1"/>
    <col min="3087" max="3088" width="0" style="1004" hidden="1" customWidth="1"/>
    <col min="3089" max="3089" width="2.85546875" style="1004" customWidth="1"/>
    <col min="3090" max="3328" width="9.140625" style="1004"/>
    <col min="3329" max="3329" width="0" style="1004" hidden="1" customWidth="1"/>
    <col min="3330" max="3330" width="28.28515625" style="1004" customWidth="1"/>
    <col min="3331" max="3331" width="14.5703125" style="1004" bestFit="1" customWidth="1"/>
    <col min="3332" max="3333" width="12.85546875" style="1004" customWidth="1"/>
    <col min="3334" max="3334" width="14.42578125" style="1004" bestFit="1" customWidth="1"/>
    <col min="3335" max="3336" width="12.85546875" style="1004" customWidth="1"/>
    <col min="3337" max="3337" width="14.42578125" style="1004" bestFit="1" customWidth="1"/>
    <col min="3338" max="3339" width="12.85546875" style="1004" customWidth="1"/>
    <col min="3340" max="3340" width="14.42578125" style="1004" bestFit="1" customWidth="1"/>
    <col min="3341" max="3342" width="12.85546875" style="1004" customWidth="1"/>
    <col min="3343" max="3344" width="0" style="1004" hidden="1" customWidth="1"/>
    <col min="3345" max="3345" width="2.85546875" style="1004" customWidth="1"/>
    <col min="3346" max="3584" width="9.140625" style="1004"/>
    <col min="3585" max="3585" width="0" style="1004" hidden="1" customWidth="1"/>
    <col min="3586" max="3586" width="28.28515625" style="1004" customWidth="1"/>
    <col min="3587" max="3587" width="14.5703125" style="1004" bestFit="1" customWidth="1"/>
    <col min="3588" max="3589" width="12.85546875" style="1004" customWidth="1"/>
    <col min="3590" max="3590" width="14.42578125" style="1004" bestFit="1" customWidth="1"/>
    <col min="3591" max="3592" width="12.85546875" style="1004" customWidth="1"/>
    <col min="3593" max="3593" width="14.42578125" style="1004" bestFit="1" customWidth="1"/>
    <col min="3594" max="3595" width="12.85546875" style="1004" customWidth="1"/>
    <col min="3596" max="3596" width="14.42578125" style="1004" bestFit="1" customWidth="1"/>
    <col min="3597" max="3598" width="12.85546875" style="1004" customWidth="1"/>
    <col min="3599" max="3600" width="0" style="1004" hidden="1" customWidth="1"/>
    <col min="3601" max="3601" width="2.85546875" style="1004" customWidth="1"/>
    <col min="3602" max="3840" width="9.140625" style="1004"/>
    <col min="3841" max="3841" width="0" style="1004" hidden="1" customWidth="1"/>
    <col min="3842" max="3842" width="28.28515625" style="1004" customWidth="1"/>
    <col min="3843" max="3843" width="14.5703125" style="1004" bestFit="1" customWidth="1"/>
    <col min="3844" max="3845" width="12.85546875" style="1004" customWidth="1"/>
    <col min="3846" max="3846" width="14.42578125" style="1004" bestFit="1" customWidth="1"/>
    <col min="3847" max="3848" width="12.85546875" style="1004" customWidth="1"/>
    <col min="3849" max="3849" width="14.42578125" style="1004" bestFit="1" customWidth="1"/>
    <col min="3850" max="3851" width="12.85546875" style="1004" customWidth="1"/>
    <col min="3852" max="3852" width="14.42578125" style="1004" bestFit="1" customWidth="1"/>
    <col min="3853" max="3854" width="12.85546875" style="1004" customWidth="1"/>
    <col min="3855" max="3856" width="0" style="1004" hidden="1" customWidth="1"/>
    <col min="3857" max="3857" width="2.85546875" style="1004" customWidth="1"/>
    <col min="3858" max="4096" width="9.140625" style="1004"/>
    <col min="4097" max="4097" width="0" style="1004" hidden="1" customWidth="1"/>
    <col min="4098" max="4098" width="28.28515625" style="1004" customWidth="1"/>
    <col min="4099" max="4099" width="14.5703125" style="1004" bestFit="1" customWidth="1"/>
    <col min="4100" max="4101" width="12.85546875" style="1004" customWidth="1"/>
    <col min="4102" max="4102" width="14.42578125" style="1004" bestFit="1" customWidth="1"/>
    <col min="4103" max="4104" width="12.85546875" style="1004" customWidth="1"/>
    <col min="4105" max="4105" width="14.42578125" style="1004" bestFit="1" customWidth="1"/>
    <col min="4106" max="4107" width="12.85546875" style="1004" customWidth="1"/>
    <col min="4108" max="4108" width="14.42578125" style="1004" bestFit="1" customWidth="1"/>
    <col min="4109" max="4110" width="12.85546875" style="1004" customWidth="1"/>
    <col min="4111" max="4112" width="0" style="1004" hidden="1" customWidth="1"/>
    <col min="4113" max="4113" width="2.85546875" style="1004" customWidth="1"/>
    <col min="4114" max="4352" width="9.140625" style="1004"/>
    <col min="4353" max="4353" width="0" style="1004" hidden="1" customWidth="1"/>
    <col min="4354" max="4354" width="28.28515625" style="1004" customWidth="1"/>
    <col min="4355" max="4355" width="14.5703125" style="1004" bestFit="1" customWidth="1"/>
    <col min="4356" max="4357" width="12.85546875" style="1004" customWidth="1"/>
    <col min="4358" max="4358" width="14.42578125" style="1004" bestFit="1" customWidth="1"/>
    <col min="4359" max="4360" width="12.85546875" style="1004" customWidth="1"/>
    <col min="4361" max="4361" width="14.42578125" style="1004" bestFit="1" customWidth="1"/>
    <col min="4362" max="4363" width="12.85546875" style="1004" customWidth="1"/>
    <col min="4364" max="4364" width="14.42578125" style="1004" bestFit="1" customWidth="1"/>
    <col min="4365" max="4366" width="12.85546875" style="1004" customWidth="1"/>
    <col min="4367" max="4368" width="0" style="1004" hidden="1" customWidth="1"/>
    <col min="4369" max="4369" width="2.85546875" style="1004" customWidth="1"/>
    <col min="4370" max="4608" width="9.140625" style="1004"/>
    <col min="4609" max="4609" width="0" style="1004" hidden="1" customWidth="1"/>
    <col min="4610" max="4610" width="28.28515625" style="1004" customWidth="1"/>
    <col min="4611" max="4611" width="14.5703125" style="1004" bestFit="1" customWidth="1"/>
    <col min="4612" max="4613" width="12.85546875" style="1004" customWidth="1"/>
    <col min="4614" max="4614" width="14.42578125" style="1004" bestFit="1" customWidth="1"/>
    <col min="4615" max="4616" width="12.85546875" style="1004" customWidth="1"/>
    <col min="4617" max="4617" width="14.42578125" style="1004" bestFit="1" customWidth="1"/>
    <col min="4618" max="4619" width="12.85546875" style="1004" customWidth="1"/>
    <col min="4620" max="4620" width="14.42578125" style="1004" bestFit="1" customWidth="1"/>
    <col min="4621" max="4622" width="12.85546875" style="1004" customWidth="1"/>
    <col min="4623" max="4624" width="0" style="1004" hidden="1" customWidth="1"/>
    <col min="4625" max="4625" width="2.85546875" style="1004" customWidth="1"/>
    <col min="4626" max="4864" width="9.140625" style="1004"/>
    <col min="4865" max="4865" width="0" style="1004" hidden="1" customWidth="1"/>
    <col min="4866" max="4866" width="28.28515625" style="1004" customWidth="1"/>
    <col min="4867" max="4867" width="14.5703125" style="1004" bestFit="1" customWidth="1"/>
    <col min="4868" max="4869" width="12.85546875" style="1004" customWidth="1"/>
    <col min="4870" max="4870" width="14.42578125" style="1004" bestFit="1" customWidth="1"/>
    <col min="4871" max="4872" width="12.85546875" style="1004" customWidth="1"/>
    <col min="4873" max="4873" width="14.42578125" style="1004" bestFit="1" customWidth="1"/>
    <col min="4874" max="4875" width="12.85546875" style="1004" customWidth="1"/>
    <col min="4876" max="4876" width="14.42578125" style="1004" bestFit="1" customWidth="1"/>
    <col min="4877" max="4878" width="12.85546875" style="1004" customWidth="1"/>
    <col min="4879" max="4880" width="0" style="1004" hidden="1" customWidth="1"/>
    <col min="4881" max="4881" width="2.85546875" style="1004" customWidth="1"/>
    <col min="4882" max="5120" width="9.140625" style="1004"/>
    <col min="5121" max="5121" width="0" style="1004" hidden="1" customWidth="1"/>
    <col min="5122" max="5122" width="28.28515625" style="1004" customWidth="1"/>
    <col min="5123" max="5123" width="14.5703125" style="1004" bestFit="1" customWidth="1"/>
    <col min="5124" max="5125" width="12.85546875" style="1004" customWidth="1"/>
    <col min="5126" max="5126" width="14.42578125" style="1004" bestFit="1" customWidth="1"/>
    <col min="5127" max="5128" width="12.85546875" style="1004" customWidth="1"/>
    <col min="5129" max="5129" width="14.42578125" style="1004" bestFit="1" customWidth="1"/>
    <col min="5130" max="5131" width="12.85546875" style="1004" customWidth="1"/>
    <col min="5132" max="5132" width="14.42578125" style="1004" bestFit="1" customWidth="1"/>
    <col min="5133" max="5134" width="12.85546875" style="1004" customWidth="1"/>
    <col min="5135" max="5136" width="0" style="1004" hidden="1" customWidth="1"/>
    <col min="5137" max="5137" width="2.85546875" style="1004" customWidth="1"/>
    <col min="5138" max="5376" width="9.140625" style="1004"/>
    <col min="5377" max="5377" width="0" style="1004" hidden="1" customWidth="1"/>
    <col min="5378" max="5378" width="28.28515625" style="1004" customWidth="1"/>
    <col min="5379" max="5379" width="14.5703125" style="1004" bestFit="1" customWidth="1"/>
    <col min="5380" max="5381" width="12.85546875" style="1004" customWidth="1"/>
    <col min="5382" max="5382" width="14.42578125" style="1004" bestFit="1" customWidth="1"/>
    <col min="5383" max="5384" width="12.85546875" style="1004" customWidth="1"/>
    <col min="5385" max="5385" width="14.42578125" style="1004" bestFit="1" customWidth="1"/>
    <col min="5386" max="5387" width="12.85546875" style="1004" customWidth="1"/>
    <col min="5388" max="5388" width="14.42578125" style="1004" bestFit="1" customWidth="1"/>
    <col min="5389" max="5390" width="12.85546875" style="1004" customWidth="1"/>
    <col min="5391" max="5392" width="0" style="1004" hidden="1" customWidth="1"/>
    <col min="5393" max="5393" width="2.85546875" style="1004" customWidth="1"/>
    <col min="5394" max="5632" width="9.140625" style="1004"/>
    <col min="5633" max="5633" width="0" style="1004" hidden="1" customWidth="1"/>
    <col min="5634" max="5634" width="28.28515625" style="1004" customWidth="1"/>
    <col min="5635" max="5635" width="14.5703125" style="1004" bestFit="1" customWidth="1"/>
    <col min="5636" max="5637" width="12.85546875" style="1004" customWidth="1"/>
    <col min="5638" max="5638" width="14.42578125" style="1004" bestFit="1" customWidth="1"/>
    <col min="5639" max="5640" width="12.85546875" style="1004" customWidth="1"/>
    <col min="5641" max="5641" width="14.42578125" style="1004" bestFit="1" customWidth="1"/>
    <col min="5642" max="5643" width="12.85546875" style="1004" customWidth="1"/>
    <col min="5644" max="5644" width="14.42578125" style="1004" bestFit="1" customWidth="1"/>
    <col min="5645" max="5646" width="12.85546875" style="1004" customWidth="1"/>
    <col min="5647" max="5648" width="0" style="1004" hidden="1" customWidth="1"/>
    <col min="5649" max="5649" width="2.85546875" style="1004" customWidth="1"/>
    <col min="5650" max="5888" width="9.140625" style="1004"/>
    <col min="5889" max="5889" width="0" style="1004" hidden="1" customWidth="1"/>
    <col min="5890" max="5890" width="28.28515625" style="1004" customWidth="1"/>
    <col min="5891" max="5891" width="14.5703125" style="1004" bestFit="1" customWidth="1"/>
    <col min="5892" max="5893" width="12.85546875" style="1004" customWidth="1"/>
    <col min="5894" max="5894" width="14.42578125" style="1004" bestFit="1" customWidth="1"/>
    <col min="5895" max="5896" width="12.85546875" style="1004" customWidth="1"/>
    <col min="5897" max="5897" width="14.42578125" style="1004" bestFit="1" customWidth="1"/>
    <col min="5898" max="5899" width="12.85546875" style="1004" customWidth="1"/>
    <col min="5900" max="5900" width="14.42578125" style="1004" bestFit="1" customWidth="1"/>
    <col min="5901" max="5902" width="12.85546875" style="1004" customWidth="1"/>
    <col min="5903" max="5904" width="0" style="1004" hidden="1" customWidth="1"/>
    <col min="5905" max="5905" width="2.85546875" style="1004" customWidth="1"/>
    <col min="5906" max="6144" width="9.140625" style="1004"/>
    <col min="6145" max="6145" width="0" style="1004" hidden="1" customWidth="1"/>
    <col min="6146" max="6146" width="28.28515625" style="1004" customWidth="1"/>
    <col min="6147" max="6147" width="14.5703125" style="1004" bestFit="1" customWidth="1"/>
    <col min="6148" max="6149" width="12.85546875" style="1004" customWidth="1"/>
    <col min="6150" max="6150" width="14.42578125" style="1004" bestFit="1" customWidth="1"/>
    <col min="6151" max="6152" width="12.85546875" style="1004" customWidth="1"/>
    <col min="6153" max="6153" width="14.42578125" style="1004" bestFit="1" customWidth="1"/>
    <col min="6154" max="6155" width="12.85546875" style="1004" customWidth="1"/>
    <col min="6156" max="6156" width="14.42578125" style="1004" bestFit="1" customWidth="1"/>
    <col min="6157" max="6158" width="12.85546875" style="1004" customWidth="1"/>
    <col min="6159" max="6160" width="0" style="1004" hidden="1" customWidth="1"/>
    <col min="6161" max="6161" width="2.85546875" style="1004" customWidth="1"/>
    <col min="6162" max="6400" width="9.140625" style="1004"/>
    <col min="6401" max="6401" width="0" style="1004" hidden="1" customWidth="1"/>
    <col min="6402" max="6402" width="28.28515625" style="1004" customWidth="1"/>
    <col min="6403" max="6403" width="14.5703125" style="1004" bestFit="1" customWidth="1"/>
    <col min="6404" max="6405" width="12.85546875" style="1004" customWidth="1"/>
    <col min="6406" max="6406" width="14.42578125" style="1004" bestFit="1" customWidth="1"/>
    <col min="6407" max="6408" width="12.85546875" style="1004" customWidth="1"/>
    <col min="6409" max="6409" width="14.42578125" style="1004" bestFit="1" customWidth="1"/>
    <col min="6410" max="6411" width="12.85546875" style="1004" customWidth="1"/>
    <col min="6412" max="6412" width="14.42578125" style="1004" bestFit="1" customWidth="1"/>
    <col min="6413" max="6414" width="12.85546875" style="1004" customWidth="1"/>
    <col min="6415" max="6416" width="0" style="1004" hidden="1" customWidth="1"/>
    <col min="6417" max="6417" width="2.85546875" style="1004" customWidth="1"/>
    <col min="6418" max="6656" width="9.140625" style="1004"/>
    <col min="6657" max="6657" width="0" style="1004" hidden="1" customWidth="1"/>
    <col min="6658" max="6658" width="28.28515625" style="1004" customWidth="1"/>
    <col min="6659" max="6659" width="14.5703125" style="1004" bestFit="1" customWidth="1"/>
    <col min="6660" max="6661" width="12.85546875" style="1004" customWidth="1"/>
    <col min="6662" max="6662" width="14.42578125" style="1004" bestFit="1" customWidth="1"/>
    <col min="6663" max="6664" width="12.85546875" style="1004" customWidth="1"/>
    <col min="6665" max="6665" width="14.42578125" style="1004" bestFit="1" customWidth="1"/>
    <col min="6666" max="6667" width="12.85546875" style="1004" customWidth="1"/>
    <col min="6668" max="6668" width="14.42578125" style="1004" bestFit="1" customWidth="1"/>
    <col min="6669" max="6670" width="12.85546875" style="1004" customWidth="1"/>
    <col min="6671" max="6672" width="0" style="1004" hidden="1" customWidth="1"/>
    <col min="6673" max="6673" width="2.85546875" style="1004" customWidth="1"/>
    <col min="6674" max="6912" width="9.140625" style="1004"/>
    <col min="6913" max="6913" width="0" style="1004" hidden="1" customWidth="1"/>
    <col min="6914" max="6914" width="28.28515625" style="1004" customWidth="1"/>
    <col min="6915" max="6915" width="14.5703125" style="1004" bestFit="1" customWidth="1"/>
    <col min="6916" max="6917" width="12.85546875" style="1004" customWidth="1"/>
    <col min="6918" max="6918" width="14.42578125" style="1004" bestFit="1" customWidth="1"/>
    <col min="6919" max="6920" width="12.85546875" style="1004" customWidth="1"/>
    <col min="6921" max="6921" width="14.42578125" style="1004" bestFit="1" customWidth="1"/>
    <col min="6922" max="6923" width="12.85546875" style="1004" customWidth="1"/>
    <col min="6924" max="6924" width="14.42578125" style="1004" bestFit="1" customWidth="1"/>
    <col min="6925" max="6926" width="12.85546875" style="1004" customWidth="1"/>
    <col min="6927" max="6928" width="0" style="1004" hidden="1" customWidth="1"/>
    <col min="6929" max="6929" width="2.85546875" style="1004" customWidth="1"/>
    <col min="6930" max="7168" width="9.140625" style="1004"/>
    <col min="7169" max="7169" width="0" style="1004" hidden="1" customWidth="1"/>
    <col min="7170" max="7170" width="28.28515625" style="1004" customWidth="1"/>
    <col min="7171" max="7171" width="14.5703125" style="1004" bestFit="1" customWidth="1"/>
    <col min="7172" max="7173" width="12.85546875" style="1004" customWidth="1"/>
    <col min="7174" max="7174" width="14.42578125" style="1004" bestFit="1" customWidth="1"/>
    <col min="7175" max="7176" width="12.85546875" style="1004" customWidth="1"/>
    <col min="7177" max="7177" width="14.42578125" style="1004" bestFit="1" customWidth="1"/>
    <col min="7178" max="7179" width="12.85546875" style="1004" customWidth="1"/>
    <col min="7180" max="7180" width="14.42578125" style="1004" bestFit="1" customWidth="1"/>
    <col min="7181" max="7182" width="12.85546875" style="1004" customWidth="1"/>
    <col min="7183" max="7184" width="0" style="1004" hidden="1" customWidth="1"/>
    <col min="7185" max="7185" width="2.85546875" style="1004" customWidth="1"/>
    <col min="7186" max="7424" width="9.140625" style="1004"/>
    <col min="7425" max="7425" width="0" style="1004" hidden="1" customWidth="1"/>
    <col min="7426" max="7426" width="28.28515625" style="1004" customWidth="1"/>
    <col min="7427" max="7427" width="14.5703125" style="1004" bestFit="1" customWidth="1"/>
    <col min="7428" max="7429" width="12.85546875" style="1004" customWidth="1"/>
    <col min="7430" max="7430" width="14.42578125" style="1004" bestFit="1" customWidth="1"/>
    <col min="7431" max="7432" width="12.85546875" style="1004" customWidth="1"/>
    <col min="7433" max="7433" width="14.42578125" style="1004" bestFit="1" customWidth="1"/>
    <col min="7434" max="7435" width="12.85546875" style="1004" customWidth="1"/>
    <col min="7436" max="7436" width="14.42578125" style="1004" bestFit="1" customWidth="1"/>
    <col min="7437" max="7438" width="12.85546875" style="1004" customWidth="1"/>
    <col min="7439" max="7440" width="0" style="1004" hidden="1" customWidth="1"/>
    <col min="7441" max="7441" width="2.85546875" style="1004" customWidth="1"/>
    <col min="7442" max="7680" width="9.140625" style="1004"/>
    <col min="7681" max="7681" width="0" style="1004" hidden="1" customWidth="1"/>
    <col min="7682" max="7682" width="28.28515625" style="1004" customWidth="1"/>
    <col min="7683" max="7683" width="14.5703125" style="1004" bestFit="1" customWidth="1"/>
    <col min="7684" max="7685" width="12.85546875" style="1004" customWidth="1"/>
    <col min="7686" max="7686" width="14.42578125" style="1004" bestFit="1" customWidth="1"/>
    <col min="7687" max="7688" width="12.85546875" style="1004" customWidth="1"/>
    <col min="7689" max="7689" width="14.42578125" style="1004" bestFit="1" customWidth="1"/>
    <col min="7690" max="7691" width="12.85546875" style="1004" customWidth="1"/>
    <col min="7692" max="7692" width="14.42578125" style="1004" bestFit="1" customWidth="1"/>
    <col min="7693" max="7694" width="12.85546875" style="1004" customWidth="1"/>
    <col min="7695" max="7696" width="0" style="1004" hidden="1" customWidth="1"/>
    <col min="7697" max="7697" width="2.85546875" style="1004" customWidth="1"/>
    <col min="7698" max="7936" width="9.140625" style="1004"/>
    <col min="7937" max="7937" width="0" style="1004" hidden="1" customWidth="1"/>
    <col min="7938" max="7938" width="28.28515625" style="1004" customWidth="1"/>
    <col min="7939" max="7939" width="14.5703125" style="1004" bestFit="1" customWidth="1"/>
    <col min="7940" max="7941" width="12.85546875" style="1004" customWidth="1"/>
    <col min="7942" max="7942" width="14.42578125" style="1004" bestFit="1" customWidth="1"/>
    <col min="7943" max="7944" width="12.85546875" style="1004" customWidth="1"/>
    <col min="7945" max="7945" width="14.42578125" style="1004" bestFit="1" customWidth="1"/>
    <col min="7946" max="7947" width="12.85546875" style="1004" customWidth="1"/>
    <col min="7948" max="7948" width="14.42578125" style="1004" bestFit="1" customWidth="1"/>
    <col min="7949" max="7950" width="12.85546875" style="1004" customWidth="1"/>
    <col min="7951" max="7952" width="0" style="1004" hidden="1" customWidth="1"/>
    <col min="7953" max="7953" width="2.85546875" style="1004" customWidth="1"/>
    <col min="7954" max="8192" width="9.140625" style="1004"/>
    <col min="8193" max="8193" width="0" style="1004" hidden="1" customWidth="1"/>
    <col min="8194" max="8194" width="28.28515625" style="1004" customWidth="1"/>
    <col min="8195" max="8195" width="14.5703125" style="1004" bestFit="1" customWidth="1"/>
    <col min="8196" max="8197" width="12.85546875" style="1004" customWidth="1"/>
    <col min="8198" max="8198" width="14.42578125" style="1004" bestFit="1" customWidth="1"/>
    <col min="8199" max="8200" width="12.85546875" style="1004" customWidth="1"/>
    <col min="8201" max="8201" width="14.42578125" style="1004" bestFit="1" customWidth="1"/>
    <col min="8202" max="8203" width="12.85546875" style="1004" customWidth="1"/>
    <col min="8204" max="8204" width="14.42578125" style="1004" bestFit="1" customWidth="1"/>
    <col min="8205" max="8206" width="12.85546875" style="1004" customWidth="1"/>
    <col min="8207" max="8208" width="0" style="1004" hidden="1" customWidth="1"/>
    <col min="8209" max="8209" width="2.85546875" style="1004" customWidth="1"/>
    <col min="8210" max="8448" width="9.140625" style="1004"/>
    <col min="8449" max="8449" width="0" style="1004" hidden="1" customWidth="1"/>
    <col min="8450" max="8450" width="28.28515625" style="1004" customWidth="1"/>
    <col min="8451" max="8451" width="14.5703125" style="1004" bestFit="1" customWidth="1"/>
    <col min="8452" max="8453" width="12.85546875" style="1004" customWidth="1"/>
    <col min="8454" max="8454" width="14.42578125" style="1004" bestFit="1" customWidth="1"/>
    <col min="8455" max="8456" width="12.85546875" style="1004" customWidth="1"/>
    <col min="8457" max="8457" width="14.42578125" style="1004" bestFit="1" customWidth="1"/>
    <col min="8458" max="8459" width="12.85546875" style="1004" customWidth="1"/>
    <col min="8460" max="8460" width="14.42578125" style="1004" bestFit="1" customWidth="1"/>
    <col min="8461" max="8462" width="12.85546875" style="1004" customWidth="1"/>
    <col min="8463" max="8464" width="0" style="1004" hidden="1" customWidth="1"/>
    <col min="8465" max="8465" width="2.85546875" style="1004" customWidth="1"/>
    <col min="8466" max="8704" width="9.140625" style="1004"/>
    <col min="8705" max="8705" width="0" style="1004" hidden="1" customWidth="1"/>
    <col min="8706" max="8706" width="28.28515625" style="1004" customWidth="1"/>
    <col min="8707" max="8707" width="14.5703125" style="1004" bestFit="1" customWidth="1"/>
    <col min="8708" max="8709" width="12.85546875" style="1004" customWidth="1"/>
    <col min="8710" max="8710" width="14.42578125" style="1004" bestFit="1" customWidth="1"/>
    <col min="8711" max="8712" width="12.85546875" style="1004" customWidth="1"/>
    <col min="8713" max="8713" width="14.42578125" style="1004" bestFit="1" customWidth="1"/>
    <col min="8714" max="8715" width="12.85546875" style="1004" customWidth="1"/>
    <col min="8716" max="8716" width="14.42578125" style="1004" bestFit="1" customWidth="1"/>
    <col min="8717" max="8718" width="12.85546875" style="1004" customWidth="1"/>
    <col min="8719" max="8720" width="0" style="1004" hidden="1" customWidth="1"/>
    <col min="8721" max="8721" width="2.85546875" style="1004" customWidth="1"/>
    <col min="8722" max="8960" width="9.140625" style="1004"/>
    <col min="8961" max="8961" width="0" style="1004" hidden="1" customWidth="1"/>
    <col min="8962" max="8962" width="28.28515625" style="1004" customWidth="1"/>
    <col min="8963" max="8963" width="14.5703125" style="1004" bestFit="1" customWidth="1"/>
    <col min="8964" max="8965" width="12.85546875" style="1004" customWidth="1"/>
    <col min="8966" max="8966" width="14.42578125" style="1004" bestFit="1" customWidth="1"/>
    <col min="8967" max="8968" width="12.85546875" style="1004" customWidth="1"/>
    <col min="8969" max="8969" width="14.42578125" style="1004" bestFit="1" customWidth="1"/>
    <col min="8970" max="8971" width="12.85546875" style="1004" customWidth="1"/>
    <col min="8972" max="8972" width="14.42578125" style="1004" bestFit="1" customWidth="1"/>
    <col min="8973" max="8974" width="12.85546875" style="1004" customWidth="1"/>
    <col min="8975" max="8976" width="0" style="1004" hidden="1" customWidth="1"/>
    <col min="8977" max="8977" width="2.85546875" style="1004" customWidth="1"/>
    <col min="8978" max="9216" width="9.140625" style="1004"/>
    <col min="9217" max="9217" width="0" style="1004" hidden="1" customWidth="1"/>
    <col min="9218" max="9218" width="28.28515625" style="1004" customWidth="1"/>
    <col min="9219" max="9219" width="14.5703125" style="1004" bestFit="1" customWidth="1"/>
    <col min="9220" max="9221" width="12.85546875" style="1004" customWidth="1"/>
    <col min="9222" max="9222" width="14.42578125" style="1004" bestFit="1" customWidth="1"/>
    <col min="9223" max="9224" width="12.85546875" style="1004" customWidth="1"/>
    <col min="9225" max="9225" width="14.42578125" style="1004" bestFit="1" customWidth="1"/>
    <col min="9226" max="9227" width="12.85546875" style="1004" customWidth="1"/>
    <col min="9228" max="9228" width="14.42578125" style="1004" bestFit="1" customWidth="1"/>
    <col min="9229" max="9230" width="12.85546875" style="1004" customWidth="1"/>
    <col min="9231" max="9232" width="0" style="1004" hidden="1" customWidth="1"/>
    <col min="9233" max="9233" width="2.85546875" style="1004" customWidth="1"/>
    <col min="9234" max="9472" width="9.140625" style="1004"/>
    <col min="9473" max="9473" width="0" style="1004" hidden="1" customWidth="1"/>
    <col min="9474" max="9474" width="28.28515625" style="1004" customWidth="1"/>
    <col min="9475" max="9475" width="14.5703125" style="1004" bestFit="1" customWidth="1"/>
    <col min="9476" max="9477" width="12.85546875" style="1004" customWidth="1"/>
    <col min="9478" max="9478" width="14.42578125" style="1004" bestFit="1" customWidth="1"/>
    <col min="9479" max="9480" width="12.85546875" style="1004" customWidth="1"/>
    <col min="9481" max="9481" width="14.42578125" style="1004" bestFit="1" customWidth="1"/>
    <col min="9482" max="9483" width="12.85546875" style="1004" customWidth="1"/>
    <col min="9484" max="9484" width="14.42578125" style="1004" bestFit="1" customWidth="1"/>
    <col min="9485" max="9486" width="12.85546875" style="1004" customWidth="1"/>
    <col min="9487" max="9488" width="0" style="1004" hidden="1" customWidth="1"/>
    <col min="9489" max="9489" width="2.85546875" style="1004" customWidth="1"/>
    <col min="9490" max="9728" width="9.140625" style="1004"/>
    <col min="9729" max="9729" width="0" style="1004" hidden="1" customWidth="1"/>
    <col min="9730" max="9730" width="28.28515625" style="1004" customWidth="1"/>
    <col min="9731" max="9731" width="14.5703125" style="1004" bestFit="1" customWidth="1"/>
    <col min="9732" max="9733" width="12.85546875" style="1004" customWidth="1"/>
    <col min="9734" max="9734" width="14.42578125" style="1004" bestFit="1" customWidth="1"/>
    <col min="9735" max="9736" width="12.85546875" style="1004" customWidth="1"/>
    <col min="9737" max="9737" width="14.42578125" style="1004" bestFit="1" customWidth="1"/>
    <col min="9738" max="9739" width="12.85546875" style="1004" customWidth="1"/>
    <col min="9740" max="9740" width="14.42578125" style="1004" bestFit="1" customWidth="1"/>
    <col min="9741" max="9742" width="12.85546875" style="1004" customWidth="1"/>
    <col min="9743" max="9744" width="0" style="1004" hidden="1" customWidth="1"/>
    <col min="9745" max="9745" width="2.85546875" style="1004" customWidth="1"/>
    <col min="9746" max="9984" width="9.140625" style="1004"/>
    <col min="9985" max="9985" width="0" style="1004" hidden="1" customWidth="1"/>
    <col min="9986" max="9986" width="28.28515625" style="1004" customWidth="1"/>
    <col min="9987" max="9987" width="14.5703125" style="1004" bestFit="1" customWidth="1"/>
    <col min="9988" max="9989" width="12.85546875" style="1004" customWidth="1"/>
    <col min="9990" max="9990" width="14.42578125" style="1004" bestFit="1" customWidth="1"/>
    <col min="9991" max="9992" width="12.85546875" style="1004" customWidth="1"/>
    <col min="9993" max="9993" width="14.42578125" style="1004" bestFit="1" customWidth="1"/>
    <col min="9994" max="9995" width="12.85546875" style="1004" customWidth="1"/>
    <col min="9996" max="9996" width="14.42578125" style="1004" bestFit="1" customWidth="1"/>
    <col min="9997" max="9998" width="12.85546875" style="1004" customWidth="1"/>
    <col min="9999" max="10000" width="0" style="1004" hidden="1" customWidth="1"/>
    <col min="10001" max="10001" width="2.85546875" style="1004" customWidth="1"/>
    <col min="10002" max="10240" width="9.140625" style="1004"/>
    <col min="10241" max="10241" width="0" style="1004" hidden="1" customWidth="1"/>
    <col min="10242" max="10242" width="28.28515625" style="1004" customWidth="1"/>
    <col min="10243" max="10243" width="14.5703125" style="1004" bestFit="1" customWidth="1"/>
    <col min="10244" max="10245" width="12.85546875" style="1004" customWidth="1"/>
    <col min="10246" max="10246" width="14.42578125" style="1004" bestFit="1" customWidth="1"/>
    <col min="10247" max="10248" width="12.85546875" style="1004" customWidth="1"/>
    <col min="10249" max="10249" width="14.42578125" style="1004" bestFit="1" customWidth="1"/>
    <col min="10250" max="10251" width="12.85546875" style="1004" customWidth="1"/>
    <col min="10252" max="10252" width="14.42578125" style="1004" bestFit="1" customWidth="1"/>
    <col min="10253" max="10254" width="12.85546875" style="1004" customWidth="1"/>
    <col min="10255" max="10256" width="0" style="1004" hidden="1" customWidth="1"/>
    <col min="10257" max="10257" width="2.85546875" style="1004" customWidth="1"/>
    <col min="10258" max="10496" width="9.140625" style="1004"/>
    <col min="10497" max="10497" width="0" style="1004" hidden="1" customWidth="1"/>
    <col min="10498" max="10498" width="28.28515625" style="1004" customWidth="1"/>
    <col min="10499" max="10499" width="14.5703125" style="1004" bestFit="1" customWidth="1"/>
    <col min="10500" max="10501" width="12.85546875" style="1004" customWidth="1"/>
    <col min="10502" max="10502" width="14.42578125" style="1004" bestFit="1" customWidth="1"/>
    <col min="10503" max="10504" width="12.85546875" style="1004" customWidth="1"/>
    <col min="10505" max="10505" width="14.42578125" style="1004" bestFit="1" customWidth="1"/>
    <col min="10506" max="10507" width="12.85546875" style="1004" customWidth="1"/>
    <col min="10508" max="10508" width="14.42578125" style="1004" bestFit="1" customWidth="1"/>
    <col min="10509" max="10510" width="12.85546875" style="1004" customWidth="1"/>
    <col min="10511" max="10512" width="0" style="1004" hidden="1" customWidth="1"/>
    <col min="10513" max="10513" width="2.85546875" style="1004" customWidth="1"/>
    <col min="10514" max="10752" width="9.140625" style="1004"/>
    <col min="10753" max="10753" width="0" style="1004" hidden="1" customWidth="1"/>
    <col min="10754" max="10754" width="28.28515625" style="1004" customWidth="1"/>
    <col min="10755" max="10755" width="14.5703125" style="1004" bestFit="1" customWidth="1"/>
    <col min="10756" max="10757" width="12.85546875" style="1004" customWidth="1"/>
    <col min="10758" max="10758" width="14.42578125" style="1004" bestFit="1" customWidth="1"/>
    <col min="10759" max="10760" width="12.85546875" style="1004" customWidth="1"/>
    <col min="10761" max="10761" width="14.42578125" style="1004" bestFit="1" customWidth="1"/>
    <col min="10762" max="10763" width="12.85546875" style="1004" customWidth="1"/>
    <col min="10764" max="10764" width="14.42578125" style="1004" bestFit="1" customWidth="1"/>
    <col min="10765" max="10766" width="12.85546875" style="1004" customWidth="1"/>
    <col min="10767" max="10768" width="0" style="1004" hidden="1" customWidth="1"/>
    <col min="10769" max="10769" width="2.85546875" style="1004" customWidth="1"/>
    <col min="10770" max="11008" width="9.140625" style="1004"/>
    <col min="11009" max="11009" width="0" style="1004" hidden="1" customWidth="1"/>
    <col min="11010" max="11010" width="28.28515625" style="1004" customWidth="1"/>
    <col min="11011" max="11011" width="14.5703125" style="1004" bestFit="1" customWidth="1"/>
    <col min="11012" max="11013" width="12.85546875" style="1004" customWidth="1"/>
    <col min="11014" max="11014" width="14.42578125" style="1004" bestFit="1" customWidth="1"/>
    <col min="11015" max="11016" width="12.85546875" style="1004" customWidth="1"/>
    <col min="11017" max="11017" width="14.42578125" style="1004" bestFit="1" customWidth="1"/>
    <col min="11018" max="11019" width="12.85546875" style="1004" customWidth="1"/>
    <col min="11020" max="11020" width="14.42578125" style="1004" bestFit="1" customWidth="1"/>
    <col min="11021" max="11022" width="12.85546875" style="1004" customWidth="1"/>
    <col min="11023" max="11024" width="0" style="1004" hidden="1" customWidth="1"/>
    <col min="11025" max="11025" width="2.85546875" style="1004" customWidth="1"/>
    <col min="11026" max="11264" width="9.140625" style="1004"/>
    <col min="11265" max="11265" width="0" style="1004" hidden="1" customWidth="1"/>
    <col min="11266" max="11266" width="28.28515625" style="1004" customWidth="1"/>
    <col min="11267" max="11267" width="14.5703125" style="1004" bestFit="1" customWidth="1"/>
    <col min="11268" max="11269" width="12.85546875" style="1004" customWidth="1"/>
    <col min="11270" max="11270" width="14.42578125" style="1004" bestFit="1" customWidth="1"/>
    <col min="11271" max="11272" width="12.85546875" style="1004" customWidth="1"/>
    <col min="11273" max="11273" width="14.42578125" style="1004" bestFit="1" customWidth="1"/>
    <col min="11274" max="11275" width="12.85546875" style="1004" customWidth="1"/>
    <col min="11276" max="11276" width="14.42578125" style="1004" bestFit="1" customWidth="1"/>
    <col min="11277" max="11278" width="12.85546875" style="1004" customWidth="1"/>
    <col min="11279" max="11280" width="0" style="1004" hidden="1" customWidth="1"/>
    <col min="11281" max="11281" width="2.85546875" style="1004" customWidth="1"/>
    <col min="11282" max="11520" width="9.140625" style="1004"/>
    <col min="11521" max="11521" width="0" style="1004" hidden="1" customWidth="1"/>
    <col min="11522" max="11522" width="28.28515625" style="1004" customWidth="1"/>
    <col min="11523" max="11523" width="14.5703125" style="1004" bestFit="1" customWidth="1"/>
    <col min="11524" max="11525" width="12.85546875" style="1004" customWidth="1"/>
    <col min="11526" max="11526" width="14.42578125" style="1004" bestFit="1" customWidth="1"/>
    <col min="11527" max="11528" width="12.85546875" style="1004" customWidth="1"/>
    <col min="11529" max="11529" width="14.42578125" style="1004" bestFit="1" customWidth="1"/>
    <col min="11530" max="11531" width="12.85546875" style="1004" customWidth="1"/>
    <col min="11532" max="11532" width="14.42578125" style="1004" bestFit="1" customWidth="1"/>
    <col min="11533" max="11534" width="12.85546875" style="1004" customWidth="1"/>
    <col min="11535" max="11536" width="0" style="1004" hidden="1" customWidth="1"/>
    <col min="11537" max="11537" width="2.85546875" style="1004" customWidth="1"/>
    <col min="11538" max="11776" width="9.140625" style="1004"/>
    <col min="11777" max="11777" width="0" style="1004" hidden="1" customWidth="1"/>
    <col min="11778" max="11778" width="28.28515625" style="1004" customWidth="1"/>
    <col min="11779" max="11779" width="14.5703125" style="1004" bestFit="1" customWidth="1"/>
    <col min="11780" max="11781" width="12.85546875" style="1004" customWidth="1"/>
    <col min="11782" max="11782" width="14.42578125" style="1004" bestFit="1" customWidth="1"/>
    <col min="11783" max="11784" width="12.85546875" style="1004" customWidth="1"/>
    <col min="11785" max="11785" width="14.42578125" style="1004" bestFit="1" customWidth="1"/>
    <col min="11786" max="11787" width="12.85546875" style="1004" customWidth="1"/>
    <col min="11788" max="11788" width="14.42578125" style="1004" bestFit="1" customWidth="1"/>
    <col min="11789" max="11790" width="12.85546875" style="1004" customWidth="1"/>
    <col min="11791" max="11792" width="0" style="1004" hidden="1" customWidth="1"/>
    <col min="11793" max="11793" width="2.85546875" style="1004" customWidth="1"/>
    <col min="11794" max="12032" width="9.140625" style="1004"/>
    <col min="12033" max="12033" width="0" style="1004" hidden="1" customWidth="1"/>
    <col min="12034" max="12034" width="28.28515625" style="1004" customWidth="1"/>
    <col min="12035" max="12035" width="14.5703125" style="1004" bestFit="1" customWidth="1"/>
    <col min="12036" max="12037" width="12.85546875" style="1004" customWidth="1"/>
    <col min="12038" max="12038" width="14.42578125" style="1004" bestFit="1" customWidth="1"/>
    <col min="12039" max="12040" width="12.85546875" style="1004" customWidth="1"/>
    <col min="12041" max="12041" width="14.42578125" style="1004" bestFit="1" customWidth="1"/>
    <col min="12042" max="12043" width="12.85546875" style="1004" customWidth="1"/>
    <col min="12044" max="12044" width="14.42578125" style="1004" bestFit="1" customWidth="1"/>
    <col min="12045" max="12046" width="12.85546875" style="1004" customWidth="1"/>
    <col min="12047" max="12048" width="0" style="1004" hidden="1" customWidth="1"/>
    <col min="12049" max="12049" width="2.85546875" style="1004" customWidth="1"/>
    <col min="12050" max="12288" width="9.140625" style="1004"/>
    <col min="12289" max="12289" width="0" style="1004" hidden="1" customWidth="1"/>
    <col min="12290" max="12290" width="28.28515625" style="1004" customWidth="1"/>
    <col min="12291" max="12291" width="14.5703125" style="1004" bestFit="1" customWidth="1"/>
    <col min="12292" max="12293" width="12.85546875" style="1004" customWidth="1"/>
    <col min="12294" max="12294" width="14.42578125" style="1004" bestFit="1" customWidth="1"/>
    <col min="12295" max="12296" width="12.85546875" style="1004" customWidth="1"/>
    <col min="12297" max="12297" width="14.42578125" style="1004" bestFit="1" customWidth="1"/>
    <col min="12298" max="12299" width="12.85546875" style="1004" customWidth="1"/>
    <col min="12300" max="12300" width="14.42578125" style="1004" bestFit="1" customWidth="1"/>
    <col min="12301" max="12302" width="12.85546875" style="1004" customWidth="1"/>
    <col min="12303" max="12304" width="0" style="1004" hidden="1" customWidth="1"/>
    <col min="12305" max="12305" width="2.85546875" style="1004" customWidth="1"/>
    <col min="12306" max="12544" width="9.140625" style="1004"/>
    <col min="12545" max="12545" width="0" style="1004" hidden="1" customWidth="1"/>
    <col min="12546" max="12546" width="28.28515625" style="1004" customWidth="1"/>
    <col min="12547" max="12547" width="14.5703125" style="1004" bestFit="1" customWidth="1"/>
    <col min="12548" max="12549" width="12.85546875" style="1004" customWidth="1"/>
    <col min="12550" max="12550" width="14.42578125" style="1004" bestFit="1" customWidth="1"/>
    <col min="12551" max="12552" width="12.85546875" style="1004" customWidth="1"/>
    <col min="12553" max="12553" width="14.42578125" style="1004" bestFit="1" customWidth="1"/>
    <col min="12554" max="12555" width="12.85546875" style="1004" customWidth="1"/>
    <col min="12556" max="12556" width="14.42578125" style="1004" bestFit="1" customWidth="1"/>
    <col min="12557" max="12558" width="12.85546875" style="1004" customWidth="1"/>
    <col min="12559" max="12560" width="0" style="1004" hidden="1" customWidth="1"/>
    <col min="12561" max="12561" width="2.85546875" style="1004" customWidth="1"/>
    <col min="12562" max="12800" width="9.140625" style="1004"/>
    <col min="12801" max="12801" width="0" style="1004" hidden="1" customWidth="1"/>
    <col min="12802" max="12802" width="28.28515625" style="1004" customWidth="1"/>
    <col min="12803" max="12803" width="14.5703125" style="1004" bestFit="1" customWidth="1"/>
    <col min="12804" max="12805" width="12.85546875" style="1004" customWidth="1"/>
    <col min="12806" max="12806" width="14.42578125" style="1004" bestFit="1" customWidth="1"/>
    <col min="12807" max="12808" width="12.85546875" style="1004" customWidth="1"/>
    <col min="12809" max="12809" width="14.42578125" style="1004" bestFit="1" customWidth="1"/>
    <col min="12810" max="12811" width="12.85546875" style="1004" customWidth="1"/>
    <col min="12812" max="12812" width="14.42578125" style="1004" bestFit="1" customWidth="1"/>
    <col min="12813" max="12814" width="12.85546875" style="1004" customWidth="1"/>
    <col min="12815" max="12816" width="0" style="1004" hidden="1" customWidth="1"/>
    <col min="12817" max="12817" width="2.85546875" style="1004" customWidth="1"/>
    <col min="12818" max="13056" width="9.140625" style="1004"/>
    <col min="13057" max="13057" width="0" style="1004" hidden="1" customWidth="1"/>
    <col min="13058" max="13058" width="28.28515625" style="1004" customWidth="1"/>
    <col min="13059" max="13059" width="14.5703125" style="1004" bestFit="1" customWidth="1"/>
    <col min="13060" max="13061" width="12.85546875" style="1004" customWidth="1"/>
    <col min="13062" max="13062" width="14.42578125" style="1004" bestFit="1" customWidth="1"/>
    <col min="13063" max="13064" width="12.85546875" style="1004" customWidth="1"/>
    <col min="13065" max="13065" width="14.42578125" style="1004" bestFit="1" customWidth="1"/>
    <col min="13066" max="13067" width="12.85546875" style="1004" customWidth="1"/>
    <col min="13068" max="13068" width="14.42578125" style="1004" bestFit="1" customWidth="1"/>
    <col min="13069" max="13070" width="12.85546875" style="1004" customWidth="1"/>
    <col min="13071" max="13072" width="0" style="1004" hidden="1" customWidth="1"/>
    <col min="13073" max="13073" width="2.85546875" style="1004" customWidth="1"/>
    <col min="13074" max="13312" width="9.140625" style="1004"/>
    <col min="13313" max="13313" width="0" style="1004" hidden="1" customWidth="1"/>
    <col min="13314" max="13314" width="28.28515625" style="1004" customWidth="1"/>
    <col min="13315" max="13315" width="14.5703125" style="1004" bestFit="1" customWidth="1"/>
    <col min="13316" max="13317" width="12.85546875" style="1004" customWidth="1"/>
    <col min="13318" max="13318" width="14.42578125" style="1004" bestFit="1" customWidth="1"/>
    <col min="13319" max="13320" width="12.85546875" style="1004" customWidth="1"/>
    <col min="13321" max="13321" width="14.42578125" style="1004" bestFit="1" customWidth="1"/>
    <col min="13322" max="13323" width="12.85546875" style="1004" customWidth="1"/>
    <col min="13324" max="13324" width="14.42578125" style="1004" bestFit="1" customWidth="1"/>
    <col min="13325" max="13326" width="12.85546875" style="1004" customWidth="1"/>
    <col min="13327" max="13328" width="0" style="1004" hidden="1" customWidth="1"/>
    <col min="13329" max="13329" width="2.85546875" style="1004" customWidth="1"/>
    <col min="13330" max="13568" width="9.140625" style="1004"/>
    <col min="13569" max="13569" width="0" style="1004" hidden="1" customWidth="1"/>
    <col min="13570" max="13570" width="28.28515625" style="1004" customWidth="1"/>
    <col min="13571" max="13571" width="14.5703125" style="1004" bestFit="1" customWidth="1"/>
    <col min="13572" max="13573" width="12.85546875" style="1004" customWidth="1"/>
    <col min="13574" max="13574" width="14.42578125" style="1004" bestFit="1" customWidth="1"/>
    <col min="13575" max="13576" width="12.85546875" style="1004" customWidth="1"/>
    <col min="13577" max="13577" width="14.42578125" style="1004" bestFit="1" customWidth="1"/>
    <col min="13578" max="13579" width="12.85546875" style="1004" customWidth="1"/>
    <col min="13580" max="13580" width="14.42578125" style="1004" bestFit="1" customWidth="1"/>
    <col min="13581" max="13582" width="12.85546875" style="1004" customWidth="1"/>
    <col min="13583" max="13584" width="0" style="1004" hidden="1" customWidth="1"/>
    <col min="13585" max="13585" width="2.85546875" style="1004" customWidth="1"/>
    <col min="13586" max="13824" width="9.140625" style="1004"/>
    <col min="13825" max="13825" width="0" style="1004" hidden="1" customWidth="1"/>
    <col min="13826" max="13826" width="28.28515625" style="1004" customWidth="1"/>
    <col min="13827" max="13827" width="14.5703125" style="1004" bestFit="1" customWidth="1"/>
    <col min="13828" max="13829" width="12.85546875" style="1004" customWidth="1"/>
    <col min="13830" max="13830" width="14.42578125" style="1004" bestFit="1" customWidth="1"/>
    <col min="13831" max="13832" width="12.85546875" style="1004" customWidth="1"/>
    <col min="13833" max="13833" width="14.42578125" style="1004" bestFit="1" customWidth="1"/>
    <col min="13834" max="13835" width="12.85546875" style="1004" customWidth="1"/>
    <col min="13836" max="13836" width="14.42578125" style="1004" bestFit="1" customWidth="1"/>
    <col min="13837" max="13838" width="12.85546875" style="1004" customWidth="1"/>
    <col min="13839" max="13840" width="0" style="1004" hidden="1" customWidth="1"/>
    <col min="13841" max="13841" width="2.85546875" style="1004" customWidth="1"/>
    <col min="13842" max="14080" width="9.140625" style="1004"/>
    <col min="14081" max="14081" width="0" style="1004" hidden="1" customWidth="1"/>
    <col min="14082" max="14082" width="28.28515625" style="1004" customWidth="1"/>
    <col min="14083" max="14083" width="14.5703125" style="1004" bestFit="1" customWidth="1"/>
    <col min="14084" max="14085" width="12.85546875" style="1004" customWidth="1"/>
    <col min="14086" max="14086" width="14.42578125" style="1004" bestFit="1" customWidth="1"/>
    <col min="14087" max="14088" width="12.85546875" style="1004" customWidth="1"/>
    <col min="14089" max="14089" width="14.42578125" style="1004" bestFit="1" customWidth="1"/>
    <col min="14090" max="14091" width="12.85546875" style="1004" customWidth="1"/>
    <col min="14092" max="14092" width="14.42578125" style="1004" bestFit="1" customWidth="1"/>
    <col min="14093" max="14094" width="12.85546875" style="1004" customWidth="1"/>
    <col min="14095" max="14096" width="0" style="1004" hidden="1" customWidth="1"/>
    <col min="14097" max="14097" width="2.85546875" style="1004" customWidth="1"/>
    <col min="14098" max="14336" width="9.140625" style="1004"/>
    <col min="14337" max="14337" width="0" style="1004" hidden="1" customWidth="1"/>
    <col min="14338" max="14338" width="28.28515625" style="1004" customWidth="1"/>
    <col min="14339" max="14339" width="14.5703125" style="1004" bestFit="1" customWidth="1"/>
    <col min="14340" max="14341" width="12.85546875" style="1004" customWidth="1"/>
    <col min="14342" max="14342" width="14.42578125" style="1004" bestFit="1" customWidth="1"/>
    <col min="14343" max="14344" width="12.85546875" style="1004" customWidth="1"/>
    <col min="14345" max="14345" width="14.42578125" style="1004" bestFit="1" customWidth="1"/>
    <col min="14346" max="14347" width="12.85546875" style="1004" customWidth="1"/>
    <col min="14348" max="14348" width="14.42578125" style="1004" bestFit="1" customWidth="1"/>
    <col min="14349" max="14350" width="12.85546875" style="1004" customWidth="1"/>
    <col min="14351" max="14352" width="0" style="1004" hidden="1" customWidth="1"/>
    <col min="14353" max="14353" width="2.85546875" style="1004" customWidth="1"/>
    <col min="14354" max="14592" width="9.140625" style="1004"/>
    <col min="14593" max="14593" width="0" style="1004" hidden="1" customWidth="1"/>
    <col min="14594" max="14594" width="28.28515625" style="1004" customWidth="1"/>
    <col min="14595" max="14595" width="14.5703125" style="1004" bestFit="1" customWidth="1"/>
    <col min="14596" max="14597" width="12.85546875" style="1004" customWidth="1"/>
    <col min="14598" max="14598" width="14.42578125" style="1004" bestFit="1" customWidth="1"/>
    <col min="14599" max="14600" width="12.85546875" style="1004" customWidth="1"/>
    <col min="14601" max="14601" width="14.42578125" style="1004" bestFit="1" customWidth="1"/>
    <col min="14602" max="14603" width="12.85546875" style="1004" customWidth="1"/>
    <col min="14604" max="14604" width="14.42578125" style="1004" bestFit="1" customWidth="1"/>
    <col min="14605" max="14606" width="12.85546875" style="1004" customWidth="1"/>
    <col min="14607" max="14608" width="0" style="1004" hidden="1" customWidth="1"/>
    <col min="14609" max="14609" width="2.85546875" style="1004" customWidth="1"/>
    <col min="14610" max="14848" width="9.140625" style="1004"/>
    <col min="14849" max="14849" width="0" style="1004" hidden="1" customWidth="1"/>
    <col min="14850" max="14850" width="28.28515625" style="1004" customWidth="1"/>
    <col min="14851" max="14851" width="14.5703125" style="1004" bestFit="1" customWidth="1"/>
    <col min="14852" max="14853" width="12.85546875" style="1004" customWidth="1"/>
    <col min="14854" max="14854" width="14.42578125" style="1004" bestFit="1" customWidth="1"/>
    <col min="14855" max="14856" width="12.85546875" style="1004" customWidth="1"/>
    <col min="14857" max="14857" width="14.42578125" style="1004" bestFit="1" customWidth="1"/>
    <col min="14858" max="14859" width="12.85546875" style="1004" customWidth="1"/>
    <col min="14860" max="14860" width="14.42578125" style="1004" bestFit="1" customWidth="1"/>
    <col min="14861" max="14862" width="12.85546875" style="1004" customWidth="1"/>
    <col min="14863" max="14864" width="0" style="1004" hidden="1" customWidth="1"/>
    <col min="14865" max="14865" width="2.85546875" style="1004" customWidth="1"/>
    <col min="14866" max="15104" width="9.140625" style="1004"/>
    <col min="15105" max="15105" width="0" style="1004" hidden="1" customWidth="1"/>
    <col min="15106" max="15106" width="28.28515625" style="1004" customWidth="1"/>
    <col min="15107" max="15107" width="14.5703125" style="1004" bestFit="1" customWidth="1"/>
    <col min="15108" max="15109" width="12.85546875" style="1004" customWidth="1"/>
    <col min="15110" max="15110" width="14.42578125" style="1004" bestFit="1" customWidth="1"/>
    <col min="15111" max="15112" width="12.85546875" style="1004" customWidth="1"/>
    <col min="15113" max="15113" width="14.42578125" style="1004" bestFit="1" customWidth="1"/>
    <col min="15114" max="15115" width="12.85546875" style="1004" customWidth="1"/>
    <col min="15116" max="15116" width="14.42578125" style="1004" bestFit="1" customWidth="1"/>
    <col min="15117" max="15118" width="12.85546875" style="1004" customWidth="1"/>
    <col min="15119" max="15120" width="0" style="1004" hidden="1" customWidth="1"/>
    <col min="15121" max="15121" width="2.85546875" style="1004" customWidth="1"/>
    <col min="15122" max="15360" width="9.140625" style="1004"/>
    <col min="15361" max="15361" width="0" style="1004" hidden="1" customWidth="1"/>
    <col min="15362" max="15362" width="28.28515625" style="1004" customWidth="1"/>
    <col min="15363" max="15363" width="14.5703125" style="1004" bestFit="1" customWidth="1"/>
    <col min="15364" max="15365" width="12.85546875" style="1004" customWidth="1"/>
    <col min="15366" max="15366" width="14.42578125" style="1004" bestFit="1" customWidth="1"/>
    <col min="15367" max="15368" width="12.85546875" style="1004" customWidth="1"/>
    <col min="15369" max="15369" width="14.42578125" style="1004" bestFit="1" customWidth="1"/>
    <col min="15370" max="15371" width="12.85546875" style="1004" customWidth="1"/>
    <col min="15372" max="15372" width="14.42578125" style="1004" bestFit="1" customWidth="1"/>
    <col min="15373" max="15374" width="12.85546875" style="1004" customWidth="1"/>
    <col min="15375" max="15376" width="0" style="1004" hidden="1" customWidth="1"/>
    <col min="15377" max="15377" width="2.85546875" style="1004" customWidth="1"/>
    <col min="15378" max="15616" width="9.140625" style="1004"/>
    <col min="15617" max="15617" width="0" style="1004" hidden="1" customWidth="1"/>
    <col min="15618" max="15618" width="28.28515625" style="1004" customWidth="1"/>
    <col min="15619" max="15619" width="14.5703125" style="1004" bestFit="1" customWidth="1"/>
    <col min="15620" max="15621" width="12.85546875" style="1004" customWidth="1"/>
    <col min="15622" max="15622" width="14.42578125" style="1004" bestFit="1" customWidth="1"/>
    <col min="15623" max="15624" width="12.85546875" style="1004" customWidth="1"/>
    <col min="15625" max="15625" width="14.42578125" style="1004" bestFit="1" customWidth="1"/>
    <col min="15626" max="15627" width="12.85546875" style="1004" customWidth="1"/>
    <col min="15628" max="15628" width="14.42578125" style="1004" bestFit="1" customWidth="1"/>
    <col min="15629" max="15630" width="12.85546875" style="1004" customWidth="1"/>
    <col min="15631" max="15632" width="0" style="1004" hidden="1" customWidth="1"/>
    <col min="15633" max="15633" width="2.85546875" style="1004" customWidth="1"/>
    <col min="15634" max="15872" width="9.140625" style="1004"/>
    <col min="15873" max="15873" width="0" style="1004" hidden="1" customWidth="1"/>
    <col min="15874" max="15874" width="28.28515625" style="1004" customWidth="1"/>
    <col min="15875" max="15875" width="14.5703125" style="1004" bestFit="1" customWidth="1"/>
    <col min="15876" max="15877" width="12.85546875" style="1004" customWidth="1"/>
    <col min="15878" max="15878" width="14.42578125" style="1004" bestFit="1" customWidth="1"/>
    <col min="15879" max="15880" width="12.85546875" style="1004" customWidth="1"/>
    <col min="15881" max="15881" width="14.42578125" style="1004" bestFit="1" customWidth="1"/>
    <col min="15882" max="15883" width="12.85546875" style="1004" customWidth="1"/>
    <col min="15884" max="15884" width="14.42578125" style="1004" bestFit="1" customWidth="1"/>
    <col min="15885" max="15886" width="12.85546875" style="1004" customWidth="1"/>
    <col min="15887" max="15888" width="0" style="1004" hidden="1" customWidth="1"/>
    <col min="15889" max="15889" width="2.85546875" style="1004" customWidth="1"/>
    <col min="15890" max="16128" width="9.140625" style="1004"/>
    <col min="16129" max="16129" width="0" style="1004" hidden="1" customWidth="1"/>
    <col min="16130" max="16130" width="28.28515625" style="1004" customWidth="1"/>
    <col min="16131" max="16131" width="14.5703125" style="1004" bestFit="1" customWidth="1"/>
    <col min="16132" max="16133" width="12.85546875" style="1004" customWidth="1"/>
    <col min="16134" max="16134" width="14.42578125" style="1004" bestFit="1" customWidth="1"/>
    <col min="16135" max="16136" width="12.85546875" style="1004" customWidth="1"/>
    <col min="16137" max="16137" width="14.42578125" style="1004" bestFit="1" customWidth="1"/>
    <col min="16138" max="16139" width="12.85546875" style="1004" customWidth="1"/>
    <col min="16140" max="16140" width="14.42578125" style="1004" bestFit="1" customWidth="1"/>
    <col min="16141" max="16142" width="12.85546875" style="1004" customWidth="1"/>
    <col min="16143" max="16144" width="0" style="1004" hidden="1" customWidth="1"/>
    <col min="16145" max="16145" width="2.85546875" style="1004" customWidth="1"/>
    <col min="16146" max="16384" width="9.140625" style="1004"/>
  </cols>
  <sheetData>
    <row r="1" spans="1:27" s="52" customFormat="1" ht="2.25" customHeight="1">
      <c r="B1" s="287"/>
      <c r="C1" s="288"/>
      <c r="D1" s="288"/>
      <c r="E1" s="298"/>
      <c r="F1" s="288"/>
      <c r="G1" s="288"/>
      <c r="H1" s="288"/>
      <c r="I1" s="288"/>
      <c r="J1" s="288"/>
      <c r="K1" s="288"/>
      <c r="L1" s="288"/>
      <c r="M1" s="288"/>
      <c r="N1" s="288"/>
      <c r="O1" s="288"/>
      <c r="P1" s="288"/>
      <c r="Q1" s="648"/>
    </row>
    <row r="2" spans="1:27" s="52" customFormat="1" ht="41.25" customHeight="1">
      <c r="B2" s="1126" t="s">
        <v>975</v>
      </c>
      <c r="C2" s="1126"/>
      <c r="D2" s="1126"/>
      <c r="E2" s="1126"/>
      <c r="F2" s="1126"/>
      <c r="G2" s="1126"/>
      <c r="H2" s="1126"/>
      <c r="I2" s="1126"/>
      <c r="J2" s="1126"/>
      <c r="K2" s="1126"/>
      <c r="L2" s="1126"/>
      <c r="M2" s="1126"/>
      <c r="N2" s="1126"/>
      <c r="O2" s="1126"/>
      <c r="P2" s="1126"/>
      <c r="Q2" s="648"/>
    </row>
    <row r="3" spans="1:27" s="52" customFormat="1" ht="35.25" customHeight="1">
      <c r="B3" s="1126" t="s">
        <v>969</v>
      </c>
      <c r="C3" s="1126"/>
      <c r="D3" s="1126"/>
      <c r="E3" s="1126"/>
      <c r="F3" s="1126"/>
      <c r="G3" s="1126"/>
      <c r="H3" s="1126"/>
      <c r="I3" s="1126"/>
      <c r="J3" s="1126"/>
      <c r="K3" s="1126"/>
      <c r="L3" s="1126"/>
      <c r="M3" s="1126"/>
      <c r="N3" s="1126"/>
      <c r="O3" s="1126"/>
      <c r="P3" s="1126"/>
      <c r="Q3" s="648"/>
    </row>
    <row r="4" spans="1:27" s="52" customFormat="1" ht="26.25" hidden="1">
      <c r="A4" s="52" t="s">
        <v>1432</v>
      </c>
      <c r="B4" s="1126"/>
      <c r="C4" s="1126"/>
      <c r="D4" s="1126"/>
      <c r="E4" s="1126"/>
      <c r="F4" s="1126"/>
      <c r="G4" s="1126"/>
      <c r="H4" s="1126"/>
      <c r="I4" s="1126"/>
      <c r="J4" s="1126"/>
      <c r="K4" s="1126"/>
      <c r="L4" s="1126"/>
      <c r="M4" s="1126"/>
      <c r="N4" s="1126"/>
      <c r="O4" s="1126"/>
      <c r="P4" s="1126"/>
      <c r="Q4" s="648"/>
    </row>
    <row r="5" spans="1:27" s="289" customFormat="1" ht="44.25" customHeight="1">
      <c r="B5" s="1186" t="s">
        <v>1156</v>
      </c>
      <c r="C5" s="1186"/>
      <c r="D5" s="1186"/>
      <c r="E5" s="1186"/>
      <c r="F5" s="1186"/>
      <c r="G5" s="1186"/>
      <c r="H5" s="1186"/>
      <c r="I5" s="1186"/>
      <c r="J5" s="1186"/>
      <c r="K5" s="1186"/>
      <c r="L5" s="1186"/>
      <c r="M5" s="1186"/>
      <c r="N5" s="1186"/>
      <c r="O5" s="1186"/>
      <c r="P5" s="1186"/>
      <c r="Q5" s="654"/>
    </row>
    <row r="6" spans="1:27" s="54" customFormat="1" ht="9">
      <c r="C6" s="290"/>
      <c r="E6" s="299"/>
      <c r="Q6" s="236"/>
    </row>
    <row r="7" spans="1:27" s="54" customFormat="1" ht="15.75">
      <c r="B7" s="300"/>
      <c r="C7" s="1188" t="s">
        <v>1243</v>
      </c>
      <c r="D7" s="1188"/>
      <c r="E7" s="1188"/>
      <c r="F7" s="1188" t="s">
        <v>1293</v>
      </c>
      <c r="G7" s="1188"/>
      <c r="H7" s="1188"/>
      <c r="I7" s="1188" t="s">
        <v>1385</v>
      </c>
      <c r="J7" s="1188"/>
      <c r="K7" s="1188"/>
      <c r="L7" s="1188" t="str">
        <f>UPPER("may-18")</f>
        <v>MAY-18</v>
      </c>
      <c r="M7" s="1188"/>
      <c r="N7" s="1188"/>
      <c r="O7" s="846" t="s">
        <v>1421</v>
      </c>
      <c r="P7" s="846"/>
      <c r="Q7" s="1189"/>
    </row>
    <row r="8" spans="1:27" s="54" customFormat="1" ht="33" customHeight="1" thickBot="1">
      <c r="B8" s="463" t="s">
        <v>963</v>
      </c>
      <c r="C8" s="291" t="s">
        <v>970</v>
      </c>
      <c r="D8" s="292" t="s">
        <v>965</v>
      </c>
      <c r="E8" s="291" t="s">
        <v>966</v>
      </c>
      <c r="F8" s="291" t="s">
        <v>970</v>
      </c>
      <c r="G8" s="292" t="s">
        <v>965</v>
      </c>
      <c r="H8" s="291" t="s">
        <v>966</v>
      </c>
      <c r="I8" s="291" t="s">
        <v>970</v>
      </c>
      <c r="J8" s="292" t="s">
        <v>965</v>
      </c>
      <c r="K8" s="291" t="s">
        <v>966</v>
      </c>
      <c r="L8" s="291" t="s">
        <v>970</v>
      </c>
      <c r="M8" s="292" t="s">
        <v>965</v>
      </c>
      <c r="N8" s="291" t="s">
        <v>966</v>
      </c>
      <c r="O8" s="291" t="s">
        <v>1422</v>
      </c>
      <c r="P8" s="291" t="s">
        <v>1423</v>
      </c>
      <c r="Q8" s="1189"/>
    </row>
    <row r="9" spans="1:27" s="28" customFormat="1" ht="18.75" customHeight="1" thickTop="1">
      <c r="B9" s="185" t="s">
        <v>1072</v>
      </c>
      <c r="C9" s="301"/>
      <c r="D9" s="301"/>
      <c r="E9" s="301"/>
      <c r="F9" s="301"/>
      <c r="G9" s="301"/>
      <c r="H9" s="301"/>
      <c r="I9" s="301"/>
      <c r="J9" s="301"/>
      <c r="K9" s="301"/>
      <c r="L9" s="301"/>
      <c r="M9" s="301"/>
      <c r="N9" s="301"/>
      <c r="O9" s="301"/>
      <c r="P9" s="301"/>
      <c r="Q9" s="650"/>
      <c r="V9" s="421"/>
      <c r="X9" s="207"/>
      <c r="Z9" s="85"/>
      <c r="AA9" s="85"/>
    </row>
    <row r="10" spans="1:27" s="28" customFormat="1" ht="22.5" customHeight="1">
      <c r="A10" s="28" t="s">
        <v>1531</v>
      </c>
      <c r="B10" s="28" t="s">
        <v>297</v>
      </c>
      <c r="C10" s="207">
        <v>11705261.2837</v>
      </c>
      <c r="D10" s="209">
        <v>0.1024325558745957</v>
      </c>
      <c r="E10" s="207">
        <v>2</v>
      </c>
      <c r="F10" s="207">
        <v>13283256.780620001</v>
      </c>
      <c r="G10" s="209">
        <v>0.10137164690506691</v>
      </c>
      <c r="H10" s="207">
        <v>2</v>
      </c>
      <c r="I10" s="207">
        <v>14941829</v>
      </c>
      <c r="J10" s="209">
        <v>9.8599999999999993E-2</v>
      </c>
      <c r="K10" s="207">
        <v>2</v>
      </c>
      <c r="L10" s="207">
        <v>15968418.961869998</v>
      </c>
      <c r="M10" s="209">
        <f t="shared" ref="M10:M23" si="0">+L10/L$87</f>
        <v>0.10081836478680392</v>
      </c>
      <c r="N10" s="207">
        <v>2</v>
      </c>
      <c r="O10" s="296">
        <v>0.13481078795886559</v>
      </c>
      <c r="P10" s="296">
        <v>0.13809058792406481</v>
      </c>
      <c r="Q10" s="650"/>
      <c r="V10" s="421"/>
      <c r="X10" s="207"/>
    </row>
    <row r="11" spans="1:27" s="28" customFormat="1" ht="22.5" customHeight="1">
      <c r="A11" s="28" t="s">
        <v>1531</v>
      </c>
      <c r="B11" s="28" t="s">
        <v>298</v>
      </c>
      <c r="C11" s="207">
        <v>10700680.70479</v>
      </c>
      <c r="D11" s="209">
        <v>9.3641487158938164E-2</v>
      </c>
      <c r="E11" s="207">
        <v>3</v>
      </c>
      <c r="F11" s="207">
        <v>12731691.252039999</v>
      </c>
      <c r="G11" s="209">
        <v>9.7162354942135445E-2</v>
      </c>
      <c r="H11" s="207">
        <v>3</v>
      </c>
      <c r="I11" s="207">
        <v>14766444</v>
      </c>
      <c r="J11" s="209">
        <v>9.74E-2</v>
      </c>
      <c r="K11" s="207">
        <v>3</v>
      </c>
      <c r="L11" s="207">
        <v>15620378.129859999</v>
      </c>
      <c r="M11" s="209">
        <f t="shared" si="0"/>
        <v>9.8620970815235826E-2</v>
      </c>
      <c r="N11" s="207">
        <v>3</v>
      </c>
      <c r="O11" s="296">
        <v>0.18980199515165874</v>
      </c>
      <c r="P11" s="296">
        <v>0.19324072924169244</v>
      </c>
      <c r="Q11" s="650"/>
      <c r="V11" s="421"/>
      <c r="X11" s="207"/>
    </row>
    <row r="12" spans="1:27" s="28" customFormat="1" ht="22.5" customHeight="1">
      <c r="A12" s="28" t="s">
        <v>1531</v>
      </c>
      <c r="B12" s="28" t="s">
        <v>299</v>
      </c>
      <c r="C12" s="207">
        <v>13865197.84402</v>
      </c>
      <c r="D12" s="209">
        <v>0.12133412646223016</v>
      </c>
      <c r="E12" s="207">
        <v>1</v>
      </c>
      <c r="F12" s="207">
        <v>16451470.49375</v>
      </c>
      <c r="G12" s="209">
        <v>0.12554998262133352</v>
      </c>
      <c r="H12" s="207">
        <v>1</v>
      </c>
      <c r="I12" s="207">
        <v>22254481</v>
      </c>
      <c r="J12" s="209">
        <v>0.1469</v>
      </c>
      <c r="K12" s="207">
        <v>1</v>
      </c>
      <c r="L12" s="207">
        <v>22918579.714440007</v>
      </c>
      <c r="M12" s="209">
        <f t="shared" si="0"/>
        <v>0.14469896710270622</v>
      </c>
      <c r="N12" s="207">
        <v>1</v>
      </c>
      <c r="O12" s="296">
        <v>0.18652980497104465</v>
      </c>
      <c r="P12" s="296">
        <v>0.18995908186402466</v>
      </c>
      <c r="Q12" s="650"/>
      <c r="V12" s="421"/>
      <c r="X12" s="207"/>
    </row>
    <row r="13" spans="1:27" s="28" customFormat="1" ht="22.5" customHeight="1">
      <c r="A13" s="28" t="s">
        <v>1531</v>
      </c>
      <c r="B13" s="28" t="s">
        <v>300</v>
      </c>
      <c r="C13" s="207">
        <v>9447518.4549500011</v>
      </c>
      <c r="D13" s="209">
        <v>8.2675084182917274E-2</v>
      </c>
      <c r="E13" s="207">
        <v>4</v>
      </c>
      <c r="F13" s="207">
        <v>11069005.085080002</v>
      </c>
      <c r="G13" s="209">
        <v>8.4473506279891877E-2</v>
      </c>
      <c r="H13" s="207">
        <v>5</v>
      </c>
      <c r="I13" s="207">
        <v>13113585</v>
      </c>
      <c r="J13" s="209">
        <v>8.6499999999999994E-2</v>
      </c>
      <c r="K13" s="207">
        <v>5</v>
      </c>
      <c r="L13" s="207">
        <v>13744822.757389998</v>
      </c>
      <c r="M13" s="209">
        <f t="shared" si="0"/>
        <v>8.6779446230300525E-2</v>
      </c>
      <c r="N13" s="207">
        <v>5</v>
      </c>
      <c r="O13" s="296">
        <v>0.17163095662231043</v>
      </c>
      <c r="P13" s="296">
        <v>0.17501717325994726</v>
      </c>
      <c r="Q13" s="650"/>
      <c r="V13" s="421"/>
      <c r="X13" s="207"/>
    </row>
    <row r="14" spans="1:27" s="28" customFormat="1" ht="22.5" customHeight="1">
      <c r="A14" s="28" t="s">
        <v>1531</v>
      </c>
      <c r="B14" s="28" t="s">
        <v>301</v>
      </c>
      <c r="C14" s="207">
        <v>9438348.5377299991</v>
      </c>
      <c r="D14" s="209">
        <v>8.2594838382739261E-2</v>
      </c>
      <c r="E14" s="207">
        <v>5</v>
      </c>
      <c r="F14" s="207">
        <v>11155536.7697</v>
      </c>
      <c r="G14" s="209">
        <v>8.513387591094479E-2</v>
      </c>
      <c r="H14" s="207">
        <v>4</v>
      </c>
      <c r="I14" s="207">
        <v>13256418</v>
      </c>
      <c r="J14" s="209">
        <v>8.7499999999999994E-2</v>
      </c>
      <c r="K14" s="207">
        <v>4</v>
      </c>
      <c r="L14" s="207">
        <v>13934359.207769997</v>
      </c>
      <c r="M14" s="209">
        <f t="shared" si="0"/>
        <v>8.7976105401157412E-2</v>
      </c>
      <c r="N14" s="207">
        <v>4</v>
      </c>
      <c r="O14" s="296">
        <v>0.18193736172228703</v>
      </c>
      <c r="P14" s="296">
        <v>0.18535336565790073</v>
      </c>
      <c r="Q14" s="650"/>
      <c r="V14" s="421"/>
      <c r="X14" s="207"/>
    </row>
    <row r="15" spans="1:27" s="28" customFormat="1" ht="22.5" customHeight="1">
      <c r="A15" s="28" t="s">
        <v>1531</v>
      </c>
      <c r="B15" s="28" t="s">
        <v>302</v>
      </c>
      <c r="C15" s="207">
        <v>6051073.7213699985</v>
      </c>
      <c r="D15" s="209">
        <v>5.2952850179317355E-2</v>
      </c>
      <c r="E15" s="207">
        <v>9</v>
      </c>
      <c r="F15" s="207">
        <v>6886660.3398199994</v>
      </c>
      <c r="G15" s="209">
        <v>5.2555793496508497E-2</v>
      </c>
      <c r="H15" s="207">
        <v>9</v>
      </c>
      <c r="I15" s="207">
        <v>7845483</v>
      </c>
      <c r="J15" s="209">
        <v>5.1799999999999999E-2</v>
      </c>
      <c r="K15" s="207">
        <v>9</v>
      </c>
      <c r="L15" s="207">
        <v>8294180.6600899994</v>
      </c>
      <c r="M15" s="209">
        <f t="shared" si="0"/>
        <v>5.2366219435582929E-2</v>
      </c>
      <c r="N15" s="207">
        <v>9</v>
      </c>
      <c r="O15" s="296">
        <v>0.13808898336489261</v>
      </c>
      <c r="P15" s="296">
        <v>0.14137825788328828</v>
      </c>
      <c r="Q15" s="650"/>
      <c r="V15" s="421"/>
      <c r="X15" s="207"/>
    </row>
    <row r="16" spans="1:27" s="28" customFormat="1" ht="22.5" customHeight="1">
      <c r="A16" s="28" t="s">
        <v>1531</v>
      </c>
      <c r="B16" s="28" t="s">
        <v>303</v>
      </c>
      <c r="C16" s="207">
        <v>5699792.4337999998</v>
      </c>
      <c r="D16" s="209">
        <v>4.987879320232181E-2</v>
      </c>
      <c r="E16" s="207">
        <v>11</v>
      </c>
      <c r="F16" s="207">
        <v>6653114.5884199999</v>
      </c>
      <c r="G16" s="209">
        <v>5.0773480782231942E-2</v>
      </c>
      <c r="H16" s="207">
        <v>10</v>
      </c>
      <c r="I16" s="207">
        <v>7229273</v>
      </c>
      <c r="J16" s="209">
        <v>4.7699999999999999E-2</v>
      </c>
      <c r="K16" s="207">
        <v>10</v>
      </c>
      <c r="L16" s="207">
        <v>7542528.2116200002</v>
      </c>
      <c r="M16" s="209">
        <f t="shared" si="0"/>
        <v>4.7620579248931143E-2</v>
      </c>
      <c r="N16" s="207">
        <v>10</v>
      </c>
      <c r="O16" s="296">
        <v>0.16725559144342883</v>
      </c>
      <c r="P16" s="296">
        <v>0.17062916251696492</v>
      </c>
      <c r="Q16" s="650"/>
      <c r="V16" s="421"/>
      <c r="X16" s="207"/>
    </row>
    <row r="17" spans="1:24" s="28" customFormat="1" ht="22.5" customHeight="1">
      <c r="A17" s="28" t="s">
        <v>1531</v>
      </c>
      <c r="B17" s="28" t="s">
        <v>304</v>
      </c>
      <c r="C17" s="207">
        <v>8043326.5166399982</v>
      </c>
      <c r="D17" s="209">
        <v>7.0387022798085869E-2</v>
      </c>
      <c r="E17" s="207">
        <v>7</v>
      </c>
      <c r="F17" s="207">
        <v>8950797.4621099997</v>
      </c>
      <c r="G17" s="209">
        <v>6.8308329412979443E-2</v>
      </c>
      <c r="H17" s="207">
        <v>8</v>
      </c>
      <c r="I17" s="207">
        <v>9991127</v>
      </c>
      <c r="J17" s="209">
        <v>6.59E-2</v>
      </c>
      <c r="K17" s="207">
        <v>8</v>
      </c>
      <c r="L17" s="207">
        <v>10360645.021019999</v>
      </c>
      <c r="M17" s="209">
        <f t="shared" si="0"/>
        <v>6.5413068861105067E-2</v>
      </c>
      <c r="N17" s="207">
        <v>7</v>
      </c>
      <c r="O17" s="296">
        <v>0.11282284059867886</v>
      </c>
      <c r="P17" s="296">
        <v>0.11603909158306824</v>
      </c>
      <c r="Q17" s="650"/>
      <c r="V17" s="421"/>
      <c r="X17" s="207"/>
    </row>
    <row r="18" spans="1:24" s="28" customFormat="1" ht="22.5" customHeight="1">
      <c r="A18" s="28" t="s">
        <v>1531</v>
      </c>
      <c r="B18" s="28" t="s">
        <v>305</v>
      </c>
      <c r="C18" s="207">
        <v>113560.36322</v>
      </c>
      <c r="D18" s="209">
        <v>9.9376493772679797E-4</v>
      </c>
      <c r="E18" s="207">
        <v>36</v>
      </c>
      <c r="F18" s="207">
        <v>111631.132</v>
      </c>
      <c r="G18" s="209">
        <v>8.5191695708443013E-4</v>
      </c>
      <c r="H18" s="207">
        <v>43</v>
      </c>
      <c r="I18" s="207">
        <v>133820</v>
      </c>
      <c r="J18" s="209">
        <v>8.9999999999999998E-4</v>
      </c>
      <c r="K18" s="207">
        <v>41</v>
      </c>
      <c r="L18" s="207">
        <v>106637.58030999999</v>
      </c>
      <c r="M18" s="209">
        <f t="shared" si="0"/>
        <v>6.7326806099886219E-4</v>
      </c>
      <c r="N18" s="207">
        <v>45</v>
      </c>
      <c r="O18" s="296">
        <v>-1.6988596771767228E-2</v>
      </c>
      <c r="P18" s="296">
        <v>-1.4147523352032287E-2</v>
      </c>
      <c r="Q18" s="650"/>
      <c r="V18" s="421"/>
      <c r="X18" s="207"/>
    </row>
    <row r="19" spans="1:24" s="28" customFormat="1" ht="22.5" customHeight="1">
      <c r="A19" s="28" t="s">
        <v>1531</v>
      </c>
      <c r="B19" s="28" t="s">
        <v>306</v>
      </c>
      <c r="C19" s="207">
        <v>207636.21399000002</v>
      </c>
      <c r="D19" s="209">
        <v>1.8170212159841002E-3</v>
      </c>
      <c r="E19" s="207">
        <v>24</v>
      </c>
      <c r="F19" s="207">
        <v>288107.51157999999</v>
      </c>
      <c r="G19" s="209">
        <v>2.198702729077412E-3</v>
      </c>
      <c r="H19" s="207">
        <v>25</v>
      </c>
      <c r="I19" s="207">
        <v>329890</v>
      </c>
      <c r="J19" s="209">
        <v>2.2000000000000001E-3</v>
      </c>
      <c r="K19" s="207">
        <v>24</v>
      </c>
      <c r="L19" s="207">
        <v>428440.93122000003</v>
      </c>
      <c r="M19" s="209">
        <f t="shared" si="0"/>
        <v>2.7050088174964547E-3</v>
      </c>
      <c r="N19" s="207">
        <v>23</v>
      </c>
      <c r="O19" s="296">
        <v>0.38755906806254692</v>
      </c>
      <c r="P19" s="296">
        <v>0.39156935438642715</v>
      </c>
      <c r="Q19" s="650"/>
      <c r="V19" s="421"/>
      <c r="X19" s="207"/>
    </row>
    <row r="20" spans="1:24" s="28" customFormat="1" ht="22.5" customHeight="1">
      <c r="A20" s="28" t="s">
        <v>1532</v>
      </c>
      <c r="B20" s="28" t="s">
        <v>307</v>
      </c>
      <c r="C20" s="207">
        <v>8156437.89855</v>
      </c>
      <c r="D20" s="209">
        <v>7.1376858707488694E-2</v>
      </c>
      <c r="E20" s="207">
        <v>6</v>
      </c>
      <c r="F20" s="207">
        <v>9139602.4229100011</v>
      </c>
      <c r="G20" s="209">
        <v>6.9749201191357385E-2</v>
      </c>
      <c r="H20" s="207">
        <v>7</v>
      </c>
      <c r="I20" s="207">
        <v>9998014</v>
      </c>
      <c r="J20" s="209">
        <v>6.6000000000000003E-2</v>
      </c>
      <c r="K20" s="207">
        <v>7</v>
      </c>
      <c r="L20" s="207">
        <v>10351438.458309999</v>
      </c>
      <c r="M20" s="209">
        <f t="shared" si="0"/>
        <v>6.5354942217512743E-2</v>
      </c>
      <c r="N20" s="207">
        <v>8</v>
      </c>
      <c r="O20" s="296">
        <v>0.12053846747668873</v>
      </c>
      <c r="P20" s="296">
        <v>0.1237770179607256</v>
      </c>
      <c r="Q20" s="650"/>
      <c r="V20" s="421"/>
      <c r="X20" s="207"/>
    </row>
    <row r="21" spans="1:24" s="28" customFormat="1" ht="22.5" customHeight="1">
      <c r="B21" s="28" t="s">
        <v>308</v>
      </c>
      <c r="C21" s="208">
        <v>1814510.2107600002</v>
      </c>
      <c r="D21" s="209">
        <v>1.5878750080318305E-2</v>
      </c>
      <c r="E21" s="208">
        <v>14</v>
      </c>
      <c r="F21" s="208">
        <v>2205524.8435399998</v>
      </c>
      <c r="G21" s="209">
        <v>1.6831541343526917E-2</v>
      </c>
      <c r="H21" s="208">
        <v>14</v>
      </c>
      <c r="I21" s="208">
        <v>2586011</v>
      </c>
      <c r="J21" s="209">
        <v>1.7100000000000001E-2</v>
      </c>
      <c r="K21" s="208">
        <v>13</v>
      </c>
      <c r="L21" s="207">
        <v>2680116.6310899998</v>
      </c>
      <c r="M21" s="209">
        <f t="shared" si="0"/>
        <v>1.6921210348351791E-2</v>
      </c>
      <c r="N21" s="207">
        <v>13</v>
      </c>
      <c r="O21" s="296">
        <v>0.21549321159026413</v>
      </c>
      <c r="P21" s="296">
        <v>0.21900619775092967</v>
      </c>
      <c r="Q21" s="650"/>
      <c r="V21" s="421"/>
      <c r="X21" s="207"/>
    </row>
    <row r="22" spans="1:24" s="28" customFormat="1" ht="23.25" customHeight="1">
      <c r="A22" s="28" t="s">
        <v>1531</v>
      </c>
      <c r="B22" s="28" t="s">
        <v>1074</v>
      </c>
      <c r="C22" s="207">
        <v>7341332.0080699995</v>
      </c>
      <c r="D22" s="209">
        <v>6.4243879985640573E-2</v>
      </c>
      <c r="E22" s="207">
        <v>8</v>
      </c>
      <c r="F22" s="207">
        <v>9515076.2672499996</v>
      </c>
      <c r="G22" s="209">
        <v>7.2614643198475298E-2</v>
      </c>
      <c r="H22" s="207">
        <v>6</v>
      </c>
      <c r="I22" s="207">
        <v>11083750</v>
      </c>
      <c r="J22" s="209">
        <v>7.3099999999999998E-2</v>
      </c>
      <c r="K22" s="207">
        <v>6</v>
      </c>
      <c r="L22" s="207">
        <v>11509466.452819999</v>
      </c>
      <c r="M22" s="209">
        <f t="shared" si="0"/>
        <v>7.2666278991843469E-2</v>
      </c>
      <c r="N22" s="207">
        <v>6</v>
      </c>
      <c r="O22" s="296">
        <v>0.29609671062288156</v>
      </c>
      <c r="P22" s="296">
        <v>0.29984265487323691</v>
      </c>
      <c r="Q22" s="650"/>
      <c r="V22" s="421"/>
      <c r="X22" s="207"/>
    </row>
    <row r="23" spans="1:24" s="28" customFormat="1" ht="23.25" customHeight="1">
      <c r="A23" s="28" t="s">
        <v>1531</v>
      </c>
      <c r="B23" s="28" t="s">
        <v>1075</v>
      </c>
      <c r="C23" s="207">
        <v>5789406.1226799991</v>
      </c>
      <c r="D23" s="209">
        <v>5.0663001172639548E-2</v>
      </c>
      <c r="E23" s="207">
        <v>10</v>
      </c>
      <c r="F23" s="207">
        <v>6465185.7603799999</v>
      </c>
      <c r="G23" s="209">
        <v>4.9339295242195678E-2</v>
      </c>
      <c r="H23" s="207">
        <v>11</v>
      </c>
      <c r="I23" s="207">
        <v>7192778</v>
      </c>
      <c r="J23" s="209">
        <v>4.7500000000000001E-2</v>
      </c>
      <c r="K23" s="207">
        <v>11</v>
      </c>
      <c r="L23" s="207">
        <v>7429028.3287799992</v>
      </c>
      <c r="M23" s="209">
        <f t="shared" si="0"/>
        <v>4.6903985288142255E-2</v>
      </c>
      <c r="N23" s="207">
        <v>11</v>
      </c>
      <c r="O23" s="296">
        <v>0.11672693595507733</v>
      </c>
      <c r="P23" s="296">
        <v>0.11995447045205743</v>
      </c>
      <c r="Q23" s="650"/>
      <c r="V23" s="421"/>
      <c r="X23" s="207"/>
    </row>
    <row r="24" spans="1:24" s="28" customFormat="1" ht="23.25" customHeight="1">
      <c r="A24" s="28" t="s">
        <v>1531</v>
      </c>
      <c r="B24" s="91" t="s">
        <v>968</v>
      </c>
      <c r="C24" s="207">
        <v>98374082.314270005</v>
      </c>
      <c r="D24" s="209">
        <v>0.86087003434094378</v>
      </c>
      <c r="E24" s="207"/>
      <c r="F24" s="207">
        <f>SUM(F10:F23)</f>
        <v>114906660.70920001</v>
      </c>
      <c r="G24" s="209">
        <f>SUM(G10:G23)</f>
        <v>0.87691427101280972</v>
      </c>
      <c r="H24" s="207"/>
      <c r="I24" s="207">
        <v>134722902</v>
      </c>
      <c r="J24" s="209">
        <v>0.88900000000000001</v>
      </c>
      <c r="K24" s="207"/>
      <c r="L24" s="207">
        <f>SUM(L10:L23)</f>
        <v>140889041.04659</v>
      </c>
      <c r="M24" s="209">
        <f>SUM(M10:M23)</f>
        <v>0.88951841560616873</v>
      </c>
      <c r="N24" s="207"/>
      <c r="O24" s="296">
        <v>0.16805827313452681</v>
      </c>
      <c r="P24" s="296">
        <v>0.17143416409734336</v>
      </c>
      <c r="Q24" s="650"/>
      <c r="V24" s="421"/>
      <c r="X24" s="207"/>
    </row>
    <row r="25" spans="1:24" s="28" customFormat="1" ht="10.5" customHeight="1">
      <c r="B25" s="91"/>
      <c r="C25" s="207"/>
      <c r="D25" s="209"/>
      <c r="E25" s="207"/>
      <c r="F25" s="207"/>
      <c r="G25" s="209"/>
      <c r="H25" s="207"/>
      <c r="I25" s="207"/>
      <c r="J25" s="209"/>
      <c r="K25" s="207"/>
      <c r="L25" s="207"/>
      <c r="M25" s="209"/>
      <c r="N25" s="207"/>
      <c r="O25" s="296"/>
      <c r="P25" s="296"/>
      <c r="Q25" s="650"/>
      <c r="V25" s="421"/>
      <c r="X25" s="207"/>
    </row>
    <row r="26" spans="1:24" s="54" customFormat="1" ht="15.75">
      <c r="B26" s="185" t="s">
        <v>1073</v>
      </c>
      <c r="C26" s="419"/>
      <c r="D26" s="366"/>
      <c r="E26" s="507"/>
      <c r="F26" s="419"/>
      <c r="G26" s="366"/>
      <c r="H26" s="507"/>
      <c r="I26" s="419"/>
      <c r="J26" s="366"/>
      <c r="K26" s="507"/>
      <c r="L26" s="419"/>
      <c r="M26" s="366"/>
      <c r="N26" s="507"/>
      <c r="O26" s="847"/>
      <c r="P26" s="847"/>
      <c r="Q26" s="53"/>
      <c r="V26" s="517"/>
      <c r="X26" s="162"/>
    </row>
    <row r="27" spans="1:24" s="28" customFormat="1" ht="22.5" customHeight="1">
      <c r="A27" s="28" t="s">
        <v>1531</v>
      </c>
      <c r="B27" s="28" t="s">
        <v>1402</v>
      </c>
      <c r="C27" s="207">
        <v>4173865.8274199995</v>
      </c>
      <c r="D27" s="209">
        <v>3.6525433667647322E-2</v>
      </c>
      <c r="E27" s="207">
        <v>12</v>
      </c>
      <c r="F27" s="207">
        <v>4279361.6743100006</v>
      </c>
      <c r="G27" s="209">
        <v>3.2658100930499458E-2</v>
      </c>
      <c r="H27" s="207">
        <v>12</v>
      </c>
      <c r="I27" s="209" t="s">
        <v>967</v>
      </c>
      <c r="J27" s="209" t="s">
        <v>967</v>
      </c>
      <c r="K27" s="209" t="s">
        <v>967</v>
      </c>
      <c r="L27" s="209" t="s">
        <v>967</v>
      </c>
      <c r="M27" s="209" t="s">
        <v>967</v>
      </c>
      <c r="N27" s="209" t="s">
        <v>967</v>
      </c>
      <c r="O27" s="296">
        <v>2.5275332569856923E-2</v>
      </c>
      <c r="P27" s="296">
        <v>2.823855607439385E-2</v>
      </c>
      <c r="Q27" s="650"/>
      <c r="V27" s="421"/>
      <c r="X27" s="207"/>
    </row>
    <row r="28" spans="1:24" s="28" customFormat="1" ht="23.25" customHeight="1">
      <c r="A28" s="28" t="s">
        <v>1531</v>
      </c>
      <c r="B28" s="28" t="s">
        <v>1077</v>
      </c>
      <c r="C28" s="207">
        <v>2617336.6568700005</v>
      </c>
      <c r="D28" s="209">
        <v>2.2904271579208865E-2</v>
      </c>
      <c r="E28" s="207">
        <v>13</v>
      </c>
      <c r="F28" s="207">
        <v>2795265.0993900006</v>
      </c>
      <c r="G28" s="209">
        <v>2.1332165096351764E-2</v>
      </c>
      <c r="H28" s="207">
        <v>13</v>
      </c>
      <c r="I28" s="207">
        <v>2890651</v>
      </c>
      <c r="J28" s="209">
        <v>1.9099999999999999E-2</v>
      </c>
      <c r="K28" s="207">
        <v>12</v>
      </c>
      <c r="L28" s="207">
        <v>2962151.726509999</v>
      </c>
      <c r="M28" s="209">
        <f>+L28/L$87</f>
        <v>1.8701869861396325E-2</v>
      </c>
      <c r="N28" s="207">
        <v>12</v>
      </c>
      <c r="O28" s="296">
        <v>6.7980724624389532E-2</v>
      </c>
      <c r="P28" s="296">
        <v>7.106737411752384E-2</v>
      </c>
      <c r="Q28" s="650"/>
      <c r="V28" s="421"/>
      <c r="X28" s="207"/>
    </row>
    <row r="29" spans="1:24" s="28" customFormat="1" ht="23.25" customHeight="1">
      <c r="A29" s="28" t="s">
        <v>1531</v>
      </c>
      <c r="B29" s="28" t="s">
        <v>1078</v>
      </c>
      <c r="C29" s="207">
        <v>781753.28934000002</v>
      </c>
      <c r="D29" s="209">
        <v>6.8411106381690619E-3</v>
      </c>
      <c r="E29" s="304">
        <v>18</v>
      </c>
      <c r="F29" s="207">
        <v>883835.38824</v>
      </c>
      <c r="G29" s="209">
        <v>6.7450212232279139E-3</v>
      </c>
      <c r="H29" s="304">
        <v>18</v>
      </c>
      <c r="I29" s="207">
        <v>928787</v>
      </c>
      <c r="J29" s="209">
        <v>6.1000000000000004E-3</v>
      </c>
      <c r="K29" s="304">
        <v>18</v>
      </c>
      <c r="L29" s="207">
        <v>912391.31812999991</v>
      </c>
      <c r="M29" s="209">
        <f>+L29/L$87</f>
        <v>5.76048267265472E-3</v>
      </c>
      <c r="N29" s="207">
        <v>18</v>
      </c>
      <c r="O29" s="296">
        <v>0.13058096498216654</v>
      </c>
      <c r="P29" s="296">
        <v>0.13384854002546742</v>
      </c>
      <c r="Q29" s="650"/>
      <c r="V29" s="421"/>
      <c r="X29" s="207"/>
    </row>
    <row r="30" spans="1:24" s="28" customFormat="1" ht="23.25" customHeight="1">
      <c r="A30" s="28" t="s">
        <v>1531</v>
      </c>
      <c r="B30" s="91" t="s">
        <v>968</v>
      </c>
      <c r="C30" s="207">
        <v>7572955.7736299997</v>
      </c>
      <c r="D30" s="209">
        <v>6.6270815885025244E-2</v>
      </c>
      <c r="E30" s="304"/>
      <c r="F30" s="207">
        <f>SUM(F27:F29)</f>
        <v>7958462.161940001</v>
      </c>
      <c r="G30" s="209">
        <f>SUM(G27:G29)</f>
        <v>6.0735287250079137E-2</v>
      </c>
      <c r="H30" s="304"/>
      <c r="I30" s="207">
        <v>3819439</v>
      </c>
      <c r="J30" s="209">
        <v>2.52E-2</v>
      </c>
      <c r="K30" s="304"/>
      <c r="L30" s="207">
        <f>SUM(L27:L29)</f>
        <v>3874543.044639999</v>
      </c>
      <c r="M30" s="209">
        <f>SUM(M27:M29)</f>
        <v>2.4462352534051046E-2</v>
      </c>
      <c r="N30" s="304"/>
      <c r="O30" s="296">
        <v>5.0905670102073364E-2</v>
      </c>
      <c r="P30" s="296">
        <v>5.394296972664625E-2</v>
      </c>
      <c r="Q30" s="650"/>
      <c r="V30" s="421"/>
      <c r="X30" s="207"/>
    </row>
    <row r="31" spans="1:24" s="28" customFormat="1" ht="10.5" customHeight="1">
      <c r="B31" s="91"/>
      <c r="C31" s="207"/>
      <c r="D31" s="209"/>
      <c r="E31" s="207"/>
      <c r="F31" s="207"/>
      <c r="G31" s="209"/>
      <c r="H31" s="207"/>
      <c r="I31" s="207"/>
      <c r="J31" s="209"/>
      <c r="K31" s="207"/>
      <c r="L31" s="207"/>
      <c r="M31" s="209"/>
      <c r="N31" s="207"/>
      <c r="O31" s="296"/>
      <c r="P31" s="296"/>
      <c r="Q31" s="650"/>
      <c r="V31" s="421"/>
      <c r="X31" s="207"/>
    </row>
    <row r="32" spans="1:24" s="28" customFormat="1" ht="15.75">
      <c r="B32" s="185" t="s">
        <v>1403</v>
      </c>
      <c r="C32" s="301"/>
      <c r="D32" s="303"/>
      <c r="E32" s="301"/>
      <c r="F32" s="301"/>
      <c r="G32" s="303"/>
      <c r="H32" s="301"/>
      <c r="I32" s="301"/>
      <c r="J32" s="303"/>
      <c r="K32" s="301"/>
      <c r="L32" s="301"/>
      <c r="M32" s="303"/>
      <c r="N32" s="301"/>
      <c r="O32" s="845"/>
      <c r="P32" s="845"/>
      <c r="Q32" s="650"/>
      <c r="V32" s="421"/>
      <c r="X32" s="207"/>
    </row>
    <row r="33" spans="1:24" s="28" customFormat="1" ht="24" customHeight="1">
      <c r="A33" s="28" t="s">
        <v>1531</v>
      </c>
      <c r="B33" s="28" t="s">
        <v>1212</v>
      </c>
      <c r="C33" s="207">
        <v>1562375.7991500001</v>
      </c>
      <c r="D33" s="209">
        <v>1.3672325842602709E-2</v>
      </c>
      <c r="E33" s="207">
        <v>15</v>
      </c>
      <c r="F33" s="207">
        <v>1578970.0931899999</v>
      </c>
      <c r="G33" s="209">
        <v>1.204996646560696E-2</v>
      </c>
      <c r="H33" s="207">
        <v>15</v>
      </c>
      <c r="I33" s="207">
        <v>1763254</v>
      </c>
      <c r="J33" s="209">
        <v>1.1599999999999999E-2</v>
      </c>
      <c r="K33" s="207">
        <v>14</v>
      </c>
      <c r="L33" s="207">
        <v>1755127.2676299999</v>
      </c>
      <c r="M33" s="209">
        <f>+L33/L$87</f>
        <v>1.1081188534551449E-2</v>
      </c>
      <c r="N33" s="207">
        <v>14</v>
      </c>
      <c r="O33" s="296">
        <v>1.0621192448723171E-2</v>
      </c>
      <c r="P33" s="296">
        <v>1.3542062947129896E-2</v>
      </c>
      <c r="Q33" s="650"/>
      <c r="V33" s="421"/>
      <c r="X33" s="207"/>
    </row>
    <row r="34" spans="1:24" s="28" customFormat="1" ht="24" customHeight="1">
      <c r="A34" s="28" t="s">
        <v>1531</v>
      </c>
      <c r="B34" s="28" t="s">
        <v>1386</v>
      </c>
      <c r="C34" s="207">
        <v>814633.38396999985</v>
      </c>
      <c r="D34" s="209">
        <v>7.1288438248719938E-3</v>
      </c>
      <c r="E34" s="207">
        <v>17</v>
      </c>
      <c r="F34" s="208" t="s">
        <v>967</v>
      </c>
      <c r="G34" s="208" t="s">
        <v>967</v>
      </c>
      <c r="H34" s="208" t="s">
        <v>967</v>
      </c>
      <c r="I34" s="208" t="s">
        <v>967</v>
      </c>
      <c r="J34" s="208" t="s">
        <v>967</v>
      </c>
      <c r="K34" s="208" t="s">
        <v>967</v>
      </c>
      <c r="L34" s="208" t="s">
        <v>967</v>
      </c>
      <c r="M34" s="208" t="s">
        <v>967</v>
      </c>
      <c r="N34" s="208" t="s">
        <v>967</v>
      </c>
      <c r="O34" s="296">
        <v>-1</v>
      </c>
      <c r="P34" s="296">
        <v>-1</v>
      </c>
      <c r="Q34" s="650"/>
      <c r="V34" s="421"/>
      <c r="X34" s="207"/>
    </row>
    <row r="35" spans="1:24" s="28" customFormat="1" ht="24" customHeight="1">
      <c r="A35" s="28" t="s">
        <v>1531</v>
      </c>
      <c r="B35" s="28" t="s">
        <v>1216</v>
      </c>
      <c r="C35" s="207">
        <v>536020.2355999999</v>
      </c>
      <c r="D35" s="209">
        <v>4.6907045816627279E-3</v>
      </c>
      <c r="E35" s="207">
        <v>20</v>
      </c>
      <c r="F35" s="207">
        <v>554414.03983000002</v>
      </c>
      <c r="G35" s="209">
        <v>4.2310304779213355E-3</v>
      </c>
      <c r="H35" s="207">
        <v>22</v>
      </c>
      <c r="I35" s="207">
        <v>606850</v>
      </c>
      <c r="J35" s="209">
        <v>4.0000000000000001E-3</v>
      </c>
      <c r="K35" s="207">
        <v>21</v>
      </c>
      <c r="L35" s="207">
        <v>622369.63939999999</v>
      </c>
      <c r="M35" s="209">
        <f>+L35/L$87</f>
        <v>3.929398989786578E-3</v>
      </c>
      <c r="N35" s="207">
        <v>21</v>
      </c>
      <c r="O35" s="296">
        <v>3.4315503423878901E-2</v>
      </c>
      <c r="P35" s="296">
        <v>3.7304854589844005E-2</v>
      </c>
      <c r="Q35" s="650"/>
      <c r="V35" s="421"/>
      <c r="X35" s="207"/>
    </row>
    <row r="36" spans="1:24" s="28" customFormat="1" ht="24" customHeight="1">
      <c r="A36" s="28" t="s">
        <v>1531</v>
      </c>
      <c r="B36" s="28" t="s">
        <v>1215</v>
      </c>
      <c r="C36" s="207">
        <v>190169.94112999996</v>
      </c>
      <c r="D36" s="209">
        <v>1.6641741391619624E-3</v>
      </c>
      <c r="E36" s="207">
        <v>25</v>
      </c>
      <c r="F36" s="207">
        <v>190879.33322999999</v>
      </c>
      <c r="G36" s="209">
        <v>1.4567024254094865E-3</v>
      </c>
      <c r="H36" s="207">
        <v>30</v>
      </c>
      <c r="I36" s="207">
        <v>202718</v>
      </c>
      <c r="J36" s="209">
        <v>1.2999999999999999E-3</v>
      </c>
      <c r="K36" s="207">
        <v>31</v>
      </c>
      <c r="L36" s="207">
        <v>208104.85692000002</v>
      </c>
      <c r="M36" s="209">
        <f>+L36/L$87</f>
        <v>1.3138928424263501E-3</v>
      </c>
      <c r="N36" s="207">
        <v>32</v>
      </c>
      <c r="O36" s="296">
        <v>3.7303061450446595E-3</v>
      </c>
      <c r="P36" s="296">
        <v>6.6312607870824269E-3</v>
      </c>
      <c r="Q36" s="650"/>
      <c r="V36" s="421"/>
      <c r="X36" s="207"/>
    </row>
    <row r="37" spans="1:24" s="28" customFormat="1" ht="24" customHeight="1">
      <c r="A37" s="28" t="s">
        <v>1531</v>
      </c>
      <c r="B37" s="28" t="s">
        <v>1387</v>
      </c>
      <c r="C37" s="207">
        <v>125834.79667999998</v>
      </c>
      <c r="D37" s="209">
        <v>1.101178310290407E-3</v>
      </c>
      <c r="E37" s="207">
        <v>34</v>
      </c>
      <c r="F37" s="207">
        <v>127046.90186000001</v>
      </c>
      <c r="G37" s="209">
        <v>9.6956295345616882E-4</v>
      </c>
      <c r="H37" s="207">
        <v>42</v>
      </c>
      <c r="I37" s="209" t="s">
        <v>967</v>
      </c>
      <c r="J37" s="209" t="s">
        <v>967</v>
      </c>
      <c r="K37" s="209" t="s">
        <v>967</v>
      </c>
      <c r="L37" s="209" t="s">
        <v>967</v>
      </c>
      <c r="M37" s="209" t="s">
        <v>967</v>
      </c>
      <c r="N37" s="209" t="s">
        <v>967</v>
      </c>
      <c r="O37" s="296">
        <v>9.6325119281785998E-3</v>
      </c>
      <c r="P37" s="296">
        <v>1.2550524968433452E-2</v>
      </c>
      <c r="Q37" s="650"/>
      <c r="V37" s="421"/>
      <c r="X37" s="207"/>
    </row>
    <row r="38" spans="1:24" s="28" customFormat="1" ht="24" customHeight="1">
      <c r="A38" s="28" t="s">
        <v>1531</v>
      </c>
      <c r="B38" s="28" t="s">
        <v>1217</v>
      </c>
      <c r="C38" s="207">
        <v>70627.803620000006</v>
      </c>
      <c r="D38" s="209">
        <v>6.1806278948083331E-4</v>
      </c>
      <c r="E38" s="207">
        <v>45</v>
      </c>
      <c r="F38" s="207">
        <v>68327.477250000011</v>
      </c>
      <c r="G38" s="209">
        <v>5.2144357457627178E-4</v>
      </c>
      <c r="H38" s="207">
        <v>53</v>
      </c>
      <c r="I38" s="207">
        <v>68212</v>
      </c>
      <c r="J38" s="209">
        <v>5.0000000000000001E-4</v>
      </c>
      <c r="K38" s="207">
        <v>52</v>
      </c>
      <c r="L38" s="207">
        <v>66745.016109999997</v>
      </c>
      <c r="M38" s="209">
        <f>+L38/L$87</f>
        <v>4.2140198086906052E-4</v>
      </c>
      <c r="N38" s="207">
        <v>53</v>
      </c>
      <c r="O38" s="296">
        <v>-3.2569699921244588E-2</v>
      </c>
      <c r="P38" s="296">
        <v>-2.9773658591537133E-2</v>
      </c>
      <c r="Q38" s="650"/>
      <c r="V38" s="421"/>
      <c r="X38" s="207"/>
    </row>
    <row r="39" spans="1:24" s="28" customFormat="1" ht="24" customHeight="1">
      <c r="A39" s="28" t="s">
        <v>1531</v>
      </c>
      <c r="B39" s="28" t="s">
        <v>1218</v>
      </c>
      <c r="C39" s="207">
        <v>48542.243320000001</v>
      </c>
      <c r="D39" s="209">
        <v>4.2479240152274394E-4</v>
      </c>
      <c r="E39" s="207">
        <v>50</v>
      </c>
      <c r="F39" s="207">
        <v>45111.635399999999</v>
      </c>
      <c r="G39" s="209">
        <v>3.442710511891097E-4</v>
      </c>
      <c r="H39" s="207">
        <v>57</v>
      </c>
      <c r="I39" s="207">
        <v>46582</v>
      </c>
      <c r="J39" s="209">
        <v>2.9999999999999997E-4</v>
      </c>
      <c r="K39" s="207">
        <v>58</v>
      </c>
      <c r="L39" s="207">
        <v>47228.317280000003</v>
      </c>
      <c r="M39" s="209">
        <f>+L39/L$87</f>
        <v>2.981811619028536E-4</v>
      </c>
      <c r="N39" s="207">
        <v>58</v>
      </c>
      <c r="O39" s="296">
        <v>-7.0672628320548769E-2</v>
      </c>
      <c r="P39" s="296">
        <v>-6.7986711061359562E-2</v>
      </c>
      <c r="Q39" s="650"/>
      <c r="V39" s="421"/>
      <c r="X39" s="207"/>
    </row>
    <row r="40" spans="1:24" s="28" customFormat="1" ht="24" customHeight="1">
      <c r="A40" s="28" t="s">
        <v>1531</v>
      </c>
      <c r="B40" s="28" t="s">
        <v>1214</v>
      </c>
      <c r="C40" s="207">
        <v>45015.723720000002</v>
      </c>
      <c r="D40" s="209">
        <v>3.9393188442579685E-4</v>
      </c>
      <c r="E40" s="207">
        <v>51</v>
      </c>
      <c r="F40" s="207">
        <v>44682.681970000005</v>
      </c>
      <c r="G40" s="209">
        <v>3.4099747782055759E-4</v>
      </c>
      <c r="H40" s="207">
        <v>58</v>
      </c>
      <c r="I40" s="207">
        <v>47451</v>
      </c>
      <c r="J40" s="209">
        <v>2.9999999999999997E-4</v>
      </c>
      <c r="K40" s="207">
        <v>57</v>
      </c>
      <c r="L40" s="207">
        <v>46651.898020000001</v>
      </c>
      <c r="M40" s="209">
        <f>+L40/L$87</f>
        <v>2.9454187567397983E-4</v>
      </c>
      <c r="N40" s="207">
        <v>59</v>
      </c>
      <c r="O40" s="296">
        <v>-7.3983426784723916E-3</v>
      </c>
      <c r="P40" s="296">
        <v>-4.5295517613580527E-3</v>
      </c>
      <c r="Q40" s="650"/>
      <c r="V40" s="421"/>
      <c r="X40" s="207"/>
    </row>
    <row r="41" spans="1:24" s="28" customFormat="1" ht="23.25" customHeight="1">
      <c r="A41" s="28" t="s">
        <v>1531</v>
      </c>
      <c r="B41" s="91" t="s">
        <v>968</v>
      </c>
      <c r="C41" s="207">
        <v>3393219.9271900002</v>
      </c>
      <c r="D41" s="209">
        <v>2.9694013774019173E-2</v>
      </c>
      <c r="E41" s="207"/>
      <c r="F41" s="207">
        <f>SUM(F33:F40)</f>
        <v>2609432.16273</v>
      </c>
      <c r="G41" s="209">
        <f>SUM(G33:G40)</f>
        <v>1.9913974425979888E-2</v>
      </c>
      <c r="H41" s="207"/>
      <c r="I41" s="207">
        <v>2735068</v>
      </c>
      <c r="J41" s="209">
        <v>1.7999999999999999E-2</v>
      </c>
      <c r="K41" s="207"/>
      <c r="L41" s="207">
        <f>SUM(L33:L40)</f>
        <v>2746226.9953600005</v>
      </c>
      <c r="M41" s="209">
        <f>SUM(M33:M40)</f>
        <v>1.7338605385210273E-2</v>
      </c>
      <c r="N41" s="207"/>
      <c r="O41" s="296">
        <v>-0.23098643214354575</v>
      </c>
      <c r="P41" s="296">
        <v>-0.22876384957748652</v>
      </c>
      <c r="Q41" s="650"/>
      <c r="V41" s="421"/>
      <c r="X41" s="207"/>
    </row>
    <row r="42" spans="1:24" s="28" customFormat="1" ht="10.5" customHeight="1">
      <c r="B42" s="91"/>
      <c r="C42" s="207"/>
      <c r="D42" s="209"/>
      <c r="E42" s="207"/>
      <c r="F42" s="207"/>
      <c r="G42" s="209"/>
      <c r="H42" s="207"/>
      <c r="I42" s="207"/>
      <c r="J42" s="209"/>
      <c r="K42" s="207"/>
      <c r="L42" s="207"/>
      <c r="M42" s="209"/>
      <c r="N42" s="207"/>
      <c r="O42" s="296"/>
      <c r="P42" s="296"/>
      <c r="Q42" s="650"/>
      <c r="V42" s="421"/>
      <c r="X42" s="207"/>
    </row>
    <row r="43" spans="1:24" s="28" customFormat="1" ht="15.75">
      <c r="B43" s="185" t="s">
        <v>873</v>
      </c>
      <c r="C43" s="301"/>
      <c r="D43" s="303"/>
      <c r="E43" s="301"/>
      <c r="F43" s="301"/>
      <c r="G43" s="303"/>
      <c r="H43" s="301"/>
      <c r="I43" s="301"/>
      <c r="J43" s="303"/>
      <c r="K43" s="301"/>
      <c r="L43" s="301"/>
      <c r="M43" s="303"/>
      <c r="N43" s="301"/>
      <c r="O43" s="845"/>
      <c r="P43" s="845"/>
      <c r="Q43" s="650"/>
      <c r="V43" s="421"/>
      <c r="X43" s="207"/>
    </row>
    <row r="44" spans="1:24" s="28" customFormat="1" ht="23.25" customHeight="1">
      <c r="A44" s="28" t="s">
        <v>1531</v>
      </c>
      <c r="B44" s="28" t="s">
        <v>847</v>
      </c>
      <c r="C44" s="207">
        <v>1156431.9252899999</v>
      </c>
      <c r="D44" s="209">
        <v>1.0119917439808784E-2</v>
      </c>
      <c r="E44" s="207">
        <v>16</v>
      </c>
      <c r="F44" s="207">
        <v>1185517.06862</v>
      </c>
      <c r="G44" s="209">
        <v>9.0473157046405666E-3</v>
      </c>
      <c r="H44" s="207">
        <v>17</v>
      </c>
      <c r="I44" s="207">
        <v>1262908</v>
      </c>
      <c r="J44" s="209">
        <v>8.3000000000000001E-3</v>
      </c>
      <c r="K44" s="207">
        <v>16</v>
      </c>
      <c r="L44" s="207">
        <v>1276076.3922599999</v>
      </c>
      <c r="M44" s="209">
        <f t="shared" ref="M44:M73" si="1">+L44/L$87</f>
        <v>8.056648282957591E-3</v>
      </c>
      <c r="N44" s="207">
        <v>16</v>
      </c>
      <c r="O44" s="296">
        <v>2.515076131498728E-2</v>
      </c>
      <c r="P44" s="296">
        <v>2.8113624786995972E-2</v>
      </c>
      <c r="Q44" s="650"/>
      <c r="V44" s="421"/>
      <c r="X44" s="207"/>
    </row>
    <row r="45" spans="1:24" s="28" customFormat="1" ht="23.25" customHeight="1">
      <c r="A45" s="28" t="s">
        <v>1531</v>
      </c>
      <c r="B45" s="28" t="s">
        <v>848</v>
      </c>
      <c r="C45" s="207">
        <v>699962.59284000006</v>
      </c>
      <c r="D45" s="209">
        <v>6.1253615501136718E-3</v>
      </c>
      <c r="E45" s="207">
        <v>19</v>
      </c>
      <c r="F45" s="207">
        <v>700244.5803400001</v>
      </c>
      <c r="G45" s="209">
        <v>5.343941438290859E-3</v>
      </c>
      <c r="H45" s="207">
        <v>20</v>
      </c>
      <c r="I45" s="207">
        <v>718825</v>
      </c>
      <c r="J45" s="209">
        <v>4.7000000000000002E-3</v>
      </c>
      <c r="K45" s="207">
        <v>19</v>
      </c>
      <c r="L45" s="207">
        <v>726101.58652000013</v>
      </c>
      <c r="M45" s="209">
        <f t="shared" si="1"/>
        <v>4.5843220169041561E-3</v>
      </c>
      <c r="N45" s="207">
        <v>19</v>
      </c>
      <c r="O45" s="296">
        <v>4.028608141128931E-4</v>
      </c>
      <c r="P45" s="296">
        <v>3.2941985621304237E-3</v>
      </c>
      <c r="Q45" s="650"/>
      <c r="V45" s="421"/>
      <c r="X45" s="207"/>
    </row>
    <row r="46" spans="1:24" s="28" customFormat="1" ht="23.25" customHeight="1">
      <c r="A46" s="28" t="s">
        <v>1531</v>
      </c>
      <c r="B46" s="28" t="s">
        <v>849</v>
      </c>
      <c r="C46" s="207">
        <v>367865.97888000007</v>
      </c>
      <c r="D46" s="209">
        <v>3.2191893476535404E-3</v>
      </c>
      <c r="E46" s="207">
        <v>21</v>
      </c>
      <c r="F46" s="207">
        <v>374324.83134999993</v>
      </c>
      <c r="G46" s="209">
        <v>2.8566732735885404E-3</v>
      </c>
      <c r="H46" s="207">
        <v>24</v>
      </c>
      <c r="I46" s="207">
        <v>351039</v>
      </c>
      <c r="J46" s="209">
        <v>2.3E-3</v>
      </c>
      <c r="K46" s="207">
        <v>23</v>
      </c>
      <c r="L46" s="207">
        <v>343395.13319000002</v>
      </c>
      <c r="M46" s="209">
        <f t="shared" si="1"/>
        <v>2.1680628424536443E-3</v>
      </c>
      <c r="N46" s="207">
        <v>25</v>
      </c>
      <c r="O46" s="296">
        <v>1.7557623810890099E-2</v>
      </c>
      <c r="P46" s="296">
        <v>2.0498541798782854E-2</v>
      </c>
      <c r="Q46" s="650"/>
      <c r="V46" s="421"/>
      <c r="X46" s="207"/>
    </row>
    <row r="47" spans="1:24" s="28" customFormat="1" ht="23.25" customHeight="1">
      <c r="A47" s="28" t="s">
        <v>1531</v>
      </c>
      <c r="B47" s="28" t="s">
        <v>850</v>
      </c>
      <c r="C47" s="207">
        <v>94968.759600000005</v>
      </c>
      <c r="D47" s="209">
        <v>8.310701092691103E-4</v>
      </c>
      <c r="E47" s="207">
        <v>40</v>
      </c>
      <c r="F47" s="207">
        <v>86792.387760000027</v>
      </c>
      <c r="G47" s="209">
        <v>6.6235919634489743E-4</v>
      </c>
      <c r="H47" s="207">
        <v>48</v>
      </c>
      <c r="I47" s="207">
        <v>83426</v>
      </c>
      <c r="J47" s="209">
        <v>5.9999999999999995E-4</v>
      </c>
      <c r="K47" s="207">
        <v>49</v>
      </c>
      <c r="L47" s="207">
        <v>83419.007560000013</v>
      </c>
      <c r="M47" s="209">
        <f t="shared" si="1"/>
        <v>5.2667505495812431E-4</v>
      </c>
      <c r="N47" s="207">
        <v>51</v>
      </c>
      <c r="O47" s="296">
        <v>-8.6095384149883936E-2</v>
      </c>
      <c r="P47" s="296">
        <v>-8.3454041329507733E-2</v>
      </c>
      <c r="Q47" s="650"/>
      <c r="V47" s="421"/>
      <c r="X47" s="207"/>
    </row>
    <row r="48" spans="1:24" s="28" customFormat="1" ht="23.25" customHeight="1">
      <c r="A48" s="28" t="s">
        <v>1531</v>
      </c>
      <c r="B48" s="28" t="s">
        <v>851</v>
      </c>
      <c r="C48" s="207">
        <v>142247.47154</v>
      </c>
      <c r="D48" s="209">
        <v>1.2448053677222343E-3</v>
      </c>
      <c r="E48" s="207">
        <v>31</v>
      </c>
      <c r="F48" s="207">
        <v>162939.63941</v>
      </c>
      <c r="G48" s="209">
        <v>1.2434796575797645E-3</v>
      </c>
      <c r="H48" s="207">
        <v>35</v>
      </c>
      <c r="I48" s="207">
        <v>184264</v>
      </c>
      <c r="J48" s="209">
        <v>1.1999999999999999E-3</v>
      </c>
      <c r="K48" s="207">
        <v>35</v>
      </c>
      <c r="L48" s="207">
        <v>188194.11890999999</v>
      </c>
      <c r="M48" s="209">
        <f t="shared" si="1"/>
        <v>1.188184213872707E-3</v>
      </c>
      <c r="N48" s="207">
        <v>36</v>
      </c>
      <c r="O48" s="296">
        <v>0.14546598013998002</v>
      </c>
      <c r="P48" s="296">
        <v>0.14877657545830369</v>
      </c>
      <c r="Q48" s="650"/>
      <c r="V48" s="421"/>
      <c r="X48" s="207"/>
    </row>
    <row r="49" spans="1:24" s="28" customFormat="1" ht="23.25" customHeight="1">
      <c r="A49" s="28" t="s">
        <v>1531</v>
      </c>
      <c r="B49" s="28" t="s">
        <v>868</v>
      </c>
      <c r="C49" s="207">
        <v>98537.110910000003</v>
      </c>
      <c r="D49" s="209">
        <v>8.6229669499691085E-4</v>
      </c>
      <c r="E49" s="207">
        <v>38</v>
      </c>
      <c r="F49" s="207">
        <v>105979.68848</v>
      </c>
      <c r="G49" s="209">
        <v>8.0878776471278132E-4</v>
      </c>
      <c r="H49" s="207">
        <v>45</v>
      </c>
      <c r="I49" s="207">
        <v>108519</v>
      </c>
      <c r="J49" s="209">
        <v>6.9999999999999999E-4</v>
      </c>
      <c r="K49" s="207">
        <v>43</v>
      </c>
      <c r="L49" s="207">
        <v>111221.33548999998</v>
      </c>
      <c r="M49" s="209">
        <f t="shared" si="1"/>
        <v>7.0220810214721415E-4</v>
      </c>
      <c r="N49" s="207">
        <v>42</v>
      </c>
      <c r="O49" s="296">
        <v>7.5530706160014782E-2</v>
      </c>
      <c r="P49" s="296">
        <v>7.8639176409032174E-2</v>
      </c>
      <c r="Q49" s="650"/>
    </row>
    <row r="50" spans="1:24" s="28" customFormat="1" ht="23.25" customHeight="1">
      <c r="A50" s="28" t="s">
        <v>1531</v>
      </c>
      <c r="B50" s="28" t="s">
        <v>852</v>
      </c>
      <c r="C50" s="207">
        <v>227870.69743999996</v>
      </c>
      <c r="D50" s="209">
        <v>1.9940928597817461E-3</v>
      </c>
      <c r="E50" s="207">
        <v>23</v>
      </c>
      <c r="F50" s="207">
        <v>247604.09329000002</v>
      </c>
      <c r="G50" s="209">
        <v>1.8895994507810436E-3</v>
      </c>
      <c r="H50" s="207">
        <v>26</v>
      </c>
      <c r="I50" s="207">
        <v>277508</v>
      </c>
      <c r="J50" s="209">
        <v>1.8E-3</v>
      </c>
      <c r="K50" s="207">
        <v>25</v>
      </c>
      <c r="L50" s="207">
        <v>319715.88141999999</v>
      </c>
      <c r="M50" s="209">
        <f t="shared" si="1"/>
        <v>2.0185612888855091E-3</v>
      </c>
      <c r="N50" s="207">
        <v>26</v>
      </c>
      <c r="O50" s="296">
        <v>8.6599093572336194E-2</v>
      </c>
      <c r="P50" s="296">
        <v>8.9739553380348891E-2</v>
      </c>
      <c r="Q50" s="650"/>
      <c r="V50" s="421"/>
      <c r="X50" s="207"/>
    </row>
    <row r="51" spans="1:24" s="28" customFormat="1" ht="23.25" customHeight="1">
      <c r="A51" s="28" t="s">
        <v>1531</v>
      </c>
      <c r="B51" s="28" t="s">
        <v>853</v>
      </c>
      <c r="C51" s="207">
        <v>160896.53042</v>
      </c>
      <c r="D51" s="209">
        <v>1.4080029862490709E-3</v>
      </c>
      <c r="E51" s="207">
        <v>27</v>
      </c>
      <c r="F51" s="207">
        <v>172363.33953</v>
      </c>
      <c r="G51" s="209">
        <v>1.3153969604581997E-3</v>
      </c>
      <c r="H51" s="207">
        <v>33</v>
      </c>
      <c r="I51" s="207">
        <v>187435</v>
      </c>
      <c r="J51" s="209">
        <v>1.1999999999999999E-3</v>
      </c>
      <c r="K51" s="207">
        <v>33</v>
      </c>
      <c r="L51" s="207">
        <v>193943.49270999999</v>
      </c>
      <c r="M51" s="209">
        <f t="shared" si="1"/>
        <v>1.2244835160420818E-3</v>
      </c>
      <c r="N51" s="207">
        <v>34</v>
      </c>
      <c r="O51" s="296">
        <v>7.1268218650006654E-2</v>
      </c>
      <c r="P51" s="296">
        <v>7.4364369570960598E-2</v>
      </c>
      <c r="Q51" s="650"/>
      <c r="V51" s="421"/>
      <c r="X51" s="207"/>
    </row>
    <row r="52" spans="1:24" s="28" customFormat="1" ht="23.25" customHeight="1">
      <c r="A52" s="28" t="s">
        <v>1531</v>
      </c>
      <c r="B52" s="28" t="s">
        <v>854</v>
      </c>
      <c r="C52" s="207">
        <v>148654.14556</v>
      </c>
      <c r="D52" s="209">
        <v>1.3008700704758435E-3</v>
      </c>
      <c r="E52" s="207">
        <v>29</v>
      </c>
      <c r="F52" s="207">
        <v>159458.22405000002</v>
      </c>
      <c r="G52" s="209">
        <v>1.2169111123477932E-3</v>
      </c>
      <c r="H52" s="207">
        <v>36</v>
      </c>
      <c r="I52" s="207">
        <v>169863</v>
      </c>
      <c r="J52" s="209">
        <v>1.1000000000000001E-3</v>
      </c>
      <c r="K52" s="207">
        <v>37</v>
      </c>
      <c r="L52" s="207">
        <v>173096.31563999999</v>
      </c>
      <c r="M52" s="209">
        <f t="shared" si="1"/>
        <v>1.0928625767595479E-3</v>
      </c>
      <c r="N52" s="207">
        <v>38</v>
      </c>
      <c r="O52" s="296">
        <v>7.267929494532166E-2</v>
      </c>
      <c r="P52" s="296">
        <v>7.5779524121464048E-2</v>
      </c>
      <c r="Q52" s="650"/>
      <c r="V52" s="421"/>
      <c r="X52" s="207"/>
    </row>
    <row r="53" spans="1:24" s="28" customFormat="1" ht="23.25" customHeight="1">
      <c r="A53" s="28" t="s">
        <v>1531</v>
      </c>
      <c r="B53" s="28" t="s">
        <v>855</v>
      </c>
      <c r="C53" s="207">
        <v>138798.38164999997</v>
      </c>
      <c r="D53" s="209">
        <v>1.2146224367896362E-3</v>
      </c>
      <c r="E53" s="207">
        <v>32</v>
      </c>
      <c r="F53" s="207">
        <v>153987.07272999999</v>
      </c>
      <c r="G53" s="209">
        <v>1.1751578263174867E-3</v>
      </c>
      <c r="H53" s="207">
        <v>38</v>
      </c>
      <c r="I53" s="207">
        <v>150811</v>
      </c>
      <c r="J53" s="209">
        <v>1E-3</v>
      </c>
      <c r="K53" s="207">
        <v>39</v>
      </c>
      <c r="L53" s="207">
        <v>152604.13319999995</v>
      </c>
      <c r="M53" s="209">
        <f t="shared" si="1"/>
        <v>9.6348293501499532E-4</v>
      </c>
      <c r="N53" s="207">
        <v>40</v>
      </c>
      <c r="O53" s="296">
        <v>0.10942988599319903</v>
      </c>
      <c r="P53" s="296">
        <v>0.1126363307504048</v>
      </c>
      <c r="Q53" s="650"/>
      <c r="V53" s="421"/>
      <c r="X53" s="207"/>
    </row>
    <row r="54" spans="1:24" s="28" customFormat="1" ht="23.25" customHeight="1">
      <c r="A54" s="28" t="s">
        <v>1531</v>
      </c>
      <c r="B54" s="28" t="s">
        <v>856</v>
      </c>
      <c r="C54" s="207">
        <v>102861.35016999999</v>
      </c>
      <c r="D54" s="209">
        <v>9.0013804418848185E-4</v>
      </c>
      <c r="E54" s="207">
        <v>37</v>
      </c>
      <c r="F54" s="207">
        <v>106834.32735000001</v>
      </c>
      <c r="G54" s="209">
        <v>8.1530997166788489E-4</v>
      </c>
      <c r="H54" s="207">
        <v>44</v>
      </c>
      <c r="I54" s="207">
        <v>113390</v>
      </c>
      <c r="J54" s="209">
        <v>6.9999999999999999E-4</v>
      </c>
      <c r="K54" s="207">
        <v>42</v>
      </c>
      <c r="L54" s="207">
        <v>111071.05339999999</v>
      </c>
      <c r="M54" s="209">
        <f t="shared" si="1"/>
        <v>7.0125927968666118E-4</v>
      </c>
      <c r="N54" s="207">
        <v>43</v>
      </c>
      <c r="O54" s="296">
        <v>3.8624587111036668E-2</v>
      </c>
      <c r="P54" s="296">
        <v>4.1626392276097546E-2</v>
      </c>
      <c r="Q54" s="650"/>
    </row>
    <row r="55" spans="1:24" s="28" customFormat="1" ht="23.25" customHeight="1">
      <c r="A55" s="28" t="s">
        <v>1531</v>
      </c>
      <c r="B55" s="28" t="s">
        <v>862</v>
      </c>
      <c r="C55" s="207">
        <v>51163.691169999991</v>
      </c>
      <c r="D55" s="209">
        <v>4.4773265008783909E-4</v>
      </c>
      <c r="E55" s="207">
        <v>49</v>
      </c>
      <c r="F55" s="207">
        <v>52597.270360000002</v>
      </c>
      <c r="G55" s="209">
        <v>4.0139794081850118E-4</v>
      </c>
      <c r="H55" s="207">
        <v>55</v>
      </c>
      <c r="I55" s="207">
        <v>53112</v>
      </c>
      <c r="J55" s="209">
        <v>4.0000000000000002E-4</v>
      </c>
      <c r="K55" s="207">
        <v>55</v>
      </c>
      <c r="L55" s="207">
        <v>54502.786939999998</v>
      </c>
      <c r="M55" s="209">
        <f t="shared" si="1"/>
        <v>3.4410932408119184E-4</v>
      </c>
      <c r="N55" s="207">
        <v>56</v>
      </c>
      <c r="O55" s="296">
        <v>2.8019463748944595E-2</v>
      </c>
      <c r="P55" s="296">
        <v>3.0990618268450287E-2</v>
      </c>
      <c r="Q55" s="650"/>
    </row>
    <row r="56" spans="1:24" s="28" customFormat="1" ht="23.25" customHeight="1">
      <c r="A56" s="28" t="s">
        <v>1531</v>
      </c>
      <c r="B56" s="28" t="s">
        <v>860</v>
      </c>
      <c r="C56" s="207">
        <v>97867.765299999985</v>
      </c>
      <c r="D56" s="209">
        <v>8.5643926217811349E-4</v>
      </c>
      <c r="E56" s="207">
        <v>39</v>
      </c>
      <c r="F56" s="207">
        <v>94940.770810000016</v>
      </c>
      <c r="G56" s="209">
        <v>7.2454387161195776E-4</v>
      </c>
      <c r="H56" s="207">
        <v>46</v>
      </c>
      <c r="I56" s="207">
        <v>106369</v>
      </c>
      <c r="J56" s="209">
        <v>6.9999999999999999E-4</v>
      </c>
      <c r="K56" s="207">
        <v>44</v>
      </c>
      <c r="L56" s="207">
        <v>109836.2194</v>
      </c>
      <c r="M56" s="209">
        <f t="shared" si="1"/>
        <v>6.9346301977136094E-4</v>
      </c>
      <c r="N56" s="207">
        <v>44</v>
      </c>
      <c r="O56" s="296">
        <v>-2.9907646108273456E-2</v>
      </c>
      <c r="P56" s="296">
        <v>-2.7103910981418844E-2</v>
      </c>
      <c r="Q56" s="650"/>
    </row>
    <row r="57" spans="1:24" s="28" customFormat="1" ht="23.25" customHeight="1">
      <c r="A57" s="28" t="s">
        <v>1531</v>
      </c>
      <c r="B57" s="28" t="s">
        <v>869</v>
      </c>
      <c r="C57" s="207">
        <v>130625.09517999997</v>
      </c>
      <c r="D57" s="209">
        <v>1.1430981365005688E-3</v>
      </c>
      <c r="E57" s="207">
        <v>33</v>
      </c>
      <c r="F57" s="207">
        <v>142034.16965999999</v>
      </c>
      <c r="G57" s="209">
        <v>1.0839388211055755E-3</v>
      </c>
      <c r="H57" s="207">
        <v>39</v>
      </c>
      <c r="I57" s="207">
        <v>158272</v>
      </c>
      <c r="J57" s="209">
        <v>1E-3</v>
      </c>
      <c r="K57" s="207">
        <v>38</v>
      </c>
      <c r="L57" s="207">
        <v>163889.24972999998</v>
      </c>
      <c r="M57" s="209">
        <f t="shared" si="1"/>
        <v>1.0347327561588348E-3</v>
      </c>
      <c r="N57" s="207">
        <v>39</v>
      </c>
      <c r="O57" s="296">
        <v>8.7342133334168404E-2</v>
      </c>
      <c r="P57" s="296">
        <v>9.0484740655943474E-2</v>
      </c>
      <c r="Q57" s="650"/>
    </row>
    <row r="58" spans="1:24" s="28" customFormat="1" ht="23.25" customHeight="1">
      <c r="A58" s="28" t="s">
        <v>1531</v>
      </c>
      <c r="B58" s="28" t="s">
        <v>861</v>
      </c>
      <c r="C58" s="207">
        <v>66987.649099999995</v>
      </c>
      <c r="D58" s="209">
        <v>5.8620785500095984E-4</v>
      </c>
      <c r="E58" s="207">
        <v>46</v>
      </c>
      <c r="F58" s="207">
        <v>73072.275450000001</v>
      </c>
      <c r="G58" s="209">
        <v>5.576536709186046E-4</v>
      </c>
      <c r="H58" s="207">
        <v>52</v>
      </c>
      <c r="I58" s="207">
        <v>82308</v>
      </c>
      <c r="J58" s="209">
        <v>5.0000000000000001E-4</v>
      </c>
      <c r="K58" s="207">
        <v>50</v>
      </c>
      <c r="L58" s="207">
        <v>81248.762699999977</v>
      </c>
      <c r="M58" s="209">
        <f t="shared" si="1"/>
        <v>5.1297297596742211E-4</v>
      </c>
      <c r="N58" s="207">
        <v>52</v>
      </c>
      <c r="O58" s="296">
        <v>9.0832062801857738E-2</v>
      </c>
      <c r="P58" s="296">
        <v>9.3984756624984511E-2</v>
      </c>
      <c r="Q58" s="650"/>
    </row>
    <row r="59" spans="1:24" s="28" customFormat="1" ht="23.25" customHeight="1">
      <c r="A59" s="28" t="s">
        <v>1531</v>
      </c>
      <c r="B59" s="28" t="s">
        <v>859</v>
      </c>
      <c r="C59" s="207">
        <v>159140.57212999999</v>
      </c>
      <c r="D59" s="209">
        <v>1.3926366230988219E-3</v>
      </c>
      <c r="E59" s="207">
        <v>28</v>
      </c>
      <c r="F59" s="207">
        <v>171337.07311</v>
      </c>
      <c r="G59" s="209">
        <v>1.3075649717466248E-3</v>
      </c>
      <c r="H59" s="207">
        <v>34</v>
      </c>
      <c r="I59" s="207">
        <v>185391</v>
      </c>
      <c r="J59" s="209">
        <v>1.1999999999999999E-3</v>
      </c>
      <c r="K59" s="207">
        <v>34</v>
      </c>
      <c r="L59" s="207">
        <v>187198.10493999999</v>
      </c>
      <c r="M59" s="209">
        <f t="shared" si="1"/>
        <v>1.181895770414404E-3</v>
      </c>
      <c r="N59" s="207">
        <v>37</v>
      </c>
      <c r="O59" s="296">
        <v>7.6639795978845848E-2</v>
      </c>
      <c r="P59" s="296">
        <v>7.9751471689767595E-2</v>
      </c>
      <c r="Q59" s="650"/>
    </row>
    <row r="60" spans="1:24" s="28" customFormat="1" ht="23.25" customHeight="1">
      <c r="A60" s="28" t="s">
        <v>1531</v>
      </c>
      <c r="B60" s="28" t="s">
        <v>857</v>
      </c>
      <c r="C60" s="207">
        <v>76650.674779999987</v>
      </c>
      <c r="D60" s="209">
        <v>6.7076883949283069E-4</v>
      </c>
      <c r="E60" s="207">
        <v>43</v>
      </c>
      <c r="F60" s="207">
        <v>84030.966970000009</v>
      </c>
      <c r="G60" s="209">
        <v>6.4128531530025748E-4</v>
      </c>
      <c r="H60" s="207">
        <v>50</v>
      </c>
      <c r="I60" s="207">
        <v>90020</v>
      </c>
      <c r="J60" s="209">
        <v>5.9999999999999995E-4</v>
      </c>
      <c r="K60" s="207">
        <v>47</v>
      </c>
      <c r="L60" s="207">
        <v>92684.925369999983</v>
      </c>
      <c r="M60" s="209">
        <f t="shared" si="1"/>
        <v>5.851764434853027E-4</v>
      </c>
      <c r="N60" s="207">
        <v>47</v>
      </c>
      <c r="O60" s="296">
        <v>9.6284764761467079E-2</v>
      </c>
      <c r="P60" s="296">
        <v>9.9453217838812558E-2</v>
      </c>
      <c r="Q60" s="650"/>
    </row>
    <row r="61" spans="1:24" s="28" customFormat="1" ht="23.25" customHeight="1">
      <c r="A61" s="28" t="s">
        <v>1531</v>
      </c>
      <c r="B61" s="28" t="s">
        <v>858</v>
      </c>
      <c r="C61" s="207">
        <v>53576.742160000002</v>
      </c>
      <c r="D61" s="209">
        <v>4.688492210357789E-4</v>
      </c>
      <c r="E61" s="207">
        <v>48</v>
      </c>
      <c r="F61" s="207">
        <v>50510.18899000001</v>
      </c>
      <c r="G61" s="209">
        <v>3.8547030505898925E-4</v>
      </c>
      <c r="H61" s="207">
        <v>56</v>
      </c>
      <c r="I61" s="207">
        <v>52555</v>
      </c>
      <c r="J61" s="209">
        <v>2.9999999999999997E-4</v>
      </c>
      <c r="K61" s="207">
        <v>56</v>
      </c>
      <c r="L61" s="207">
        <v>53050.769360000006</v>
      </c>
      <c r="M61" s="209">
        <f t="shared" si="1"/>
        <v>3.3494185180940042E-4</v>
      </c>
      <c r="N61" s="207">
        <v>57</v>
      </c>
      <c r="O61" s="296">
        <v>-5.7236648709287463E-2</v>
      </c>
      <c r="P61" s="296">
        <v>-5.4511899139083053E-2</v>
      </c>
      <c r="Q61" s="650"/>
    </row>
    <row r="62" spans="1:24" s="28" customFormat="1" ht="23.25" customHeight="1">
      <c r="A62" s="28" t="s">
        <v>1531</v>
      </c>
      <c r="B62" s="28" t="s">
        <v>866</v>
      </c>
      <c r="C62" s="207">
        <v>144981.24337000001</v>
      </c>
      <c r="D62" s="209">
        <v>1.2687285616551044E-3</v>
      </c>
      <c r="E62" s="207">
        <v>30</v>
      </c>
      <c r="F62" s="207">
        <v>155184.41085000001</v>
      </c>
      <c r="G62" s="209">
        <v>1.1842953547964742E-3</v>
      </c>
      <c r="H62" s="207">
        <v>37</v>
      </c>
      <c r="I62" s="207">
        <v>177516</v>
      </c>
      <c r="J62" s="209">
        <v>1.1999999999999999E-3</v>
      </c>
      <c r="K62" s="207">
        <v>36</v>
      </c>
      <c r="L62" s="207">
        <v>190819.77382</v>
      </c>
      <c r="M62" s="209">
        <f t="shared" si="1"/>
        <v>1.2047615741707265E-3</v>
      </c>
      <c r="N62" s="207">
        <v>35</v>
      </c>
      <c r="O62" s="296">
        <v>7.0375775809571106E-2</v>
      </c>
      <c r="P62" s="296">
        <v>7.3469347415957342E-2</v>
      </c>
      <c r="Q62" s="650"/>
    </row>
    <row r="63" spans="1:24" s="28" customFormat="1" ht="23.25" customHeight="1">
      <c r="A63" s="28" t="s">
        <v>1531</v>
      </c>
      <c r="B63" s="28" t="s">
        <v>867</v>
      </c>
      <c r="C63" s="207">
        <v>176831.80356</v>
      </c>
      <c r="D63" s="209">
        <v>1.5474523087996934E-3</v>
      </c>
      <c r="E63" s="207">
        <v>26</v>
      </c>
      <c r="F63" s="207">
        <v>190413.29255000001</v>
      </c>
      <c r="G63" s="209">
        <v>1.4531458193725332E-3</v>
      </c>
      <c r="H63" s="207">
        <v>31</v>
      </c>
      <c r="I63" s="207">
        <v>212481</v>
      </c>
      <c r="J63" s="209">
        <v>1.4E-3</v>
      </c>
      <c r="K63" s="207">
        <v>30</v>
      </c>
      <c r="L63" s="207">
        <v>224591.14582000001</v>
      </c>
      <c r="M63" s="209">
        <f t="shared" si="1"/>
        <v>1.4179808358757773E-3</v>
      </c>
      <c r="N63" s="207">
        <v>30</v>
      </c>
      <c r="O63" s="296">
        <v>7.680456069878705E-2</v>
      </c>
      <c r="P63" s="296">
        <v>7.9916712608321339E-2</v>
      </c>
      <c r="Q63" s="650"/>
    </row>
    <row r="64" spans="1:24" s="28" customFormat="1" ht="23.25" customHeight="1">
      <c r="A64" s="28" t="s">
        <v>1531</v>
      </c>
      <c r="B64" s="28" t="s">
        <v>865</v>
      </c>
      <c r="C64" s="207">
        <v>56099.830660000007</v>
      </c>
      <c r="D64" s="209">
        <v>4.9092872848878184E-4</v>
      </c>
      <c r="E64" s="207">
        <v>47</v>
      </c>
      <c r="F64" s="207">
        <v>55390.432699999998</v>
      </c>
      <c r="G64" s="209">
        <v>4.2271405863172575E-4</v>
      </c>
      <c r="H64" s="207">
        <v>54</v>
      </c>
      <c r="I64" s="207">
        <v>59680</v>
      </c>
      <c r="J64" s="209">
        <v>4.0000000000000002E-4</v>
      </c>
      <c r="K64" s="207">
        <v>53</v>
      </c>
      <c r="L64" s="207">
        <v>64092.344069999999</v>
      </c>
      <c r="M64" s="209">
        <f t="shared" si="1"/>
        <v>4.0465404495711621E-4</v>
      </c>
      <c r="N64" s="207">
        <v>54</v>
      </c>
      <c r="O64" s="296">
        <v>-1.2645278098955437E-2</v>
      </c>
      <c r="P64" s="296">
        <v>-9.7916517350795651E-3</v>
      </c>
      <c r="Q64" s="650"/>
    </row>
    <row r="65" spans="1:24" s="28" customFormat="1" ht="23.25" customHeight="1">
      <c r="A65" s="28" t="s">
        <v>1531</v>
      </c>
      <c r="B65" s="28" t="s">
        <v>864</v>
      </c>
      <c r="C65" s="207">
        <v>114588.37323</v>
      </c>
      <c r="D65" s="209">
        <v>1.0027610370223863E-3</v>
      </c>
      <c r="E65" s="207">
        <v>35</v>
      </c>
      <c r="F65" s="207">
        <v>134996.51210999998</v>
      </c>
      <c r="G65" s="209">
        <v>1.0302306870252163E-3</v>
      </c>
      <c r="H65" s="207">
        <v>41</v>
      </c>
      <c r="I65" s="207">
        <v>143672</v>
      </c>
      <c r="J65" s="209">
        <v>8.9999999999999998E-4</v>
      </c>
      <c r="K65" s="207">
        <v>40</v>
      </c>
      <c r="L65" s="207">
        <v>145798.46343999999</v>
      </c>
      <c r="M65" s="209">
        <f t="shared" si="1"/>
        <v>9.205145924307621E-4</v>
      </c>
      <c r="N65" s="207">
        <v>41</v>
      </c>
      <c r="O65" s="296">
        <v>0.17809956023232032</v>
      </c>
      <c r="P65" s="296">
        <v>0.18150447225611344</v>
      </c>
      <c r="Q65" s="650"/>
    </row>
    <row r="66" spans="1:24" s="28" customFormat="1" ht="23.25" customHeight="1">
      <c r="A66" s="28" t="s">
        <v>1531</v>
      </c>
      <c r="B66" s="28" t="s">
        <v>863</v>
      </c>
      <c r="C66" s="207">
        <v>73437.478279999996</v>
      </c>
      <c r="D66" s="209">
        <v>6.4265020787538545E-4</v>
      </c>
      <c r="E66" s="207">
        <v>44</v>
      </c>
      <c r="F66" s="207">
        <v>78114.531410000011</v>
      </c>
      <c r="G66" s="209">
        <v>5.9613382674363058E-4</v>
      </c>
      <c r="H66" s="207">
        <v>51</v>
      </c>
      <c r="I66" s="207">
        <v>79629</v>
      </c>
      <c r="J66" s="209">
        <v>5.0000000000000001E-4</v>
      </c>
      <c r="K66" s="207">
        <v>51</v>
      </c>
      <c r="L66" s="207">
        <v>86589.169439999998</v>
      </c>
      <c r="M66" s="209">
        <f t="shared" si="1"/>
        <v>5.4669021974145296E-4</v>
      </c>
      <c r="N66" s="207">
        <v>50</v>
      </c>
      <c r="O66" s="296">
        <v>6.3687550819317318E-2</v>
      </c>
      <c r="P66" s="296">
        <v>6.6761792295673805E-2</v>
      </c>
      <c r="Q66" s="650"/>
    </row>
    <row r="67" spans="1:24" s="28" customFormat="1" ht="23.25" customHeight="1">
      <c r="A67" s="28" t="s">
        <v>1531</v>
      </c>
      <c r="B67" s="28" t="s">
        <v>870</v>
      </c>
      <c r="C67" s="207">
        <v>79885.679769999988</v>
      </c>
      <c r="D67" s="209">
        <v>6.9907831686043254E-4</v>
      </c>
      <c r="E67" s="207">
        <v>42</v>
      </c>
      <c r="F67" s="207">
        <v>84672.68366000001</v>
      </c>
      <c r="G67" s="209">
        <v>6.4618259906026713E-4</v>
      </c>
      <c r="H67" s="207">
        <v>49</v>
      </c>
      <c r="I67" s="207">
        <v>89364</v>
      </c>
      <c r="J67" s="209">
        <v>5.9999999999999995E-4</v>
      </c>
      <c r="K67" s="207">
        <v>48</v>
      </c>
      <c r="L67" s="207">
        <v>91099.580949999974</v>
      </c>
      <c r="M67" s="209">
        <f t="shared" si="1"/>
        <v>5.7516719758375558E-4</v>
      </c>
      <c r="N67" s="207">
        <v>48</v>
      </c>
      <c r="O67" s="296">
        <v>5.9923179020099138E-2</v>
      </c>
      <c r="P67" s="296">
        <v>6.298654080917454E-2</v>
      </c>
      <c r="Q67" s="650"/>
    </row>
    <row r="68" spans="1:24" s="28" customFormat="1" ht="23.25" customHeight="1">
      <c r="A68" s="28" t="s">
        <v>1531</v>
      </c>
      <c r="B68" s="28" t="s">
        <v>871</v>
      </c>
      <c r="C68" s="207">
        <v>230630.00679000001</v>
      </c>
      <c r="D68" s="209">
        <v>2.018239532147169E-3</v>
      </c>
      <c r="E68" s="207">
        <v>22</v>
      </c>
      <c r="F68" s="207">
        <v>241326.75918999998</v>
      </c>
      <c r="G68" s="209">
        <v>1.8416937521711402E-3</v>
      </c>
      <c r="H68" s="207">
        <v>28</v>
      </c>
      <c r="I68" s="207">
        <v>240232</v>
      </c>
      <c r="J68" s="209">
        <v>1.6000000000000001E-3</v>
      </c>
      <c r="K68" s="207">
        <v>27</v>
      </c>
      <c r="L68" s="207">
        <v>241804.35302000004</v>
      </c>
      <c r="M68" s="209">
        <f t="shared" si="1"/>
        <v>1.5266583077522553E-3</v>
      </c>
      <c r="N68" s="207">
        <v>28</v>
      </c>
      <c r="O68" s="296">
        <v>4.6380575315769335E-2</v>
      </c>
      <c r="P68" s="296">
        <v>4.9404796631710823E-2</v>
      </c>
      <c r="Q68" s="650"/>
    </row>
    <row r="69" spans="1:24" s="28" customFormat="1" ht="23.25" customHeight="1">
      <c r="B69" s="28" t="s">
        <v>872</v>
      </c>
      <c r="C69" s="207">
        <v>81042.063519999996</v>
      </c>
      <c r="D69" s="209">
        <v>7.0919781271904252E-4</v>
      </c>
      <c r="E69" s="207">
        <v>41</v>
      </c>
      <c r="F69" s="207">
        <v>91440.577129999991</v>
      </c>
      <c r="G69" s="209">
        <v>6.9783201896253934E-4</v>
      </c>
      <c r="H69" s="207">
        <v>47</v>
      </c>
      <c r="I69" s="207">
        <v>96351</v>
      </c>
      <c r="J69" s="209">
        <v>5.9999999999999995E-4</v>
      </c>
      <c r="K69" s="207">
        <v>46</v>
      </c>
      <c r="L69" s="207">
        <v>101392.05021999998</v>
      </c>
      <c r="M69" s="209">
        <f t="shared" si="1"/>
        <v>6.4014983136219145E-4</v>
      </c>
      <c r="N69" s="207">
        <v>46</v>
      </c>
      <c r="O69" s="296">
        <v>0.12831007946180684</v>
      </c>
      <c r="P69" s="296">
        <v>0.13157109125215882</v>
      </c>
      <c r="Q69" s="650"/>
    </row>
    <row r="70" spans="1:24" s="28" customFormat="1" ht="23.25" customHeight="1">
      <c r="B70" s="28" t="s">
        <v>1249</v>
      </c>
      <c r="C70" s="209" t="s">
        <v>967</v>
      </c>
      <c r="D70" s="209" t="s">
        <v>967</v>
      </c>
      <c r="E70" s="209" t="s">
        <v>967</v>
      </c>
      <c r="F70" s="207">
        <v>188653.31239999997</v>
      </c>
      <c r="G70" s="209">
        <v>1.4397144682157875E-3</v>
      </c>
      <c r="H70" s="207">
        <v>32</v>
      </c>
      <c r="I70" s="207">
        <v>216664</v>
      </c>
      <c r="J70" s="209">
        <v>1.4E-3</v>
      </c>
      <c r="K70" s="207">
        <v>29</v>
      </c>
      <c r="L70" s="207">
        <v>218919.92288</v>
      </c>
      <c r="M70" s="209">
        <f t="shared" si="1"/>
        <v>1.3821749477338462E-3</v>
      </c>
      <c r="N70" s="207">
        <v>31</v>
      </c>
      <c r="O70" s="296" t="e">
        <v>#VALUE!</v>
      </c>
      <c r="P70" s="296" t="e">
        <v>#VALUE!</v>
      </c>
      <c r="Q70" s="650"/>
    </row>
    <row r="71" spans="1:24" s="28" customFormat="1" ht="23.25" customHeight="1">
      <c r="B71" s="28" t="s">
        <v>1259</v>
      </c>
      <c r="C71" s="209" t="s">
        <v>967</v>
      </c>
      <c r="D71" s="209" t="s">
        <v>967</v>
      </c>
      <c r="E71" s="209" t="s">
        <v>967</v>
      </c>
      <c r="F71" s="207">
        <v>215911.65406999999</v>
      </c>
      <c r="G71" s="209">
        <v>1.6477374728617866E-3</v>
      </c>
      <c r="H71" s="207">
        <v>29</v>
      </c>
      <c r="I71" s="207">
        <v>221939</v>
      </c>
      <c r="J71" s="209">
        <v>1.5E-3</v>
      </c>
      <c r="K71" s="207">
        <v>28</v>
      </c>
      <c r="L71" s="207">
        <v>231730.67744000003</v>
      </c>
      <c r="M71" s="209">
        <f t="shared" si="1"/>
        <v>1.4630570519364181E-3</v>
      </c>
      <c r="N71" s="207">
        <v>29</v>
      </c>
      <c r="O71" s="296" t="e">
        <v>#VALUE!</v>
      </c>
      <c r="P71" s="296" t="e">
        <v>#VALUE!</v>
      </c>
      <c r="Q71" s="650"/>
    </row>
    <row r="72" spans="1:24" s="28" customFormat="1" ht="23.25" customHeight="1">
      <c r="B72" s="28" t="s">
        <v>1294</v>
      </c>
      <c r="C72" s="209" t="s">
        <v>967</v>
      </c>
      <c r="D72" s="209" t="s">
        <v>967</v>
      </c>
      <c r="E72" s="209" t="s">
        <v>967</v>
      </c>
      <c r="F72" s="209" t="s">
        <v>967</v>
      </c>
      <c r="G72" s="209" t="s">
        <v>967</v>
      </c>
      <c r="H72" s="209" t="s">
        <v>967</v>
      </c>
      <c r="I72" s="207">
        <v>55466</v>
      </c>
      <c r="J72" s="209">
        <v>4.0000000000000002E-4</v>
      </c>
      <c r="K72" s="207">
        <v>54</v>
      </c>
      <c r="L72" s="207">
        <v>56529.775360000014</v>
      </c>
      <c r="M72" s="209">
        <f t="shared" si="1"/>
        <v>3.5690693782330132E-4</v>
      </c>
      <c r="N72" s="207">
        <v>55</v>
      </c>
      <c r="O72" s="296" t="e">
        <v>#VALUE!</v>
      </c>
      <c r="P72" s="296" t="e">
        <v>#VALUE!</v>
      </c>
      <c r="Q72" s="650"/>
    </row>
    <row r="73" spans="1:24" s="28" customFormat="1" ht="23.25" customHeight="1">
      <c r="B73" s="28" t="s">
        <v>1295</v>
      </c>
      <c r="C73" s="209" t="s">
        <v>967</v>
      </c>
      <c r="D73" s="209" t="s">
        <v>967</v>
      </c>
      <c r="E73" s="209" t="s">
        <v>967</v>
      </c>
      <c r="F73" s="209" t="s">
        <v>967</v>
      </c>
      <c r="G73" s="209" t="s">
        <v>967</v>
      </c>
      <c r="H73" s="209" t="s">
        <v>967</v>
      </c>
      <c r="I73" s="207">
        <v>193568</v>
      </c>
      <c r="J73" s="209">
        <v>1.2999999999999999E-3</v>
      </c>
      <c r="K73" s="207">
        <v>32</v>
      </c>
      <c r="L73" s="207">
        <v>199038.25691000003</v>
      </c>
      <c r="M73" s="209">
        <f t="shared" si="1"/>
        <v>1.2566498686938288E-3</v>
      </c>
      <c r="N73" s="207">
        <v>33</v>
      </c>
      <c r="O73" s="296" t="e">
        <v>#VALUE!</v>
      </c>
      <c r="P73" s="296" t="e">
        <v>#VALUE!</v>
      </c>
      <c r="Q73" s="650"/>
    </row>
    <row r="74" spans="1:24" s="28" customFormat="1" ht="23.25" customHeight="1">
      <c r="A74" s="28" t="s">
        <v>1531</v>
      </c>
      <c r="B74" s="91" t="s">
        <v>968</v>
      </c>
      <c r="C74" s="208">
        <v>4932603.6133000012</v>
      </c>
      <c r="D74" s="209">
        <v>4.3165136000011928E-2</v>
      </c>
      <c r="E74" s="207"/>
      <c r="F74" s="207">
        <f>SUM(F44:F73)</f>
        <v>5560672.1343299998</v>
      </c>
      <c r="G74" s="209">
        <f>SUM(G44:G73)</f>
        <v>4.2436467311131425E-2</v>
      </c>
      <c r="H74" s="207"/>
      <c r="I74" s="207">
        <v>6122576</v>
      </c>
      <c r="J74" s="209">
        <v>4.0399999999999998E-2</v>
      </c>
      <c r="K74" s="207"/>
      <c r="L74" s="207">
        <f>SUM(L44:L73)</f>
        <v>6273654.782110001</v>
      </c>
      <c r="M74" s="209">
        <f>SUM(M44:M73)</f>
        <v>3.9609407661431575E-2</v>
      </c>
      <c r="N74" s="207"/>
      <c r="O74" s="296">
        <v>0.12733002087102818</v>
      </c>
      <c r="P74" s="296">
        <v>0.1305882001221006</v>
      </c>
      <c r="Q74" s="650"/>
      <c r="V74" s="421"/>
      <c r="X74" s="207"/>
    </row>
    <row r="75" spans="1:24" s="28" customFormat="1" ht="14.25" customHeight="1">
      <c r="B75" s="91"/>
      <c r="C75" s="208"/>
      <c r="D75" s="209"/>
      <c r="E75" s="207"/>
      <c r="F75" s="208"/>
      <c r="G75" s="209"/>
      <c r="H75" s="207"/>
      <c r="I75" s="208"/>
      <c r="J75" s="209"/>
      <c r="K75" s="207"/>
      <c r="L75" s="208"/>
      <c r="M75" s="209"/>
      <c r="N75" s="207"/>
      <c r="O75" s="296"/>
      <c r="P75" s="296"/>
      <c r="Q75" s="650"/>
      <c r="V75" s="421"/>
      <c r="X75" s="207"/>
    </row>
    <row r="76" spans="1:24" s="28" customFormat="1" ht="23.25" customHeight="1">
      <c r="B76" s="185" t="s">
        <v>1273</v>
      </c>
      <c r="C76" s="301"/>
      <c r="D76" s="303"/>
      <c r="E76" s="301"/>
      <c r="F76" s="301"/>
      <c r="G76" s="303"/>
      <c r="H76" s="301"/>
      <c r="I76" s="301"/>
      <c r="J76" s="303"/>
      <c r="K76" s="301"/>
      <c r="L76" s="301"/>
      <c r="M76" s="303"/>
      <c r="N76" s="301"/>
      <c r="O76" s="296"/>
      <c r="P76" s="296"/>
      <c r="Q76" s="650"/>
      <c r="V76" s="421"/>
      <c r="X76" s="207"/>
    </row>
    <row r="77" spans="1:24" s="28" customFormat="1" ht="23.25" customHeight="1">
      <c r="B77" s="28" t="s">
        <v>1274</v>
      </c>
      <c r="C77" s="209" t="s">
        <v>967</v>
      </c>
      <c r="D77" s="209" t="s">
        <v>967</v>
      </c>
      <c r="E77" s="208" t="s">
        <v>973</v>
      </c>
      <c r="F77" s="207">
        <v>598873</v>
      </c>
      <c r="G77" s="209">
        <v>4.4000000000000003E-3</v>
      </c>
      <c r="H77" s="208">
        <v>21</v>
      </c>
      <c r="I77" s="207">
        <v>652923</v>
      </c>
      <c r="J77" s="209">
        <v>4.3E-3</v>
      </c>
      <c r="K77" s="208">
        <v>20</v>
      </c>
      <c r="L77" s="207">
        <v>659062.95575000008</v>
      </c>
      <c r="M77" s="209">
        <f t="shared" ref="M77:M84" si="2">+L77/L$87</f>
        <v>4.1610662676708435E-3</v>
      </c>
      <c r="N77" s="208">
        <v>20</v>
      </c>
      <c r="O77" s="296"/>
      <c r="P77" s="296"/>
      <c r="Q77" s="650"/>
      <c r="V77" s="421"/>
      <c r="X77" s="207"/>
    </row>
    <row r="78" spans="1:24" s="28" customFormat="1" ht="23.25" customHeight="1">
      <c r="B78" s="28" t="s">
        <v>1275</v>
      </c>
      <c r="C78" s="209" t="s">
        <v>967</v>
      </c>
      <c r="D78" s="209" t="s">
        <v>967</v>
      </c>
      <c r="E78" s="208" t="s">
        <v>973</v>
      </c>
      <c r="F78" s="207">
        <v>1521947</v>
      </c>
      <c r="G78" s="209">
        <v>1.1299999999999999E-2</v>
      </c>
      <c r="H78" s="208">
        <v>16</v>
      </c>
      <c r="I78" s="207">
        <v>1695865</v>
      </c>
      <c r="J78" s="209">
        <v>1.12E-2</v>
      </c>
      <c r="K78" s="208">
        <v>15</v>
      </c>
      <c r="L78" s="207">
        <v>1642993.05529</v>
      </c>
      <c r="M78" s="209">
        <f t="shared" si="2"/>
        <v>1.0373216884272857E-2</v>
      </c>
      <c r="N78" s="208">
        <v>15</v>
      </c>
      <c r="O78" s="296"/>
      <c r="P78" s="296"/>
      <c r="Q78" s="650"/>
      <c r="V78" s="421"/>
      <c r="X78" s="207"/>
    </row>
    <row r="79" spans="1:24" s="28" customFormat="1" ht="23.25" customHeight="1">
      <c r="B79" s="28" t="s">
        <v>1276</v>
      </c>
      <c r="C79" s="209" t="s">
        <v>967</v>
      </c>
      <c r="D79" s="209" t="s">
        <v>967</v>
      </c>
      <c r="E79" s="208" t="s">
        <v>973</v>
      </c>
      <c r="F79" s="207">
        <v>855752</v>
      </c>
      <c r="G79" s="209">
        <v>6.3E-3</v>
      </c>
      <c r="H79" s="208">
        <v>19</v>
      </c>
      <c r="I79" s="207">
        <v>1045624</v>
      </c>
      <c r="J79" s="209">
        <v>6.8999999999999999E-3</v>
      </c>
      <c r="K79" s="208">
        <v>17</v>
      </c>
      <c r="L79" s="207">
        <v>1054445.8631</v>
      </c>
      <c r="M79" s="209">
        <f t="shared" si="2"/>
        <v>6.6573596251324092E-3</v>
      </c>
      <c r="N79" s="208">
        <v>17</v>
      </c>
      <c r="O79" s="296"/>
      <c r="P79" s="296"/>
      <c r="Q79" s="650"/>
      <c r="V79" s="421"/>
      <c r="X79" s="207"/>
    </row>
    <row r="80" spans="1:24" s="28" customFormat="1" ht="23.25" customHeight="1">
      <c r="B80" s="28" t="s">
        <v>1277</v>
      </c>
      <c r="C80" s="209" t="s">
        <v>967</v>
      </c>
      <c r="D80" s="209" t="s">
        <v>967</v>
      </c>
      <c r="E80" s="208" t="s">
        <v>973</v>
      </c>
      <c r="F80" s="207">
        <v>141312</v>
      </c>
      <c r="G80" s="209">
        <v>1E-3</v>
      </c>
      <c r="H80" s="208">
        <v>40</v>
      </c>
      <c r="I80" s="207">
        <v>99248</v>
      </c>
      <c r="J80" s="209">
        <v>6.9999999999999999E-4</v>
      </c>
      <c r="K80" s="208">
        <v>45</v>
      </c>
      <c r="L80" s="207">
        <v>88643.980280000003</v>
      </c>
      <c r="M80" s="209">
        <f t="shared" si="2"/>
        <v>5.5966349338423945E-4</v>
      </c>
      <c r="N80" s="208">
        <v>49</v>
      </c>
      <c r="O80" s="296"/>
      <c r="P80" s="296"/>
      <c r="Q80" s="650"/>
      <c r="V80" s="421"/>
      <c r="X80" s="207"/>
    </row>
    <row r="81" spans="1:24" s="28" customFormat="1" ht="23.25" customHeight="1">
      <c r="B81" s="28" t="s">
        <v>1278</v>
      </c>
      <c r="C81" s="209" t="s">
        <v>967</v>
      </c>
      <c r="D81" s="209" t="s">
        <v>967</v>
      </c>
      <c r="E81" s="208" t="s">
        <v>973</v>
      </c>
      <c r="F81" s="207">
        <v>245549</v>
      </c>
      <c r="G81" s="209">
        <v>1.8E-3</v>
      </c>
      <c r="H81" s="208">
        <v>27</v>
      </c>
      <c r="I81" s="207">
        <v>259760</v>
      </c>
      <c r="J81" s="209">
        <v>1.6999999999999999E-3</v>
      </c>
      <c r="K81" s="208">
        <v>26</v>
      </c>
      <c r="L81" s="207">
        <v>247161.12968000001</v>
      </c>
      <c r="M81" s="209">
        <f t="shared" si="2"/>
        <v>1.56047890481192E-3</v>
      </c>
      <c r="N81" s="208">
        <v>27</v>
      </c>
      <c r="O81" s="296"/>
      <c r="P81" s="296"/>
      <c r="Q81" s="650"/>
      <c r="V81" s="421"/>
      <c r="X81" s="207"/>
    </row>
    <row r="82" spans="1:24" s="28" customFormat="1" ht="23.25" customHeight="1">
      <c r="B82" s="28" t="s">
        <v>1279</v>
      </c>
      <c r="C82" s="209" t="s">
        <v>967</v>
      </c>
      <c r="D82" s="209" t="s">
        <v>967</v>
      </c>
      <c r="E82" s="208" t="s">
        <v>973</v>
      </c>
      <c r="F82" s="207">
        <v>377680</v>
      </c>
      <c r="G82" s="209">
        <v>2.8E-3</v>
      </c>
      <c r="H82" s="208">
        <v>23</v>
      </c>
      <c r="I82" s="207">
        <v>362299</v>
      </c>
      <c r="J82" s="209">
        <v>2.3999999999999998E-3</v>
      </c>
      <c r="K82" s="208">
        <v>22</v>
      </c>
      <c r="L82" s="207">
        <v>352991.48545999994</v>
      </c>
      <c r="M82" s="209">
        <f t="shared" si="2"/>
        <v>2.2286504651913576E-3</v>
      </c>
      <c r="N82" s="208">
        <v>24</v>
      </c>
      <c r="O82" s="296"/>
      <c r="P82" s="296"/>
      <c r="Q82" s="650"/>
      <c r="V82" s="421"/>
      <c r="X82" s="207"/>
    </row>
    <row r="83" spans="1:24" s="28" customFormat="1" ht="23.25" customHeight="1">
      <c r="B83" s="28" t="s">
        <v>1280</v>
      </c>
      <c r="C83" s="209" t="s">
        <v>967</v>
      </c>
      <c r="D83" s="209" t="s">
        <v>967</v>
      </c>
      <c r="E83" s="208" t="s">
        <v>973</v>
      </c>
      <c r="F83" s="207">
        <v>27199</v>
      </c>
      <c r="G83" s="209">
        <v>2.0000000000000001E-4</v>
      </c>
      <c r="H83" s="208">
        <v>60</v>
      </c>
      <c r="I83" s="207">
        <v>29071</v>
      </c>
      <c r="J83" s="209">
        <v>2.0000000000000001E-4</v>
      </c>
      <c r="K83" s="208">
        <v>59</v>
      </c>
      <c r="L83" s="207">
        <v>29870.663189999999</v>
      </c>
      <c r="M83" s="209">
        <f>+L83/L$87</f>
        <v>1.8859170874112072E-4</v>
      </c>
      <c r="N83" s="208">
        <v>60</v>
      </c>
      <c r="O83" s="296"/>
      <c r="P83" s="296"/>
      <c r="Q83" s="650"/>
      <c r="V83" s="421"/>
      <c r="X83" s="207"/>
    </row>
    <row r="84" spans="1:24" s="28" customFormat="1" ht="23.25" customHeight="1">
      <c r="B84" s="28" t="s">
        <v>1399</v>
      </c>
      <c r="C84" s="209" t="s">
        <v>967</v>
      </c>
      <c r="D84" s="209" t="s">
        <v>967</v>
      </c>
      <c r="E84" s="208" t="s">
        <v>973</v>
      </c>
      <c r="F84" s="208" t="s">
        <v>973</v>
      </c>
      <c r="G84" s="208" t="s">
        <v>973</v>
      </c>
      <c r="H84" s="208" t="s">
        <v>973</v>
      </c>
      <c r="I84" s="208" t="s">
        <v>973</v>
      </c>
      <c r="J84" s="208" t="s">
        <v>973</v>
      </c>
      <c r="K84" s="208" t="s">
        <v>973</v>
      </c>
      <c r="L84" s="207">
        <v>529363.01496000006</v>
      </c>
      <c r="M84" s="209">
        <f t="shared" si="2"/>
        <v>3.3421914639337425E-3</v>
      </c>
      <c r="N84" s="208">
        <v>22</v>
      </c>
      <c r="O84" s="296"/>
      <c r="P84" s="296"/>
      <c r="Q84" s="650"/>
      <c r="V84" s="421"/>
      <c r="X84" s="207"/>
    </row>
    <row r="85" spans="1:24" s="28" customFormat="1" ht="23.25" customHeight="1">
      <c r="B85" s="91" t="s">
        <v>968</v>
      </c>
      <c r="C85" s="208"/>
      <c r="D85" s="209"/>
      <c r="E85" s="208"/>
      <c r="F85" s="207">
        <v>3768312</v>
      </c>
      <c r="G85" s="209">
        <v>2.8000000000000001E-2</v>
      </c>
      <c r="H85" s="208"/>
      <c r="I85" s="207">
        <v>4144790</v>
      </c>
      <c r="J85" s="209">
        <v>2.7400000000000001E-2</v>
      </c>
      <c r="K85" s="208"/>
      <c r="L85" s="207">
        <f>SUM(L77:L84)</f>
        <v>4604532.1477100002</v>
      </c>
      <c r="M85" s="209">
        <f>SUM(M77:M84)</f>
        <v>2.9071218813138486E-2</v>
      </c>
      <c r="N85" s="208"/>
      <c r="O85" s="296"/>
      <c r="P85" s="296"/>
      <c r="Q85" s="650"/>
      <c r="V85" s="421"/>
      <c r="X85" s="207"/>
    </row>
    <row r="86" spans="1:24" s="28" customFormat="1" ht="10.5" customHeight="1">
      <c r="B86" s="91"/>
      <c r="C86" s="207"/>
      <c r="D86" s="209"/>
      <c r="E86" s="207"/>
      <c r="F86" s="207"/>
      <c r="G86" s="209"/>
      <c r="H86" s="207"/>
      <c r="I86" s="207"/>
      <c r="J86" s="209"/>
      <c r="K86" s="207"/>
      <c r="L86" s="207"/>
      <c r="M86" s="209"/>
      <c r="N86" s="207"/>
      <c r="O86" s="296"/>
      <c r="P86" s="296"/>
      <c r="Q86" s="650"/>
      <c r="V86" s="421"/>
      <c r="X86" s="207"/>
    </row>
    <row r="87" spans="1:24" s="85" customFormat="1" ht="18.75" customHeight="1">
      <c r="B87" s="285" t="s">
        <v>6</v>
      </c>
      <c r="C87" s="211">
        <v>114272862</v>
      </c>
      <c r="D87" s="212">
        <v>1</v>
      </c>
      <c r="E87" s="284"/>
      <c r="F87" s="211">
        <v>134803540</v>
      </c>
      <c r="G87" s="212">
        <v>1</v>
      </c>
      <c r="H87" s="284"/>
      <c r="I87" s="211">
        <v>151544775</v>
      </c>
      <c r="J87" s="212">
        <v>1</v>
      </c>
      <c r="K87" s="284"/>
      <c r="L87" s="211">
        <f>+L24+L30+L41+L74+L85</f>
        <v>158387998.01640999</v>
      </c>
      <c r="M87" s="212">
        <f>+L87/L$87</f>
        <v>1</v>
      </c>
      <c r="N87" s="284"/>
      <c r="O87" s="843"/>
      <c r="P87" s="843"/>
      <c r="Q87" s="657"/>
    </row>
    <row r="88" spans="1:24" s="54" customFormat="1" ht="5.25" customHeight="1" thickBot="1">
      <c r="B88" s="305"/>
      <c r="C88" s="459"/>
      <c r="D88" s="306"/>
      <c r="E88" s="307"/>
      <c r="F88" s="459"/>
      <c r="G88" s="306"/>
      <c r="H88" s="459"/>
      <c r="I88" s="459"/>
      <c r="J88" s="306"/>
      <c r="K88" s="459"/>
      <c r="L88" s="459"/>
      <c r="M88" s="306"/>
      <c r="N88" s="459"/>
      <c r="O88" s="306"/>
      <c r="P88" s="306"/>
      <c r="Q88" s="53"/>
    </row>
    <row r="89" spans="1:24" s="54" customFormat="1" ht="15.75" thickTop="1">
      <c r="B89" s="204" t="s">
        <v>1087</v>
      </c>
      <c r="C89" s="207"/>
      <c r="D89" s="296"/>
      <c r="E89" s="302"/>
      <c r="F89" s="162"/>
      <c r="G89" s="218"/>
      <c r="H89" s="162"/>
      <c r="I89" s="162"/>
      <c r="J89" s="218"/>
      <c r="K89" s="162"/>
      <c r="L89" s="162"/>
      <c r="M89" s="218"/>
      <c r="N89" s="162"/>
      <c r="O89" s="218"/>
      <c r="P89" s="218"/>
      <c r="Q89" s="236"/>
    </row>
    <row r="90" spans="1:24" s="54" customFormat="1" ht="12.75" customHeight="1">
      <c r="B90" s="204" t="s">
        <v>1331</v>
      </c>
      <c r="C90" s="207"/>
      <c r="D90" s="296"/>
      <c r="E90" s="302"/>
      <c r="F90" s="162"/>
      <c r="G90" s="218"/>
      <c r="H90" s="162"/>
      <c r="I90" s="162"/>
      <c r="J90" s="218"/>
      <c r="K90" s="162"/>
      <c r="L90" s="162"/>
      <c r="M90" s="218"/>
      <c r="N90" s="162"/>
      <c r="O90" s="218"/>
      <c r="P90" s="218"/>
      <c r="Q90" s="236"/>
    </row>
    <row r="91" spans="1:24" s="54" customFormat="1">
      <c r="B91" s="204" t="s">
        <v>1388</v>
      </c>
      <c r="C91" s="162"/>
      <c r="D91" s="218"/>
      <c r="E91" s="162"/>
      <c r="F91" s="207"/>
      <c r="G91" s="296"/>
      <c r="H91" s="302"/>
      <c r="I91" s="207"/>
      <c r="J91" s="296"/>
      <c r="K91" s="302"/>
      <c r="L91" s="162"/>
      <c r="M91" s="218"/>
      <c r="N91" s="162"/>
      <c r="O91" s="218"/>
      <c r="P91" s="218"/>
      <c r="Q91" s="236"/>
    </row>
    <row r="92" spans="1:24" s="54" customFormat="1">
      <c r="B92" s="204" t="s">
        <v>1389</v>
      </c>
      <c r="C92" s="207"/>
      <c r="D92" s="296"/>
      <c r="E92" s="302"/>
      <c r="F92" s="162"/>
      <c r="G92" s="218"/>
      <c r="H92" s="162"/>
      <c r="I92" s="162"/>
      <c r="J92" s="218"/>
      <c r="K92" s="162"/>
      <c r="L92" s="162"/>
      <c r="M92" s="218"/>
      <c r="N92" s="162"/>
      <c r="O92" s="218"/>
      <c r="P92" s="218"/>
      <c r="Q92" s="236"/>
    </row>
    <row r="93" spans="1:24" s="54" customFormat="1">
      <c r="A93" s="54" t="s">
        <v>497</v>
      </c>
      <c r="B93" s="204" t="s">
        <v>1390</v>
      </c>
      <c r="C93" s="207"/>
      <c r="D93" s="296"/>
      <c r="E93" s="302"/>
      <c r="F93" s="162"/>
      <c r="G93" s="218"/>
      <c r="H93" s="162"/>
      <c r="I93" s="162"/>
      <c r="J93" s="218"/>
      <c r="K93" s="162"/>
      <c r="L93" s="162"/>
      <c r="M93" s="218"/>
      <c r="N93" s="162"/>
      <c r="O93" s="218"/>
      <c r="P93" s="218"/>
      <c r="Q93" s="236"/>
    </row>
    <row r="94" spans="1:24" s="54" customFormat="1">
      <c r="B94" s="204"/>
      <c r="C94" s="207"/>
      <c r="D94" s="296"/>
      <c r="E94" s="302"/>
      <c r="F94" s="162"/>
      <c r="G94" s="218"/>
      <c r="H94" s="162"/>
      <c r="I94" s="162"/>
      <c r="J94" s="218"/>
      <c r="K94" s="162"/>
      <c r="L94" s="162"/>
      <c r="M94" s="218"/>
      <c r="N94" s="162"/>
      <c r="O94" s="218"/>
      <c r="P94" s="218"/>
      <c r="Q94" s="236"/>
    </row>
    <row r="95" spans="1:24" s="54" customFormat="1">
      <c r="C95" s="207"/>
      <c r="D95" s="296"/>
      <c r="E95" s="302"/>
      <c r="F95" s="162"/>
      <c r="G95" s="218"/>
      <c r="H95" s="162"/>
      <c r="I95" s="162"/>
      <c r="J95" s="218"/>
      <c r="K95" s="162"/>
      <c r="L95" s="162"/>
      <c r="M95" s="218"/>
      <c r="N95" s="162"/>
      <c r="O95" s="218"/>
      <c r="P95" s="218"/>
      <c r="Q95" s="236"/>
    </row>
    <row r="96" spans="1:24" s="54" customFormat="1">
      <c r="C96" s="207"/>
      <c r="D96" s="296"/>
      <c r="E96" s="302"/>
      <c r="F96" s="162"/>
      <c r="G96" s="218"/>
      <c r="H96" s="162"/>
      <c r="I96" s="162"/>
      <c r="J96" s="218"/>
      <c r="K96" s="162"/>
      <c r="L96" s="162"/>
      <c r="M96" s="218"/>
      <c r="N96" s="162"/>
      <c r="O96" s="218"/>
      <c r="P96" s="218"/>
      <c r="Q96" s="236"/>
    </row>
    <row r="97" spans="2:17" s="54" customFormat="1">
      <c r="C97" s="207"/>
      <c r="D97" s="296"/>
      <c r="E97" s="302"/>
      <c r="F97" s="162"/>
      <c r="G97" s="218"/>
      <c r="H97" s="162"/>
      <c r="I97" s="162"/>
      <c r="J97" s="218"/>
      <c r="K97" s="162"/>
      <c r="L97" s="162"/>
      <c r="M97" s="218"/>
      <c r="N97" s="162"/>
      <c r="O97" s="218"/>
      <c r="P97" s="218"/>
      <c r="Q97" s="236"/>
    </row>
    <row r="98" spans="2:17" s="54" customFormat="1">
      <c r="C98" s="207"/>
      <c r="D98" s="296"/>
      <c r="E98" s="302"/>
      <c r="F98" s="162"/>
      <c r="G98" s="218"/>
      <c r="H98" s="162"/>
      <c r="I98" s="162"/>
      <c r="J98" s="218"/>
      <c r="K98" s="162"/>
      <c r="L98" s="162"/>
      <c r="M98" s="218"/>
      <c r="N98" s="162"/>
      <c r="O98" s="218"/>
      <c r="P98" s="218"/>
      <c r="Q98" s="236"/>
    </row>
    <row r="99" spans="2:17" s="54" customFormat="1">
      <c r="C99" s="207"/>
      <c r="D99" s="296"/>
      <c r="E99" s="302"/>
      <c r="F99" s="162"/>
      <c r="G99" s="218"/>
      <c r="H99" s="162"/>
      <c r="I99" s="162"/>
      <c r="J99" s="218"/>
      <c r="K99" s="162"/>
      <c r="L99" s="162"/>
      <c r="M99" s="218"/>
      <c r="N99" s="162"/>
      <c r="O99" s="218"/>
      <c r="P99" s="218"/>
      <c r="Q99" s="236"/>
    </row>
    <row r="100" spans="2:17" s="54" customFormat="1">
      <c r="C100" s="207"/>
      <c r="D100" s="296"/>
      <c r="E100" s="302"/>
      <c r="F100" s="162"/>
      <c r="G100" s="218"/>
      <c r="H100" s="162"/>
      <c r="I100" s="162"/>
      <c r="J100" s="218"/>
      <c r="K100" s="162"/>
      <c r="L100" s="162"/>
      <c r="M100" s="218"/>
      <c r="N100" s="162"/>
      <c r="O100" s="218"/>
      <c r="P100" s="218"/>
      <c r="Q100" s="236"/>
    </row>
    <row r="101" spans="2:17" s="54" customFormat="1">
      <c r="C101" s="207"/>
      <c r="D101" s="296"/>
      <c r="E101" s="302"/>
      <c r="F101" s="162"/>
      <c r="G101" s="218"/>
      <c r="H101" s="162"/>
      <c r="I101" s="162"/>
      <c r="J101" s="218"/>
      <c r="K101" s="162"/>
      <c r="L101" s="162"/>
      <c r="M101" s="218"/>
      <c r="N101" s="162"/>
      <c r="O101" s="218"/>
      <c r="P101" s="218"/>
      <c r="Q101" s="236"/>
    </row>
    <row r="102" spans="2:17" s="54" customFormat="1">
      <c r="C102" s="207"/>
      <c r="D102" s="296"/>
      <c r="E102" s="302"/>
      <c r="F102" s="162"/>
      <c r="G102" s="218"/>
      <c r="H102" s="162"/>
      <c r="I102" s="162"/>
      <c r="J102" s="218"/>
      <c r="K102" s="162"/>
      <c r="L102" s="162"/>
      <c r="M102" s="218"/>
      <c r="N102" s="162"/>
      <c r="O102" s="218"/>
      <c r="P102" s="218"/>
      <c r="Q102" s="236"/>
    </row>
    <row r="103" spans="2:17" s="54" customFormat="1">
      <c r="C103" s="207"/>
      <c r="D103" s="296"/>
      <c r="E103" s="302"/>
      <c r="F103" s="162"/>
      <c r="G103" s="218"/>
      <c r="H103" s="162"/>
      <c r="I103" s="162"/>
      <c r="J103" s="218"/>
      <c r="K103" s="162"/>
      <c r="L103" s="162"/>
      <c r="M103" s="218"/>
      <c r="N103" s="162"/>
      <c r="O103" s="218"/>
      <c r="P103" s="218"/>
      <c r="Q103" s="236"/>
    </row>
    <row r="104" spans="2:17" s="54" customFormat="1">
      <c r="C104" s="207"/>
      <c r="D104" s="296"/>
      <c r="E104" s="302"/>
      <c r="F104" s="162"/>
      <c r="G104" s="218"/>
      <c r="H104" s="162"/>
      <c r="I104" s="162"/>
      <c r="J104" s="218"/>
      <c r="K104" s="162"/>
      <c r="L104" s="162"/>
      <c r="M104" s="218"/>
      <c r="N104" s="162"/>
      <c r="O104" s="218"/>
      <c r="P104" s="218"/>
      <c r="Q104" s="236"/>
    </row>
    <row r="105" spans="2:17" s="54" customFormat="1">
      <c r="B105" s="297"/>
      <c r="C105" s="207"/>
      <c r="D105" s="296"/>
      <c r="E105" s="302"/>
      <c r="F105" s="162"/>
      <c r="G105" s="218"/>
      <c r="H105" s="162"/>
      <c r="I105" s="162"/>
      <c r="J105" s="218"/>
      <c r="K105" s="162"/>
      <c r="L105" s="162"/>
      <c r="M105" s="218"/>
      <c r="N105" s="162"/>
      <c r="O105" s="218"/>
      <c r="P105" s="218"/>
      <c r="Q105" s="236"/>
    </row>
    <row r="106" spans="2:17" s="54" customFormat="1">
      <c r="B106" s="297"/>
      <c r="C106" s="207"/>
      <c r="D106" s="296"/>
      <c r="E106" s="302"/>
      <c r="F106" s="162"/>
      <c r="G106" s="218"/>
      <c r="H106" s="162"/>
      <c r="I106" s="162"/>
      <c r="J106" s="218"/>
      <c r="K106" s="162"/>
      <c r="L106" s="162"/>
      <c r="M106" s="218"/>
      <c r="N106" s="162"/>
      <c r="O106" s="218"/>
      <c r="P106" s="218"/>
      <c r="Q106" s="236"/>
    </row>
    <row r="107" spans="2:17" s="54" customFormat="1">
      <c r="B107" s="297"/>
      <c r="C107" s="207"/>
      <c r="D107" s="296"/>
      <c r="E107" s="302"/>
      <c r="F107" s="162"/>
      <c r="G107" s="218"/>
      <c r="H107" s="162"/>
      <c r="I107" s="162"/>
      <c r="J107" s="218"/>
      <c r="K107" s="162"/>
      <c r="L107" s="162"/>
      <c r="M107" s="218"/>
      <c r="N107" s="162"/>
      <c r="O107" s="218"/>
      <c r="P107" s="218"/>
      <c r="Q107" s="236"/>
    </row>
    <row r="108" spans="2:17" s="54" customFormat="1">
      <c r="B108" s="297"/>
      <c r="C108" s="207"/>
      <c r="D108" s="296"/>
      <c r="E108" s="302"/>
      <c r="F108" s="162"/>
      <c r="G108" s="218"/>
      <c r="H108" s="162"/>
      <c r="I108" s="162"/>
      <c r="J108" s="218"/>
      <c r="K108" s="162"/>
      <c r="L108" s="162"/>
      <c r="M108" s="218"/>
      <c r="N108" s="162"/>
      <c r="O108" s="218"/>
      <c r="P108" s="218"/>
      <c r="Q108" s="236"/>
    </row>
    <row r="109" spans="2:17" s="54" customFormat="1">
      <c r="B109" s="297"/>
      <c r="C109" s="207"/>
      <c r="D109" s="296"/>
      <c r="E109" s="302"/>
      <c r="F109" s="162"/>
      <c r="G109" s="218"/>
      <c r="H109" s="162"/>
      <c r="I109" s="162"/>
      <c r="J109" s="218"/>
      <c r="K109" s="162"/>
      <c r="L109" s="162"/>
      <c r="M109" s="218"/>
      <c r="N109" s="162"/>
      <c r="O109" s="218"/>
      <c r="P109" s="218"/>
      <c r="Q109" s="236"/>
    </row>
    <row r="110" spans="2:17" s="54" customFormat="1">
      <c r="B110" s="297"/>
      <c r="C110" s="207"/>
      <c r="D110" s="296"/>
      <c r="E110" s="302"/>
      <c r="F110" s="162"/>
      <c r="G110" s="218"/>
      <c r="H110" s="162"/>
      <c r="I110" s="162"/>
      <c r="J110" s="218"/>
      <c r="K110" s="162"/>
      <c r="L110" s="162"/>
      <c r="M110" s="218"/>
      <c r="N110" s="162"/>
      <c r="O110" s="218"/>
      <c r="P110" s="218"/>
      <c r="Q110" s="236"/>
    </row>
    <row r="111" spans="2:17" s="54" customFormat="1">
      <c r="B111" s="297"/>
      <c r="C111" s="207"/>
      <c r="D111" s="296"/>
      <c r="E111" s="302"/>
      <c r="F111" s="162"/>
      <c r="G111" s="218"/>
      <c r="H111" s="162"/>
      <c r="I111" s="162"/>
      <c r="J111" s="218"/>
      <c r="K111" s="162"/>
      <c r="L111" s="162"/>
      <c r="M111" s="218"/>
      <c r="N111" s="162"/>
      <c r="O111" s="218"/>
      <c r="P111" s="218"/>
      <c r="Q111" s="236"/>
    </row>
    <row r="112" spans="2:17" ht="15.75">
      <c r="B112" s="47"/>
      <c r="C112" s="207"/>
      <c r="D112" s="296"/>
      <c r="E112" s="302"/>
      <c r="F112" s="55"/>
      <c r="G112" s="147"/>
      <c r="H112" s="55"/>
      <c r="I112" s="55"/>
      <c r="J112" s="147"/>
      <c r="K112" s="55"/>
      <c r="L112" s="55"/>
      <c r="M112" s="147"/>
      <c r="N112" s="55"/>
      <c r="O112" s="147"/>
      <c r="P112" s="147"/>
    </row>
    <row r="113" spans="2:16" ht="15.75">
      <c r="B113" s="47"/>
      <c r="C113" s="207"/>
      <c r="D113" s="296"/>
      <c r="E113" s="302"/>
      <c r="F113" s="55"/>
      <c r="G113" s="147"/>
      <c r="H113" s="55"/>
      <c r="I113" s="55"/>
      <c r="J113" s="147"/>
      <c r="K113" s="55"/>
      <c r="L113" s="55"/>
      <c r="M113" s="147"/>
      <c r="N113" s="55"/>
      <c r="O113" s="147"/>
      <c r="P113" s="147"/>
    </row>
    <row r="114" spans="2:16" ht="15.75">
      <c r="B114" s="47"/>
      <c r="C114" s="207"/>
      <c r="D114" s="296"/>
      <c r="E114" s="302"/>
      <c r="F114" s="55"/>
      <c r="G114" s="147"/>
      <c r="H114" s="55"/>
      <c r="I114" s="55"/>
      <c r="J114" s="147"/>
      <c r="K114" s="55"/>
      <c r="L114" s="55"/>
      <c r="M114" s="147"/>
      <c r="N114" s="55"/>
      <c r="O114" s="147"/>
      <c r="P114" s="147"/>
    </row>
    <row r="115" spans="2:16" ht="15.75">
      <c r="B115" s="47"/>
      <c r="C115" s="207"/>
      <c r="D115" s="296"/>
      <c r="E115" s="302"/>
      <c r="F115" s="55"/>
      <c r="G115" s="147"/>
      <c r="H115" s="55"/>
      <c r="I115" s="55"/>
      <c r="J115" s="147"/>
      <c r="K115" s="55"/>
      <c r="L115" s="55"/>
      <c r="M115" s="147"/>
      <c r="N115" s="55"/>
      <c r="O115" s="147"/>
      <c r="P115" s="147"/>
    </row>
    <row r="116" spans="2:16" ht="15.75">
      <c r="B116" s="47"/>
      <c r="C116" s="207"/>
      <c r="D116" s="296"/>
      <c r="E116" s="302"/>
      <c r="F116" s="55"/>
      <c r="G116" s="147"/>
      <c r="H116" s="55"/>
      <c r="I116" s="55"/>
      <c r="J116" s="147"/>
      <c r="K116" s="55"/>
      <c r="L116" s="55"/>
      <c r="M116" s="147"/>
      <c r="N116" s="55"/>
      <c r="O116" s="147"/>
      <c r="P116" s="147"/>
    </row>
    <row r="117" spans="2:16" ht="15.75">
      <c r="B117" s="47"/>
      <c r="C117" s="207"/>
      <c r="D117" s="296"/>
      <c r="E117" s="302"/>
      <c r="F117" s="55"/>
      <c r="G117" s="147"/>
      <c r="H117" s="55"/>
      <c r="I117" s="55"/>
      <c r="J117" s="147"/>
      <c r="K117" s="55"/>
      <c r="L117" s="55"/>
      <c r="M117" s="147"/>
      <c r="N117" s="55"/>
      <c r="O117" s="147"/>
      <c r="P117" s="147"/>
    </row>
    <row r="118" spans="2:16" ht="15.75">
      <c r="B118" s="47"/>
      <c r="C118" s="207"/>
      <c r="D118" s="296"/>
      <c r="E118" s="302"/>
      <c r="F118" s="55"/>
      <c r="G118" s="147"/>
      <c r="H118" s="55"/>
      <c r="I118" s="55"/>
      <c r="J118" s="147"/>
      <c r="K118" s="55"/>
      <c r="L118" s="55"/>
      <c r="M118" s="147"/>
      <c r="N118" s="55"/>
      <c r="O118" s="147"/>
      <c r="P118" s="147"/>
    </row>
    <row r="119" spans="2:16" ht="15.75">
      <c r="B119" s="47"/>
      <c r="C119" s="207"/>
      <c r="D119" s="296"/>
      <c r="E119" s="302"/>
      <c r="F119" s="55"/>
      <c r="G119" s="147"/>
      <c r="H119" s="55"/>
      <c r="I119" s="55"/>
      <c r="J119" s="147"/>
      <c r="K119" s="55"/>
      <c r="L119" s="55"/>
      <c r="M119" s="147"/>
      <c r="N119" s="55"/>
      <c r="O119" s="147"/>
      <c r="P119" s="147"/>
    </row>
    <row r="120" spans="2:16" ht="15.75">
      <c r="B120" s="47"/>
      <c r="C120" s="207"/>
      <c r="D120" s="296"/>
      <c r="E120" s="302"/>
      <c r="F120" s="55"/>
      <c r="G120" s="147"/>
      <c r="H120" s="55"/>
      <c r="I120" s="55"/>
      <c r="J120" s="147"/>
      <c r="K120" s="55"/>
      <c r="L120" s="55"/>
      <c r="M120" s="147"/>
      <c r="N120" s="55"/>
      <c r="O120" s="147"/>
      <c r="P120" s="147"/>
    </row>
    <row r="121" spans="2:16" ht="15.75">
      <c r="B121" s="47"/>
      <c r="C121" s="207"/>
      <c r="D121" s="296"/>
      <c r="E121" s="302"/>
      <c r="F121" s="55"/>
      <c r="G121" s="147"/>
      <c r="H121" s="55"/>
      <c r="I121" s="55"/>
      <c r="J121" s="147"/>
      <c r="K121" s="55"/>
      <c r="L121" s="55"/>
      <c r="M121" s="147"/>
      <c r="N121" s="55"/>
      <c r="O121" s="147"/>
      <c r="P121" s="147"/>
    </row>
    <row r="122" spans="2:16" ht="15.75">
      <c r="B122" s="47"/>
      <c r="C122" s="207"/>
      <c r="D122" s="296"/>
      <c r="E122" s="302"/>
      <c r="F122" s="55"/>
      <c r="G122" s="147"/>
      <c r="H122" s="55"/>
      <c r="I122" s="55"/>
      <c r="J122" s="147"/>
      <c r="K122" s="55"/>
      <c r="L122" s="55"/>
      <c r="M122" s="147"/>
      <c r="N122" s="55"/>
      <c r="O122" s="147"/>
      <c r="P122" s="147"/>
    </row>
    <row r="123" spans="2:16" ht="15.75">
      <c r="B123" s="47"/>
      <c r="C123" s="207"/>
      <c r="D123" s="296"/>
      <c r="E123" s="302"/>
      <c r="F123" s="55"/>
      <c r="G123" s="147"/>
      <c r="H123" s="55"/>
      <c r="I123" s="55"/>
      <c r="J123" s="147"/>
      <c r="K123" s="55"/>
      <c r="L123" s="55"/>
      <c r="M123" s="147"/>
      <c r="N123" s="55"/>
      <c r="O123" s="147"/>
      <c r="P123" s="147"/>
    </row>
    <row r="124" spans="2:16" ht="15.75">
      <c r="B124" s="47"/>
      <c r="C124" s="207"/>
      <c r="D124" s="296"/>
      <c r="E124" s="302"/>
      <c r="F124" s="55"/>
      <c r="G124" s="147"/>
      <c r="H124" s="55"/>
      <c r="I124" s="55"/>
      <c r="J124" s="147"/>
      <c r="K124" s="55"/>
      <c r="L124" s="55"/>
      <c r="M124" s="147"/>
      <c r="N124" s="55"/>
      <c r="O124" s="147"/>
      <c r="P124" s="147"/>
    </row>
    <row r="125" spans="2:16" ht="15.75">
      <c r="B125" s="47"/>
      <c r="C125" s="207"/>
      <c r="D125" s="296"/>
      <c r="E125" s="302"/>
      <c r="F125" s="55"/>
      <c r="G125" s="147"/>
      <c r="H125" s="55"/>
      <c r="I125" s="55"/>
      <c r="J125" s="147"/>
      <c r="K125" s="55"/>
      <c r="L125" s="55"/>
      <c r="M125" s="147"/>
      <c r="N125" s="55"/>
      <c r="O125" s="147"/>
      <c r="P125" s="147"/>
    </row>
    <row r="126" spans="2:16" ht="15.75">
      <c r="B126" s="47"/>
      <c r="C126" s="207"/>
      <c r="D126" s="296"/>
      <c r="E126" s="302"/>
      <c r="F126" s="55"/>
      <c r="G126" s="147"/>
      <c r="H126" s="55"/>
      <c r="I126" s="55"/>
      <c r="J126" s="147"/>
      <c r="K126" s="55"/>
      <c r="L126" s="55"/>
      <c r="M126" s="147"/>
      <c r="N126" s="55"/>
      <c r="O126" s="147"/>
      <c r="P126" s="147"/>
    </row>
    <row r="127" spans="2:16" ht="15.75">
      <c r="B127" s="47"/>
      <c r="C127" s="207"/>
      <c r="D127" s="296"/>
      <c r="E127" s="302"/>
      <c r="F127" s="55"/>
      <c r="G127" s="147"/>
      <c r="H127" s="55"/>
      <c r="I127" s="55"/>
      <c r="J127" s="147"/>
      <c r="K127" s="55"/>
      <c r="L127" s="55"/>
      <c r="M127" s="147"/>
      <c r="N127" s="55"/>
      <c r="O127" s="147"/>
      <c r="P127" s="147"/>
    </row>
    <row r="128" spans="2:16" ht="15.75">
      <c r="B128" s="47"/>
      <c r="C128" s="207"/>
      <c r="D128" s="296"/>
      <c r="E128" s="302"/>
      <c r="F128" s="55"/>
      <c r="G128" s="147"/>
      <c r="H128" s="55"/>
      <c r="I128" s="55"/>
      <c r="J128" s="147"/>
      <c r="K128" s="55"/>
      <c r="L128" s="55"/>
      <c r="M128" s="147"/>
      <c r="N128" s="55"/>
      <c r="O128" s="147"/>
      <c r="P128" s="147"/>
    </row>
    <row r="129" spans="2:16" ht="15.75">
      <c r="B129" s="47"/>
      <c r="C129" s="207"/>
      <c r="D129" s="296"/>
      <c r="E129" s="302"/>
      <c r="F129" s="55"/>
      <c r="G129" s="147"/>
      <c r="H129" s="55"/>
      <c r="I129" s="55"/>
      <c r="J129" s="147"/>
      <c r="K129" s="55"/>
      <c r="L129" s="55"/>
      <c r="M129" s="147"/>
      <c r="N129" s="55"/>
      <c r="O129" s="147"/>
      <c r="P129" s="147"/>
    </row>
    <row r="130" spans="2:16" ht="15.75">
      <c r="B130" s="47"/>
      <c r="C130" s="207"/>
      <c r="D130" s="296"/>
      <c r="E130" s="302"/>
      <c r="F130" s="55"/>
      <c r="G130" s="147"/>
      <c r="H130" s="55"/>
      <c r="I130" s="55"/>
      <c r="J130" s="147"/>
      <c r="K130" s="55"/>
      <c r="L130" s="55"/>
      <c r="M130" s="147"/>
      <c r="N130" s="55"/>
      <c r="O130" s="147"/>
      <c r="P130" s="147"/>
    </row>
    <row r="131" spans="2:16" ht="15.75">
      <c r="B131" s="47"/>
      <c r="C131" s="207"/>
      <c r="D131" s="296"/>
      <c r="E131" s="302"/>
      <c r="F131" s="55"/>
      <c r="G131" s="147"/>
      <c r="H131" s="55"/>
      <c r="I131" s="55"/>
      <c r="J131" s="147"/>
      <c r="K131" s="55"/>
      <c r="L131" s="55"/>
      <c r="M131" s="147"/>
      <c r="N131" s="55"/>
      <c r="O131" s="147"/>
      <c r="P131" s="147"/>
    </row>
    <row r="132" spans="2:16" ht="15.75">
      <c r="B132" s="47"/>
      <c r="C132" s="207"/>
      <c r="D132" s="296"/>
      <c r="E132" s="302"/>
      <c r="F132" s="55"/>
      <c r="G132" s="147"/>
      <c r="H132" s="55"/>
      <c r="I132" s="55"/>
      <c r="J132" s="147"/>
      <c r="K132" s="55"/>
      <c r="L132" s="55"/>
      <c r="M132" s="147"/>
      <c r="N132" s="55"/>
      <c r="O132" s="147"/>
      <c r="P132" s="147"/>
    </row>
    <row r="133" spans="2:16" ht="15.75">
      <c r="B133" s="47"/>
      <c r="C133" s="207"/>
      <c r="D133" s="296"/>
      <c r="E133" s="302"/>
      <c r="F133" s="55"/>
      <c r="G133" s="147"/>
      <c r="H133" s="55"/>
      <c r="I133" s="55"/>
      <c r="J133" s="147"/>
      <c r="K133" s="55"/>
      <c r="L133" s="55"/>
      <c r="M133" s="147"/>
      <c r="N133" s="55"/>
      <c r="O133" s="147"/>
      <c r="P133" s="147"/>
    </row>
    <row r="134" spans="2:16" ht="15.75">
      <c r="B134" s="47"/>
      <c r="C134" s="207"/>
      <c r="D134" s="296"/>
      <c r="E134" s="302"/>
      <c r="F134" s="55"/>
      <c r="G134" s="147"/>
      <c r="H134" s="55"/>
      <c r="I134" s="55"/>
      <c r="J134" s="147"/>
      <c r="K134" s="55"/>
      <c r="L134" s="55"/>
      <c r="M134" s="147"/>
      <c r="N134" s="55"/>
      <c r="O134" s="147"/>
      <c r="P134" s="147"/>
    </row>
    <row r="135" spans="2:16" ht="15.75">
      <c r="B135" s="47"/>
      <c r="C135" s="207"/>
      <c r="D135" s="296"/>
      <c r="E135" s="302"/>
      <c r="F135" s="55"/>
      <c r="G135" s="147"/>
      <c r="H135" s="55"/>
      <c r="I135" s="55"/>
      <c r="J135" s="147"/>
      <c r="K135" s="55"/>
      <c r="L135" s="55"/>
      <c r="M135" s="147"/>
      <c r="N135" s="55"/>
      <c r="O135" s="147"/>
      <c r="P135" s="147"/>
    </row>
    <row r="136" spans="2:16" ht="15.75">
      <c r="B136" s="47"/>
      <c r="C136" s="207"/>
      <c r="D136" s="296"/>
      <c r="E136" s="302"/>
      <c r="F136" s="55"/>
      <c r="G136" s="147"/>
      <c r="H136" s="55"/>
      <c r="I136" s="55"/>
      <c r="J136" s="147"/>
      <c r="K136" s="55"/>
      <c r="L136" s="55"/>
      <c r="M136" s="147"/>
      <c r="N136" s="55"/>
      <c r="O136" s="147"/>
      <c r="P136" s="147"/>
    </row>
    <row r="137" spans="2:16" ht="15.75">
      <c r="B137" s="47"/>
      <c r="C137" s="207"/>
      <c r="D137" s="296"/>
      <c r="E137" s="302"/>
      <c r="F137" s="55"/>
      <c r="G137" s="147"/>
      <c r="H137" s="55"/>
      <c r="I137" s="55"/>
      <c r="J137" s="147"/>
      <c r="K137" s="55"/>
      <c r="L137" s="55"/>
      <c r="M137" s="147"/>
      <c r="N137" s="55"/>
      <c r="O137" s="147"/>
      <c r="P137" s="147"/>
    </row>
    <row r="138" spans="2:16" ht="15.75">
      <c r="B138" s="47"/>
      <c r="C138" s="207"/>
      <c r="D138" s="296"/>
      <c r="E138" s="302"/>
      <c r="F138" s="55"/>
      <c r="G138" s="147"/>
      <c r="H138" s="55"/>
      <c r="I138" s="55"/>
      <c r="J138" s="147"/>
      <c r="K138" s="55"/>
      <c r="L138" s="55"/>
      <c r="M138" s="147"/>
      <c r="N138" s="55"/>
      <c r="O138" s="147"/>
      <c r="P138" s="147"/>
    </row>
    <row r="139" spans="2:16" ht="15.75">
      <c r="B139" s="47"/>
      <c r="C139" s="207"/>
      <c r="D139" s="296"/>
      <c r="E139" s="302"/>
      <c r="F139" s="55"/>
      <c r="G139" s="147"/>
      <c r="H139" s="55"/>
      <c r="I139" s="55"/>
      <c r="J139" s="147"/>
      <c r="K139" s="55"/>
      <c r="L139" s="55"/>
      <c r="M139" s="147"/>
      <c r="N139" s="55"/>
      <c r="O139" s="147"/>
      <c r="P139" s="147"/>
    </row>
    <row r="140" spans="2:16" ht="15.75">
      <c r="B140" s="47"/>
      <c r="C140" s="207"/>
      <c r="D140" s="296"/>
      <c r="E140" s="302"/>
      <c r="F140" s="55"/>
      <c r="G140" s="147"/>
      <c r="H140" s="55"/>
      <c r="I140" s="55"/>
      <c r="J140" s="147"/>
      <c r="K140" s="55"/>
      <c r="L140" s="55"/>
      <c r="M140" s="147"/>
      <c r="N140" s="55"/>
      <c r="O140" s="147"/>
      <c r="P140" s="147"/>
    </row>
    <row r="141" spans="2:16" ht="15.75">
      <c r="B141" s="47"/>
      <c r="C141" s="207"/>
      <c r="D141" s="296"/>
      <c r="E141" s="302"/>
      <c r="F141" s="55"/>
      <c r="G141" s="147"/>
      <c r="H141" s="55"/>
      <c r="I141" s="55"/>
      <c r="J141" s="147"/>
      <c r="K141" s="55"/>
      <c r="L141" s="55"/>
      <c r="M141" s="147"/>
      <c r="N141" s="55"/>
      <c r="O141" s="147"/>
      <c r="P141" s="147"/>
    </row>
    <row r="142" spans="2:16" ht="15.75">
      <c r="B142" s="47"/>
      <c r="C142" s="207"/>
      <c r="D142" s="296"/>
      <c r="E142" s="302"/>
      <c r="F142" s="55"/>
      <c r="G142" s="147"/>
      <c r="H142" s="55"/>
      <c r="I142" s="55"/>
      <c r="J142" s="147"/>
      <c r="K142" s="55"/>
      <c r="L142" s="55"/>
      <c r="M142" s="147"/>
      <c r="N142" s="55"/>
      <c r="O142" s="147"/>
      <c r="P142" s="147"/>
    </row>
    <row r="143" spans="2:16" ht="15.75">
      <c r="B143" s="47"/>
      <c r="C143" s="207"/>
      <c r="D143" s="296"/>
      <c r="E143" s="302"/>
      <c r="F143" s="55"/>
      <c r="G143" s="147"/>
      <c r="H143" s="55"/>
      <c r="I143" s="55"/>
      <c r="J143" s="147"/>
      <c r="K143" s="55"/>
      <c r="L143" s="55"/>
      <c r="M143" s="147"/>
      <c r="N143" s="55"/>
      <c r="O143" s="147"/>
      <c r="P143" s="147"/>
    </row>
    <row r="144" spans="2:16" ht="15.75">
      <c r="B144" s="47"/>
      <c r="C144" s="207"/>
      <c r="D144" s="296"/>
      <c r="E144" s="302"/>
      <c r="F144" s="55"/>
      <c r="G144" s="147"/>
      <c r="H144" s="55"/>
      <c r="I144" s="55"/>
      <c r="J144" s="147"/>
      <c r="K144" s="55"/>
      <c r="L144" s="55"/>
      <c r="M144" s="147"/>
      <c r="N144" s="55"/>
      <c r="O144" s="147"/>
      <c r="P144" s="147"/>
    </row>
    <row r="145" spans="2:16" ht="15.75">
      <c r="B145" s="47"/>
      <c r="C145" s="207"/>
      <c r="D145" s="296"/>
      <c r="E145" s="302"/>
      <c r="F145" s="55"/>
      <c r="G145" s="147"/>
      <c r="H145" s="55"/>
      <c r="I145" s="55"/>
      <c r="J145" s="147"/>
      <c r="K145" s="55"/>
      <c r="L145" s="55"/>
      <c r="M145" s="147"/>
      <c r="N145" s="55"/>
      <c r="O145" s="147"/>
      <c r="P145" s="147"/>
    </row>
    <row r="146" spans="2:16" ht="15.75">
      <c r="B146" s="47"/>
      <c r="C146" s="207"/>
      <c r="D146" s="296"/>
      <c r="E146" s="302"/>
      <c r="F146" s="55"/>
      <c r="G146" s="147"/>
      <c r="H146" s="55"/>
      <c r="I146" s="55"/>
      <c r="J146" s="147"/>
      <c r="K146" s="55"/>
      <c r="L146" s="55"/>
      <c r="M146" s="147"/>
      <c r="N146" s="55"/>
      <c r="O146" s="147"/>
      <c r="P146" s="147"/>
    </row>
    <row r="147" spans="2:16" ht="15.75">
      <c r="B147" s="47"/>
      <c r="C147" s="207"/>
      <c r="D147" s="296"/>
      <c r="E147" s="302"/>
      <c r="F147" s="55"/>
      <c r="G147" s="147"/>
      <c r="H147" s="55"/>
      <c r="I147" s="55"/>
      <c r="J147" s="147"/>
      <c r="K147" s="55"/>
      <c r="L147" s="55"/>
      <c r="M147" s="147"/>
      <c r="N147" s="55"/>
      <c r="O147" s="147"/>
      <c r="P147" s="147"/>
    </row>
    <row r="148" spans="2:16" ht="15.75">
      <c r="B148" s="47"/>
      <c r="C148" s="207"/>
      <c r="D148" s="296"/>
      <c r="E148" s="302"/>
      <c r="F148" s="55"/>
      <c r="G148" s="147"/>
      <c r="H148" s="55"/>
      <c r="I148" s="55"/>
      <c r="J148" s="147"/>
      <c r="K148" s="55"/>
      <c r="L148" s="55"/>
      <c r="M148" s="147"/>
      <c r="N148" s="55"/>
      <c r="O148" s="147"/>
      <c r="P148" s="147"/>
    </row>
    <row r="149" spans="2:16" ht="15.75">
      <c r="B149" s="47"/>
      <c r="C149" s="207"/>
      <c r="D149" s="296"/>
      <c r="E149" s="302"/>
      <c r="F149" s="55"/>
      <c r="G149" s="147"/>
      <c r="H149" s="55"/>
      <c r="I149" s="55"/>
      <c r="J149" s="147"/>
      <c r="K149" s="55"/>
      <c r="L149" s="55"/>
      <c r="M149" s="147"/>
      <c r="N149" s="55"/>
      <c r="O149" s="147"/>
      <c r="P149" s="147"/>
    </row>
    <row r="150" spans="2:16" ht="15.75">
      <c r="B150" s="47"/>
      <c r="C150" s="207"/>
      <c r="D150" s="296"/>
      <c r="E150" s="302"/>
      <c r="F150" s="55"/>
      <c r="G150" s="147"/>
      <c r="H150" s="55"/>
      <c r="I150" s="55"/>
      <c r="J150" s="147"/>
      <c r="K150" s="55"/>
      <c r="L150" s="55"/>
      <c r="M150" s="147"/>
      <c r="N150" s="55"/>
      <c r="O150" s="147"/>
      <c r="P150" s="147"/>
    </row>
    <row r="151" spans="2:16" ht="15.75">
      <c r="B151" s="47"/>
      <c r="C151" s="207"/>
      <c r="D151" s="296"/>
      <c r="E151" s="302"/>
      <c r="F151" s="55"/>
      <c r="G151" s="147"/>
      <c r="H151" s="55"/>
      <c r="I151" s="55"/>
      <c r="J151" s="147"/>
      <c r="K151" s="55"/>
      <c r="L151" s="55"/>
      <c r="M151" s="147"/>
      <c r="N151" s="55"/>
      <c r="O151" s="147"/>
      <c r="P151" s="147"/>
    </row>
    <row r="152" spans="2:16" ht="15.75">
      <c r="B152" s="47"/>
      <c r="C152" s="207"/>
      <c r="D152" s="296"/>
      <c r="E152" s="302"/>
      <c r="F152" s="55"/>
      <c r="G152" s="147"/>
      <c r="H152" s="55"/>
      <c r="I152" s="55"/>
      <c r="J152" s="147"/>
      <c r="K152" s="55"/>
      <c r="L152" s="55"/>
      <c r="M152" s="147"/>
      <c r="N152" s="55"/>
      <c r="O152" s="147"/>
      <c r="P152" s="147"/>
    </row>
    <row r="153" spans="2:16" ht="15.75">
      <c r="B153" s="47"/>
      <c r="C153" s="207"/>
      <c r="D153" s="296"/>
      <c r="E153" s="302"/>
      <c r="F153" s="55"/>
      <c r="G153" s="147"/>
      <c r="H153" s="55"/>
      <c r="I153" s="55"/>
      <c r="J153" s="147"/>
      <c r="K153" s="55"/>
      <c r="L153" s="55"/>
      <c r="M153" s="147"/>
      <c r="N153" s="55"/>
      <c r="O153" s="147"/>
      <c r="P153" s="147"/>
    </row>
    <row r="154" spans="2:16" ht="15.75">
      <c r="B154" s="47"/>
      <c r="C154" s="207"/>
      <c r="D154" s="296"/>
      <c r="E154" s="302"/>
      <c r="F154" s="55"/>
      <c r="G154" s="147"/>
      <c r="H154" s="55"/>
      <c r="I154" s="55"/>
      <c r="J154" s="147"/>
      <c r="K154" s="55"/>
      <c r="L154" s="55"/>
      <c r="M154" s="147"/>
      <c r="N154" s="55"/>
      <c r="O154" s="147"/>
      <c r="P154" s="147"/>
    </row>
    <row r="155" spans="2:16" ht="15.75">
      <c r="B155" s="47"/>
      <c r="C155" s="207"/>
      <c r="D155" s="296"/>
      <c r="E155" s="302"/>
      <c r="F155" s="55"/>
      <c r="G155" s="147"/>
      <c r="H155" s="55"/>
      <c r="I155" s="55"/>
      <c r="J155" s="147"/>
      <c r="K155" s="55"/>
      <c r="L155" s="55"/>
      <c r="M155" s="147"/>
      <c r="N155" s="55"/>
      <c r="O155" s="147"/>
      <c r="P155" s="147"/>
    </row>
    <row r="156" spans="2:16" ht="15.75">
      <c r="B156" s="47"/>
      <c r="C156" s="207"/>
      <c r="D156" s="296"/>
      <c r="E156" s="302"/>
      <c r="F156" s="55"/>
      <c r="G156" s="147"/>
      <c r="H156" s="55"/>
      <c r="I156" s="55"/>
      <c r="J156" s="147"/>
      <c r="K156" s="55"/>
      <c r="L156" s="55"/>
      <c r="M156" s="147"/>
      <c r="N156" s="55"/>
      <c r="O156" s="147"/>
      <c r="P156" s="147"/>
    </row>
    <row r="157" spans="2:16" ht="15.75">
      <c r="B157" s="47"/>
      <c r="C157" s="207"/>
      <c r="D157" s="296"/>
      <c r="E157" s="302"/>
      <c r="F157" s="55"/>
      <c r="G157" s="147"/>
      <c r="H157" s="55"/>
      <c r="I157" s="55"/>
      <c r="J157" s="147"/>
      <c r="K157" s="55"/>
      <c r="L157" s="55"/>
      <c r="M157" s="147"/>
      <c r="N157" s="55"/>
      <c r="O157" s="147"/>
      <c r="P157" s="147"/>
    </row>
    <row r="158" spans="2:16" ht="15.75">
      <c r="B158" s="47"/>
      <c r="C158" s="207"/>
      <c r="D158" s="296"/>
      <c r="E158" s="302"/>
      <c r="F158" s="55"/>
      <c r="G158" s="147"/>
      <c r="H158" s="55"/>
      <c r="I158" s="55"/>
      <c r="J158" s="147"/>
      <c r="K158" s="55"/>
      <c r="L158" s="55"/>
      <c r="M158" s="147"/>
      <c r="N158" s="55"/>
      <c r="O158" s="147"/>
      <c r="P158" s="147"/>
    </row>
    <row r="159" spans="2:16" ht="15.75">
      <c r="B159" s="47"/>
      <c r="C159" s="207"/>
      <c r="D159" s="296"/>
      <c r="E159" s="302"/>
      <c r="F159" s="55"/>
      <c r="G159" s="147"/>
      <c r="H159" s="55"/>
      <c r="I159" s="55"/>
      <c r="J159" s="147"/>
      <c r="K159" s="55"/>
      <c r="L159" s="55"/>
      <c r="M159" s="147"/>
      <c r="N159" s="55"/>
      <c r="O159" s="147"/>
      <c r="P159" s="147"/>
    </row>
    <row r="160" spans="2:16" ht="15.75">
      <c r="B160" s="47"/>
      <c r="C160" s="207"/>
      <c r="D160" s="296"/>
      <c r="E160" s="302"/>
      <c r="F160" s="55"/>
      <c r="H160" s="55"/>
      <c r="I160" s="55"/>
      <c r="K160" s="55"/>
      <c r="L160" s="55"/>
      <c r="N160" s="55"/>
      <c r="O160" s="147"/>
      <c r="P160" s="147"/>
    </row>
    <row r="161" spans="2:16" ht="15.75">
      <c r="B161" s="47"/>
      <c r="C161" s="207"/>
      <c r="D161" s="296"/>
      <c r="E161" s="302"/>
      <c r="F161" s="55"/>
      <c r="H161" s="55"/>
      <c r="I161" s="55"/>
      <c r="K161" s="55"/>
      <c r="L161" s="55"/>
      <c r="N161" s="55"/>
      <c r="O161" s="147"/>
      <c r="P161" s="147"/>
    </row>
    <row r="162" spans="2:16" ht="15.75">
      <c r="B162" s="47"/>
      <c r="C162" s="207"/>
      <c r="D162" s="296"/>
      <c r="E162" s="302"/>
      <c r="F162" s="55"/>
      <c r="H162" s="55"/>
      <c r="I162" s="55"/>
      <c r="K162" s="55"/>
      <c r="L162" s="55"/>
      <c r="N162" s="55"/>
      <c r="O162" s="147"/>
      <c r="P162" s="147"/>
    </row>
    <row r="163" spans="2:16" ht="15.75">
      <c r="B163" s="47"/>
      <c r="C163" s="207"/>
      <c r="D163" s="296"/>
      <c r="E163" s="302"/>
      <c r="F163" s="55"/>
      <c r="H163" s="55"/>
      <c r="I163" s="55"/>
      <c r="K163" s="55"/>
      <c r="L163" s="55"/>
      <c r="N163" s="55"/>
      <c r="O163" s="147"/>
      <c r="P163" s="147"/>
    </row>
    <row r="164" spans="2:16" ht="15.75">
      <c r="B164" s="47"/>
      <c r="C164" s="207"/>
      <c r="D164" s="296"/>
      <c r="E164" s="302"/>
      <c r="F164" s="55"/>
      <c r="H164" s="55"/>
      <c r="I164" s="55"/>
      <c r="K164" s="55"/>
      <c r="L164" s="55"/>
      <c r="N164" s="55"/>
      <c r="O164" s="147"/>
      <c r="P164" s="147"/>
    </row>
    <row r="165" spans="2:16" ht="15.75">
      <c r="B165" s="47"/>
      <c r="C165" s="207"/>
      <c r="D165" s="296"/>
      <c r="E165" s="302"/>
      <c r="F165" s="55"/>
      <c r="H165" s="55"/>
      <c r="I165" s="55"/>
      <c r="K165" s="55"/>
      <c r="L165" s="55"/>
      <c r="N165" s="55"/>
      <c r="O165" s="147"/>
      <c r="P165" s="147"/>
    </row>
    <row r="166" spans="2:16" ht="15.75">
      <c r="B166" s="47"/>
      <c r="C166" s="207"/>
      <c r="D166" s="296"/>
      <c r="E166" s="302"/>
      <c r="F166" s="55"/>
      <c r="H166" s="55"/>
      <c r="I166" s="55"/>
      <c r="K166" s="55"/>
      <c r="L166" s="55"/>
      <c r="N166" s="55"/>
      <c r="O166" s="147"/>
      <c r="P166" s="147"/>
    </row>
    <row r="167" spans="2:16" ht="15.75">
      <c r="B167" s="47"/>
      <c r="C167" s="207"/>
      <c r="D167" s="296"/>
      <c r="E167" s="302"/>
      <c r="F167" s="55"/>
      <c r="H167" s="55"/>
      <c r="I167" s="55"/>
      <c r="K167" s="55"/>
      <c r="L167" s="55"/>
      <c r="N167" s="55"/>
      <c r="O167" s="147"/>
      <c r="P167" s="147"/>
    </row>
    <row r="168" spans="2:16" ht="15.75">
      <c r="B168" s="47"/>
      <c r="C168" s="207"/>
      <c r="D168" s="296"/>
      <c r="E168" s="302"/>
      <c r="F168" s="55"/>
      <c r="H168" s="55"/>
      <c r="I168" s="55"/>
      <c r="K168" s="55"/>
      <c r="L168" s="55"/>
      <c r="N168" s="55"/>
      <c r="O168" s="147"/>
      <c r="P168" s="147"/>
    </row>
    <row r="169" spans="2:16" ht="15.75">
      <c r="B169" s="47"/>
      <c r="C169" s="207"/>
      <c r="D169" s="296"/>
      <c r="E169" s="302"/>
      <c r="F169" s="55"/>
      <c r="H169" s="55"/>
      <c r="I169" s="55"/>
      <c r="K169" s="55"/>
      <c r="L169" s="55"/>
      <c r="N169" s="55"/>
      <c r="O169" s="147"/>
      <c r="P169" s="147"/>
    </row>
    <row r="170" spans="2:16" ht="15.75">
      <c r="B170" s="47"/>
      <c r="C170" s="207"/>
      <c r="D170" s="296"/>
      <c r="E170" s="302"/>
      <c r="F170" s="55"/>
      <c r="H170" s="55"/>
      <c r="I170" s="55"/>
      <c r="K170" s="55"/>
      <c r="L170" s="55"/>
      <c r="N170" s="55"/>
      <c r="O170" s="147"/>
      <c r="P170" s="147"/>
    </row>
    <row r="171" spans="2:16" ht="15.75">
      <c r="B171" s="47"/>
      <c r="C171" s="207"/>
      <c r="D171" s="296"/>
      <c r="E171" s="302"/>
      <c r="F171" s="55"/>
      <c r="H171" s="55"/>
      <c r="I171" s="55"/>
      <c r="K171" s="55"/>
      <c r="L171" s="55"/>
      <c r="N171" s="55"/>
      <c r="O171" s="147"/>
      <c r="P171" s="147"/>
    </row>
    <row r="172" spans="2:16" ht="15.75">
      <c r="B172" s="47"/>
      <c r="C172" s="207"/>
      <c r="D172" s="296"/>
      <c r="E172" s="302"/>
      <c r="F172" s="55"/>
      <c r="H172" s="55"/>
      <c r="I172" s="55"/>
      <c r="K172" s="55"/>
      <c r="L172" s="55"/>
      <c r="N172" s="55"/>
      <c r="O172" s="147"/>
      <c r="P172" s="147"/>
    </row>
    <row r="173" spans="2:16" ht="15.75">
      <c r="B173" s="47"/>
      <c r="C173" s="207"/>
      <c r="D173" s="296"/>
      <c r="E173" s="302"/>
      <c r="F173" s="55"/>
      <c r="H173" s="55"/>
      <c r="I173" s="55"/>
      <c r="K173" s="55"/>
      <c r="L173" s="55"/>
      <c r="N173" s="55"/>
      <c r="O173" s="147"/>
      <c r="P173" s="147"/>
    </row>
    <row r="174" spans="2:16" ht="15.75">
      <c r="B174" s="47"/>
      <c r="C174" s="207"/>
      <c r="D174" s="296"/>
      <c r="E174" s="302"/>
      <c r="F174" s="55"/>
      <c r="H174" s="55"/>
      <c r="I174" s="55"/>
      <c r="K174" s="55"/>
      <c r="L174" s="55"/>
      <c r="N174" s="55"/>
      <c r="O174" s="147"/>
      <c r="P174" s="147"/>
    </row>
    <row r="175" spans="2:16" ht="15.75">
      <c r="B175" s="47"/>
      <c r="C175" s="207"/>
      <c r="D175" s="296"/>
      <c r="E175" s="302"/>
      <c r="F175" s="55"/>
      <c r="H175" s="55"/>
      <c r="I175" s="55"/>
      <c r="K175" s="55"/>
      <c r="L175" s="55"/>
      <c r="N175" s="55"/>
      <c r="O175" s="147"/>
      <c r="P175" s="147"/>
    </row>
    <row r="176" spans="2:16" ht="15.75">
      <c r="B176" s="47"/>
      <c r="C176" s="207"/>
      <c r="D176" s="296"/>
      <c r="E176" s="302"/>
      <c r="F176" s="55"/>
      <c r="H176" s="55"/>
      <c r="I176" s="55"/>
      <c r="K176" s="55"/>
      <c r="L176" s="55"/>
      <c r="N176" s="55"/>
      <c r="O176" s="147"/>
      <c r="P176" s="147"/>
    </row>
    <row r="177" spans="2:16" ht="15.75">
      <c r="B177" s="47"/>
      <c r="C177" s="207"/>
      <c r="D177" s="296"/>
      <c r="E177" s="302"/>
      <c r="F177" s="55"/>
      <c r="H177" s="55"/>
      <c r="I177" s="55"/>
      <c r="K177" s="55"/>
      <c r="L177" s="55"/>
      <c r="N177" s="55"/>
      <c r="O177" s="147"/>
      <c r="P177" s="147"/>
    </row>
    <row r="178" spans="2:16" ht="15.75">
      <c r="B178" s="47"/>
      <c r="C178" s="207"/>
      <c r="D178" s="296"/>
      <c r="E178" s="302"/>
      <c r="F178" s="55"/>
      <c r="H178" s="55"/>
      <c r="I178" s="55"/>
      <c r="K178" s="55"/>
      <c r="L178" s="55"/>
      <c r="N178" s="55"/>
      <c r="O178" s="147"/>
      <c r="P178" s="147"/>
    </row>
    <row r="179" spans="2:16" ht="15.75">
      <c r="B179" s="47"/>
      <c r="C179" s="207"/>
      <c r="D179" s="296"/>
      <c r="E179" s="302"/>
      <c r="F179" s="55"/>
      <c r="H179" s="55"/>
      <c r="I179" s="55"/>
      <c r="K179" s="55"/>
      <c r="L179" s="55"/>
      <c r="N179" s="55"/>
      <c r="O179" s="147"/>
      <c r="P179" s="147"/>
    </row>
    <row r="180" spans="2:16" ht="15.75">
      <c r="B180" s="47"/>
      <c r="C180" s="207"/>
      <c r="D180" s="296"/>
      <c r="E180" s="302"/>
      <c r="F180" s="55"/>
      <c r="H180" s="55"/>
      <c r="I180" s="55"/>
      <c r="K180" s="55"/>
      <c r="L180" s="55"/>
      <c r="N180" s="55"/>
      <c r="O180" s="147"/>
      <c r="P180" s="147"/>
    </row>
    <row r="181" spans="2:16" ht="15.75">
      <c r="B181" s="47"/>
      <c r="C181" s="207"/>
      <c r="D181" s="296"/>
      <c r="E181" s="302"/>
      <c r="F181" s="55"/>
      <c r="H181" s="55"/>
      <c r="I181" s="55"/>
      <c r="K181" s="55"/>
      <c r="L181" s="55"/>
      <c r="N181" s="55"/>
      <c r="O181" s="147"/>
      <c r="P181" s="147"/>
    </row>
    <row r="182" spans="2:16" ht="15.75">
      <c r="B182" s="47"/>
      <c r="C182" s="207"/>
      <c r="D182" s="296"/>
      <c r="E182" s="302"/>
      <c r="F182" s="55"/>
      <c r="H182" s="147"/>
      <c r="I182" s="55"/>
      <c r="K182" s="147"/>
      <c r="L182" s="55"/>
      <c r="N182" s="147"/>
      <c r="O182" s="147"/>
      <c r="P182" s="147"/>
    </row>
    <row r="183" spans="2:16" ht="15.75">
      <c r="B183" s="47"/>
      <c r="C183" s="207"/>
      <c r="D183" s="296"/>
      <c r="E183" s="302"/>
      <c r="F183" s="55"/>
      <c r="H183" s="147"/>
      <c r="I183" s="55"/>
      <c r="K183" s="147"/>
      <c r="L183" s="55"/>
      <c r="N183" s="147"/>
      <c r="O183" s="147"/>
      <c r="P183" s="147"/>
    </row>
    <row r="184" spans="2:16" ht="15.75">
      <c r="B184" s="47"/>
      <c r="C184" s="207"/>
      <c r="D184" s="296"/>
      <c r="E184" s="302"/>
      <c r="F184" s="55"/>
      <c r="H184" s="147"/>
      <c r="I184" s="55"/>
      <c r="K184" s="147"/>
      <c r="L184" s="55"/>
      <c r="N184" s="147"/>
      <c r="O184" s="147"/>
      <c r="P184" s="147"/>
    </row>
    <row r="185" spans="2:16" ht="15.75">
      <c r="B185" s="47"/>
      <c r="C185" s="207"/>
      <c r="D185" s="296"/>
      <c r="E185" s="302"/>
      <c r="F185" s="55"/>
      <c r="H185" s="147"/>
      <c r="I185" s="55"/>
      <c r="K185" s="147"/>
      <c r="L185" s="55"/>
      <c r="N185" s="147"/>
      <c r="O185" s="147"/>
      <c r="P185" s="147"/>
    </row>
    <row r="186" spans="2:16" ht="15.75">
      <c r="B186" s="47"/>
      <c r="C186" s="207"/>
      <c r="D186" s="296"/>
      <c r="E186" s="302"/>
      <c r="F186" s="55"/>
      <c r="H186" s="147"/>
      <c r="I186" s="55"/>
      <c r="K186" s="147"/>
      <c r="L186" s="55"/>
      <c r="N186" s="147"/>
      <c r="O186" s="147"/>
      <c r="P186" s="147"/>
    </row>
    <row r="187" spans="2:16" ht="15.75">
      <c r="B187" s="47"/>
      <c r="C187" s="207"/>
      <c r="D187" s="296"/>
      <c r="E187" s="302"/>
      <c r="F187" s="55"/>
      <c r="H187" s="147"/>
      <c r="I187" s="55"/>
      <c r="K187" s="147"/>
      <c r="L187" s="55"/>
      <c r="N187" s="147"/>
      <c r="O187" s="147"/>
      <c r="P187" s="147"/>
    </row>
    <row r="188" spans="2:16" ht="15.75">
      <c r="B188" s="47"/>
      <c r="C188" s="207"/>
      <c r="D188" s="296"/>
      <c r="E188" s="302"/>
      <c r="F188" s="55"/>
      <c r="H188" s="147"/>
      <c r="I188" s="55"/>
      <c r="K188" s="147"/>
      <c r="L188" s="55"/>
      <c r="N188" s="147"/>
      <c r="O188" s="147"/>
      <c r="P188" s="147"/>
    </row>
    <row r="189" spans="2:16" ht="15.75">
      <c r="B189" s="47"/>
      <c r="C189" s="207"/>
      <c r="D189" s="296"/>
      <c r="E189" s="302"/>
      <c r="F189" s="55"/>
      <c r="H189" s="147"/>
      <c r="I189" s="55"/>
      <c r="K189" s="147"/>
      <c r="L189" s="55"/>
      <c r="N189" s="147"/>
      <c r="O189" s="147"/>
      <c r="P189" s="147"/>
    </row>
    <row r="190" spans="2:16" ht="15.75">
      <c r="B190" s="47"/>
      <c r="C190" s="207"/>
      <c r="D190" s="296"/>
      <c r="E190" s="302"/>
      <c r="F190" s="55"/>
      <c r="H190" s="147"/>
      <c r="I190" s="55"/>
      <c r="K190" s="147"/>
      <c r="L190" s="55"/>
      <c r="N190" s="147"/>
      <c r="O190" s="147"/>
      <c r="P190" s="147"/>
    </row>
    <row r="191" spans="2:16" ht="15.75">
      <c r="B191" s="47"/>
      <c r="C191" s="207"/>
      <c r="D191" s="296"/>
      <c r="E191" s="302"/>
      <c r="F191" s="55"/>
      <c r="H191" s="147"/>
      <c r="I191" s="55"/>
      <c r="K191" s="147"/>
      <c r="L191" s="55"/>
      <c r="N191" s="147"/>
      <c r="O191" s="147"/>
      <c r="P191" s="147"/>
    </row>
    <row r="192" spans="2:16" ht="15.75">
      <c r="B192" s="47"/>
      <c r="C192" s="207"/>
      <c r="D192" s="296"/>
      <c r="E192" s="302"/>
      <c r="F192" s="55"/>
      <c r="H192" s="147"/>
      <c r="I192" s="55"/>
      <c r="K192" s="147"/>
      <c r="L192" s="55"/>
      <c r="N192" s="147"/>
      <c r="O192" s="147"/>
      <c r="P192" s="147"/>
    </row>
    <row r="193" spans="2:16" ht="15.75">
      <c r="B193" s="47"/>
      <c r="C193" s="207"/>
      <c r="D193" s="296"/>
      <c r="E193" s="302"/>
      <c r="F193" s="55"/>
      <c r="H193" s="147"/>
      <c r="I193" s="55"/>
      <c r="K193" s="147"/>
      <c r="L193" s="55"/>
      <c r="N193" s="147"/>
      <c r="O193" s="147"/>
      <c r="P193" s="147"/>
    </row>
    <row r="194" spans="2:16" ht="15.75">
      <c r="B194" s="47"/>
      <c r="C194" s="207"/>
      <c r="D194" s="296"/>
      <c r="E194" s="302"/>
      <c r="F194" s="55"/>
      <c r="H194" s="147"/>
      <c r="I194" s="55"/>
      <c r="K194" s="147"/>
      <c r="L194" s="55"/>
      <c r="N194" s="147"/>
      <c r="O194" s="147"/>
      <c r="P194" s="147"/>
    </row>
    <row r="195" spans="2:16" ht="15.75">
      <c r="B195" s="47"/>
      <c r="C195" s="207"/>
      <c r="D195" s="296"/>
      <c r="E195" s="302"/>
      <c r="F195" s="55"/>
      <c r="H195" s="147"/>
      <c r="I195" s="55"/>
      <c r="K195" s="147"/>
      <c r="L195" s="55"/>
      <c r="N195" s="147"/>
      <c r="O195" s="147"/>
      <c r="P195" s="147"/>
    </row>
    <row r="196" spans="2:16" ht="15.75">
      <c r="B196" s="47"/>
      <c r="C196" s="207"/>
      <c r="D196" s="296"/>
      <c r="E196" s="302"/>
      <c r="F196" s="55"/>
      <c r="H196" s="147"/>
      <c r="I196" s="55"/>
      <c r="K196" s="147"/>
      <c r="L196" s="55"/>
      <c r="N196" s="147"/>
      <c r="O196" s="147"/>
      <c r="P196" s="147"/>
    </row>
    <row r="197" spans="2:16" ht="15.75">
      <c r="B197" s="47"/>
      <c r="C197" s="207"/>
      <c r="D197" s="296"/>
      <c r="E197" s="302"/>
      <c r="F197" s="55"/>
      <c r="H197" s="147"/>
      <c r="I197" s="55"/>
      <c r="K197" s="147"/>
      <c r="L197" s="55"/>
      <c r="N197" s="147"/>
      <c r="O197" s="147"/>
      <c r="P197" s="147"/>
    </row>
    <row r="198" spans="2:16" ht="15.75">
      <c r="B198" s="47"/>
      <c r="C198" s="207"/>
      <c r="D198" s="296"/>
      <c r="E198" s="302"/>
      <c r="F198" s="55"/>
      <c r="H198" s="147"/>
      <c r="I198" s="55"/>
      <c r="K198" s="147"/>
      <c r="L198" s="55"/>
      <c r="N198" s="147"/>
      <c r="O198" s="147"/>
      <c r="P198" s="147"/>
    </row>
    <row r="199" spans="2:16" ht="15.75">
      <c r="B199" s="47"/>
      <c r="C199" s="207"/>
      <c r="D199" s="296"/>
      <c r="E199" s="302"/>
      <c r="F199" s="55"/>
      <c r="H199" s="147"/>
      <c r="I199" s="55"/>
      <c r="K199" s="147"/>
      <c r="L199" s="55"/>
      <c r="N199" s="147"/>
      <c r="O199" s="147"/>
      <c r="P199" s="147"/>
    </row>
    <row r="200" spans="2:16" ht="15.75">
      <c r="B200" s="47"/>
      <c r="C200" s="207"/>
      <c r="D200" s="296"/>
      <c r="E200" s="302"/>
      <c r="F200" s="55"/>
      <c r="H200" s="147"/>
      <c r="I200" s="55"/>
      <c r="K200" s="147"/>
      <c r="L200" s="55"/>
      <c r="N200" s="147"/>
      <c r="O200" s="147"/>
      <c r="P200" s="147"/>
    </row>
    <row r="201" spans="2:16" ht="15.75">
      <c r="B201" s="47"/>
      <c r="C201" s="207"/>
      <c r="D201" s="296"/>
      <c r="E201" s="302"/>
      <c r="F201" s="55"/>
      <c r="I201" s="55"/>
      <c r="L201" s="55"/>
    </row>
    <row r="202" spans="2:16" ht="15.75">
      <c r="B202" s="47"/>
      <c r="C202" s="207"/>
      <c r="D202" s="296"/>
      <c r="E202" s="302"/>
    </row>
    <row r="203" spans="2:16" ht="15.75">
      <c r="B203" s="47"/>
      <c r="C203" s="207"/>
      <c r="D203" s="296"/>
      <c r="E203" s="302"/>
    </row>
    <row r="204" spans="2:16" ht="15.75">
      <c r="B204" s="47"/>
      <c r="C204" s="207"/>
      <c r="D204" s="296"/>
      <c r="E204" s="302"/>
    </row>
    <row r="205" spans="2:16" ht="15.75">
      <c r="B205" s="47"/>
      <c r="C205" s="207"/>
      <c r="D205" s="296"/>
      <c r="E205" s="302"/>
    </row>
    <row r="206" spans="2:16" ht="15.75">
      <c r="B206" s="47"/>
      <c r="C206" s="207"/>
      <c r="D206" s="296"/>
      <c r="E206" s="302"/>
    </row>
    <row r="207" spans="2:16" ht="15.75">
      <c r="B207" s="47"/>
      <c r="C207" s="207"/>
      <c r="D207" s="296"/>
      <c r="E207" s="302"/>
    </row>
    <row r="208" spans="2:16" ht="15.75">
      <c r="B208" s="47"/>
      <c r="C208" s="207"/>
      <c r="D208" s="296"/>
      <c r="E208" s="302"/>
    </row>
    <row r="209" spans="2:5" ht="15.75">
      <c r="B209" s="47"/>
      <c r="C209" s="207"/>
      <c r="D209" s="296"/>
      <c r="E209" s="302"/>
    </row>
    <row r="210" spans="2:5" ht="15.75">
      <c r="B210" s="47"/>
      <c r="C210" s="207"/>
      <c r="D210" s="296"/>
      <c r="E210" s="302"/>
    </row>
    <row r="211" spans="2:5" ht="15.75">
      <c r="B211" s="47"/>
      <c r="C211" s="207"/>
      <c r="D211" s="296"/>
      <c r="E211" s="302"/>
    </row>
    <row r="212" spans="2:5" ht="15.75">
      <c r="B212" s="47"/>
      <c r="C212" s="207"/>
      <c r="D212" s="296"/>
      <c r="E212" s="302"/>
    </row>
    <row r="213" spans="2:5" ht="15.75">
      <c r="B213" s="47"/>
      <c r="C213" s="207"/>
      <c r="D213" s="296"/>
      <c r="E213" s="302"/>
    </row>
    <row r="214" spans="2:5" ht="15.75">
      <c r="B214" s="47"/>
      <c r="C214" s="207"/>
      <c r="D214" s="296"/>
      <c r="E214" s="302"/>
    </row>
    <row r="215" spans="2:5" ht="15.75">
      <c r="B215" s="47"/>
      <c r="C215" s="207"/>
      <c r="D215" s="296"/>
      <c r="E215" s="302"/>
    </row>
    <row r="216" spans="2:5" ht="15.75">
      <c r="B216" s="47"/>
      <c r="C216" s="207"/>
      <c r="D216" s="296"/>
      <c r="E216" s="302"/>
    </row>
    <row r="217" spans="2:5" ht="15.75">
      <c r="B217" s="47"/>
      <c r="C217" s="207"/>
      <c r="D217" s="296"/>
      <c r="E217" s="302"/>
    </row>
    <row r="218" spans="2:5" ht="15.75">
      <c r="B218" s="47"/>
      <c r="C218" s="207"/>
      <c r="D218" s="296"/>
      <c r="E218" s="302"/>
    </row>
    <row r="219" spans="2:5" ht="15.75">
      <c r="B219" s="47"/>
      <c r="C219" s="207"/>
      <c r="D219" s="296"/>
      <c r="E219" s="302"/>
    </row>
    <row r="220" spans="2:5" ht="15.75">
      <c r="B220" s="47"/>
      <c r="C220" s="207"/>
      <c r="D220" s="296"/>
      <c r="E220" s="302"/>
    </row>
    <row r="221" spans="2:5" ht="15.75">
      <c r="B221" s="47"/>
      <c r="C221" s="207"/>
      <c r="D221" s="296"/>
      <c r="E221" s="302"/>
    </row>
    <row r="222" spans="2:5" ht="15.75">
      <c r="B222" s="47"/>
      <c r="C222" s="207"/>
      <c r="D222" s="296"/>
      <c r="E222" s="302"/>
    </row>
    <row r="223" spans="2:5" ht="15.75">
      <c r="B223" s="47"/>
      <c r="C223" s="207"/>
      <c r="D223" s="296"/>
      <c r="E223" s="302"/>
    </row>
    <row r="224" spans="2:5" ht="15.75">
      <c r="B224" s="47"/>
      <c r="C224" s="207"/>
      <c r="D224" s="296"/>
      <c r="E224" s="302"/>
    </row>
    <row r="225" spans="2:5" ht="15.75">
      <c r="B225" s="47"/>
      <c r="C225" s="207"/>
      <c r="D225" s="296"/>
      <c r="E225" s="302"/>
    </row>
    <row r="226" spans="2:5" ht="15.75">
      <c r="B226" s="47"/>
      <c r="C226" s="207"/>
      <c r="D226" s="296"/>
      <c r="E226" s="302"/>
    </row>
    <row r="227" spans="2:5" ht="15.75">
      <c r="B227" s="47"/>
      <c r="C227" s="207"/>
      <c r="D227" s="296"/>
      <c r="E227" s="302"/>
    </row>
    <row r="228" spans="2:5" ht="15.75">
      <c r="B228" s="47"/>
      <c r="C228" s="207"/>
      <c r="D228" s="296"/>
      <c r="E228" s="302"/>
    </row>
    <row r="229" spans="2:5" ht="15.75">
      <c r="B229" s="47"/>
      <c r="C229" s="207"/>
      <c r="D229" s="296"/>
      <c r="E229" s="302"/>
    </row>
    <row r="230" spans="2:5" ht="15.75">
      <c r="B230" s="47"/>
      <c r="C230" s="207"/>
      <c r="D230" s="296"/>
      <c r="E230" s="302"/>
    </row>
    <row r="231" spans="2:5" ht="15.75">
      <c r="B231" s="47"/>
      <c r="C231" s="207"/>
      <c r="D231" s="296"/>
      <c r="E231" s="302"/>
    </row>
    <row r="232" spans="2:5" ht="15.75">
      <c r="B232" s="47"/>
      <c r="C232" s="207"/>
      <c r="D232" s="296"/>
      <c r="E232" s="302"/>
    </row>
    <row r="233" spans="2:5" ht="15.75">
      <c r="B233" s="47"/>
      <c r="C233" s="207"/>
      <c r="D233" s="296"/>
      <c r="E233" s="302"/>
    </row>
    <row r="234" spans="2:5" ht="15.75">
      <c r="B234" s="47"/>
      <c r="C234" s="207"/>
      <c r="D234" s="296"/>
      <c r="E234" s="302"/>
    </row>
    <row r="235" spans="2:5" ht="15.75">
      <c r="B235" s="47"/>
      <c r="C235" s="207"/>
      <c r="D235" s="296"/>
      <c r="E235" s="302"/>
    </row>
    <row r="236" spans="2:5" ht="15.75">
      <c r="B236" s="47"/>
      <c r="C236" s="207"/>
      <c r="D236" s="296"/>
      <c r="E236" s="302"/>
    </row>
    <row r="237" spans="2:5" ht="15.75">
      <c r="B237" s="47"/>
      <c r="C237" s="207"/>
      <c r="D237" s="296"/>
      <c r="E237" s="302"/>
    </row>
    <row r="238" spans="2:5" ht="15.75">
      <c r="B238" s="47"/>
      <c r="C238" s="207"/>
      <c r="D238" s="296"/>
      <c r="E238" s="302"/>
    </row>
    <row r="239" spans="2:5" ht="15.75">
      <c r="B239" s="47"/>
      <c r="C239" s="207"/>
      <c r="D239" s="296"/>
      <c r="E239" s="302"/>
    </row>
    <row r="240" spans="2:5" ht="15.75">
      <c r="B240" s="47"/>
      <c r="C240" s="207"/>
      <c r="D240" s="296"/>
      <c r="E240" s="302"/>
    </row>
    <row r="241" spans="2:5" ht="15.75">
      <c r="B241" s="47"/>
      <c r="C241" s="207"/>
      <c r="D241" s="296"/>
      <c r="E241" s="302"/>
    </row>
    <row r="242" spans="2:5" ht="15.75">
      <c r="B242" s="47"/>
      <c r="C242" s="207"/>
      <c r="D242" s="296"/>
      <c r="E242" s="302"/>
    </row>
    <row r="243" spans="2:5" ht="15.75">
      <c r="B243" s="47"/>
      <c r="C243" s="207"/>
      <c r="D243" s="296"/>
      <c r="E243" s="302"/>
    </row>
    <row r="244" spans="2:5" ht="15.75">
      <c r="B244" s="47"/>
      <c r="C244" s="207"/>
      <c r="D244" s="296"/>
      <c r="E244" s="302"/>
    </row>
    <row r="245" spans="2:5" ht="15.75">
      <c r="B245" s="47"/>
      <c r="C245" s="207"/>
      <c r="D245" s="296"/>
      <c r="E245" s="302"/>
    </row>
    <row r="246" spans="2:5" ht="15.75">
      <c r="B246" s="47"/>
      <c r="C246" s="207"/>
      <c r="D246" s="296"/>
      <c r="E246" s="302"/>
    </row>
    <row r="247" spans="2:5" ht="15.75">
      <c r="B247" s="47"/>
      <c r="C247" s="207"/>
      <c r="D247" s="296"/>
      <c r="E247" s="302"/>
    </row>
    <row r="248" spans="2:5" ht="15.75">
      <c r="B248" s="47"/>
      <c r="C248" s="207"/>
      <c r="D248" s="296"/>
      <c r="E248" s="302"/>
    </row>
    <row r="249" spans="2:5" ht="15.75">
      <c r="B249" s="47"/>
      <c r="C249" s="207"/>
      <c r="D249" s="296"/>
      <c r="E249" s="302"/>
    </row>
    <row r="250" spans="2:5" ht="15.75">
      <c r="B250" s="47"/>
      <c r="C250" s="207"/>
      <c r="D250" s="296"/>
      <c r="E250" s="302"/>
    </row>
    <row r="251" spans="2:5" ht="15.75">
      <c r="B251" s="47"/>
      <c r="C251" s="207"/>
      <c r="D251" s="296"/>
      <c r="E251" s="302"/>
    </row>
    <row r="252" spans="2:5" ht="15.75">
      <c r="B252" s="47"/>
      <c r="C252" s="207"/>
      <c r="D252" s="296"/>
      <c r="E252" s="302"/>
    </row>
    <row r="253" spans="2:5" ht="15.75">
      <c r="B253" s="47"/>
      <c r="C253" s="207"/>
      <c r="D253" s="296"/>
      <c r="E253" s="302"/>
    </row>
    <row r="254" spans="2:5" ht="15.75">
      <c r="B254" s="47"/>
      <c r="C254" s="207"/>
      <c r="D254" s="296"/>
      <c r="E254" s="302"/>
    </row>
    <row r="255" spans="2:5" ht="15.75">
      <c r="B255" s="47"/>
      <c r="C255" s="207"/>
      <c r="D255" s="296"/>
      <c r="E255" s="302"/>
    </row>
    <row r="256" spans="2:5" ht="15.75">
      <c r="B256" s="47"/>
      <c r="C256" s="207"/>
      <c r="D256" s="296"/>
      <c r="E256" s="302"/>
    </row>
    <row r="257" spans="2:5" ht="15.75">
      <c r="B257" s="47"/>
      <c r="C257" s="207"/>
      <c r="D257" s="296"/>
      <c r="E257" s="302"/>
    </row>
    <row r="258" spans="2:5" ht="15.75">
      <c r="B258" s="47"/>
      <c r="C258" s="207"/>
      <c r="D258" s="296"/>
      <c r="E258" s="302"/>
    </row>
    <row r="259" spans="2:5" ht="15.75">
      <c r="B259" s="47"/>
      <c r="C259" s="207"/>
      <c r="D259" s="296"/>
      <c r="E259" s="302"/>
    </row>
    <row r="260" spans="2:5" ht="15.75">
      <c r="B260" s="47"/>
      <c r="C260" s="207"/>
      <c r="D260" s="296"/>
      <c r="E260" s="302"/>
    </row>
    <row r="261" spans="2:5" ht="15.75">
      <c r="B261" s="47"/>
      <c r="C261" s="207"/>
      <c r="D261" s="296"/>
      <c r="E261" s="302"/>
    </row>
    <row r="262" spans="2:5" ht="15.75">
      <c r="B262" s="47"/>
      <c r="C262" s="207"/>
      <c r="D262" s="296"/>
      <c r="E262" s="302"/>
    </row>
    <row r="263" spans="2:5" ht="15.75">
      <c r="B263" s="47"/>
      <c r="C263" s="207"/>
      <c r="D263" s="296"/>
      <c r="E263" s="302"/>
    </row>
    <row r="264" spans="2:5" ht="15.75">
      <c r="B264" s="47"/>
      <c r="C264" s="207"/>
      <c r="D264" s="296"/>
      <c r="E264" s="302"/>
    </row>
    <row r="265" spans="2:5" ht="15.75">
      <c r="B265" s="47"/>
      <c r="C265" s="207"/>
      <c r="D265" s="296"/>
      <c r="E265" s="302"/>
    </row>
    <row r="266" spans="2:5" ht="15.75">
      <c r="B266" s="47"/>
      <c r="C266" s="207"/>
      <c r="D266" s="296"/>
      <c r="E266" s="302"/>
    </row>
    <row r="267" spans="2:5" ht="15.75">
      <c r="B267" s="47"/>
      <c r="C267" s="207"/>
      <c r="D267" s="296"/>
      <c r="E267" s="302"/>
    </row>
    <row r="268" spans="2:5" ht="15.75">
      <c r="B268" s="47"/>
      <c r="C268" s="207"/>
      <c r="D268" s="296"/>
      <c r="E268" s="302"/>
    </row>
    <row r="269" spans="2:5" ht="15.75">
      <c r="B269" s="47"/>
      <c r="C269" s="207"/>
      <c r="D269" s="296"/>
      <c r="E269" s="302"/>
    </row>
    <row r="270" spans="2:5" ht="15.75">
      <c r="B270" s="47"/>
      <c r="C270" s="207"/>
      <c r="D270" s="296"/>
      <c r="E270" s="302"/>
    </row>
    <row r="271" spans="2:5" ht="15.75">
      <c r="B271" s="47"/>
      <c r="C271" s="207"/>
      <c r="D271" s="296"/>
      <c r="E271" s="302"/>
    </row>
    <row r="272" spans="2:5" ht="15.75">
      <c r="B272" s="47"/>
      <c r="C272" s="207"/>
      <c r="D272" s="296"/>
      <c r="E272" s="302"/>
    </row>
    <row r="273" spans="2:5" ht="15.75">
      <c r="B273" s="47"/>
      <c r="C273" s="207"/>
      <c r="D273" s="296"/>
      <c r="E273" s="302"/>
    </row>
    <row r="274" spans="2:5" ht="15.75">
      <c r="B274" s="47"/>
      <c r="C274" s="207"/>
      <c r="D274" s="296"/>
      <c r="E274" s="302"/>
    </row>
    <row r="275" spans="2:5" ht="15.75">
      <c r="B275" s="47"/>
      <c r="C275" s="207"/>
      <c r="D275" s="296"/>
      <c r="E275" s="302"/>
    </row>
    <row r="276" spans="2:5" ht="15.75">
      <c r="B276" s="47"/>
      <c r="C276" s="207"/>
      <c r="D276" s="296"/>
      <c r="E276" s="302"/>
    </row>
    <row r="277" spans="2:5" ht="15.75">
      <c r="B277" s="47"/>
      <c r="C277" s="207"/>
      <c r="D277" s="296"/>
      <c r="E277" s="302"/>
    </row>
    <row r="278" spans="2:5" ht="15.75">
      <c r="B278" s="47"/>
      <c r="C278" s="207"/>
      <c r="D278" s="296"/>
      <c r="E278" s="302"/>
    </row>
    <row r="279" spans="2:5" ht="15.75">
      <c r="B279" s="47"/>
      <c r="C279" s="207"/>
      <c r="D279" s="296"/>
      <c r="E279" s="302"/>
    </row>
    <row r="280" spans="2:5" ht="15.75">
      <c r="B280" s="47"/>
      <c r="C280" s="207"/>
      <c r="D280" s="296"/>
      <c r="E280" s="302"/>
    </row>
    <row r="281" spans="2:5" ht="15.75">
      <c r="B281" s="47"/>
      <c r="C281" s="207"/>
      <c r="D281" s="296"/>
      <c r="E281" s="302"/>
    </row>
    <row r="282" spans="2:5" ht="15.75">
      <c r="B282" s="47"/>
      <c r="C282" s="207"/>
      <c r="D282" s="296"/>
      <c r="E282" s="302"/>
    </row>
    <row r="283" spans="2:5" ht="15.75">
      <c r="B283" s="47"/>
      <c r="C283" s="207"/>
      <c r="D283" s="296"/>
      <c r="E283" s="302"/>
    </row>
    <row r="284" spans="2:5" ht="15.75">
      <c r="B284" s="47"/>
      <c r="C284" s="207"/>
      <c r="D284" s="296"/>
      <c r="E284" s="302"/>
    </row>
    <row r="285" spans="2:5" ht="15.75">
      <c r="B285" s="47"/>
      <c r="C285" s="207"/>
      <c r="D285" s="296"/>
      <c r="E285" s="302"/>
    </row>
    <row r="286" spans="2:5" ht="15.75">
      <c r="B286" s="47"/>
      <c r="C286" s="207"/>
      <c r="D286" s="296"/>
      <c r="E286" s="302"/>
    </row>
    <row r="287" spans="2:5" ht="15.75">
      <c r="B287" s="47"/>
      <c r="C287" s="207"/>
      <c r="D287" s="296"/>
      <c r="E287" s="302"/>
    </row>
    <row r="288" spans="2:5" ht="15.75">
      <c r="B288" s="47"/>
      <c r="C288" s="207"/>
      <c r="D288" s="296"/>
      <c r="E288" s="302"/>
    </row>
    <row r="289" spans="2:5" ht="15.75">
      <c r="B289" s="47"/>
      <c r="C289" s="207"/>
      <c r="D289" s="296"/>
      <c r="E289" s="302"/>
    </row>
    <row r="290" spans="2:5" ht="15.75">
      <c r="B290" s="47"/>
      <c r="C290" s="207"/>
      <c r="D290" s="296"/>
      <c r="E290" s="302"/>
    </row>
    <row r="291" spans="2:5" ht="15.75">
      <c r="B291" s="47"/>
      <c r="C291" s="207"/>
      <c r="D291" s="296"/>
      <c r="E291" s="302"/>
    </row>
    <row r="292" spans="2:5" ht="15.75">
      <c r="B292" s="47"/>
      <c r="C292" s="207"/>
      <c r="D292" s="296"/>
      <c r="E292" s="302"/>
    </row>
    <row r="293" spans="2:5" ht="15.75">
      <c r="B293" s="47"/>
      <c r="C293" s="207"/>
      <c r="D293" s="296"/>
      <c r="E293" s="302"/>
    </row>
    <row r="294" spans="2:5" ht="15.75">
      <c r="B294" s="47"/>
      <c r="C294" s="207"/>
      <c r="D294" s="296"/>
      <c r="E294" s="302"/>
    </row>
    <row r="295" spans="2:5" ht="15.75">
      <c r="B295" s="47"/>
      <c r="C295" s="207"/>
      <c r="D295" s="296"/>
      <c r="E295" s="302"/>
    </row>
    <row r="296" spans="2:5" ht="15.75">
      <c r="B296" s="47"/>
      <c r="C296" s="207"/>
      <c r="D296" s="296"/>
      <c r="E296" s="302"/>
    </row>
    <row r="297" spans="2:5" ht="15.75">
      <c r="B297" s="47"/>
      <c r="C297" s="207"/>
      <c r="D297" s="296"/>
      <c r="E297" s="302"/>
    </row>
    <row r="298" spans="2:5" ht="15.75">
      <c r="B298" s="47"/>
      <c r="C298" s="207"/>
      <c r="D298" s="296"/>
      <c r="E298" s="302"/>
    </row>
    <row r="299" spans="2:5" ht="15.75">
      <c r="B299" s="47"/>
      <c r="C299" s="207"/>
      <c r="D299" s="296"/>
      <c r="E299" s="302"/>
    </row>
    <row r="300" spans="2:5" ht="15.75">
      <c r="B300" s="47"/>
      <c r="C300" s="207"/>
      <c r="D300" s="296"/>
      <c r="E300" s="302"/>
    </row>
    <row r="301" spans="2:5" ht="15.75">
      <c r="B301" s="47"/>
      <c r="C301" s="207"/>
      <c r="D301" s="296"/>
      <c r="E301" s="302"/>
    </row>
    <row r="302" spans="2:5" ht="15.75">
      <c r="B302" s="47"/>
      <c r="C302" s="207"/>
      <c r="D302" s="296"/>
      <c r="E302" s="302"/>
    </row>
    <row r="303" spans="2:5" ht="15.75">
      <c r="B303" s="47"/>
      <c r="C303" s="207"/>
      <c r="D303" s="296"/>
      <c r="E303" s="302"/>
    </row>
    <row r="304" spans="2:5" ht="15.75">
      <c r="B304" s="47"/>
      <c r="C304" s="207"/>
      <c r="D304" s="296"/>
      <c r="E304" s="302"/>
    </row>
    <row r="305" spans="2:5" ht="15.75">
      <c r="B305" s="47"/>
      <c r="C305" s="207"/>
      <c r="D305" s="296"/>
      <c r="E305" s="302"/>
    </row>
    <row r="306" spans="2:5" ht="15.75">
      <c r="B306" s="47"/>
      <c r="C306" s="207"/>
      <c r="D306" s="296"/>
      <c r="E306" s="302"/>
    </row>
    <row r="307" spans="2:5" ht="15.75">
      <c r="B307" s="47"/>
      <c r="C307" s="207"/>
      <c r="D307" s="296"/>
      <c r="E307" s="302"/>
    </row>
    <row r="308" spans="2:5" ht="15.75">
      <c r="B308" s="47"/>
      <c r="C308" s="207"/>
      <c r="D308" s="296"/>
      <c r="E308" s="302"/>
    </row>
    <row r="309" spans="2:5" ht="15.75">
      <c r="B309" s="47"/>
      <c r="C309" s="207"/>
      <c r="D309" s="296"/>
      <c r="E309" s="302"/>
    </row>
    <row r="310" spans="2:5" ht="15.75">
      <c r="B310" s="47"/>
      <c r="C310" s="207"/>
      <c r="D310" s="296"/>
      <c r="E310" s="302"/>
    </row>
    <row r="311" spans="2:5" ht="15.75">
      <c r="B311" s="47"/>
      <c r="C311" s="207"/>
      <c r="D311" s="296"/>
      <c r="E311" s="302"/>
    </row>
    <row r="312" spans="2:5" ht="15.75">
      <c r="B312" s="47"/>
      <c r="C312" s="207"/>
      <c r="D312" s="296"/>
      <c r="E312" s="302"/>
    </row>
    <row r="313" spans="2:5" ht="15.75">
      <c r="B313" s="47"/>
      <c r="C313" s="207"/>
      <c r="D313" s="296"/>
      <c r="E313" s="302"/>
    </row>
    <row r="314" spans="2:5" ht="15.75">
      <c r="B314" s="47"/>
      <c r="C314" s="207"/>
      <c r="D314" s="296"/>
      <c r="E314" s="302"/>
    </row>
    <row r="315" spans="2:5" ht="15.75">
      <c r="B315" s="47"/>
      <c r="C315" s="207"/>
      <c r="D315" s="296"/>
      <c r="E315" s="302"/>
    </row>
    <row r="316" spans="2:5" ht="15.75">
      <c r="B316" s="47"/>
      <c r="C316" s="207"/>
      <c r="D316" s="296"/>
      <c r="E316" s="302"/>
    </row>
    <row r="317" spans="2:5" ht="15.75">
      <c r="B317" s="47"/>
      <c r="C317" s="207"/>
      <c r="D317" s="296"/>
      <c r="E317" s="302"/>
    </row>
    <row r="318" spans="2:5" ht="15.75">
      <c r="B318" s="47"/>
      <c r="C318" s="207"/>
      <c r="D318" s="296"/>
      <c r="E318" s="302"/>
    </row>
    <row r="319" spans="2:5" ht="15.75">
      <c r="B319" s="47"/>
      <c r="C319" s="207"/>
      <c r="D319" s="296"/>
      <c r="E319" s="302"/>
    </row>
    <row r="320" spans="2:5" ht="15.75">
      <c r="B320" s="47"/>
      <c r="C320" s="207"/>
      <c r="D320" s="296"/>
      <c r="E320" s="302"/>
    </row>
    <row r="321" spans="2:5" ht="15.75">
      <c r="B321" s="47"/>
      <c r="C321" s="207"/>
      <c r="D321" s="296"/>
      <c r="E321" s="302"/>
    </row>
    <row r="322" spans="2:5" ht="15.75">
      <c r="B322" s="47"/>
      <c r="C322" s="207"/>
      <c r="D322" s="296"/>
      <c r="E322" s="302"/>
    </row>
    <row r="323" spans="2:5" ht="15.75">
      <c r="B323" s="47"/>
      <c r="C323" s="207"/>
      <c r="D323" s="296"/>
      <c r="E323" s="302"/>
    </row>
    <row r="324" spans="2:5" ht="15.75">
      <c r="B324" s="47"/>
      <c r="C324" s="207"/>
      <c r="D324" s="296"/>
      <c r="E324" s="302"/>
    </row>
    <row r="325" spans="2:5" ht="15.75">
      <c r="B325" s="47"/>
      <c r="C325" s="207"/>
      <c r="D325" s="296"/>
      <c r="E325" s="302"/>
    </row>
    <row r="326" spans="2:5" ht="15.75">
      <c r="B326" s="47"/>
      <c r="C326" s="207"/>
      <c r="D326" s="296"/>
      <c r="E326" s="302"/>
    </row>
    <row r="327" spans="2:5" ht="15.75">
      <c r="B327" s="47"/>
      <c r="C327" s="207"/>
      <c r="D327" s="296"/>
      <c r="E327" s="302"/>
    </row>
    <row r="328" spans="2:5" ht="15.75">
      <c r="B328" s="47"/>
      <c r="C328" s="207"/>
      <c r="D328" s="296"/>
      <c r="E328" s="302"/>
    </row>
    <row r="329" spans="2:5" ht="15.75">
      <c r="B329" s="47"/>
      <c r="C329" s="207"/>
      <c r="D329" s="296"/>
      <c r="E329" s="302"/>
    </row>
    <row r="330" spans="2:5" ht="15.75">
      <c r="B330" s="47"/>
      <c r="C330" s="207"/>
      <c r="D330" s="296"/>
      <c r="E330" s="302"/>
    </row>
    <row r="331" spans="2:5" ht="15.75">
      <c r="B331" s="47"/>
      <c r="C331" s="207"/>
      <c r="D331" s="296"/>
      <c r="E331" s="302"/>
    </row>
    <row r="332" spans="2:5" ht="15.75">
      <c r="B332" s="47"/>
      <c r="C332" s="207"/>
      <c r="D332" s="296"/>
      <c r="E332" s="302"/>
    </row>
    <row r="333" spans="2:5" ht="15.75">
      <c r="B333" s="47"/>
      <c r="C333" s="207"/>
      <c r="D333" s="296"/>
      <c r="E333" s="302"/>
    </row>
    <row r="334" spans="2:5" ht="15.75">
      <c r="B334" s="47"/>
      <c r="C334" s="207"/>
      <c r="D334" s="296"/>
      <c r="E334" s="302"/>
    </row>
    <row r="335" spans="2:5" ht="15.75">
      <c r="B335" s="47"/>
      <c r="C335" s="207"/>
      <c r="D335" s="296"/>
      <c r="E335" s="302"/>
    </row>
    <row r="336" spans="2:5" ht="15.75">
      <c r="B336" s="47"/>
      <c r="C336" s="207"/>
      <c r="D336" s="296"/>
      <c r="E336" s="302"/>
    </row>
    <row r="337" spans="2:5" ht="15.75">
      <c r="B337" s="47"/>
      <c r="C337" s="207"/>
      <c r="D337" s="296"/>
      <c r="E337" s="302"/>
    </row>
    <row r="338" spans="2:5" ht="15.75">
      <c r="B338" s="47"/>
      <c r="C338" s="207"/>
      <c r="D338" s="296"/>
      <c r="E338" s="302"/>
    </row>
    <row r="339" spans="2:5" ht="15.75">
      <c r="B339" s="47"/>
      <c r="C339" s="207"/>
      <c r="D339" s="296"/>
      <c r="E339" s="302"/>
    </row>
    <row r="340" spans="2:5" ht="15.75">
      <c r="B340" s="47"/>
      <c r="C340" s="207"/>
      <c r="D340" s="296"/>
      <c r="E340" s="302"/>
    </row>
    <row r="341" spans="2:5" ht="15.75">
      <c r="B341" s="47"/>
      <c r="C341" s="207"/>
      <c r="D341" s="296"/>
      <c r="E341" s="302"/>
    </row>
    <row r="342" spans="2:5" ht="15.75">
      <c r="B342" s="47"/>
      <c r="C342" s="207"/>
      <c r="D342" s="296"/>
      <c r="E342" s="302"/>
    </row>
    <row r="343" spans="2:5" ht="15.75">
      <c r="B343" s="47"/>
      <c r="C343" s="207"/>
      <c r="D343" s="296"/>
      <c r="E343" s="302"/>
    </row>
    <row r="344" spans="2:5" ht="15.75">
      <c r="B344" s="47"/>
      <c r="C344" s="207"/>
      <c r="D344" s="296"/>
      <c r="E344" s="302"/>
    </row>
    <row r="345" spans="2:5" ht="15.75">
      <c r="B345" s="47"/>
      <c r="C345" s="207"/>
      <c r="D345" s="296"/>
      <c r="E345" s="302"/>
    </row>
    <row r="346" spans="2:5" ht="15.75">
      <c r="B346" s="47"/>
      <c r="C346" s="207"/>
      <c r="D346" s="296"/>
      <c r="E346" s="302"/>
    </row>
    <row r="347" spans="2:5" ht="15.75">
      <c r="B347" s="47"/>
      <c r="C347" s="207"/>
      <c r="D347" s="296"/>
      <c r="E347" s="302"/>
    </row>
    <row r="348" spans="2:5" ht="15.75">
      <c r="B348" s="47"/>
      <c r="C348" s="207"/>
      <c r="D348" s="296"/>
      <c r="E348" s="302"/>
    </row>
    <row r="349" spans="2:5" ht="15.75">
      <c r="B349" s="47"/>
      <c r="C349" s="207"/>
      <c r="D349" s="296"/>
      <c r="E349" s="302"/>
    </row>
    <row r="350" spans="2:5" ht="15.75">
      <c r="B350" s="47"/>
      <c r="C350" s="207"/>
      <c r="D350" s="296"/>
      <c r="E350" s="302"/>
    </row>
    <row r="351" spans="2:5" ht="15.75">
      <c r="B351" s="47"/>
      <c r="C351" s="207"/>
      <c r="D351" s="296"/>
      <c r="E351" s="302"/>
    </row>
    <row r="352" spans="2:5" ht="15.75">
      <c r="B352" s="47"/>
      <c r="C352" s="207"/>
      <c r="D352" s="296"/>
      <c r="E352" s="302"/>
    </row>
    <row r="353" spans="2:5" ht="15.75">
      <c r="B353" s="47"/>
      <c r="C353" s="207"/>
      <c r="D353" s="296"/>
      <c r="E353" s="302"/>
    </row>
    <row r="354" spans="2:5" ht="15.75">
      <c r="B354" s="47"/>
      <c r="C354" s="207"/>
      <c r="D354" s="296"/>
      <c r="E354" s="302"/>
    </row>
    <row r="355" spans="2:5" ht="15.75">
      <c r="B355" s="47"/>
      <c r="C355" s="207"/>
      <c r="D355" s="296"/>
      <c r="E355" s="302"/>
    </row>
    <row r="356" spans="2:5" ht="15.75">
      <c r="B356" s="47"/>
      <c r="C356" s="207"/>
      <c r="D356" s="296"/>
      <c r="E356" s="302"/>
    </row>
    <row r="357" spans="2:5" ht="15.75">
      <c r="B357" s="47"/>
      <c r="C357" s="207"/>
      <c r="D357" s="296"/>
      <c r="E357" s="302"/>
    </row>
    <row r="358" spans="2:5" ht="15.75">
      <c r="B358" s="47"/>
      <c r="C358" s="207"/>
      <c r="D358" s="296"/>
      <c r="E358" s="302"/>
    </row>
    <row r="359" spans="2:5" ht="15.75">
      <c r="B359" s="47"/>
      <c r="C359" s="207"/>
      <c r="D359" s="296"/>
      <c r="E359" s="302"/>
    </row>
    <row r="360" spans="2:5" ht="15.75">
      <c r="B360" s="47"/>
      <c r="C360" s="207"/>
      <c r="D360" s="296"/>
      <c r="E360" s="302"/>
    </row>
    <row r="361" spans="2:5" ht="15.75">
      <c r="B361" s="47"/>
      <c r="C361" s="207"/>
      <c r="D361" s="296"/>
      <c r="E361" s="302"/>
    </row>
    <row r="362" spans="2:5" ht="15.75">
      <c r="B362" s="47"/>
      <c r="C362" s="207"/>
      <c r="D362" s="296"/>
      <c r="E362" s="302"/>
    </row>
    <row r="363" spans="2:5" ht="15.75">
      <c r="B363" s="47"/>
      <c r="C363" s="207"/>
      <c r="D363" s="296"/>
      <c r="E363" s="302"/>
    </row>
    <row r="364" spans="2:5" ht="15.75">
      <c r="B364" s="47"/>
      <c r="C364" s="207"/>
      <c r="D364" s="296"/>
      <c r="E364" s="302"/>
    </row>
    <row r="365" spans="2:5" ht="15.75">
      <c r="B365" s="47"/>
      <c r="C365" s="207"/>
      <c r="D365" s="296"/>
      <c r="E365" s="302"/>
    </row>
    <row r="366" spans="2:5" ht="15.75">
      <c r="B366" s="47"/>
      <c r="C366" s="207"/>
      <c r="D366" s="296"/>
      <c r="E366" s="302"/>
    </row>
    <row r="367" spans="2:5" ht="15.75">
      <c r="B367" s="47"/>
      <c r="C367" s="207"/>
      <c r="D367" s="296"/>
      <c r="E367" s="302"/>
    </row>
    <row r="368" spans="2:5" ht="15.75">
      <c r="B368" s="47"/>
      <c r="C368" s="207"/>
      <c r="D368" s="296"/>
      <c r="E368" s="302"/>
    </row>
    <row r="369" spans="2:5" ht="15.75">
      <c r="B369" s="47"/>
      <c r="C369" s="207"/>
      <c r="D369" s="296"/>
      <c r="E369" s="302"/>
    </row>
    <row r="370" spans="2:5" ht="15.75">
      <c r="B370" s="47"/>
      <c r="C370" s="207"/>
      <c r="D370" s="296"/>
      <c r="E370" s="302"/>
    </row>
    <row r="371" spans="2:5" ht="15.75">
      <c r="B371" s="47"/>
      <c r="C371" s="207"/>
      <c r="D371" s="296"/>
      <c r="E371" s="302"/>
    </row>
    <row r="372" spans="2:5" ht="15.75">
      <c r="B372" s="47"/>
      <c r="C372" s="207"/>
      <c r="D372" s="296"/>
      <c r="E372" s="302"/>
    </row>
    <row r="373" spans="2:5" ht="15.75">
      <c r="B373" s="47"/>
      <c r="C373" s="207"/>
      <c r="D373" s="296"/>
      <c r="E373" s="302"/>
    </row>
    <row r="374" spans="2:5" ht="15.75">
      <c r="B374" s="47"/>
      <c r="C374" s="207"/>
      <c r="D374" s="296"/>
      <c r="E374" s="302"/>
    </row>
    <row r="375" spans="2:5" ht="15.75">
      <c r="B375" s="47"/>
      <c r="C375" s="207"/>
      <c r="D375" s="296"/>
      <c r="E375" s="302"/>
    </row>
    <row r="376" spans="2:5" ht="15.75">
      <c r="B376" s="47"/>
      <c r="C376" s="207"/>
      <c r="D376" s="296"/>
      <c r="E376" s="302"/>
    </row>
    <row r="377" spans="2:5" ht="15.75">
      <c r="B377" s="47"/>
      <c r="C377" s="207"/>
      <c r="D377" s="296"/>
      <c r="E377" s="302"/>
    </row>
    <row r="378" spans="2:5" ht="15.75">
      <c r="B378" s="47"/>
      <c r="C378" s="207"/>
      <c r="D378" s="296"/>
      <c r="E378" s="302"/>
    </row>
    <row r="379" spans="2:5" ht="15.75">
      <c r="B379" s="47"/>
      <c r="C379" s="207"/>
      <c r="D379" s="296"/>
      <c r="E379" s="302"/>
    </row>
    <row r="380" spans="2:5" ht="15.75">
      <c r="B380" s="47"/>
      <c r="C380" s="207"/>
      <c r="D380" s="296"/>
      <c r="E380" s="302"/>
    </row>
    <row r="381" spans="2:5" ht="15.75">
      <c r="B381" s="47"/>
      <c r="C381" s="207"/>
      <c r="D381" s="296"/>
      <c r="E381" s="302"/>
    </row>
    <row r="382" spans="2:5" ht="15.75">
      <c r="B382" s="47"/>
      <c r="C382" s="207"/>
      <c r="D382" s="296"/>
      <c r="E382" s="302"/>
    </row>
    <row r="383" spans="2:5" ht="15.75">
      <c r="B383" s="47"/>
      <c r="C383" s="207"/>
      <c r="D383" s="296"/>
      <c r="E383" s="302"/>
    </row>
    <row r="384" spans="2:5" ht="15.75">
      <c r="B384" s="47"/>
      <c r="C384" s="207"/>
      <c r="D384" s="296"/>
      <c r="E384" s="302"/>
    </row>
    <row r="385" spans="2:5" ht="15.75">
      <c r="B385" s="47"/>
      <c r="C385" s="207"/>
      <c r="D385" s="296"/>
      <c r="E385" s="302"/>
    </row>
    <row r="386" spans="2:5" ht="15.75">
      <c r="B386" s="47"/>
      <c r="C386" s="207"/>
      <c r="D386" s="296"/>
      <c r="E386" s="302"/>
    </row>
    <row r="387" spans="2:5" ht="15.75">
      <c r="B387" s="47"/>
      <c r="C387" s="207"/>
      <c r="D387" s="296"/>
      <c r="E387" s="302"/>
    </row>
    <row r="388" spans="2:5" ht="15.75">
      <c r="B388" s="47"/>
      <c r="C388" s="207"/>
      <c r="D388" s="296"/>
      <c r="E388" s="302"/>
    </row>
    <row r="389" spans="2:5" ht="15.75">
      <c r="B389" s="47"/>
      <c r="C389" s="207"/>
      <c r="D389" s="296"/>
      <c r="E389" s="302"/>
    </row>
    <row r="390" spans="2:5" ht="15.75">
      <c r="B390" s="47"/>
      <c r="C390" s="207"/>
      <c r="D390" s="296"/>
      <c r="E390" s="302"/>
    </row>
    <row r="391" spans="2:5" ht="15.75">
      <c r="B391" s="47"/>
      <c r="C391" s="207"/>
      <c r="D391" s="296"/>
      <c r="E391" s="302"/>
    </row>
    <row r="392" spans="2:5" ht="15.75">
      <c r="B392" s="47"/>
      <c r="C392" s="207"/>
      <c r="D392" s="296"/>
      <c r="E392" s="302"/>
    </row>
    <row r="393" spans="2:5" ht="15.75">
      <c r="B393" s="47"/>
      <c r="C393" s="207"/>
      <c r="D393" s="296"/>
      <c r="E393" s="302"/>
    </row>
    <row r="394" spans="2:5" ht="15.75">
      <c r="B394" s="47"/>
      <c r="C394" s="207"/>
      <c r="D394" s="296"/>
      <c r="E394" s="302"/>
    </row>
    <row r="395" spans="2:5" ht="15.75">
      <c r="B395" s="47"/>
      <c r="C395" s="207"/>
      <c r="D395" s="296"/>
      <c r="E395" s="302"/>
    </row>
    <row r="396" spans="2:5" ht="15.75">
      <c r="B396" s="47"/>
      <c r="C396" s="207"/>
      <c r="D396" s="296"/>
      <c r="E396" s="302"/>
    </row>
    <row r="397" spans="2:5" ht="15.75">
      <c r="B397" s="47"/>
      <c r="C397" s="207"/>
      <c r="D397" s="296"/>
      <c r="E397" s="302"/>
    </row>
    <row r="398" spans="2:5" ht="15.75">
      <c r="B398" s="47"/>
      <c r="C398" s="207"/>
      <c r="D398" s="296"/>
      <c r="E398" s="302"/>
    </row>
    <row r="399" spans="2:5" ht="15.75">
      <c r="B399" s="47"/>
      <c r="C399" s="207"/>
      <c r="D399" s="296"/>
      <c r="E399" s="302"/>
    </row>
    <row r="400" spans="2:5" ht="15.75">
      <c r="B400" s="47"/>
      <c r="C400" s="207"/>
      <c r="D400" s="296"/>
      <c r="E400" s="302"/>
    </row>
    <row r="401" spans="2:5" ht="15.75">
      <c r="B401" s="47"/>
      <c r="C401" s="207"/>
      <c r="D401" s="296"/>
      <c r="E401" s="302"/>
    </row>
    <row r="402" spans="2:5" ht="15.75">
      <c r="B402" s="47"/>
      <c r="C402" s="207"/>
      <c r="D402" s="296"/>
      <c r="E402" s="302"/>
    </row>
    <row r="403" spans="2:5" ht="15.75">
      <c r="B403" s="47"/>
      <c r="C403" s="207"/>
      <c r="D403" s="296"/>
      <c r="E403" s="302"/>
    </row>
    <row r="404" spans="2:5" ht="15.75">
      <c r="B404" s="47"/>
      <c r="C404" s="207"/>
      <c r="D404" s="296"/>
      <c r="E404" s="302"/>
    </row>
    <row r="405" spans="2:5" ht="15.75">
      <c r="B405" s="47"/>
      <c r="C405" s="207"/>
      <c r="D405" s="296"/>
      <c r="E405" s="302"/>
    </row>
    <row r="406" spans="2:5" ht="15.75">
      <c r="B406" s="47"/>
      <c r="C406" s="207"/>
      <c r="D406" s="296"/>
      <c r="E406" s="302"/>
    </row>
    <row r="407" spans="2:5" ht="15.75">
      <c r="B407" s="47"/>
      <c r="C407" s="207"/>
      <c r="D407" s="296"/>
      <c r="E407" s="302"/>
    </row>
    <row r="408" spans="2:5" ht="15.75">
      <c r="B408" s="47"/>
      <c r="C408" s="207"/>
      <c r="D408" s="296"/>
      <c r="E408" s="302"/>
    </row>
    <row r="409" spans="2:5" ht="15.75">
      <c r="B409" s="47"/>
      <c r="C409" s="207"/>
      <c r="D409" s="296"/>
      <c r="E409" s="302"/>
    </row>
    <row r="410" spans="2:5" ht="15.75">
      <c r="B410" s="47"/>
      <c r="C410" s="207"/>
      <c r="D410" s="296"/>
      <c r="E410" s="302"/>
    </row>
    <row r="411" spans="2:5" ht="15.75">
      <c r="B411" s="47"/>
      <c r="C411" s="207"/>
      <c r="D411" s="296"/>
      <c r="E411" s="302"/>
    </row>
    <row r="412" spans="2:5" ht="15.75">
      <c r="B412" s="47"/>
      <c r="C412" s="207"/>
      <c r="D412" s="296"/>
      <c r="E412" s="302"/>
    </row>
    <row r="413" spans="2:5" ht="15.75">
      <c r="B413" s="47"/>
      <c r="C413" s="207"/>
      <c r="D413" s="296"/>
      <c r="E413" s="302"/>
    </row>
    <row r="414" spans="2:5" ht="15.75">
      <c r="B414" s="47"/>
      <c r="C414" s="207"/>
      <c r="D414" s="296"/>
      <c r="E414" s="302"/>
    </row>
    <row r="415" spans="2:5" ht="15.75">
      <c r="B415" s="47"/>
      <c r="C415" s="207"/>
      <c r="D415" s="296"/>
      <c r="E415" s="302"/>
    </row>
    <row r="416" spans="2:5" ht="15.75">
      <c r="B416" s="47"/>
      <c r="C416" s="207"/>
      <c r="D416" s="296"/>
      <c r="E416" s="302"/>
    </row>
    <row r="417" spans="2:5" ht="15.75">
      <c r="B417" s="47"/>
      <c r="C417" s="207"/>
      <c r="D417" s="296"/>
      <c r="E417" s="302"/>
    </row>
    <row r="418" spans="2:5" ht="15.75">
      <c r="B418" s="47"/>
      <c r="C418" s="207"/>
      <c r="D418" s="296"/>
      <c r="E418" s="302"/>
    </row>
    <row r="419" spans="2:5" ht="15.75">
      <c r="B419" s="47"/>
      <c r="C419" s="207"/>
      <c r="D419" s="296"/>
      <c r="E419" s="302"/>
    </row>
    <row r="420" spans="2:5" ht="15.75">
      <c r="B420" s="47"/>
      <c r="C420" s="207"/>
      <c r="D420" s="296"/>
      <c r="E420" s="302"/>
    </row>
    <row r="421" spans="2:5" ht="15.75">
      <c r="B421" s="47"/>
      <c r="C421" s="207"/>
      <c r="D421" s="296"/>
      <c r="E421" s="302"/>
    </row>
    <row r="422" spans="2:5" ht="15.75">
      <c r="B422" s="47"/>
      <c r="C422" s="207"/>
      <c r="D422" s="296"/>
      <c r="E422" s="302"/>
    </row>
    <row r="423" spans="2:5" ht="15.75">
      <c r="B423" s="47"/>
      <c r="C423" s="207"/>
      <c r="D423" s="296"/>
      <c r="E423" s="302"/>
    </row>
    <row r="424" spans="2:5" ht="15.75">
      <c r="B424" s="47"/>
      <c r="C424" s="207"/>
      <c r="D424" s="296"/>
      <c r="E424" s="302"/>
    </row>
    <row r="425" spans="2:5" ht="15.75">
      <c r="B425" s="47"/>
      <c r="C425" s="207"/>
      <c r="D425" s="296"/>
      <c r="E425" s="302"/>
    </row>
    <row r="426" spans="2:5" ht="15.75">
      <c r="B426" s="47"/>
      <c r="C426" s="207"/>
      <c r="D426" s="296"/>
      <c r="E426" s="302"/>
    </row>
    <row r="427" spans="2:5" ht="15.75">
      <c r="B427" s="47"/>
      <c r="C427" s="207"/>
      <c r="D427" s="296"/>
      <c r="E427" s="302"/>
    </row>
    <row r="428" spans="2:5" ht="15.75">
      <c r="B428" s="47"/>
      <c r="C428" s="207"/>
      <c r="D428" s="296"/>
      <c r="E428" s="302"/>
    </row>
    <row r="429" spans="2:5" ht="15.75">
      <c r="B429" s="47"/>
      <c r="C429" s="207"/>
      <c r="D429" s="296"/>
      <c r="E429" s="302"/>
    </row>
    <row r="430" spans="2:5" ht="15.75">
      <c r="B430" s="47"/>
      <c r="C430" s="207"/>
      <c r="D430" s="296"/>
      <c r="E430" s="302"/>
    </row>
    <row r="431" spans="2:5" ht="15.75">
      <c r="B431" s="47"/>
      <c r="C431" s="207"/>
      <c r="D431" s="296"/>
      <c r="E431" s="302"/>
    </row>
    <row r="432" spans="2:5" ht="15.75">
      <c r="B432" s="47"/>
      <c r="C432" s="207"/>
      <c r="D432" s="296"/>
      <c r="E432" s="302"/>
    </row>
    <row r="433" spans="2:5" ht="15.75">
      <c r="B433" s="47"/>
      <c r="C433" s="207"/>
      <c r="D433" s="296"/>
      <c r="E433" s="302"/>
    </row>
    <row r="434" spans="2:5" ht="15.75">
      <c r="B434" s="47"/>
      <c r="C434" s="207"/>
      <c r="D434" s="296"/>
      <c r="E434" s="302"/>
    </row>
    <row r="435" spans="2:5" ht="15.75">
      <c r="B435" s="47"/>
      <c r="C435" s="207"/>
      <c r="D435" s="296"/>
      <c r="E435" s="302"/>
    </row>
    <row r="436" spans="2:5" ht="15.75">
      <c r="B436" s="47"/>
      <c r="C436" s="207"/>
      <c r="D436" s="296"/>
      <c r="E436" s="302"/>
    </row>
    <row r="437" spans="2:5" ht="15.75">
      <c r="B437" s="47"/>
      <c r="C437" s="207"/>
      <c r="D437" s="296"/>
      <c r="E437" s="302"/>
    </row>
    <row r="438" spans="2:5" ht="15.75">
      <c r="B438" s="47"/>
      <c r="C438" s="207"/>
      <c r="D438" s="296"/>
      <c r="E438" s="302"/>
    </row>
    <row r="439" spans="2:5" ht="15.75">
      <c r="B439" s="47"/>
      <c r="C439" s="207"/>
      <c r="D439" s="296"/>
      <c r="E439" s="302"/>
    </row>
    <row r="440" spans="2:5" ht="15.75">
      <c r="B440" s="47"/>
      <c r="C440" s="207"/>
      <c r="D440" s="296"/>
      <c r="E440" s="302"/>
    </row>
    <row r="441" spans="2:5" ht="15.75">
      <c r="B441" s="47"/>
      <c r="C441" s="207"/>
      <c r="D441" s="296"/>
      <c r="E441" s="302"/>
    </row>
    <row r="442" spans="2:5" ht="15.75">
      <c r="B442" s="47"/>
      <c r="C442" s="207"/>
      <c r="D442" s="296"/>
      <c r="E442" s="302"/>
    </row>
    <row r="443" spans="2:5" ht="15.75">
      <c r="B443" s="47"/>
      <c r="C443" s="207"/>
      <c r="D443" s="296"/>
      <c r="E443" s="302"/>
    </row>
    <row r="444" spans="2:5" ht="15.75">
      <c r="B444" s="47"/>
      <c r="C444" s="207"/>
      <c r="D444" s="296"/>
      <c r="E444" s="302"/>
    </row>
    <row r="445" spans="2:5" ht="15.75">
      <c r="B445" s="47"/>
      <c r="C445" s="207"/>
      <c r="D445" s="296"/>
      <c r="E445" s="302"/>
    </row>
    <row r="446" spans="2:5" ht="15.75">
      <c r="B446" s="47"/>
      <c r="C446" s="207"/>
      <c r="D446" s="296"/>
      <c r="E446" s="302"/>
    </row>
    <row r="447" spans="2:5" ht="15.75">
      <c r="B447" s="47"/>
      <c r="C447" s="207"/>
      <c r="D447" s="296"/>
      <c r="E447" s="302"/>
    </row>
    <row r="448" spans="2:5" ht="15.75">
      <c r="B448" s="47"/>
      <c r="C448" s="207"/>
      <c r="D448" s="296"/>
      <c r="E448" s="302"/>
    </row>
    <row r="449" spans="2:5" ht="15.75">
      <c r="B449" s="47"/>
      <c r="C449" s="207"/>
      <c r="D449" s="296"/>
      <c r="E449" s="302"/>
    </row>
    <row r="450" spans="2:5" ht="15.75">
      <c r="B450" s="47"/>
      <c r="C450" s="207"/>
      <c r="D450" s="296"/>
      <c r="E450" s="302"/>
    </row>
    <row r="451" spans="2:5" ht="15.75">
      <c r="B451" s="47"/>
      <c r="C451" s="207"/>
      <c r="D451" s="296"/>
      <c r="E451" s="302"/>
    </row>
    <row r="452" spans="2:5" ht="15.75">
      <c r="B452" s="47"/>
      <c r="C452" s="207"/>
      <c r="D452" s="296"/>
      <c r="E452" s="302"/>
    </row>
    <row r="453" spans="2:5" ht="15.75">
      <c r="B453" s="47"/>
      <c r="C453" s="207"/>
      <c r="D453" s="296"/>
      <c r="E453" s="302"/>
    </row>
    <row r="454" spans="2:5" ht="15.75">
      <c r="B454" s="47"/>
      <c r="C454" s="207"/>
      <c r="D454" s="296"/>
      <c r="E454" s="302"/>
    </row>
    <row r="455" spans="2:5" ht="15.75">
      <c r="B455" s="47"/>
      <c r="C455" s="207"/>
      <c r="D455" s="296"/>
      <c r="E455" s="302"/>
    </row>
    <row r="456" spans="2:5" ht="15.75">
      <c r="B456" s="47"/>
      <c r="C456" s="207"/>
      <c r="D456" s="296"/>
      <c r="E456" s="302"/>
    </row>
    <row r="457" spans="2:5" ht="15.75">
      <c r="B457" s="47"/>
      <c r="C457" s="207"/>
      <c r="D457" s="296"/>
      <c r="E457" s="302"/>
    </row>
    <row r="458" spans="2:5" ht="15.75">
      <c r="B458" s="47"/>
      <c r="C458" s="207"/>
      <c r="D458" s="296"/>
      <c r="E458" s="302"/>
    </row>
    <row r="459" spans="2:5" ht="15.75">
      <c r="B459" s="47"/>
      <c r="C459" s="207"/>
      <c r="D459" s="296"/>
      <c r="E459" s="302"/>
    </row>
    <row r="460" spans="2:5" ht="15.75">
      <c r="B460" s="47"/>
      <c r="C460" s="207"/>
      <c r="D460" s="296"/>
      <c r="E460" s="302"/>
    </row>
    <row r="461" spans="2:5" ht="15.75">
      <c r="B461" s="47"/>
    </row>
    <row r="462" spans="2:5" ht="15.75">
      <c r="B462" s="47"/>
    </row>
    <row r="463" spans="2:5" ht="15.75">
      <c r="B463" s="47"/>
    </row>
    <row r="464" spans="2:5" ht="15.75">
      <c r="B464" s="47"/>
    </row>
    <row r="465" spans="2:2" ht="15.75">
      <c r="B465" s="47"/>
    </row>
    <row r="466" spans="2:2" ht="15.75">
      <c r="B466" s="47"/>
    </row>
    <row r="467" spans="2:2" ht="15.75">
      <c r="B467" s="47"/>
    </row>
    <row r="468" spans="2:2" ht="15.75">
      <c r="B468" s="47"/>
    </row>
    <row r="469" spans="2:2" ht="15.75">
      <c r="B469" s="47"/>
    </row>
    <row r="470" spans="2:2" ht="15.75">
      <c r="B470" s="47"/>
    </row>
    <row r="471" spans="2:2" ht="15.75">
      <c r="B471" s="47"/>
    </row>
    <row r="472" spans="2:2" ht="15.75">
      <c r="B472" s="47"/>
    </row>
    <row r="473" spans="2:2" ht="15.75">
      <c r="B473" s="47"/>
    </row>
    <row r="474" spans="2:2" ht="15.75">
      <c r="B474" s="47"/>
    </row>
    <row r="475" spans="2:2" ht="15.75">
      <c r="B475" s="47"/>
    </row>
    <row r="476" spans="2:2" ht="15.75">
      <c r="B476" s="47"/>
    </row>
    <row r="477" spans="2:2" ht="15.75">
      <c r="B477" s="47"/>
    </row>
    <row r="478" spans="2:2" ht="15.75">
      <c r="B478" s="47"/>
    </row>
    <row r="479" spans="2:2" ht="15.75">
      <c r="B479" s="47"/>
    </row>
    <row r="480" spans="2:2" ht="15.75">
      <c r="B480" s="47"/>
    </row>
    <row r="481" spans="2:2" ht="15.75">
      <c r="B481" s="47"/>
    </row>
    <row r="482" spans="2:2" ht="15.75">
      <c r="B482" s="47"/>
    </row>
    <row r="483" spans="2:2" ht="15.75">
      <c r="B483" s="47"/>
    </row>
    <row r="484" spans="2:2" ht="15.75">
      <c r="B484" s="47"/>
    </row>
    <row r="485" spans="2:2" ht="15.75">
      <c r="B485" s="47"/>
    </row>
    <row r="486" spans="2:2" ht="15.75">
      <c r="B486" s="47"/>
    </row>
    <row r="487" spans="2:2" ht="15.75">
      <c r="B487" s="47"/>
    </row>
    <row r="488" spans="2:2" ht="15.75">
      <c r="B488" s="47"/>
    </row>
    <row r="489" spans="2:2" ht="15.75">
      <c r="B489" s="47"/>
    </row>
    <row r="490" spans="2:2" ht="15.75">
      <c r="B490" s="47"/>
    </row>
    <row r="491" spans="2:2" ht="15.75">
      <c r="B491" s="47"/>
    </row>
    <row r="492" spans="2:2" ht="15.75">
      <c r="B492" s="47"/>
    </row>
    <row r="493" spans="2:2" ht="15.75">
      <c r="B493" s="47"/>
    </row>
    <row r="494" spans="2:2" ht="15.75">
      <c r="B494" s="47"/>
    </row>
    <row r="495" spans="2:2" ht="15.75">
      <c r="B495" s="47"/>
    </row>
    <row r="496" spans="2:2" ht="15.75">
      <c r="B496" s="47"/>
    </row>
    <row r="497" spans="2:2" ht="15.75">
      <c r="B497" s="47"/>
    </row>
    <row r="498" spans="2:2" ht="15.75">
      <c r="B498" s="47"/>
    </row>
    <row r="499" spans="2:2" ht="15.75">
      <c r="B499" s="47"/>
    </row>
    <row r="500" spans="2:2" ht="15.75">
      <c r="B500" s="47"/>
    </row>
    <row r="501" spans="2:2" ht="15.75">
      <c r="B501" s="47"/>
    </row>
    <row r="502" spans="2:2" ht="15.75">
      <c r="B502" s="47"/>
    </row>
    <row r="503" spans="2:2" ht="15.75">
      <c r="B503" s="47"/>
    </row>
    <row r="504" spans="2:2" ht="15.75">
      <c r="B504" s="47"/>
    </row>
    <row r="505" spans="2:2" ht="15.75">
      <c r="B505" s="47"/>
    </row>
    <row r="506" spans="2:2" ht="15.75">
      <c r="B506" s="47"/>
    </row>
    <row r="507" spans="2:2" ht="15.75">
      <c r="B507" s="47"/>
    </row>
    <row r="508" spans="2:2" ht="15.75">
      <c r="B508" s="47"/>
    </row>
    <row r="509" spans="2:2" ht="15.75">
      <c r="B509" s="47"/>
    </row>
    <row r="510" spans="2:2" ht="15.75">
      <c r="B510" s="47"/>
    </row>
    <row r="511" spans="2:2" ht="15.75">
      <c r="B511" s="47"/>
    </row>
    <row r="512" spans="2:2" ht="15.75">
      <c r="B512" s="47"/>
    </row>
    <row r="513" spans="2:2" ht="15.75">
      <c r="B513" s="47"/>
    </row>
    <row r="514" spans="2:2" ht="15.75">
      <c r="B514" s="47"/>
    </row>
    <row r="515" spans="2:2" ht="15.75">
      <c r="B515" s="47"/>
    </row>
    <row r="516" spans="2:2" ht="15.75">
      <c r="B516" s="47"/>
    </row>
    <row r="517" spans="2:2" ht="15.75">
      <c r="B517" s="47"/>
    </row>
    <row r="518" spans="2:2" ht="15.75">
      <c r="B518" s="47"/>
    </row>
    <row r="519" spans="2:2" ht="15.75">
      <c r="B519" s="47"/>
    </row>
    <row r="520" spans="2:2" ht="15.75">
      <c r="B520" s="47"/>
    </row>
    <row r="521" spans="2:2" ht="15.75">
      <c r="B521" s="47"/>
    </row>
    <row r="522" spans="2:2" ht="15.75">
      <c r="B522" s="47"/>
    </row>
    <row r="523" spans="2:2" ht="15.75">
      <c r="B523" s="47"/>
    </row>
    <row r="524" spans="2:2" ht="15.75">
      <c r="B524" s="47"/>
    </row>
    <row r="525" spans="2:2" ht="15.75">
      <c r="B525" s="47"/>
    </row>
    <row r="526" spans="2:2" ht="15.75">
      <c r="B526" s="47"/>
    </row>
    <row r="527" spans="2:2" ht="15.75">
      <c r="B527" s="47"/>
    </row>
    <row r="528" spans="2:2" ht="15.75">
      <c r="B528" s="47"/>
    </row>
    <row r="529" spans="2:2" ht="15.75">
      <c r="B529" s="47"/>
    </row>
    <row r="530" spans="2:2" ht="15.75">
      <c r="B530" s="47"/>
    </row>
    <row r="531" spans="2:2" ht="15.75">
      <c r="B531" s="47"/>
    </row>
    <row r="532" spans="2:2" ht="15.75">
      <c r="B532" s="47"/>
    </row>
    <row r="533" spans="2:2" ht="15.75">
      <c r="B533" s="47"/>
    </row>
    <row r="534" spans="2:2" ht="15.75">
      <c r="B534" s="47"/>
    </row>
    <row r="535" spans="2:2" ht="15.75">
      <c r="B535" s="47"/>
    </row>
    <row r="536" spans="2:2" ht="15.75">
      <c r="B536" s="47"/>
    </row>
    <row r="537" spans="2:2" ht="15.75">
      <c r="B537" s="47"/>
    </row>
    <row r="538" spans="2:2" ht="15.75">
      <c r="B538" s="47"/>
    </row>
    <row r="539" spans="2:2" ht="15.75">
      <c r="B539" s="47"/>
    </row>
    <row r="540" spans="2:2" ht="15.75">
      <c r="B540" s="47"/>
    </row>
    <row r="541" spans="2:2" ht="15.75">
      <c r="B541" s="47"/>
    </row>
    <row r="542" spans="2:2" ht="15.75">
      <c r="B542" s="47"/>
    </row>
    <row r="543" spans="2:2" ht="15.75">
      <c r="B543" s="47"/>
    </row>
    <row r="544" spans="2:2" ht="15.75">
      <c r="B544" s="47"/>
    </row>
    <row r="545" spans="2:2" ht="15.75">
      <c r="B545" s="47"/>
    </row>
    <row r="546" spans="2:2" ht="15.75">
      <c r="B546" s="47"/>
    </row>
    <row r="547" spans="2:2" ht="15.75">
      <c r="B547" s="47"/>
    </row>
    <row r="548" spans="2:2" ht="15.75">
      <c r="B548" s="47"/>
    </row>
    <row r="549" spans="2:2" ht="15.75">
      <c r="B549" s="47"/>
    </row>
    <row r="550" spans="2:2" ht="15.75">
      <c r="B550" s="47"/>
    </row>
    <row r="551" spans="2:2" ht="15.75">
      <c r="B551" s="47"/>
    </row>
    <row r="552" spans="2:2" ht="15.75">
      <c r="B552" s="47"/>
    </row>
    <row r="553" spans="2:2" ht="15.75">
      <c r="B553" s="47"/>
    </row>
    <row r="554" spans="2:2" ht="15.75">
      <c r="B554" s="47"/>
    </row>
    <row r="555" spans="2:2" ht="15.75">
      <c r="B555" s="47"/>
    </row>
    <row r="556" spans="2:2" ht="15.75">
      <c r="B556" s="47"/>
    </row>
    <row r="557" spans="2:2" ht="15.75">
      <c r="B557" s="47"/>
    </row>
    <row r="558" spans="2:2" ht="15.75">
      <c r="B558" s="47"/>
    </row>
    <row r="559" spans="2:2" ht="15.75">
      <c r="B559" s="47"/>
    </row>
    <row r="560" spans="2:2" ht="15.75">
      <c r="B560" s="47"/>
    </row>
    <row r="561" spans="2:2" ht="15.75">
      <c r="B561" s="47"/>
    </row>
    <row r="562" spans="2:2" ht="15.75">
      <c r="B562" s="47"/>
    </row>
    <row r="563" spans="2:2" ht="15.75">
      <c r="B563" s="47"/>
    </row>
    <row r="564" spans="2:2" ht="15.75">
      <c r="B564" s="47"/>
    </row>
    <row r="565" spans="2:2" ht="15.75">
      <c r="B565" s="47"/>
    </row>
    <row r="566" spans="2:2" ht="15.75">
      <c r="B566" s="47"/>
    </row>
    <row r="567" spans="2:2" ht="15.75">
      <c r="B567" s="47"/>
    </row>
    <row r="568" spans="2:2" ht="15.75">
      <c r="B568" s="47"/>
    </row>
    <row r="569" spans="2:2" ht="15.75">
      <c r="B569" s="47"/>
    </row>
    <row r="570" spans="2:2" ht="15.75">
      <c r="B570" s="47"/>
    </row>
    <row r="571" spans="2:2" ht="15.75">
      <c r="B571" s="47"/>
    </row>
    <row r="572" spans="2:2" ht="15.75">
      <c r="B572" s="47"/>
    </row>
    <row r="573" spans="2:2" ht="15.75">
      <c r="B573" s="47"/>
    </row>
    <row r="574" spans="2:2" ht="15.75">
      <c r="B574" s="47"/>
    </row>
    <row r="575" spans="2:2" ht="15.75">
      <c r="B575" s="47"/>
    </row>
    <row r="576" spans="2:2" ht="15.75">
      <c r="B576" s="47"/>
    </row>
    <row r="577" spans="2:2" ht="15.75">
      <c r="B577" s="47"/>
    </row>
    <row r="578" spans="2:2" ht="15.75">
      <c r="B578" s="47"/>
    </row>
    <row r="579" spans="2:2" ht="15.75">
      <c r="B579" s="47"/>
    </row>
    <row r="580" spans="2:2" ht="15.75">
      <c r="B580" s="47"/>
    </row>
    <row r="581" spans="2:2" ht="15.75">
      <c r="B581" s="47"/>
    </row>
    <row r="582" spans="2:2" ht="15.75">
      <c r="B582" s="47"/>
    </row>
    <row r="583" spans="2:2" ht="15.75">
      <c r="B583" s="47"/>
    </row>
    <row r="584" spans="2:2" ht="15.75">
      <c r="B584" s="47"/>
    </row>
    <row r="585" spans="2:2" ht="15.75">
      <c r="B585" s="47"/>
    </row>
    <row r="586" spans="2:2" ht="15.75">
      <c r="B586" s="47"/>
    </row>
    <row r="587" spans="2:2" ht="15.75">
      <c r="B587" s="47"/>
    </row>
    <row r="588" spans="2:2" ht="15.75">
      <c r="B588" s="47"/>
    </row>
    <row r="589" spans="2:2" ht="15.75">
      <c r="B589" s="47"/>
    </row>
    <row r="590" spans="2:2" ht="15.75">
      <c r="B590" s="47"/>
    </row>
    <row r="591" spans="2:2" ht="15.75">
      <c r="B591" s="47"/>
    </row>
    <row r="592" spans="2:2" ht="15.75">
      <c r="B592" s="47"/>
    </row>
    <row r="593" spans="2:2" ht="15.75">
      <c r="B593" s="47"/>
    </row>
    <row r="594" spans="2:2" ht="15.75">
      <c r="B594" s="47"/>
    </row>
    <row r="595" spans="2:2" ht="15.75">
      <c r="B595" s="47"/>
    </row>
    <row r="596" spans="2:2" ht="15.75">
      <c r="B596" s="47"/>
    </row>
    <row r="597" spans="2:2" ht="15.75">
      <c r="B597" s="47"/>
    </row>
    <row r="598" spans="2:2" ht="15.75">
      <c r="B598" s="47"/>
    </row>
    <row r="599" spans="2:2" ht="15.75">
      <c r="B599" s="47"/>
    </row>
    <row r="600" spans="2:2" ht="15.75">
      <c r="B600" s="47"/>
    </row>
    <row r="601" spans="2:2" ht="15.75">
      <c r="B601" s="47"/>
    </row>
    <row r="602" spans="2:2" ht="15.75">
      <c r="B602" s="47"/>
    </row>
    <row r="603" spans="2:2" ht="15.75">
      <c r="B603" s="47"/>
    </row>
    <row r="604" spans="2:2" ht="15.75">
      <c r="B604" s="47"/>
    </row>
    <row r="605" spans="2:2" ht="15.75">
      <c r="B605" s="47"/>
    </row>
    <row r="606" spans="2:2" ht="15.75">
      <c r="B606" s="47"/>
    </row>
    <row r="607" spans="2:2" ht="15.75">
      <c r="B607" s="47"/>
    </row>
    <row r="608" spans="2:2" ht="15.75">
      <c r="B608" s="47"/>
    </row>
    <row r="609" spans="2:2" ht="15.75">
      <c r="B609" s="47"/>
    </row>
    <row r="610" spans="2:2" ht="15.75">
      <c r="B610" s="47"/>
    </row>
    <row r="611" spans="2:2" ht="15.75">
      <c r="B611" s="47"/>
    </row>
    <row r="612" spans="2:2" ht="15.75">
      <c r="B612" s="47"/>
    </row>
    <row r="613" spans="2:2" ht="15.75">
      <c r="B613" s="47"/>
    </row>
    <row r="614" spans="2:2" ht="15.75">
      <c r="B614" s="47"/>
    </row>
    <row r="615" spans="2:2" ht="15.75">
      <c r="B615" s="47"/>
    </row>
    <row r="616" spans="2:2" ht="15.75">
      <c r="B616" s="47"/>
    </row>
    <row r="617" spans="2:2" ht="15.75">
      <c r="B617" s="47"/>
    </row>
    <row r="618" spans="2:2" ht="15.75">
      <c r="B618" s="47"/>
    </row>
    <row r="619" spans="2:2" ht="15.75">
      <c r="B619" s="47"/>
    </row>
    <row r="620" spans="2:2" ht="15.75">
      <c r="B620" s="47"/>
    </row>
    <row r="621" spans="2:2" ht="15.75">
      <c r="B621" s="47"/>
    </row>
    <row r="622" spans="2:2" ht="15.75">
      <c r="B622" s="47"/>
    </row>
    <row r="623" spans="2:2" ht="15.75">
      <c r="B623" s="47"/>
    </row>
    <row r="624" spans="2:2" ht="15.75">
      <c r="B624" s="47"/>
    </row>
    <row r="625" spans="2:2" ht="15.75">
      <c r="B625" s="47"/>
    </row>
    <row r="626" spans="2:2" ht="15.75">
      <c r="B626" s="47"/>
    </row>
    <row r="627" spans="2:2" ht="15.75">
      <c r="B627" s="47"/>
    </row>
    <row r="628" spans="2:2" ht="15.75">
      <c r="B628" s="47"/>
    </row>
    <row r="629" spans="2:2" ht="15.75">
      <c r="B629" s="47"/>
    </row>
    <row r="630" spans="2:2" ht="15.75">
      <c r="B630" s="47"/>
    </row>
    <row r="631" spans="2:2" ht="15.75">
      <c r="B631" s="47"/>
    </row>
    <row r="632" spans="2:2" ht="15.75">
      <c r="B632" s="47"/>
    </row>
    <row r="633" spans="2:2" ht="15.75">
      <c r="B633" s="47"/>
    </row>
    <row r="634" spans="2:2" ht="15.75">
      <c r="B634" s="47"/>
    </row>
    <row r="635" spans="2:2" ht="15.75">
      <c r="B635" s="47"/>
    </row>
    <row r="636" spans="2:2" ht="15.75">
      <c r="B636" s="47"/>
    </row>
    <row r="637" spans="2:2" ht="15.75">
      <c r="B637" s="47"/>
    </row>
    <row r="638" spans="2:2" ht="15.75">
      <c r="B638" s="47"/>
    </row>
    <row r="639" spans="2:2" ht="15.75">
      <c r="B639" s="47"/>
    </row>
    <row r="640" spans="2:2" ht="15.75">
      <c r="B640" s="47"/>
    </row>
    <row r="641" spans="2:2" ht="15.75">
      <c r="B641" s="47"/>
    </row>
    <row r="642" spans="2:2" ht="15.75">
      <c r="B642" s="47"/>
    </row>
    <row r="643" spans="2:2" ht="15.75">
      <c r="B643" s="47"/>
    </row>
    <row r="644" spans="2:2" ht="15.75">
      <c r="B644" s="47"/>
    </row>
    <row r="645" spans="2:2" ht="15.75">
      <c r="B645" s="47"/>
    </row>
    <row r="646" spans="2:2" ht="15.75">
      <c r="B646" s="47"/>
    </row>
    <row r="647" spans="2:2" ht="15.75">
      <c r="B647" s="47"/>
    </row>
    <row r="648" spans="2:2" ht="15.75">
      <c r="B648" s="47"/>
    </row>
    <row r="649" spans="2:2" ht="15.75">
      <c r="B649" s="47"/>
    </row>
    <row r="650" spans="2:2" ht="15.75">
      <c r="B650" s="47"/>
    </row>
    <row r="651" spans="2:2" ht="15.75">
      <c r="B651" s="47"/>
    </row>
  </sheetData>
  <mergeCells count="9">
    <mergeCell ref="L7:N7"/>
    <mergeCell ref="Q7:Q8"/>
    <mergeCell ref="B2:P2"/>
    <mergeCell ref="B3:P3"/>
    <mergeCell ref="B4:P4"/>
    <mergeCell ref="B5:P5"/>
    <mergeCell ref="C7:E7"/>
    <mergeCell ref="F7:H7"/>
    <mergeCell ref="I7:K7"/>
  </mergeCells>
  <conditionalFormatting sqref="C135:C141">
    <cfRule type="expression" dxfId="0" priority="1" stopIfTrue="1">
      <formula>OR(XES135="BANCOS",XES135="MUTUALES", XES135="FFP", XES135="COOPERATIVAS", XES135="TOTAL")</formula>
    </cfRule>
  </conditionalFormatting>
  <pageMargins left="0.9" right="0.65" top="0.56000000000000005" bottom="0.28000000000000003" header="0.5" footer="0.23"/>
  <pageSetup scale="44"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12"/>
  <sheetViews>
    <sheetView showGridLines="0" topLeftCell="B1" zoomScale="70" zoomScaleNormal="70" workbookViewId="0">
      <selection activeCell="T22" sqref="T22"/>
    </sheetView>
  </sheetViews>
  <sheetFormatPr baseColWidth="10" defaultRowHeight="18"/>
  <cols>
    <col min="1" max="1" width="26" style="1004" hidden="1" customWidth="1"/>
    <col min="2" max="2" width="27" style="49" customWidth="1"/>
    <col min="3" max="3" width="19.85546875" style="1004" customWidth="1"/>
    <col min="4" max="4" width="21.5703125" style="1004" customWidth="1"/>
    <col min="5" max="5" width="14.42578125" style="1004" customWidth="1"/>
    <col min="6" max="6" width="19.85546875" style="1004" customWidth="1"/>
    <col min="7" max="7" width="21.5703125" style="1004" customWidth="1"/>
    <col min="8" max="8" width="14.42578125" style="1004" customWidth="1"/>
    <col min="9" max="9" width="19.85546875" style="1004" customWidth="1"/>
    <col min="10" max="10" width="21.5703125" style="1004" customWidth="1"/>
    <col min="11" max="11" width="14.42578125" style="1004" customWidth="1"/>
    <col min="12" max="12" width="19.85546875" style="1004" customWidth="1"/>
    <col min="13" max="13" width="21.5703125" style="1004" customWidth="1"/>
    <col min="14" max="14" width="14.42578125" style="1004" customWidth="1"/>
    <col min="15" max="15" width="22.7109375" style="1004" hidden="1" customWidth="1"/>
    <col min="16" max="16" width="25" style="1004" hidden="1" customWidth="1"/>
    <col min="17" max="17" width="4" style="1004" customWidth="1"/>
    <col min="18" max="21" width="9.140625" style="1004" customWidth="1"/>
    <col min="22" max="25" width="9.140625" style="25" customWidth="1"/>
    <col min="26" max="256" width="11.42578125" style="1004"/>
    <col min="257" max="257" width="0" style="1004" hidden="1" customWidth="1"/>
    <col min="258" max="258" width="27" style="1004" customWidth="1"/>
    <col min="259" max="259" width="19.85546875" style="1004" customWidth="1"/>
    <col min="260" max="260" width="21.5703125" style="1004" customWidth="1"/>
    <col min="261" max="261" width="14.42578125" style="1004" customWidth="1"/>
    <col min="262" max="262" width="19.85546875" style="1004" customWidth="1"/>
    <col min="263" max="263" width="21.5703125" style="1004" customWidth="1"/>
    <col min="264" max="264" width="14.42578125" style="1004" customWidth="1"/>
    <col min="265" max="265" width="19.85546875" style="1004" customWidth="1"/>
    <col min="266" max="266" width="21.5703125" style="1004" customWidth="1"/>
    <col min="267" max="267" width="14.42578125" style="1004" customWidth="1"/>
    <col min="268" max="268" width="19.85546875" style="1004" customWidth="1"/>
    <col min="269" max="269" width="21.5703125" style="1004" customWidth="1"/>
    <col min="270" max="270" width="14.42578125" style="1004" customWidth="1"/>
    <col min="271" max="272" width="0" style="1004" hidden="1" customWidth="1"/>
    <col min="273" max="273" width="4" style="1004" customWidth="1"/>
    <col min="274" max="281" width="9.140625" style="1004" customWidth="1"/>
    <col min="282" max="512" width="11.42578125" style="1004"/>
    <col min="513" max="513" width="0" style="1004" hidden="1" customWidth="1"/>
    <col min="514" max="514" width="27" style="1004" customWidth="1"/>
    <col min="515" max="515" width="19.85546875" style="1004" customWidth="1"/>
    <col min="516" max="516" width="21.5703125" style="1004" customWidth="1"/>
    <col min="517" max="517" width="14.42578125" style="1004" customWidth="1"/>
    <col min="518" max="518" width="19.85546875" style="1004" customWidth="1"/>
    <col min="519" max="519" width="21.5703125" style="1004" customWidth="1"/>
    <col min="520" max="520" width="14.42578125" style="1004" customWidth="1"/>
    <col min="521" max="521" width="19.85546875" style="1004" customWidth="1"/>
    <col min="522" max="522" width="21.5703125" style="1004" customWidth="1"/>
    <col min="523" max="523" width="14.42578125" style="1004" customWidth="1"/>
    <col min="524" max="524" width="19.85546875" style="1004" customWidth="1"/>
    <col min="525" max="525" width="21.5703125" style="1004" customWidth="1"/>
    <col min="526" max="526" width="14.42578125" style="1004" customWidth="1"/>
    <col min="527" max="528" width="0" style="1004" hidden="1" customWidth="1"/>
    <col min="529" max="529" width="4" style="1004" customWidth="1"/>
    <col min="530" max="537" width="9.140625" style="1004" customWidth="1"/>
    <col min="538" max="768" width="11.42578125" style="1004"/>
    <col min="769" max="769" width="0" style="1004" hidden="1" customWidth="1"/>
    <col min="770" max="770" width="27" style="1004" customWidth="1"/>
    <col min="771" max="771" width="19.85546875" style="1004" customWidth="1"/>
    <col min="772" max="772" width="21.5703125" style="1004" customWidth="1"/>
    <col min="773" max="773" width="14.42578125" style="1004" customWidth="1"/>
    <col min="774" max="774" width="19.85546875" style="1004" customWidth="1"/>
    <col min="775" max="775" width="21.5703125" style="1004" customWidth="1"/>
    <col min="776" max="776" width="14.42578125" style="1004" customWidth="1"/>
    <col min="777" max="777" width="19.85546875" style="1004" customWidth="1"/>
    <col min="778" max="778" width="21.5703125" style="1004" customWidth="1"/>
    <col min="779" max="779" width="14.42578125" style="1004" customWidth="1"/>
    <col min="780" max="780" width="19.85546875" style="1004" customWidth="1"/>
    <col min="781" max="781" width="21.5703125" style="1004" customWidth="1"/>
    <col min="782" max="782" width="14.42578125" style="1004" customWidth="1"/>
    <col min="783" max="784" width="0" style="1004" hidden="1" customWidth="1"/>
    <col min="785" max="785" width="4" style="1004" customWidth="1"/>
    <col min="786" max="793" width="9.140625" style="1004" customWidth="1"/>
    <col min="794" max="1024" width="11.42578125" style="1004"/>
    <col min="1025" max="1025" width="0" style="1004" hidden="1" customWidth="1"/>
    <col min="1026" max="1026" width="27" style="1004" customWidth="1"/>
    <col min="1027" max="1027" width="19.85546875" style="1004" customWidth="1"/>
    <col min="1028" max="1028" width="21.5703125" style="1004" customWidth="1"/>
    <col min="1029" max="1029" width="14.42578125" style="1004" customWidth="1"/>
    <col min="1030" max="1030" width="19.85546875" style="1004" customWidth="1"/>
    <col min="1031" max="1031" width="21.5703125" style="1004" customWidth="1"/>
    <col min="1032" max="1032" width="14.42578125" style="1004" customWidth="1"/>
    <col min="1033" max="1033" width="19.85546875" style="1004" customWidth="1"/>
    <col min="1034" max="1034" width="21.5703125" style="1004" customWidth="1"/>
    <col min="1035" max="1035" width="14.42578125" style="1004" customWidth="1"/>
    <col min="1036" max="1036" width="19.85546875" style="1004" customWidth="1"/>
    <col min="1037" max="1037" width="21.5703125" style="1004" customWidth="1"/>
    <col min="1038" max="1038" width="14.42578125" style="1004" customWidth="1"/>
    <col min="1039" max="1040" width="0" style="1004" hidden="1" customWidth="1"/>
    <col min="1041" max="1041" width="4" style="1004" customWidth="1"/>
    <col min="1042" max="1049" width="9.140625" style="1004" customWidth="1"/>
    <col min="1050" max="1280" width="11.42578125" style="1004"/>
    <col min="1281" max="1281" width="0" style="1004" hidden="1" customWidth="1"/>
    <col min="1282" max="1282" width="27" style="1004" customWidth="1"/>
    <col min="1283" max="1283" width="19.85546875" style="1004" customWidth="1"/>
    <col min="1284" max="1284" width="21.5703125" style="1004" customWidth="1"/>
    <col min="1285" max="1285" width="14.42578125" style="1004" customWidth="1"/>
    <col min="1286" max="1286" width="19.85546875" style="1004" customWidth="1"/>
    <col min="1287" max="1287" width="21.5703125" style="1004" customWidth="1"/>
    <col min="1288" max="1288" width="14.42578125" style="1004" customWidth="1"/>
    <col min="1289" max="1289" width="19.85546875" style="1004" customWidth="1"/>
    <col min="1290" max="1290" width="21.5703125" style="1004" customWidth="1"/>
    <col min="1291" max="1291" width="14.42578125" style="1004" customWidth="1"/>
    <col min="1292" max="1292" width="19.85546875" style="1004" customWidth="1"/>
    <col min="1293" max="1293" width="21.5703125" style="1004" customWidth="1"/>
    <col min="1294" max="1294" width="14.42578125" style="1004" customWidth="1"/>
    <col min="1295" max="1296" width="0" style="1004" hidden="1" customWidth="1"/>
    <col min="1297" max="1297" width="4" style="1004" customWidth="1"/>
    <col min="1298" max="1305" width="9.140625" style="1004" customWidth="1"/>
    <col min="1306" max="1536" width="11.42578125" style="1004"/>
    <col min="1537" max="1537" width="0" style="1004" hidden="1" customWidth="1"/>
    <col min="1538" max="1538" width="27" style="1004" customWidth="1"/>
    <col min="1539" max="1539" width="19.85546875" style="1004" customWidth="1"/>
    <col min="1540" max="1540" width="21.5703125" style="1004" customWidth="1"/>
    <col min="1541" max="1541" width="14.42578125" style="1004" customWidth="1"/>
    <col min="1542" max="1542" width="19.85546875" style="1004" customWidth="1"/>
    <col min="1543" max="1543" width="21.5703125" style="1004" customWidth="1"/>
    <col min="1544" max="1544" width="14.42578125" style="1004" customWidth="1"/>
    <col min="1545" max="1545" width="19.85546875" style="1004" customWidth="1"/>
    <col min="1546" max="1546" width="21.5703125" style="1004" customWidth="1"/>
    <col min="1547" max="1547" width="14.42578125" style="1004" customWidth="1"/>
    <col min="1548" max="1548" width="19.85546875" style="1004" customWidth="1"/>
    <col min="1549" max="1549" width="21.5703125" style="1004" customWidth="1"/>
    <col min="1550" max="1550" width="14.42578125" style="1004" customWidth="1"/>
    <col min="1551" max="1552" width="0" style="1004" hidden="1" customWidth="1"/>
    <col min="1553" max="1553" width="4" style="1004" customWidth="1"/>
    <col min="1554" max="1561" width="9.140625" style="1004" customWidth="1"/>
    <col min="1562" max="1792" width="11.42578125" style="1004"/>
    <col min="1793" max="1793" width="0" style="1004" hidden="1" customWidth="1"/>
    <col min="1794" max="1794" width="27" style="1004" customWidth="1"/>
    <col min="1795" max="1795" width="19.85546875" style="1004" customWidth="1"/>
    <col min="1796" max="1796" width="21.5703125" style="1004" customWidth="1"/>
    <col min="1797" max="1797" width="14.42578125" style="1004" customWidth="1"/>
    <col min="1798" max="1798" width="19.85546875" style="1004" customWidth="1"/>
    <col min="1799" max="1799" width="21.5703125" style="1004" customWidth="1"/>
    <col min="1800" max="1800" width="14.42578125" style="1004" customWidth="1"/>
    <col min="1801" max="1801" width="19.85546875" style="1004" customWidth="1"/>
    <col min="1802" max="1802" width="21.5703125" style="1004" customWidth="1"/>
    <col min="1803" max="1803" width="14.42578125" style="1004" customWidth="1"/>
    <col min="1804" max="1804" width="19.85546875" style="1004" customWidth="1"/>
    <col min="1805" max="1805" width="21.5703125" style="1004" customWidth="1"/>
    <col min="1806" max="1806" width="14.42578125" style="1004" customWidth="1"/>
    <col min="1807" max="1808" width="0" style="1004" hidden="1" customWidth="1"/>
    <col min="1809" max="1809" width="4" style="1004" customWidth="1"/>
    <col min="1810" max="1817" width="9.140625" style="1004" customWidth="1"/>
    <col min="1818" max="2048" width="11.42578125" style="1004"/>
    <col min="2049" max="2049" width="0" style="1004" hidden="1" customWidth="1"/>
    <col min="2050" max="2050" width="27" style="1004" customWidth="1"/>
    <col min="2051" max="2051" width="19.85546875" style="1004" customWidth="1"/>
    <col min="2052" max="2052" width="21.5703125" style="1004" customWidth="1"/>
    <col min="2053" max="2053" width="14.42578125" style="1004" customWidth="1"/>
    <col min="2054" max="2054" width="19.85546875" style="1004" customWidth="1"/>
    <col min="2055" max="2055" width="21.5703125" style="1004" customWidth="1"/>
    <col min="2056" max="2056" width="14.42578125" style="1004" customWidth="1"/>
    <col min="2057" max="2057" width="19.85546875" style="1004" customWidth="1"/>
    <col min="2058" max="2058" width="21.5703125" style="1004" customWidth="1"/>
    <col min="2059" max="2059" width="14.42578125" style="1004" customWidth="1"/>
    <col min="2060" max="2060" width="19.85546875" style="1004" customWidth="1"/>
    <col min="2061" max="2061" width="21.5703125" style="1004" customWidth="1"/>
    <col min="2062" max="2062" width="14.42578125" style="1004" customWidth="1"/>
    <col min="2063" max="2064" width="0" style="1004" hidden="1" customWidth="1"/>
    <col min="2065" max="2065" width="4" style="1004" customWidth="1"/>
    <col min="2066" max="2073" width="9.140625" style="1004" customWidth="1"/>
    <col min="2074" max="2304" width="11.42578125" style="1004"/>
    <col min="2305" max="2305" width="0" style="1004" hidden="1" customWidth="1"/>
    <col min="2306" max="2306" width="27" style="1004" customWidth="1"/>
    <col min="2307" max="2307" width="19.85546875" style="1004" customWidth="1"/>
    <col min="2308" max="2308" width="21.5703125" style="1004" customWidth="1"/>
    <col min="2309" max="2309" width="14.42578125" style="1004" customWidth="1"/>
    <col min="2310" max="2310" width="19.85546875" style="1004" customWidth="1"/>
    <col min="2311" max="2311" width="21.5703125" style="1004" customWidth="1"/>
    <col min="2312" max="2312" width="14.42578125" style="1004" customWidth="1"/>
    <col min="2313" max="2313" width="19.85546875" style="1004" customWidth="1"/>
    <col min="2314" max="2314" width="21.5703125" style="1004" customWidth="1"/>
    <col min="2315" max="2315" width="14.42578125" style="1004" customWidth="1"/>
    <col min="2316" max="2316" width="19.85546875" style="1004" customWidth="1"/>
    <col min="2317" max="2317" width="21.5703125" style="1004" customWidth="1"/>
    <col min="2318" max="2318" width="14.42578125" style="1004" customWidth="1"/>
    <col min="2319" max="2320" width="0" style="1004" hidden="1" customWidth="1"/>
    <col min="2321" max="2321" width="4" style="1004" customWidth="1"/>
    <col min="2322" max="2329" width="9.140625" style="1004" customWidth="1"/>
    <col min="2330" max="2560" width="11.42578125" style="1004"/>
    <col min="2561" max="2561" width="0" style="1004" hidden="1" customWidth="1"/>
    <col min="2562" max="2562" width="27" style="1004" customWidth="1"/>
    <col min="2563" max="2563" width="19.85546875" style="1004" customWidth="1"/>
    <col min="2564" max="2564" width="21.5703125" style="1004" customWidth="1"/>
    <col min="2565" max="2565" width="14.42578125" style="1004" customWidth="1"/>
    <col min="2566" max="2566" width="19.85546875" style="1004" customWidth="1"/>
    <col min="2567" max="2567" width="21.5703125" style="1004" customWidth="1"/>
    <col min="2568" max="2568" width="14.42578125" style="1004" customWidth="1"/>
    <col min="2569" max="2569" width="19.85546875" style="1004" customWidth="1"/>
    <col min="2570" max="2570" width="21.5703125" style="1004" customWidth="1"/>
    <col min="2571" max="2571" width="14.42578125" style="1004" customWidth="1"/>
    <col min="2572" max="2572" width="19.85546875" style="1004" customWidth="1"/>
    <col min="2573" max="2573" width="21.5703125" style="1004" customWidth="1"/>
    <col min="2574" max="2574" width="14.42578125" style="1004" customWidth="1"/>
    <col min="2575" max="2576" width="0" style="1004" hidden="1" customWidth="1"/>
    <col min="2577" max="2577" width="4" style="1004" customWidth="1"/>
    <col min="2578" max="2585" width="9.140625" style="1004" customWidth="1"/>
    <col min="2586" max="2816" width="11.42578125" style="1004"/>
    <col min="2817" max="2817" width="0" style="1004" hidden="1" customWidth="1"/>
    <col min="2818" max="2818" width="27" style="1004" customWidth="1"/>
    <col min="2819" max="2819" width="19.85546875" style="1004" customWidth="1"/>
    <col min="2820" max="2820" width="21.5703125" style="1004" customWidth="1"/>
    <col min="2821" max="2821" width="14.42578125" style="1004" customWidth="1"/>
    <col min="2822" max="2822" width="19.85546875" style="1004" customWidth="1"/>
    <col min="2823" max="2823" width="21.5703125" style="1004" customWidth="1"/>
    <col min="2824" max="2824" width="14.42578125" style="1004" customWidth="1"/>
    <col min="2825" max="2825" width="19.85546875" style="1004" customWidth="1"/>
    <col min="2826" max="2826" width="21.5703125" style="1004" customWidth="1"/>
    <col min="2827" max="2827" width="14.42578125" style="1004" customWidth="1"/>
    <col min="2828" max="2828" width="19.85546875" style="1004" customWidth="1"/>
    <col min="2829" max="2829" width="21.5703125" style="1004" customWidth="1"/>
    <col min="2830" max="2830" width="14.42578125" style="1004" customWidth="1"/>
    <col min="2831" max="2832" width="0" style="1004" hidden="1" customWidth="1"/>
    <col min="2833" max="2833" width="4" style="1004" customWidth="1"/>
    <col min="2834" max="2841" width="9.140625" style="1004" customWidth="1"/>
    <col min="2842" max="3072" width="11.42578125" style="1004"/>
    <col min="3073" max="3073" width="0" style="1004" hidden="1" customWidth="1"/>
    <col min="3074" max="3074" width="27" style="1004" customWidth="1"/>
    <col min="3075" max="3075" width="19.85546875" style="1004" customWidth="1"/>
    <col min="3076" max="3076" width="21.5703125" style="1004" customWidth="1"/>
    <col min="3077" max="3077" width="14.42578125" style="1004" customWidth="1"/>
    <col min="3078" max="3078" width="19.85546875" style="1004" customWidth="1"/>
    <col min="3079" max="3079" width="21.5703125" style="1004" customWidth="1"/>
    <col min="3080" max="3080" width="14.42578125" style="1004" customWidth="1"/>
    <col min="3081" max="3081" width="19.85546875" style="1004" customWidth="1"/>
    <col min="3082" max="3082" width="21.5703125" style="1004" customWidth="1"/>
    <col min="3083" max="3083" width="14.42578125" style="1004" customWidth="1"/>
    <col min="3084" max="3084" width="19.85546875" style="1004" customWidth="1"/>
    <col min="3085" max="3085" width="21.5703125" style="1004" customWidth="1"/>
    <col min="3086" max="3086" width="14.42578125" style="1004" customWidth="1"/>
    <col min="3087" max="3088" width="0" style="1004" hidden="1" customWidth="1"/>
    <col min="3089" max="3089" width="4" style="1004" customWidth="1"/>
    <col min="3090" max="3097" width="9.140625" style="1004" customWidth="1"/>
    <col min="3098" max="3328" width="11.42578125" style="1004"/>
    <col min="3329" max="3329" width="0" style="1004" hidden="1" customWidth="1"/>
    <col min="3330" max="3330" width="27" style="1004" customWidth="1"/>
    <col min="3331" max="3331" width="19.85546875" style="1004" customWidth="1"/>
    <col min="3332" max="3332" width="21.5703125" style="1004" customWidth="1"/>
    <col min="3333" max="3333" width="14.42578125" style="1004" customWidth="1"/>
    <col min="3334" max="3334" width="19.85546875" style="1004" customWidth="1"/>
    <col min="3335" max="3335" width="21.5703125" style="1004" customWidth="1"/>
    <col min="3336" max="3336" width="14.42578125" style="1004" customWidth="1"/>
    <col min="3337" max="3337" width="19.85546875" style="1004" customWidth="1"/>
    <col min="3338" max="3338" width="21.5703125" style="1004" customWidth="1"/>
    <col min="3339" max="3339" width="14.42578125" style="1004" customWidth="1"/>
    <col min="3340" max="3340" width="19.85546875" style="1004" customWidth="1"/>
    <col min="3341" max="3341" width="21.5703125" style="1004" customWidth="1"/>
    <col min="3342" max="3342" width="14.42578125" style="1004" customWidth="1"/>
    <col min="3343" max="3344" width="0" style="1004" hidden="1" customWidth="1"/>
    <col min="3345" max="3345" width="4" style="1004" customWidth="1"/>
    <col min="3346" max="3353" width="9.140625" style="1004" customWidth="1"/>
    <col min="3354" max="3584" width="11.42578125" style="1004"/>
    <col min="3585" max="3585" width="0" style="1004" hidden="1" customWidth="1"/>
    <col min="3586" max="3586" width="27" style="1004" customWidth="1"/>
    <col min="3587" max="3587" width="19.85546875" style="1004" customWidth="1"/>
    <col min="3588" max="3588" width="21.5703125" style="1004" customWidth="1"/>
    <col min="3589" max="3589" width="14.42578125" style="1004" customWidth="1"/>
    <col min="3590" max="3590" width="19.85546875" style="1004" customWidth="1"/>
    <col min="3591" max="3591" width="21.5703125" style="1004" customWidth="1"/>
    <col min="3592" max="3592" width="14.42578125" style="1004" customWidth="1"/>
    <col min="3593" max="3593" width="19.85546875" style="1004" customWidth="1"/>
    <col min="3594" max="3594" width="21.5703125" style="1004" customWidth="1"/>
    <col min="3595" max="3595" width="14.42578125" style="1004" customWidth="1"/>
    <col min="3596" max="3596" width="19.85546875" style="1004" customWidth="1"/>
    <col min="3597" max="3597" width="21.5703125" style="1004" customWidth="1"/>
    <col min="3598" max="3598" width="14.42578125" style="1004" customWidth="1"/>
    <col min="3599" max="3600" width="0" style="1004" hidden="1" customWidth="1"/>
    <col min="3601" max="3601" width="4" style="1004" customWidth="1"/>
    <col min="3602" max="3609" width="9.140625" style="1004" customWidth="1"/>
    <col min="3610" max="3840" width="11.42578125" style="1004"/>
    <col min="3841" max="3841" width="0" style="1004" hidden="1" customWidth="1"/>
    <col min="3842" max="3842" width="27" style="1004" customWidth="1"/>
    <col min="3843" max="3843" width="19.85546875" style="1004" customWidth="1"/>
    <col min="3844" max="3844" width="21.5703125" style="1004" customWidth="1"/>
    <col min="3845" max="3845" width="14.42578125" style="1004" customWidth="1"/>
    <col min="3846" max="3846" width="19.85546875" style="1004" customWidth="1"/>
    <col min="3847" max="3847" width="21.5703125" style="1004" customWidth="1"/>
    <col min="3848" max="3848" width="14.42578125" style="1004" customWidth="1"/>
    <col min="3849" max="3849" width="19.85546875" style="1004" customWidth="1"/>
    <col min="3850" max="3850" width="21.5703125" style="1004" customWidth="1"/>
    <col min="3851" max="3851" width="14.42578125" style="1004" customWidth="1"/>
    <col min="3852" max="3852" width="19.85546875" style="1004" customWidth="1"/>
    <col min="3853" max="3853" width="21.5703125" style="1004" customWidth="1"/>
    <col min="3854" max="3854" width="14.42578125" style="1004" customWidth="1"/>
    <col min="3855" max="3856" width="0" style="1004" hidden="1" customWidth="1"/>
    <col min="3857" max="3857" width="4" style="1004" customWidth="1"/>
    <col min="3858" max="3865" width="9.140625" style="1004" customWidth="1"/>
    <col min="3866" max="4096" width="11.42578125" style="1004"/>
    <col min="4097" max="4097" width="0" style="1004" hidden="1" customWidth="1"/>
    <col min="4098" max="4098" width="27" style="1004" customWidth="1"/>
    <col min="4099" max="4099" width="19.85546875" style="1004" customWidth="1"/>
    <col min="4100" max="4100" width="21.5703125" style="1004" customWidth="1"/>
    <col min="4101" max="4101" width="14.42578125" style="1004" customWidth="1"/>
    <col min="4102" max="4102" width="19.85546875" style="1004" customWidth="1"/>
    <col min="4103" max="4103" width="21.5703125" style="1004" customWidth="1"/>
    <col min="4104" max="4104" width="14.42578125" style="1004" customWidth="1"/>
    <col min="4105" max="4105" width="19.85546875" style="1004" customWidth="1"/>
    <col min="4106" max="4106" width="21.5703125" style="1004" customWidth="1"/>
    <col min="4107" max="4107" width="14.42578125" style="1004" customWidth="1"/>
    <col min="4108" max="4108" width="19.85546875" style="1004" customWidth="1"/>
    <col min="4109" max="4109" width="21.5703125" style="1004" customWidth="1"/>
    <col min="4110" max="4110" width="14.42578125" style="1004" customWidth="1"/>
    <col min="4111" max="4112" width="0" style="1004" hidden="1" customWidth="1"/>
    <col min="4113" max="4113" width="4" style="1004" customWidth="1"/>
    <col min="4114" max="4121" width="9.140625" style="1004" customWidth="1"/>
    <col min="4122" max="4352" width="11.42578125" style="1004"/>
    <col min="4353" max="4353" width="0" style="1004" hidden="1" customWidth="1"/>
    <col min="4354" max="4354" width="27" style="1004" customWidth="1"/>
    <col min="4355" max="4355" width="19.85546875" style="1004" customWidth="1"/>
    <col min="4356" max="4356" width="21.5703125" style="1004" customWidth="1"/>
    <col min="4357" max="4357" width="14.42578125" style="1004" customWidth="1"/>
    <col min="4358" max="4358" width="19.85546875" style="1004" customWidth="1"/>
    <col min="4359" max="4359" width="21.5703125" style="1004" customWidth="1"/>
    <col min="4360" max="4360" width="14.42578125" style="1004" customWidth="1"/>
    <col min="4361" max="4361" width="19.85546875" style="1004" customWidth="1"/>
    <col min="4362" max="4362" width="21.5703125" style="1004" customWidth="1"/>
    <col min="4363" max="4363" width="14.42578125" style="1004" customWidth="1"/>
    <col min="4364" max="4364" width="19.85546875" style="1004" customWidth="1"/>
    <col min="4365" max="4365" width="21.5703125" style="1004" customWidth="1"/>
    <col min="4366" max="4366" width="14.42578125" style="1004" customWidth="1"/>
    <col min="4367" max="4368" width="0" style="1004" hidden="1" customWidth="1"/>
    <col min="4369" max="4369" width="4" style="1004" customWidth="1"/>
    <col min="4370" max="4377" width="9.140625" style="1004" customWidth="1"/>
    <col min="4378" max="4608" width="11.42578125" style="1004"/>
    <col min="4609" max="4609" width="0" style="1004" hidden="1" customWidth="1"/>
    <col min="4610" max="4610" width="27" style="1004" customWidth="1"/>
    <col min="4611" max="4611" width="19.85546875" style="1004" customWidth="1"/>
    <col min="4612" max="4612" width="21.5703125" style="1004" customWidth="1"/>
    <col min="4613" max="4613" width="14.42578125" style="1004" customWidth="1"/>
    <col min="4614" max="4614" width="19.85546875" style="1004" customWidth="1"/>
    <col min="4615" max="4615" width="21.5703125" style="1004" customWidth="1"/>
    <col min="4616" max="4616" width="14.42578125" style="1004" customWidth="1"/>
    <col min="4617" max="4617" width="19.85546875" style="1004" customWidth="1"/>
    <col min="4618" max="4618" width="21.5703125" style="1004" customWidth="1"/>
    <col min="4619" max="4619" width="14.42578125" style="1004" customWidth="1"/>
    <col min="4620" max="4620" width="19.85546875" style="1004" customWidth="1"/>
    <col min="4621" max="4621" width="21.5703125" style="1004" customWidth="1"/>
    <col min="4622" max="4622" width="14.42578125" style="1004" customWidth="1"/>
    <col min="4623" max="4624" width="0" style="1004" hidden="1" customWidth="1"/>
    <col min="4625" max="4625" width="4" style="1004" customWidth="1"/>
    <col min="4626" max="4633" width="9.140625" style="1004" customWidth="1"/>
    <col min="4634" max="4864" width="11.42578125" style="1004"/>
    <col min="4865" max="4865" width="0" style="1004" hidden="1" customWidth="1"/>
    <col min="4866" max="4866" width="27" style="1004" customWidth="1"/>
    <col min="4867" max="4867" width="19.85546875" style="1004" customWidth="1"/>
    <col min="4868" max="4868" width="21.5703125" style="1004" customWidth="1"/>
    <col min="4869" max="4869" width="14.42578125" style="1004" customWidth="1"/>
    <col min="4870" max="4870" width="19.85546875" style="1004" customWidth="1"/>
    <col min="4871" max="4871" width="21.5703125" style="1004" customWidth="1"/>
    <col min="4872" max="4872" width="14.42578125" style="1004" customWidth="1"/>
    <col min="4873" max="4873" width="19.85546875" style="1004" customWidth="1"/>
    <col min="4874" max="4874" width="21.5703125" style="1004" customWidth="1"/>
    <col min="4875" max="4875" width="14.42578125" style="1004" customWidth="1"/>
    <col min="4876" max="4876" width="19.85546875" style="1004" customWidth="1"/>
    <col min="4877" max="4877" width="21.5703125" style="1004" customWidth="1"/>
    <col min="4878" max="4878" width="14.42578125" style="1004" customWidth="1"/>
    <col min="4879" max="4880" width="0" style="1004" hidden="1" customWidth="1"/>
    <col min="4881" max="4881" width="4" style="1004" customWidth="1"/>
    <col min="4882" max="4889" width="9.140625" style="1004" customWidth="1"/>
    <col min="4890" max="5120" width="11.42578125" style="1004"/>
    <col min="5121" max="5121" width="0" style="1004" hidden="1" customWidth="1"/>
    <col min="5122" max="5122" width="27" style="1004" customWidth="1"/>
    <col min="5123" max="5123" width="19.85546875" style="1004" customWidth="1"/>
    <col min="5124" max="5124" width="21.5703125" style="1004" customWidth="1"/>
    <col min="5125" max="5125" width="14.42578125" style="1004" customWidth="1"/>
    <col min="5126" max="5126" width="19.85546875" style="1004" customWidth="1"/>
    <col min="5127" max="5127" width="21.5703125" style="1004" customWidth="1"/>
    <col min="5128" max="5128" width="14.42578125" style="1004" customWidth="1"/>
    <col min="5129" max="5129" width="19.85546875" style="1004" customWidth="1"/>
    <col min="5130" max="5130" width="21.5703125" style="1004" customWidth="1"/>
    <col min="5131" max="5131" width="14.42578125" style="1004" customWidth="1"/>
    <col min="5132" max="5132" width="19.85546875" style="1004" customWidth="1"/>
    <col min="5133" max="5133" width="21.5703125" style="1004" customWidth="1"/>
    <col min="5134" max="5134" width="14.42578125" style="1004" customWidth="1"/>
    <col min="5135" max="5136" width="0" style="1004" hidden="1" customWidth="1"/>
    <col min="5137" max="5137" width="4" style="1004" customWidth="1"/>
    <col min="5138" max="5145" width="9.140625" style="1004" customWidth="1"/>
    <col min="5146" max="5376" width="11.42578125" style="1004"/>
    <col min="5377" max="5377" width="0" style="1004" hidden="1" customWidth="1"/>
    <col min="5378" max="5378" width="27" style="1004" customWidth="1"/>
    <col min="5379" max="5379" width="19.85546875" style="1004" customWidth="1"/>
    <col min="5380" max="5380" width="21.5703125" style="1004" customWidth="1"/>
    <col min="5381" max="5381" width="14.42578125" style="1004" customWidth="1"/>
    <col min="5382" max="5382" width="19.85546875" style="1004" customWidth="1"/>
    <col min="5383" max="5383" width="21.5703125" style="1004" customWidth="1"/>
    <col min="5384" max="5384" width="14.42578125" style="1004" customWidth="1"/>
    <col min="5385" max="5385" width="19.85546875" style="1004" customWidth="1"/>
    <col min="5386" max="5386" width="21.5703125" style="1004" customWidth="1"/>
    <col min="5387" max="5387" width="14.42578125" style="1004" customWidth="1"/>
    <col min="5388" max="5388" width="19.85546875" style="1004" customWidth="1"/>
    <col min="5389" max="5389" width="21.5703125" style="1004" customWidth="1"/>
    <col min="5390" max="5390" width="14.42578125" style="1004" customWidth="1"/>
    <col min="5391" max="5392" width="0" style="1004" hidden="1" customWidth="1"/>
    <col min="5393" max="5393" width="4" style="1004" customWidth="1"/>
    <col min="5394" max="5401" width="9.140625" style="1004" customWidth="1"/>
    <col min="5402" max="5632" width="11.42578125" style="1004"/>
    <col min="5633" max="5633" width="0" style="1004" hidden="1" customWidth="1"/>
    <col min="5634" max="5634" width="27" style="1004" customWidth="1"/>
    <col min="5635" max="5635" width="19.85546875" style="1004" customWidth="1"/>
    <col min="5636" max="5636" width="21.5703125" style="1004" customWidth="1"/>
    <col min="5637" max="5637" width="14.42578125" style="1004" customWidth="1"/>
    <col min="5638" max="5638" width="19.85546875" style="1004" customWidth="1"/>
    <col min="5639" max="5639" width="21.5703125" style="1004" customWidth="1"/>
    <col min="5640" max="5640" width="14.42578125" style="1004" customWidth="1"/>
    <col min="5641" max="5641" width="19.85546875" style="1004" customWidth="1"/>
    <col min="5642" max="5642" width="21.5703125" style="1004" customWidth="1"/>
    <col min="5643" max="5643" width="14.42578125" style="1004" customWidth="1"/>
    <col min="5644" max="5644" width="19.85546875" style="1004" customWidth="1"/>
    <col min="5645" max="5645" width="21.5703125" style="1004" customWidth="1"/>
    <col min="5646" max="5646" width="14.42578125" style="1004" customWidth="1"/>
    <col min="5647" max="5648" width="0" style="1004" hidden="1" customWidth="1"/>
    <col min="5649" max="5649" width="4" style="1004" customWidth="1"/>
    <col min="5650" max="5657" width="9.140625" style="1004" customWidth="1"/>
    <col min="5658" max="5888" width="11.42578125" style="1004"/>
    <col min="5889" max="5889" width="0" style="1004" hidden="1" customWidth="1"/>
    <col min="5890" max="5890" width="27" style="1004" customWidth="1"/>
    <col min="5891" max="5891" width="19.85546875" style="1004" customWidth="1"/>
    <col min="5892" max="5892" width="21.5703125" style="1004" customWidth="1"/>
    <col min="5893" max="5893" width="14.42578125" style="1004" customWidth="1"/>
    <col min="5894" max="5894" width="19.85546875" style="1004" customWidth="1"/>
    <col min="5895" max="5895" width="21.5703125" style="1004" customWidth="1"/>
    <col min="5896" max="5896" width="14.42578125" style="1004" customWidth="1"/>
    <col min="5897" max="5897" width="19.85546875" style="1004" customWidth="1"/>
    <col min="5898" max="5898" width="21.5703125" style="1004" customWidth="1"/>
    <col min="5899" max="5899" width="14.42578125" style="1004" customWidth="1"/>
    <col min="5900" max="5900" width="19.85546875" style="1004" customWidth="1"/>
    <col min="5901" max="5901" width="21.5703125" style="1004" customWidth="1"/>
    <col min="5902" max="5902" width="14.42578125" style="1004" customWidth="1"/>
    <col min="5903" max="5904" width="0" style="1004" hidden="1" customWidth="1"/>
    <col min="5905" max="5905" width="4" style="1004" customWidth="1"/>
    <col min="5906" max="5913" width="9.140625" style="1004" customWidth="1"/>
    <col min="5914" max="6144" width="11.42578125" style="1004"/>
    <col min="6145" max="6145" width="0" style="1004" hidden="1" customWidth="1"/>
    <col min="6146" max="6146" width="27" style="1004" customWidth="1"/>
    <col min="6147" max="6147" width="19.85546875" style="1004" customWidth="1"/>
    <col min="6148" max="6148" width="21.5703125" style="1004" customWidth="1"/>
    <col min="6149" max="6149" width="14.42578125" style="1004" customWidth="1"/>
    <col min="6150" max="6150" width="19.85546875" style="1004" customWidth="1"/>
    <col min="6151" max="6151" width="21.5703125" style="1004" customWidth="1"/>
    <col min="6152" max="6152" width="14.42578125" style="1004" customWidth="1"/>
    <col min="6153" max="6153" width="19.85546875" style="1004" customWidth="1"/>
    <col min="6154" max="6154" width="21.5703125" style="1004" customWidth="1"/>
    <col min="6155" max="6155" width="14.42578125" style="1004" customWidth="1"/>
    <col min="6156" max="6156" width="19.85546875" style="1004" customWidth="1"/>
    <col min="6157" max="6157" width="21.5703125" style="1004" customWidth="1"/>
    <col min="6158" max="6158" width="14.42578125" style="1004" customWidth="1"/>
    <col min="6159" max="6160" width="0" style="1004" hidden="1" customWidth="1"/>
    <col min="6161" max="6161" width="4" style="1004" customWidth="1"/>
    <col min="6162" max="6169" width="9.140625" style="1004" customWidth="1"/>
    <col min="6170" max="6400" width="11.42578125" style="1004"/>
    <col min="6401" max="6401" width="0" style="1004" hidden="1" customWidth="1"/>
    <col min="6402" max="6402" width="27" style="1004" customWidth="1"/>
    <col min="6403" max="6403" width="19.85546875" style="1004" customWidth="1"/>
    <col min="6404" max="6404" width="21.5703125" style="1004" customWidth="1"/>
    <col min="6405" max="6405" width="14.42578125" style="1004" customWidth="1"/>
    <col min="6406" max="6406" width="19.85546875" style="1004" customWidth="1"/>
    <col min="6407" max="6407" width="21.5703125" style="1004" customWidth="1"/>
    <col min="6408" max="6408" width="14.42578125" style="1004" customWidth="1"/>
    <col min="6409" max="6409" width="19.85546875" style="1004" customWidth="1"/>
    <col min="6410" max="6410" width="21.5703125" style="1004" customWidth="1"/>
    <col min="6411" max="6411" width="14.42578125" style="1004" customWidth="1"/>
    <col min="6412" max="6412" width="19.85546875" style="1004" customWidth="1"/>
    <col min="6413" max="6413" width="21.5703125" style="1004" customWidth="1"/>
    <col min="6414" max="6414" width="14.42578125" style="1004" customWidth="1"/>
    <col min="6415" max="6416" width="0" style="1004" hidden="1" customWidth="1"/>
    <col min="6417" max="6417" width="4" style="1004" customWidth="1"/>
    <col min="6418" max="6425" width="9.140625" style="1004" customWidth="1"/>
    <col min="6426" max="6656" width="11.42578125" style="1004"/>
    <col min="6657" max="6657" width="0" style="1004" hidden="1" customWidth="1"/>
    <col min="6658" max="6658" width="27" style="1004" customWidth="1"/>
    <col min="6659" max="6659" width="19.85546875" style="1004" customWidth="1"/>
    <col min="6660" max="6660" width="21.5703125" style="1004" customWidth="1"/>
    <col min="6661" max="6661" width="14.42578125" style="1004" customWidth="1"/>
    <col min="6662" max="6662" width="19.85546875" style="1004" customWidth="1"/>
    <col min="6663" max="6663" width="21.5703125" style="1004" customWidth="1"/>
    <col min="6664" max="6664" width="14.42578125" style="1004" customWidth="1"/>
    <col min="6665" max="6665" width="19.85546875" style="1004" customWidth="1"/>
    <col min="6666" max="6666" width="21.5703125" style="1004" customWidth="1"/>
    <col min="6667" max="6667" width="14.42578125" style="1004" customWidth="1"/>
    <col min="6668" max="6668" width="19.85546875" style="1004" customWidth="1"/>
    <col min="6669" max="6669" width="21.5703125" style="1004" customWidth="1"/>
    <col min="6670" max="6670" width="14.42578125" style="1004" customWidth="1"/>
    <col min="6671" max="6672" width="0" style="1004" hidden="1" customWidth="1"/>
    <col min="6673" max="6673" width="4" style="1004" customWidth="1"/>
    <col min="6674" max="6681" width="9.140625" style="1004" customWidth="1"/>
    <col min="6682" max="6912" width="11.42578125" style="1004"/>
    <col min="6913" max="6913" width="0" style="1004" hidden="1" customWidth="1"/>
    <col min="6914" max="6914" width="27" style="1004" customWidth="1"/>
    <col min="6915" max="6915" width="19.85546875" style="1004" customWidth="1"/>
    <col min="6916" max="6916" width="21.5703125" style="1004" customWidth="1"/>
    <col min="6917" max="6917" width="14.42578125" style="1004" customWidth="1"/>
    <col min="6918" max="6918" width="19.85546875" style="1004" customWidth="1"/>
    <col min="6919" max="6919" width="21.5703125" style="1004" customWidth="1"/>
    <col min="6920" max="6920" width="14.42578125" style="1004" customWidth="1"/>
    <col min="6921" max="6921" width="19.85546875" style="1004" customWidth="1"/>
    <col min="6922" max="6922" width="21.5703125" style="1004" customWidth="1"/>
    <col min="6923" max="6923" width="14.42578125" style="1004" customWidth="1"/>
    <col min="6924" max="6924" width="19.85546875" style="1004" customWidth="1"/>
    <col min="6925" max="6925" width="21.5703125" style="1004" customWidth="1"/>
    <col min="6926" max="6926" width="14.42578125" style="1004" customWidth="1"/>
    <col min="6927" max="6928" width="0" style="1004" hidden="1" customWidth="1"/>
    <col min="6929" max="6929" width="4" style="1004" customWidth="1"/>
    <col min="6930" max="6937" width="9.140625" style="1004" customWidth="1"/>
    <col min="6938" max="7168" width="11.42578125" style="1004"/>
    <col min="7169" max="7169" width="0" style="1004" hidden="1" customWidth="1"/>
    <col min="7170" max="7170" width="27" style="1004" customWidth="1"/>
    <col min="7171" max="7171" width="19.85546875" style="1004" customWidth="1"/>
    <col min="7172" max="7172" width="21.5703125" style="1004" customWidth="1"/>
    <col min="7173" max="7173" width="14.42578125" style="1004" customWidth="1"/>
    <col min="7174" max="7174" width="19.85546875" style="1004" customWidth="1"/>
    <col min="7175" max="7175" width="21.5703125" style="1004" customWidth="1"/>
    <col min="7176" max="7176" width="14.42578125" style="1004" customWidth="1"/>
    <col min="7177" max="7177" width="19.85546875" style="1004" customWidth="1"/>
    <col min="7178" max="7178" width="21.5703125" style="1004" customWidth="1"/>
    <col min="7179" max="7179" width="14.42578125" style="1004" customWidth="1"/>
    <col min="7180" max="7180" width="19.85546875" style="1004" customWidth="1"/>
    <col min="7181" max="7181" width="21.5703125" style="1004" customWidth="1"/>
    <col min="7182" max="7182" width="14.42578125" style="1004" customWidth="1"/>
    <col min="7183" max="7184" width="0" style="1004" hidden="1" customWidth="1"/>
    <col min="7185" max="7185" width="4" style="1004" customWidth="1"/>
    <col min="7186" max="7193" width="9.140625" style="1004" customWidth="1"/>
    <col min="7194" max="7424" width="11.42578125" style="1004"/>
    <col min="7425" max="7425" width="0" style="1004" hidden="1" customWidth="1"/>
    <col min="7426" max="7426" width="27" style="1004" customWidth="1"/>
    <col min="7427" max="7427" width="19.85546875" style="1004" customWidth="1"/>
    <col min="7428" max="7428" width="21.5703125" style="1004" customWidth="1"/>
    <col min="7429" max="7429" width="14.42578125" style="1004" customWidth="1"/>
    <col min="7430" max="7430" width="19.85546875" style="1004" customWidth="1"/>
    <col min="7431" max="7431" width="21.5703125" style="1004" customWidth="1"/>
    <col min="7432" max="7432" width="14.42578125" style="1004" customWidth="1"/>
    <col min="7433" max="7433" width="19.85546875" style="1004" customWidth="1"/>
    <col min="7434" max="7434" width="21.5703125" style="1004" customWidth="1"/>
    <col min="7435" max="7435" width="14.42578125" style="1004" customWidth="1"/>
    <col min="7436" max="7436" width="19.85546875" style="1004" customWidth="1"/>
    <col min="7437" max="7437" width="21.5703125" style="1004" customWidth="1"/>
    <col min="7438" max="7438" width="14.42578125" style="1004" customWidth="1"/>
    <col min="7439" max="7440" width="0" style="1004" hidden="1" customWidth="1"/>
    <col min="7441" max="7441" width="4" style="1004" customWidth="1"/>
    <col min="7442" max="7449" width="9.140625" style="1004" customWidth="1"/>
    <col min="7450" max="7680" width="11.42578125" style="1004"/>
    <col min="7681" max="7681" width="0" style="1004" hidden="1" customWidth="1"/>
    <col min="7682" max="7682" width="27" style="1004" customWidth="1"/>
    <col min="7683" max="7683" width="19.85546875" style="1004" customWidth="1"/>
    <col min="7684" max="7684" width="21.5703125" style="1004" customWidth="1"/>
    <col min="7685" max="7685" width="14.42578125" style="1004" customWidth="1"/>
    <col min="7686" max="7686" width="19.85546875" style="1004" customWidth="1"/>
    <col min="7687" max="7687" width="21.5703125" style="1004" customWidth="1"/>
    <col min="7688" max="7688" width="14.42578125" style="1004" customWidth="1"/>
    <col min="7689" max="7689" width="19.85546875" style="1004" customWidth="1"/>
    <col min="7690" max="7690" width="21.5703125" style="1004" customWidth="1"/>
    <col min="7691" max="7691" width="14.42578125" style="1004" customWidth="1"/>
    <col min="7692" max="7692" width="19.85546875" style="1004" customWidth="1"/>
    <col min="7693" max="7693" width="21.5703125" style="1004" customWidth="1"/>
    <col min="7694" max="7694" width="14.42578125" style="1004" customWidth="1"/>
    <col min="7695" max="7696" width="0" style="1004" hidden="1" customWidth="1"/>
    <col min="7697" max="7697" width="4" style="1004" customWidth="1"/>
    <col min="7698" max="7705" width="9.140625" style="1004" customWidth="1"/>
    <col min="7706" max="7936" width="11.42578125" style="1004"/>
    <col min="7937" max="7937" width="0" style="1004" hidden="1" customWidth="1"/>
    <col min="7938" max="7938" width="27" style="1004" customWidth="1"/>
    <col min="7939" max="7939" width="19.85546875" style="1004" customWidth="1"/>
    <col min="7940" max="7940" width="21.5703125" style="1004" customWidth="1"/>
    <col min="7941" max="7941" width="14.42578125" style="1004" customWidth="1"/>
    <col min="7942" max="7942" width="19.85546875" style="1004" customWidth="1"/>
    <col min="7943" max="7943" width="21.5703125" style="1004" customWidth="1"/>
    <col min="7944" max="7944" width="14.42578125" style="1004" customWidth="1"/>
    <col min="7945" max="7945" width="19.85546875" style="1004" customWidth="1"/>
    <col min="7946" max="7946" width="21.5703125" style="1004" customWidth="1"/>
    <col min="7947" max="7947" width="14.42578125" style="1004" customWidth="1"/>
    <col min="7948" max="7948" width="19.85546875" style="1004" customWidth="1"/>
    <col min="7949" max="7949" width="21.5703125" style="1004" customWidth="1"/>
    <col min="7950" max="7950" width="14.42578125" style="1004" customWidth="1"/>
    <col min="7951" max="7952" width="0" style="1004" hidden="1" customWidth="1"/>
    <col min="7953" max="7953" width="4" style="1004" customWidth="1"/>
    <col min="7954" max="7961" width="9.140625" style="1004" customWidth="1"/>
    <col min="7962" max="8192" width="11.42578125" style="1004"/>
    <col min="8193" max="8193" width="0" style="1004" hidden="1" customWidth="1"/>
    <col min="8194" max="8194" width="27" style="1004" customWidth="1"/>
    <col min="8195" max="8195" width="19.85546875" style="1004" customWidth="1"/>
    <col min="8196" max="8196" width="21.5703125" style="1004" customWidth="1"/>
    <col min="8197" max="8197" width="14.42578125" style="1004" customWidth="1"/>
    <col min="8198" max="8198" width="19.85546875" style="1004" customWidth="1"/>
    <col min="8199" max="8199" width="21.5703125" style="1004" customWidth="1"/>
    <col min="8200" max="8200" width="14.42578125" style="1004" customWidth="1"/>
    <col min="8201" max="8201" width="19.85546875" style="1004" customWidth="1"/>
    <col min="8202" max="8202" width="21.5703125" style="1004" customWidth="1"/>
    <col min="8203" max="8203" width="14.42578125" style="1004" customWidth="1"/>
    <col min="8204" max="8204" width="19.85546875" style="1004" customWidth="1"/>
    <col min="8205" max="8205" width="21.5703125" style="1004" customWidth="1"/>
    <col min="8206" max="8206" width="14.42578125" style="1004" customWidth="1"/>
    <col min="8207" max="8208" width="0" style="1004" hidden="1" customWidth="1"/>
    <col min="8209" max="8209" width="4" style="1004" customWidth="1"/>
    <col min="8210" max="8217" width="9.140625" style="1004" customWidth="1"/>
    <col min="8218" max="8448" width="11.42578125" style="1004"/>
    <col min="8449" max="8449" width="0" style="1004" hidden="1" customWidth="1"/>
    <col min="8450" max="8450" width="27" style="1004" customWidth="1"/>
    <col min="8451" max="8451" width="19.85546875" style="1004" customWidth="1"/>
    <col min="8452" max="8452" width="21.5703125" style="1004" customWidth="1"/>
    <col min="8453" max="8453" width="14.42578125" style="1004" customWidth="1"/>
    <col min="8454" max="8454" width="19.85546875" style="1004" customWidth="1"/>
    <col min="8455" max="8455" width="21.5703125" style="1004" customWidth="1"/>
    <col min="8456" max="8456" width="14.42578125" style="1004" customWidth="1"/>
    <col min="8457" max="8457" width="19.85546875" style="1004" customWidth="1"/>
    <col min="8458" max="8458" width="21.5703125" style="1004" customWidth="1"/>
    <col min="8459" max="8459" width="14.42578125" style="1004" customWidth="1"/>
    <col min="8460" max="8460" width="19.85546875" style="1004" customWidth="1"/>
    <col min="8461" max="8461" width="21.5703125" style="1004" customWidth="1"/>
    <col min="8462" max="8462" width="14.42578125" style="1004" customWidth="1"/>
    <col min="8463" max="8464" width="0" style="1004" hidden="1" customWidth="1"/>
    <col min="8465" max="8465" width="4" style="1004" customWidth="1"/>
    <col min="8466" max="8473" width="9.140625" style="1004" customWidth="1"/>
    <col min="8474" max="8704" width="11.42578125" style="1004"/>
    <col min="8705" max="8705" width="0" style="1004" hidden="1" customWidth="1"/>
    <col min="8706" max="8706" width="27" style="1004" customWidth="1"/>
    <col min="8707" max="8707" width="19.85546875" style="1004" customWidth="1"/>
    <col min="8708" max="8708" width="21.5703125" style="1004" customWidth="1"/>
    <col min="8709" max="8709" width="14.42578125" style="1004" customWidth="1"/>
    <col min="8710" max="8710" width="19.85546875" style="1004" customWidth="1"/>
    <col min="8711" max="8711" width="21.5703125" style="1004" customWidth="1"/>
    <col min="8712" max="8712" width="14.42578125" style="1004" customWidth="1"/>
    <col min="8713" max="8713" width="19.85546875" style="1004" customWidth="1"/>
    <col min="8714" max="8714" width="21.5703125" style="1004" customWidth="1"/>
    <col min="8715" max="8715" width="14.42578125" style="1004" customWidth="1"/>
    <col min="8716" max="8716" width="19.85546875" style="1004" customWidth="1"/>
    <col min="8717" max="8717" width="21.5703125" style="1004" customWidth="1"/>
    <col min="8718" max="8718" width="14.42578125" style="1004" customWidth="1"/>
    <col min="8719" max="8720" width="0" style="1004" hidden="1" customWidth="1"/>
    <col min="8721" max="8721" width="4" style="1004" customWidth="1"/>
    <col min="8722" max="8729" width="9.140625" style="1004" customWidth="1"/>
    <col min="8730" max="8960" width="11.42578125" style="1004"/>
    <col min="8961" max="8961" width="0" style="1004" hidden="1" customWidth="1"/>
    <col min="8962" max="8962" width="27" style="1004" customWidth="1"/>
    <col min="8963" max="8963" width="19.85546875" style="1004" customWidth="1"/>
    <col min="8964" max="8964" width="21.5703125" style="1004" customWidth="1"/>
    <col min="8965" max="8965" width="14.42578125" style="1004" customWidth="1"/>
    <col min="8966" max="8966" width="19.85546875" style="1004" customWidth="1"/>
    <col min="8967" max="8967" width="21.5703125" style="1004" customWidth="1"/>
    <col min="8968" max="8968" width="14.42578125" style="1004" customWidth="1"/>
    <col min="8969" max="8969" width="19.85546875" style="1004" customWidth="1"/>
    <col min="8970" max="8970" width="21.5703125" style="1004" customWidth="1"/>
    <col min="8971" max="8971" width="14.42578125" style="1004" customWidth="1"/>
    <col min="8972" max="8972" width="19.85546875" style="1004" customWidth="1"/>
    <col min="8973" max="8973" width="21.5703125" style="1004" customWidth="1"/>
    <col min="8974" max="8974" width="14.42578125" style="1004" customWidth="1"/>
    <col min="8975" max="8976" width="0" style="1004" hidden="1" customWidth="1"/>
    <col min="8977" max="8977" width="4" style="1004" customWidth="1"/>
    <col min="8978" max="8985" width="9.140625" style="1004" customWidth="1"/>
    <col min="8986" max="9216" width="11.42578125" style="1004"/>
    <col min="9217" max="9217" width="0" style="1004" hidden="1" customWidth="1"/>
    <col min="9218" max="9218" width="27" style="1004" customWidth="1"/>
    <col min="9219" max="9219" width="19.85546875" style="1004" customWidth="1"/>
    <col min="9220" max="9220" width="21.5703125" style="1004" customWidth="1"/>
    <col min="9221" max="9221" width="14.42578125" style="1004" customWidth="1"/>
    <col min="9222" max="9222" width="19.85546875" style="1004" customWidth="1"/>
    <col min="9223" max="9223" width="21.5703125" style="1004" customWidth="1"/>
    <col min="9224" max="9224" width="14.42578125" style="1004" customWidth="1"/>
    <col min="9225" max="9225" width="19.85546875" style="1004" customWidth="1"/>
    <col min="9226" max="9226" width="21.5703125" style="1004" customWidth="1"/>
    <col min="9227" max="9227" width="14.42578125" style="1004" customWidth="1"/>
    <col min="9228" max="9228" width="19.85546875" style="1004" customWidth="1"/>
    <col min="9229" max="9229" width="21.5703125" style="1004" customWidth="1"/>
    <col min="9230" max="9230" width="14.42578125" style="1004" customWidth="1"/>
    <col min="9231" max="9232" width="0" style="1004" hidden="1" customWidth="1"/>
    <col min="9233" max="9233" width="4" style="1004" customWidth="1"/>
    <col min="9234" max="9241" width="9.140625" style="1004" customWidth="1"/>
    <col min="9242" max="9472" width="11.42578125" style="1004"/>
    <col min="9473" max="9473" width="0" style="1004" hidden="1" customWidth="1"/>
    <col min="9474" max="9474" width="27" style="1004" customWidth="1"/>
    <col min="9475" max="9475" width="19.85546875" style="1004" customWidth="1"/>
    <col min="9476" max="9476" width="21.5703125" style="1004" customWidth="1"/>
    <col min="9477" max="9477" width="14.42578125" style="1004" customWidth="1"/>
    <col min="9478" max="9478" width="19.85546875" style="1004" customWidth="1"/>
    <col min="9479" max="9479" width="21.5703125" style="1004" customWidth="1"/>
    <col min="9480" max="9480" width="14.42578125" style="1004" customWidth="1"/>
    <col min="9481" max="9481" width="19.85546875" style="1004" customWidth="1"/>
    <col min="9482" max="9482" width="21.5703125" style="1004" customWidth="1"/>
    <col min="9483" max="9483" width="14.42578125" style="1004" customWidth="1"/>
    <col min="9484" max="9484" width="19.85546875" style="1004" customWidth="1"/>
    <col min="9485" max="9485" width="21.5703125" style="1004" customWidth="1"/>
    <col min="9486" max="9486" width="14.42578125" style="1004" customWidth="1"/>
    <col min="9487" max="9488" width="0" style="1004" hidden="1" customWidth="1"/>
    <col min="9489" max="9489" width="4" style="1004" customWidth="1"/>
    <col min="9490" max="9497" width="9.140625" style="1004" customWidth="1"/>
    <col min="9498" max="9728" width="11.42578125" style="1004"/>
    <col min="9729" max="9729" width="0" style="1004" hidden="1" customWidth="1"/>
    <col min="9730" max="9730" width="27" style="1004" customWidth="1"/>
    <col min="9731" max="9731" width="19.85546875" style="1004" customWidth="1"/>
    <col min="9732" max="9732" width="21.5703125" style="1004" customWidth="1"/>
    <col min="9733" max="9733" width="14.42578125" style="1004" customWidth="1"/>
    <col min="9734" max="9734" width="19.85546875" style="1004" customWidth="1"/>
    <col min="9735" max="9735" width="21.5703125" style="1004" customWidth="1"/>
    <col min="9736" max="9736" width="14.42578125" style="1004" customWidth="1"/>
    <col min="9737" max="9737" width="19.85546875" style="1004" customWidth="1"/>
    <col min="9738" max="9738" width="21.5703125" style="1004" customWidth="1"/>
    <col min="9739" max="9739" width="14.42578125" style="1004" customWidth="1"/>
    <col min="9740" max="9740" width="19.85546875" style="1004" customWidth="1"/>
    <col min="9741" max="9741" width="21.5703125" style="1004" customWidth="1"/>
    <col min="9742" max="9742" width="14.42578125" style="1004" customWidth="1"/>
    <col min="9743" max="9744" width="0" style="1004" hidden="1" customWidth="1"/>
    <col min="9745" max="9745" width="4" style="1004" customWidth="1"/>
    <col min="9746" max="9753" width="9.140625" style="1004" customWidth="1"/>
    <col min="9754" max="9984" width="11.42578125" style="1004"/>
    <col min="9985" max="9985" width="0" style="1004" hidden="1" customWidth="1"/>
    <col min="9986" max="9986" width="27" style="1004" customWidth="1"/>
    <col min="9987" max="9987" width="19.85546875" style="1004" customWidth="1"/>
    <col min="9988" max="9988" width="21.5703125" style="1004" customWidth="1"/>
    <col min="9989" max="9989" width="14.42578125" style="1004" customWidth="1"/>
    <col min="9990" max="9990" width="19.85546875" style="1004" customWidth="1"/>
    <col min="9991" max="9991" width="21.5703125" style="1004" customWidth="1"/>
    <col min="9992" max="9992" width="14.42578125" style="1004" customWidth="1"/>
    <col min="9993" max="9993" width="19.85546875" style="1004" customWidth="1"/>
    <col min="9994" max="9994" width="21.5703125" style="1004" customWidth="1"/>
    <col min="9995" max="9995" width="14.42578125" style="1004" customWidth="1"/>
    <col min="9996" max="9996" width="19.85546875" style="1004" customWidth="1"/>
    <col min="9997" max="9997" width="21.5703125" style="1004" customWidth="1"/>
    <col min="9998" max="9998" width="14.42578125" style="1004" customWidth="1"/>
    <col min="9999" max="10000" width="0" style="1004" hidden="1" customWidth="1"/>
    <col min="10001" max="10001" width="4" style="1004" customWidth="1"/>
    <col min="10002" max="10009" width="9.140625" style="1004" customWidth="1"/>
    <col min="10010" max="10240" width="11.42578125" style="1004"/>
    <col min="10241" max="10241" width="0" style="1004" hidden="1" customWidth="1"/>
    <col min="10242" max="10242" width="27" style="1004" customWidth="1"/>
    <col min="10243" max="10243" width="19.85546875" style="1004" customWidth="1"/>
    <col min="10244" max="10244" width="21.5703125" style="1004" customWidth="1"/>
    <col min="10245" max="10245" width="14.42578125" style="1004" customWidth="1"/>
    <col min="10246" max="10246" width="19.85546875" style="1004" customWidth="1"/>
    <col min="10247" max="10247" width="21.5703125" style="1004" customWidth="1"/>
    <col min="10248" max="10248" width="14.42578125" style="1004" customWidth="1"/>
    <col min="10249" max="10249" width="19.85546875" style="1004" customWidth="1"/>
    <col min="10250" max="10250" width="21.5703125" style="1004" customWidth="1"/>
    <col min="10251" max="10251" width="14.42578125" style="1004" customWidth="1"/>
    <col min="10252" max="10252" width="19.85546875" style="1004" customWidth="1"/>
    <col min="10253" max="10253" width="21.5703125" style="1004" customWidth="1"/>
    <col min="10254" max="10254" width="14.42578125" style="1004" customWidth="1"/>
    <col min="10255" max="10256" width="0" style="1004" hidden="1" customWidth="1"/>
    <col min="10257" max="10257" width="4" style="1004" customWidth="1"/>
    <col min="10258" max="10265" width="9.140625" style="1004" customWidth="1"/>
    <col min="10266" max="10496" width="11.42578125" style="1004"/>
    <col min="10497" max="10497" width="0" style="1004" hidden="1" customWidth="1"/>
    <col min="10498" max="10498" width="27" style="1004" customWidth="1"/>
    <col min="10499" max="10499" width="19.85546875" style="1004" customWidth="1"/>
    <col min="10500" max="10500" width="21.5703125" style="1004" customWidth="1"/>
    <col min="10501" max="10501" width="14.42578125" style="1004" customWidth="1"/>
    <col min="10502" max="10502" width="19.85546875" style="1004" customWidth="1"/>
    <col min="10503" max="10503" width="21.5703125" style="1004" customWidth="1"/>
    <col min="10504" max="10504" width="14.42578125" style="1004" customWidth="1"/>
    <col min="10505" max="10505" width="19.85546875" style="1004" customWidth="1"/>
    <col min="10506" max="10506" width="21.5703125" style="1004" customWidth="1"/>
    <col min="10507" max="10507" width="14.42578125" style="1004" customWidth="1"/>
    <col min="10508" max="10508" width="19.85546875" style="1004" customWidth="1"/>
    <col min="10509" max="10509" width="21.5703125" style="1004" customWidth="1"/>
    <col min="10510" max="10510" width="14.42578125" style="1004" customWidth="1"/>
    <col min="10511" max="10512" width="0" style="1004" hidden="1" customWidth="1"/>
    <col min="10513" max="10513" width="4" style="1004" customWidth="1"/>
    <col min="10514" max="10521" width="9.140625" style="1004" customWidth="1"/>
    <col min="10522" max="10752" width="11.42578125" style="1004"/>
    <col min="10753" max="10753" width="0" style="1004" hidden="1" customWidth="1"/>
    <col min="10754" max="10754" width="27" style="1004" customWidth="1"/>
    <col min="10755" max="10755" width="19.85546875" style="1004" customWidth="1"/>
    <col min="10756" max="10756" width="21.5703125" style="1004" customWidth="1"/>
    <col min="10757" max="10757" width="14.42578125" style="1004" customWidth="1"/>
    <col min="10758" max="10758" width="19.85546875" style="1004" customWidth="1"/>
    <col min="10759" max="10759" width="21.5703125" style="1004" customWidth="1"/>
    <col min="10760" max="10760" width="14.42578125" style="1004" customWidth="1"/>
    <col min="10761" max="10761" width="19.85546875" style="1004" customWidth="1"/>
    <col min="10762" max="10762" width="21.5703125" style="1004" customWidth="1"/>
    <col min="10763" max="10763" width="14.42578125" style="1004" customWidth="1"/>
    <col min="10764" max="10764" width="19.85546875" style="1004" customWidth="1"/>
    <col min="10765" max="10765" width="21.5703125" style="1004" customWidth="1"/>
    <col min="10766" max="10766" width="14.42578125" style="1004" customWidth="1"/>
    <col min="10767" max="10768" width="0" style="1004" hidden="1" customWidth="1"/>
    <col min="10769" max="10769" width="4" style="1004" customWidth="1"/>
    <col min="10770" max="10777" width="9.140625" style="1004" customWidth="1"/>
    <col min="10778" max="11008" width="11.42578125" style="1004"/>
    <col min="11009" max="11009" width="0" style="1004" hidden="1" customWidth="1"/>
    <col min="11010" max="11010" width="27" style="1004" customWidth="1"/>
    <col min="11011" max="11011" width="19.85546875" style="1004" customWidth="1"/>
    <col min="11012" max="11012" width="21.5703125" style="1004" customWidth="1"/>
    <col min="11013" max="11013" width="14.42578125" style="1004" customWidth="1"/>
    <col min="11014" max="11014" width="19.85546875" style="1004" customWidth="1"/>
    <col min="11015" max="11015" width="21.5703125" style="1004" customWidth="1"/>
    <col min="11016" max="11016" width="14.42578125" style="1004" customWidth="1"/>
    <col min="11017" max="11017" width="19.85546875" style="1004" customWidth="1"/>
    <col min="11018" max="11018" width="21.5703125" style="1004" customWidth="1"/>
    <col min="11019" max="11019" width="14.42578125" style="1004" customWidth="1"/>
    <col min="11020" max="11020" width="19.85546875" style="1004" customWidth="1"/>
    <col min="11021" max="11021" width="21.5703125" style="1004" customWidth="1"/>
    <col min="11022" max="11022" width="14.42578125" style="1004" customWidth="1"/>
    <col min="11023" max="11024" width="0" style="1004" hidden="1" customWidth="1"/>
    <col min="11025" max="11025" width="4" style="1004" customWidth="1"/>
    <col min="11026" max="11033" width="9.140625" style="1004" customWidth="1"/>
    <col min="11034" max="11264" width="11.42578125" style="1004"/>
    <col min="11265" max="11265" width="0" style="1004" hidden="1" customWidth="1"/>
    <col min="11266" max="11266" width="27" style="1004" customWidth="1"/>
    <col min="11267" max="11267" width="19.85546875" style="1004" customWidth="1"/>
    <col min="11268" max="11268" width="21.5703125" style="1004" customWidth="1"/>
    <col min="11269" max="11269" width="14.42578125" style="1004" customWidth="1"/>
    <col min="11270" max="11270" width="19.85546875" style="1004" customWidth="1"/>
    <col min="11271" max="11271" width="21.5703125" style="1004" customWidth="1"/>
    <col min="11272" max="11272" width="14.42578125" style="1004" customWidth="1"/>
    <col min="11273" max="11273" width="19.85546875" style="1004" customWidth="1"/>
    <col min="11274" max="11274" width="21.5703125" style="1004" customWidth="1"/>
    <col min="11275" max="11275" width="14.42578125" style="1004" customWidth="1"/>
    <col min="11276" max="11276" width="19.85546875" style="1004" customWidth="1"/>
    <col min="11277" max="11277" width="21.5703125" style="1004" customWidth="1"/>
    <col min="11278" max="11278" width="14.42578125" style="1004" customWidth="1"/>
    <col min="11279" max="11280" width="0" style="1004" hidden="1" customWidth="1"/>
    <col min="11281" max="11281" width="4" style="1004" customWidth="1"/>
    <col min="11282" max="11289" width="9.140625" style="1004" customWidth="1"/>
    <col min="11290" max="11520" width="11.42578125" style="1004"/>
    <col min="11521" max="11521" width="0" style="1004" hidden="1" customWidth="1"/>
    <col min="11522" max="11522" width="27" style="1004" customWidth="1"/>
    <col min="11523" max="11523" width="19.85546875" style="1004" customWidth="1"/>
    <col min="11524" max="11524" width="21.5703125" style="1004" customWidth="1"/>
    <col min="11525" max="11525" width="14.42578125" style="1004" customWidth="1"/>
    <col min="11526" max="11526" width="19.85546875" style="1004" customWidth="1"/>
    <col min="11527" max="11527" width="21.5703125" style="1004" customWidth="1"/>
    <col min="11528" max="11528" width="14.42578125" style="1004" customWidth="1"/>
    <col min="11529" max="11529" width="19.85546875" style="1004" customWidth="1"/>
    <col min="11530" max="11530" width="21.5703125" style="1004" customWidth="1"/>
    <col min="11531" max="11531" width="14.42578125" style="1004" customWidth="1"/>
    <col min="11532" max="11532" width="19.85546875" style="1004" customWidth="1"/>
    <col min="11533" max="11533" width="21.5703125" style="1004" customWidth="1"/>
    <col min="11534" max="11534" width="14.42578125" style="1004" customWidth="1"/>
    <col min="11535" max="11536" width="0" style="1004" hidden="1" customWidth="1"/>
    <col min="11537" max="11537" width="4" style="1004" customWidth="1"/>
    <col min="11538" max="11545" width="9.140625" style="1004" customWidth="1"/>
    <col min="11546" max="11776" width="11.42578125" style="1004"/>
    <col min="11777" max="11777" width="0" style="1004" hidden="1" customWidth="1"/>
    <col min="11778" max="11778" width="27" style="1004" customWidth="1"/>
    <col min="11779" max="11779" width="19.85546875" style="1004" customWidth="1"/>
    <col min="11780" max="11780" width="21.5703125" style="1004" customWidth="1"/>
    <col min="11781" max="11781" width="14.42578125" style="1004" customWidth="1"/>
    <col min="11782" max="11782" width="19.85546875" style="1004" customWidth="1"/>
    <col min="11783" max="11783" width="21.5703125" style="1004" customWidth="1"/>
    <col min="11784" max="11784" width="14.42578125" style="1004" customWidth="1"/>
    <col min="11785" max="11785" width="19.85546875" style="1004" customWidth="1"/>
    <col min="11786" max="11786" width="21.5703125" style="1004" customWidth="1"/>
    <col min="11787" max="11787" width="14.42578125" style="1004" customWidth="1"/>
    <col min="11788" max="11788" width="19.85546875" style="1004" customWidth="1"/>
    <col min="11789" max="11789" width="21.5703125" style="1004" customWidth="1"/>
    <col min="11790" max="11790" width="14.42578125" style="1004" customWidth="1"/>
    <col min="11791" max="11792" width="0" style="1004" hidden="1" customWidth="1"/>
    <col min="11793" max="11793" width="4" style="1004" customWidth="1"/>
    <col min="11794" max="11801" width="9.140625" style="1004" customWidth="1"/>
    <col min="11802" max="12032" width="11.42578125" style="1004"/>
    <col min="12033" max="12033" width="0" style="1004" hidden="1" customWidth="1"/>
    <col min="12034" max="12034" width="27" style="1004" customWidth="1"/>
    <col min="12035" max="12035" width="19.85546875" style="1004" customWidth="1"/>
    <col min="12036" max="12036" width="21.5703125" style="1004" customWidth="1"/>
    <col min="12037" max="12037" width="14.42578125" style="1004" customWidth="1"/>
    <col min="12038" max="12038" width="19.85546875" style="1004" customWidth="1"/>
    <col min="12039" max="12039" width="21.5703125" style="1004" customWidth="1"/>
    <col min="12040" max="12040" width="14.42578125" style="1004" customWidth="1"/>
    <col min="12041" max="12041" width="19.85546875" style="1004" customWidth="1"/>
    <col min="12042" max="12042" width="21.5703125" style="1004" customWidth="1"/>
    <col min="12043" max="12043" width="14.42578125" style="1004" customWidth="1"/>
    <col min="12044" max="12044" width="19.85546875" style="1004" customWidth="1"/>
    <col min="12045" max="12045" width="21.5703125" style="1004" customWidth="1"/>
    <col min="12046" max="12046" width="14.42578125" style="1004" customWidth="1"/>
    <col min="12047" max="12048" width="0" style="1004" hidden="1" customWidth="1"/>
    <col min="12049" max="12049" width="4" style="1004" customWidth="1"/>
    <col min="12050" max="12057" width="9.140625" style="1004" customWidth="1"/>
    <col min="12058" max="12288" width="11.42578125" style="1004"/>
    <col min="12289" max="12289" width="0" style="1004" hidden="1" customWidth="1"/>
    <col min="12290" max="12290" width="27" style="1004" customWidth="1"/>
    <col min="12291" max="12291" width="19.85546875" style="1004" customWidth="1"/>
    <col min="12292" max="12292" width="21.5703125" style="1004" customWidth="1"/>
    <col min="12293" max="12293" width="14.42578125" style="1004" customWidth="1"/>
    <col min="12294" max="12294" width="19.85546875" style="1004" customWidth="1"/>
    <col min="12295" max="12295" width="21.5703125" style="1004" customWidth="1"/>
    <col min="12296" max="12296" width="14.42578125" style="1004" customWidth="1"/>
    <col min="12297" max="12297" width="19.85546875" style="1004" customWidth="1"/>
    <col min="12298" max="12298" width="21.5703125" style="1004" customWidth="1"/>
    <col min="12299" max="12299" width="14.42578125" style="1004" customWidth="1"/>
    <col min="12300" max="12300" width="19.85546875" style="1004" customWidth="1"/>
    <col min="12301" max="12301" width="21.5703125" style="1004" customWidth="1"/>
    <col min="12302" max="12302" width="14.42578125" style="1004" customWidth="1"/>
    <col min="12303" max="12304" width="0" style="1004" hidden="1" customWidth="1"/>
    <col min="12305" max="12305" width="4" style="1004" customWidth="1"/>
    <col min="12306" max="12313" width="9.140625" style="1004" customWidth="1"/>
    <col min="12314" max="12544" width="11.42578125" style="1004"/>
    <col min="12545" max="12545" width="0" style="1004" hidden="1" customWidth="1"/>
    <col min="12546" max="12546" width="27" style="1004" customWidth="1"/>
    <col min="12547" max="12547" width="19.85546875" style="1004" customWidth="1"/>
    <col min="12548" max="12548" width="21.5703125" style="1004" customWidth="1"/>
    <col min="12549" max="12549" width="14.42578125" style="1004" customWidth="1"/>
    <col min="12550" max="12550" width="19.85546875" style="1004" customWidth="1"/>
    <col min="12551" max="12551" width="21.5703125" style="1004" customWidth="1"/>
    <col min="12552" max="12552" width="14.42578125" style="1004" customWidth="1"/>
    <col min="12553" max="12553" width="19.85546875" style="1004" customWidth="1"/>
    <col min="12554" max="12554" width="21.5703125" style="1004" customWidth="1"/>
    <col min="12555" max="12555" width="14.42578125" style="1004" customWidth="1"/>
    <col min="12556" max="12556" width="19.85546875" style="1004" customWidth="1"/>
    <col min="12557" max="12557" width="21.5703125" style="1004" customWidth="1"/>
    <col min="12558" max="12558" width="14.42578125" style="1004" customWidth="1"/>
    <col min="12559" max="12560" width="0" style="1004" hidden="1" customWidth="1"/>
    <col min="12561" max="12561" width="4" style="1004" customWidth="1"/>
    <col min="12562" max="12569" width="9.140625" style="1004" customWidth="1"/>
    <col min="12570" max="12800" width="11.42578125" style="1004"/>
    <col min="12801" max="12801" width="0" style="1004" hidden="1" customWidth="1"/>
    <col min="12802" max="12802" width="27" style="1004" customWidth="1"/>
    <col min="12803" max="12803" width="19.85546875" style="1004" customWidth="1"/>
    <col min="12804" max="12804" width="21.5703125" style="1004" customWidth="1"/>
    <col min="12805" max="12805" width="14.42578125" style="1004" customWidth="1"/>
    <col min="12806" max="12806" width="19.85546875" style="1004" customWidth="1"/>
    <col min="12807" max="12807" width="21.5703125" style="1004" customWidth="1"/>
    <col min="12808" max="12808" width="14.42578125" style="1004" customWidth="1"/>
    <col min="12809" max="12809" width="19.85546875" style="1004" customWidth="1"/>
    <col min="12810" max="12810" width="21.5703125" style="1004" customWidth="1"/>
    <col min="12811" max="12811" width="14.42578125" style="1004" customWidth="1"/>
    <col min="12812" max="12812" width="19.85546875" style="1004" customWidth="1"/>
    <col min="12813" max="12813" width="21.5703125" style="1004" customWidth="1"/>
    <col min="12814" max="12814" width="14.42578125" style="1004" customWidth="1"/>
    <col min="12815" max="12816" width="0" style="1004" hidden="1" customWidth="1"/>
    <col min="12817" max="12817" width="4" style="1004" customWidth="1"/>
    <col min="12818" max="12825" width="9.140625" style="1004" customWidth="1"/>
    <col min="12826" max="13056" width="11.42578125" style="1004"/>
    <col min="13057" max="13057" width="0" style="1004" hidden="1" customWidth="1"/>
    <col min="13058" max="13058" width="27" style="1004" customWidth="1"/>
    <col min="13059" max="13059" width="19.85546875" style="1004" customWidth="1"/>
    <col min="13060" max="13060" width="21.5703125" style="1004" customWidth="1"/>
    <col min="13061" max="13061" width="14.42578125" style="1004" customWidth="1"/>
    <col min="13062" max="13062" width="19.85546875" style="1004" customWidth="1"/>
    <col min="13063" max="13063" width="21.5703125" style="1004" customWidth="1"/>
    <col min="13064" max="13064" width="14.42578125" style="1004" customWidth="1"/>
    <col min="13065" max="13065" width="19.85546875" style="1004" customWidth="1"/>
    <col min="13066" max="13066" width="21.5703125" style="1004" customWidth="1"/>
    <col min="13067" max="13067" width="14.42578125" style="1004" customWidth="1"/>
    <col min="13068" max="13068" width="19.85546875" style="1004" customWidth="1"/>
    <col min="13069" max="13069" width="21.5703125" style="1004" customWidth="1"/>
    <col min="13070" max="13070" width="14.42578125" style="1004" customWidth="1"/>
    <col min="13071" max="13072" width="0" style="1004" hidden="1" customWidth="1"/>
    <col min="13073" max="13073" width="4" style="1004" customWidth="1"/>
    <col min="13074" max="13081" width="9.140625" style="1004" customWidth="1"/>
    <col min="13082" max="13312" width="11.42578125" style="1004"/>
    <col min="13313" max="13313" width="0" style="1004" hidden="1" customWidth="1"/>
    <col min="13314" max="13314" width="27" style="1004" customWidth="1"/>
    <col min="13315" max="13315" width="19.85546875" style="1004" customWidth="1"/>
    <col min="13316" max="13316" width="21.5703125" style="1004" customWidth="1"/>
    <col min="13317" max="13317" width="14.42578125" style="1004" customWidth="1"/>
    <col min="13318" max="13318" width="19.85546875" style="1004" customWidth="1"/>
    <col min="13319" max="13319" width="21.5703125" style="1004" customWidth="1"/>
    <col min="13320" max="13320" width="14.42578125" style="1004" customWidth="1"/>
    <col min="13321" max="13321" width="19.85546875" style="1004" customWidth="1"/>
    <col min="13322" max="13322" width="21.5703125" style="1004" customWidth="1"/>
    <col min="13323" max="13323" width="14.42578125" style="1004" customWidth="1"/>
    <col min="13324" max="13324" width="19.85546875" style="1004" customWidth="1"/>
    <col min="13325" max="13325" width="21.5703125" style="1004" customWidth="1"/>
    <col min="13326" max="13326" width="14.42578125" style="1004" customWidth="1"/>
    <col min="13327" max="13328" width="0" style="1004" hidden="1" customWidth="1"/>
    <col min="13329" max="13329" width="4" style="1004" customWidth="1"/>
    <col min="13330" max="13337" width="9.140625" style="1004" customWidth="1"/>
    <col min="13338" max="13568" width="11.42578125" style="1004"/>
    <col min="13569" max="13569" width="0" style="1004" hidden="1" customWidth="1"/>
    <col min="13570" max="13570" width="27" style="1004" customWidth="1"/>
    <col min="13571" max="13571" width="19.85546875" style="1004" customWidth="1"/>
    <col min="13572" max="13572" width="21.5703125" style="1004" customWidth="1"/>
    <col min="13573" max="13573" width="14.42578125" style="1004" customWidth="1"/>
    <col min="13574" max="13574" width="19.85546875" style="1004" customWidth="1"/>
    <col min="13575" max="13575" width="21.5703125" style="1004" customWidth="1"/>
    <col min="13576" max="13576" width="14.42578125" style="1004" customWidth="1"/>
    <col min="13577" max="13577" width="19.85546875" style="1004" customWidth="1"/>
    <col min="13578" max="13578" width="21.5703125" style="1004" customWidth="1"/>
    <col min="13579" max="13579" width="14.42578125" style="1004" customWidth="1"/>
    <col min="13580" max="13580" width="19.85546875" style="1004" customWidth="1"/>
    <col min="13581" max="13581" width="21.5703125" style="1004" customWidth="1"/>
    <col min="13582" max="13582" width="14.42578125" style="1004" customWidth="1"/>
    <col min="13583" max="13584" width="0" style="1004" hidden="1" customWidth="1"/>
    <col min="13585" max="13585" width="4" style="1004" customWidth="1"/>
    <col min="13586" max="13593" width="9.140625" style="1004" customWidth="1"/>
    <col min="13594" max="13824" width="11.42578125" style="1004"/>
    <col min="13825" max="13825" width="0" style="1004" hidden="1" customWidth="1"/>
    <col min="13826" max="13826" width="27" style="1004" customWidth="1"/>
    <col min="13827" max="13827" width="19.85546875" style="1004" customWidth="1"/>
    <col min="13828" max="13828" width="21.5703125" style="1004" customWidth="1"/>
    <col min="13829" max="13829" width="14.42578125" style="1004" customWidth="1"/>
    <col min="13830" max="13830" width="19.85546875" style="1004" customWidth="1"/>
    <col min="13831" max="13831" width="21.5703125" style="1004" customWidth="1"/>
    <col min="13832" max="13832" width="14.42578125" style="1004" customWidth="1"/>
    <col min="13833" max="13833" width="19.85546875" style="1004" customWidth="1"/>
    <col min="13834" max="13834" width="21.5703125" style="1004" customWidth="1"/>
    <col min="13835" max="13835" width="14.42578125" style="1004" customWidth="1"/>
    <col min="13836" max="13836" width="19.85546875" style="1004" customWidth="1"/>
    <col min="13837" max="13837" width="21.5703125" style="1004" customWidth="1"/>
    <col min="13838" max="13838" width="14.42578125" style="1004" customWidth="1"/>
    <col min="13839" max="13840" width="0" style="1004" hidden="1" customWidth="1"/>
    <col min="13841" max="13841" width="4" style="1004" customWidth="1"/>
    <col min="13842" max="13849" width="9.140625" style="1004" customWidth="1"/>
    <col min="13850" max="14080" width="11.42578125" style="1004"/>
    <col min="14081" max="14081" width="0" style="1004" hidden="1" customWidth="1"/>
    <col min="14082" max="14082" width="27" style="1004" customWidth="1"/>
    <col min="14083" max="14083" width="19.85546875" style="1004" customWidth="1"/>
    <col min="14084" max="14084" width="21.5703125" style="1004" customWidth="1"/>
    <col min="14085" max="14085" width="14.42578125" style="1004" customWidth="1"/>
    <col min="14086" max="14086" width="19.85546875" style="1004" customWidth="1"/>
    <col min="14087" max="14087" width="21.5703125" style="1004" customWidth="1"/>
    <col min="14088" max="14088" width="14.42578125" style="1004" customWidth="1"/>
    <col min="14089" max="14089" width="19.85546875" style="1004" customWidth="1"/>
    <col min="14090" max="14090" width="21.5703125" style="1004" customWidth="1"/>
    <col min="14091" max="14091" width="14.42578125" style="1004" customWidth="1"/>
    <col min="14092" max="14092" width="19.85546875" style="1004" customWidth="1"/>
    <col min="14093" max="14093" width="21.5703125" style="1004" customWidth="1"/>
    <col min="14094" max="14094" width="14.42578125" style="1004" customWidth="1"/>
    <col min="14095" max="14096" width="0" style="1004" hidden="1" customWidth="1"/>
    <col min="14097" max="14097" width="4" style="1004" customWidth="1"/>
    <col min="14098" max="14105" width="9.140625" style="1004" customWidth="1"/>
    <col min="14106" max="14336" width="11.42578125" style="1004"/>
    <col min="14337" max="14337" width="0" style="1004" hidden="1" customWidth="1"/>
    <col min="14338" max="14338" width="27" style="1004" customWidth="1"/>
    <col min="14339" max="14339" width="19.85546875" style="1004" customWidth="1"/>
    <col min="14340" max="14340" width="21.5703125" style="1004" customWidth="1"/>
    <col min="14341" max="14341" width="14.42578125" style="1004" customWidth="1"/>
    <col min="14342" max="14342" width="19.85546875" style="1004" customWidth="1"/>
    <col min="14343" max="14343" width="21.5703125" style="1004" customWidth="1"/>
    <col min="14344" max="14344" width="14.42578125" style="1004" customWidth="1"/>
    <col min="14345" max="14345" width="19.85546875" style="1004" customWidth="1"/>
    <col min="14346" max="14346" width="21.5703125" style="1004" customWidth="1"/>
    <col min="14347" max="14347" width="14.42578125" style="1004" customWidth="1"/>
    <col min="14348" max="14348" width="19.85546875" style="1004" customWidth="1"/>
    <col min="14349" max="14349" width="21.5703125" style="1004" customWidth="1"/>
    <col min="14350" max="14350" width="14.42578125" style="1004" customWidth="1"/>
    <col min="14351" max="14352" width="0" style="1004" hidden="1" customWidth="1"/>
    <col min="14353" max="14353" width="4" style="1004" customWidth="1"/>
    <col min="14354" max="14361" width="9.140625" style="1004" customWidth="1"/>
    <col min="14362" max="14592" width="11.42578125" style="1004"/>
    <col min="14593" max="14593" width="0" style="1004" hidden="1" customWidth="1"/>
    <col min="14594" max="14594" width="27" style="1004" customWidth="1"/>
    <col min="14595" max="14595" width="19.85546875" style="1004" customWidth="1"/>
    <col min="14596" max="14596" width="21.5703125" style="1004" customWidth="1"/>
    <col min="14597" max="14597" width="14.42578125" style="1004" customWidth="1"/>
    <col min="14598" max="14598" width="19.85546875" style="1004" customWidth="1"/>
    <col min="14599" max="14599" width="21.5703125" style="1004" customWidth="1"/>
    <col min="14600" max="14600" width="14.42578125" style="1004" customWidth="1"/>
    <col min="14601" max="14601" width="19.85546875" style="1004" customWidth="1"/>
    <col min="14602" max="14602" width="21.5703125" style="1004" customWidth="1"/>
    <col min="14603" max="14603" width="14.42578125" style="1004" customWidth="1"/>
    <col min="14604" max="14604" width="19.85546875" style="1004" customWidth="1"/>
    <col min="14605" max="14605" width="21.5703125" style="1004" customWidth="1"/>
    <col min="14606" max="14606" width="14.42578125" style="1004" customWidth="1"/>
    <col min="14607" max="14608" width="0" style="1004" hidden="1" customWidth="1"/>
    <col min="14609" max="14609" width="4" style="1004" customWidth="1"/>
    <col min="14610" max="14617" width="9.140625" style="1004" customWidth="1"/>
    <col min="14618" max="14848" width="11.42578125" style="1004"/>
    <col min="14849" max="14849" width="0" style="1004" hidden="1" customWidth="1"/>
    <col min="14850" max="14850" width="27" style="1004" customWidth="1"/>
    <col min="14851" max="14851" width="19.85546875" style="1004" customWidth="1"/>
    <col min="14852" max="14852" width="21.5703125" style="1004" customWidth="1"/>
    <col min="14853" max="14853" width="14.42578125" style="1004" customWidth="1"/>
    <col min="14854" max="14854" width="19.85546875" style="1004" customWidth="1"/>
    <col min="14855" max="14855" width="21.5703125" style="1004" customWidth="1"/>
    <col min="14856" max="14856" width="14.42578125" style="1004" customWidth="1"/>
    <col min="14857" max="14857" width="19.85546875" style="1004" customWidth="1"/>
    <col min="14858" max="14858" width="21.5703125" style="1004" customWidth="1"/>
    <col min="14859" max="14859" width="14.42578125" style="1004" customWidth="1"/>
    <col min="14860" max="14860" width="19.85546875" style="1004" customWidth="1"/>
    <col min="14861" max="14861" width="21.5703125" style="1004" customWidth="1"/>
    <col min="14862" max="14862" width="14.42578125" style="1004" customWidth="1"/>
    <col min="14863" max="14864" width="0" style="1004" hidden="1" customWidth="1"/>
    <col min="14865" max="14865" width="4" style="1004" customWidth="1"/>
    <col min="14866" max="14873" width="9.140625" style="1004" customWidth="1"/>
    <col min="14874" max="15104" width="11.42578125" style="1004"/>
    <col min="15105" max="15105" width="0" style="1004" hidden="1" customWidth="1"/>
    <col min="15106" max="15106" width="27" style="1004" customWidth="1"/>
    <col min="15107" max="15107" width="19.85546875" style="1004" customWidth="1"/>
    <col min="15108" max="15108" width="21.5703125" style="1004" customWidth="1"/>
    <col min="15109" max="15109" width="14.42578125" style="1004" customWidth="1"/>
    <col min="15110" max="15110" width="19.85546875" style="1004" customWidth="1"/>
    <col min="15111" max="15111" width="21.5703125" style="1004" customWidth="1"/>
    <col min="15112" max="15112" width="14.42578125" style="1004" customWidth="1"/>
    <col min="15113" max="15113" width="19.85546875" style="1004" customWidth="1"/>
    <col min="15114" max="15114" width="21.5703125" style="1004" customWidth="1"/>
    <col min="15115" max="15115" width="14.42578125" style="1004" customWidth="1"/>
    <col min="15116" max="15116" width="19.85546875" style="1004" customWidth="1"/>
    <col min="15117" max="15117" width="21.5703125" style="1004" customWidth="1"/>
    <col min="15118" max="15118" width="14.42578125" style="1004" customWidth="1"/>
    <col min="15119" max="15120" width="0" style="1004" hidden="1" customWidth="1"/>
    <col min="15121" max="15121" width="4" style="1004" customWidth="1"/>
    <col min="15122" max="15129" width="9.140625" style="1004" customWidth="1"/>
    <col min="15130" max="15360" width="11.42578125" style="1004"/>
    <col min="15361" max="15361" width="0" style="1004" hidden="1" customWidth="1"/>
    <col min="15362" max="15362" width="27" style="1004" customWidth="1"/>
    <col min="15363" max="15363" width="19.85546875" style="1004" customWidth="1"/>
    <col min="15364" max="15364" width="21.5703125" style="1004" customWidth="1"/>
    <col min="15365" max="15365" width="14.42578125" style="1004" customWidth="1"/>
    <col min="15366" max="15366" width="19.85546875" style="1004" customWidth="1"/>
    <col min="15367" max="15367" width="21.5703125" style="1004" customWidth="1"/>
    <col min="15368" max="15368" width="14.42578125" style="1004" customWidth="1"/>
    <col min="15369" max="15369" width="19.85546875" style="1004" customWidth="1"/>
    <col min="15370" max="15370" width="21.5703125" style="1004" customWidth="1"/>
    <col min="15371" max="15371" width="14.42578125" style="1004" customWidth="1"/>
    <col min="15372" max="15372" width="19.85546875" style="1004" customWidth="1"/>
    <col min="15373" max="15373" width="21.5703125" style="1004" customWidth="1"/>
    <col min="15374" max="15374" width="14.42578125" style="1004" customWidth="1"/>
    <col min="15375" max="15376" width="0" style="1004" hidden="1" customWidth="1"/>
    <col min="15377" max="15377" width="4" style="1004" customWidth="1"/>
    <col min="15378" max="15385" width="9.140625" style="1004" customWidth="1"/>
    <col min="15386" max="15616" width="11.42578125" style="1004"/>
    <col min="15617" max="15617" width="0" style="1004" hidden="1" customWidth="1"/>
    <col min="15618" max="15618" width="27" style="1004" customWidth="1"/>
    <col min="15619" max="15619" width="19.85546875" style="1004" customWidth="1"/>
    <col min="15620" max="15620" width="21.5703125" style="1004" customWidth="1"/>
    <col min="15621" max="15621" width="14.42578125" style="1004" customWidth="1"/>
    <col min="15622" max="15622" width="19.85546875" style="1004" customWidth="1"/>
    <col min="15623" max="15623" width="21.5703125" style="1004" customWidth="1"/>
    <col min="15624" max="15624" width="14.42578125" style="1004" customWidth="1"/>
    <col min="15625" max="15625" width="19.85546875" style="1004" customWidth="1"/>
    <col min="15626" max="15626" width="21.5703125" style="1004" customWidth="1"/>
    <col min="15627" max="15627" width="14.42578125" style="1004" customWidth="1"/>
    <col min="15628" max="15628" width="19.85546875" style="1004" customWidth="1"/>
    <col min="15629" max="15629" width="21.5703125" style="1004" customWidth="1"/>
    <col min="15630" max="15630" width="14.42578125" style="1004" customWidth="1"/>
    <col min="15631" max="15632" width="0" style="1004" hidden="1" customWidth="1"/>
    <col min="15633" max="15633" width="4" style="1004" customWidth="1"/>
    <col min="15634" max="15641" width="9.140625" style="1004" customWidth="1"/>
    <col min="15642" max="15872" width="11.42578125" style="1004"/>
    <col min="15873" max="15873" width="0" style="1004" hidden="1" customWidth="1"/>
    <col min="15874" max="15874" width="27" style="1004" customWidth="1"/>
    <col min="15875" max="15875" width="19.85546875" style="1004" customWidth="1"/>
    <col min="15876" max="15876" width="21.5703125" style="1004" customWidth="1"/>
    <col min="15877" max="15877" width="14.42578125" style="1004" customWidth="1"/>
    <col min="15878" max="15878" width="19.85546875" style="1004" customWidth="1"/>
    <col min="15879" max="15879" width="21.5703125" style="1004" customWidth="1"/>
    <col min="15880" max="15880" width="14.42578125" style="1004" customWidth="1"/>
    <col min="15881" max="15881" width="19.85546875" style="1004" customWidth="1"/>
    <col min="15882" max="15882" width="21.5703125" style="1004" customWidth="1"/>
    <col min="15883" max="15883" width="14.42578125" style="1004" customWidth="1"/>
    <col min="15884" max="15884" width="19.85546875" style="1004" customWidth="1"/>
    <col min="15885" max="15885" width="21.5703125" style="1004" customWidth="1"/>
    <col min="15886" max="15886" width="14.42578125" style="1004" customWidth="1"/>
    <col min="15887" max="15888" width="0" style="1004" hidden="1" customWidth="1"/>
    <col min="15889" max="15889" width="4" style="1004" customWidth="1"/>
    <col min="15890" max="15897" width="9.140625" style="1004" customWidth="1"/>
    <col min="15898" max="16128" width="11.42578125" style="1004"/>
    <col min="16129" max="16129" width="0" style="1004" hidden="1" customWidth="1"/>
    <col min="16130" max="16130" width="27" style="1004" customWidth="1"/>
    <col min="16131" max="16131" width="19.85546875" style="1004" customWidth="1"/>
    <col min="16132" max="16132" width="21.5703125" style="1004" customWidth="1"/>
    <col min="16133" max="16133" width="14.42578125" style="1004" customWidth="1"/>
    <col min="16134" max="16134" width="19.85546875" style="1004" customWidth="1"/>
    <col min="16135" max="16135" width="21.5703125" style="1004" customWidth="1"/>
    <col min="16136" max="16136" width="14.42578125" style="1004" customWidth="1"/>
    <col min="16137" max="16137" width="19.85546875" style="1004" customWidth="1"/>
    <col min="16138" max="16138" width="21.5703125" style="1004" customWidth="1"/>
    <col min="16139" max="16139" width="14.42578125" style="1004" customWidth="1"/>
    <col min="16140" max="16140" width="19.85546875" style="1004" customWidth="1"/>
    <col min="16141" max="16141" width="21.5703125" style="1004" customWidth="1"/>
    <col min="16142" max="16142" width="14.42578125" style="1004" customWidth="1"/>
    <col min="16143" max="16144" width="0" style="1004" hidden="1" customWidth="1"/>
    <col min="16145" max="16145" width="4" style="1004" customWidth="1"/>
    <col min="16146" max="16153" width="9.140625" style="1004" customWidth="1"/>
    <col min="16154" max="16384" width="11.42578125" style="1004"/>
  </cols>
  <sheetData>
    <row r="1" spans="1:27" s="308" customFormat="1" ht="2.25" customHeight="1">
      <c r="B1" s="309"/>
      <c r="C1" s="310"/>
      <c r="D1" s="310"/>
      <c r="E1" s="310"/>
      <c r="F1" s="310"/>
      <c r="G1" s="310"/>
      <c r="H1" s="310"/>
      <c r="I1" s="310"/>
      <c r="J1" s="310"/>
      <c r="K1" s="310"/>
      <c r="L1" s="310"/>
      <c r="M1" s="310"/>
      <c r="N1" s="310"/>
      <c r="O1" s="310"/>
      <c r="P1" s="310"/>
    </row>
    <row r="2" spans="1:27" s="308" customFormat="1" ht="39" customHeight="1">
      <c r="B2" s="1126" t="s">
        <v>975</v>
      </c>
      <c r="C2" s="1126"/>
      <c r="D2" s="1126"/>
      <c r="E2" s="1126"/>
      <c r="F2" s="1126"/>
      <c r="G2" s="1126"/>
      <c r="H2" s="1126"/>
      <c r="I2" s="1126"/>
      <c r="J2" s="1126"/>
      <c r="K2" s="1126"/>
      <c r="L2" s="1126"/>
      <c r="M2" s="1126"/>
      <c r="N2" s="1126"/>
      <c r="O2" s="1126"/>
      <c r="P2" s="1126"/>
    </row>
    <row r="3" spans="1:27" s="389" customFormat="1" ht="31.5" customHeight="1">
      <c r="B3" s="1126" t="s">
        <v>971</v>
      </c>
      <c r="C3" s="1126"/>
      <c r="D3" s="1126"/>
      <c r="E3" s="1126"/>
      <c r="F3" s="1126"/>
      <c r="G3" s="1126"/>
      <c r="H3" s="1126"/>
      <c r="I3" s="1126"/>
      <c r="J3" s="1126"/>
      <c r="K3" s="1126"/>
      <c r="L3" s="1126"/>
      <c r="M3" s="1126"/>
      <c r="N3" s="1126"/>
      <c r="O3" s="1126"/>
      <c r="P3" s="1126"/>
    </row>
    <row r="4" spans="1:27" s="308" customFormat="1" ht="12" customHeight="1">
      <c r="A4" s="308" t="s">
        <v>1432</v>
      </c>
      <c r="B4" s="1126"/>
      <c r="C4" s="1126"/>
      <c r="D4" s="1126"/>
      <c r="E4" s="1126"/>
      <c r="F4" s="1126"/>
      <c r="G4" s="1126"/>
      <c r="H4" s="1126"/>
      <c r="I4" s="1126"/>
      <c r="J4" s="1126"/>
      <c r="K4" s="1126"/>
      <c r="L4" s="1126"/>
      <c r="M4" s="1126"/>
      <c r="N4" s="1126"/>
      <c r="O4" s="1126"/>
      <c r="P4" s="1126"/>
    </row>
    <row r="5" spans="1:27" s="390" customFormat="1" ht="33.75" customHeight="1">
      <c r="B5" s="1186" t="s">
        <v>1156</v>
      </c>
      <c r="C5" s="1186"/>
      <c r="D5" s="1186"/>
      <c r="E5" s="1186"/>
      <c r="F5" s="1186"/>
      <c r="G5" s="1186"/>
      <c r="H5" s="1186"/>
      <c r="I5" s="1186"/>
      <c r="J5" s="1186"/>
      <c r="K5" s="1186"/>
      <c r="L5" s="1186"/>
      <c r="M5" s="1186"/>
      <c r="N5" s="1186"/>
      <c r="O5" s="1186"/>
      <c r="P5" s="1186"/>
    </row>
    <row r="6" spans="1:27" s="54" customFormat="1" ht="4.5" customHeight="1">
      <c r="Q6" s="391"/>
      <c r="V6" s="25"/>
      <c r="W6" s="25"/>
      <c r="X6" s="25"/>
      <c r="Y6" s="25"/>
    </row>
    <row r="7" spans="1:27" s="225" customFormat="1" ht="17.25" customHeight="1">
      <c r="B7" s="392"/>
      <c r="C7" s="1187" t="s">
        <v>1243</v>
      </c>
      <c r="D7" s="1187"/>
      <c r="E7" s="1187"/>
      <c r="F7" s="1187" t="s">
        <v>1293</v>
      </c>
      <c r="G7" s="1187"/>
      <c r="H7" s="1187"/>
      <c r="I7" s="1187" t="s">
        <v>1385</v>
      </c>
      <c r="J7" s="1187"/>
      <c r="K7" s="1187"/>
      <c r="L7" s="1187" t="s">
        <v>1529</v>
      </c>
      <c r="M7" s="1187"/>
      <c r="N7" s="1187"/>
      <c r="O7" s="840" t="s">
        <v>1421</v>
      </c>
      <c r="P7" s="840"/>
      <c r="Q7" s="1190"/>
    </row>
    <row r="8" spans="1:27" s="204" customFormat="1" ht="33.75" customHeight="1">
      <c r="B8" s="393"/>
      <c r="C8" s="394" t="s">
        <v>972</v>
      </c>
      <c r="D8" s="461" t="s">
        <v>965</v>
      </c>
      <c r="E8" s="394" t="s">
        <v>966</v>
      </c>
      <c r="F8" s="394" t="s">
        <v>972</v>
      </c>
      <c r="G8" s="461" t="s">
        <v>965</v>
      </c>
      <c r="H8" s="394" t="s">
        <v>966</v>
      </c>
      <c r="I8" s="394" t="s">
        <v>972</v>
      </c>
      <c r="J8" s="461" t="s">
        <v>965</v>
      </c>
      <c r="K8" s="394" t="s">
        <v>966</v>
      </c>
      <c r="L8" s="394" t="s">
        <v>972</v>
      </c>
      <c r="M8" s="461" t="s">
        <v>965</v>
      </c>
      <c r="N8" s="394" t="s">
        <v>966</v>
      </c>
      <c r="O8" s="394" t="s">
        <v>1422</v>
      </c>
      <c r="P8" s="394" t="s">
        <v>1423</v>
      </c>
      <c r="Q8" s="1190"/>
    </row>
    <row r="9" spans="1:27" s="54" customFormat="1" ht="3" customHeight="1">
      <c r="B9" s="286"/>
      <c r="Q9" s="395"/>
      <c r="V9" s="25"/>
      <c r="W9" s="25"/>
      <c r="X9" s="25"/>
      <c r="Y9" s="25"/>
      <c r="Z9" s="85"/>
      <c r="AA9" s="85"/>
    </row>
    <row r="10" spans="1:27" s="85" customFormat="1" ht="22.5" customHeight="1">
      <c r="B10" s="396" t="s">
        <v>1072</v>
      </c>
      <c r="C10" s="462"/>
      <c r="D10" s="462"/>
      <c r="E10" s="462"/>
      <c r="F10" s="462"/>
      <c r="G10" s="462"/>
      <c r="H10" s="462"/>
      <c r="I10" s="462"/>
      <c r="J10" s="462"/>
      <c r="K10" s="462"/>
      <c r="L10" s="462"/>
      <c r="M10" s="462"/>
      <c r="N10" s="462"/>
      <c r="Q10" s="397"/>
      <c r="V10" s="420"/>
      <c r="X10" s="214"/>
    </row>
    <row r="11" spans="1:27" s="28" customFormat="1" ht="22.5" customHeight="1">
      <c r="A11" s="28" t="s">
        <v>1533</v>
      </c>
      <c r="B11" s="28" t="s">
        <v>297</v>
      </c>
      <c r="C11" s="208">
        <v>3603510.24364</v>
      </c>
      <c r="D11" s="209">
        <v>0.19205562060200326</v>
      </c>
      <c r="E11" s="302">
        <v>2</v>
      </c>
      <c r="F11" s="208">
        <v>4426580.4471899997</v>
      </c>
      <c r="G11" s="209">
        <v>0.19541372583018968</v>
      </c>
      <c r="H11" s="302">
        <v>2</v>
      </c>
      <c r="I11" s="208">
        <v>4487317</v>
      </c>
      <c r="J11" s="209">
        <v>0.2092</v>
      </c>
      <c r="K11" s="302">
        <v>2</v>
      </c>
      <c r="L11" s="208">
        <v>4150931.5915199998</v>
      </c>
      <c r="M11" s="209">
        <v>0.2018915296442238</v>
      </c>
      <c r="N11" s="208">
        <v>2</v>
      </c>
      <c r="O11" s="296">
        <v>0.55969157450581242</v>
      </c>
      <c r="P11" s="296">
        <v>0.56419935362288154</v>
      </c>
      <c r="Q11" s="478"/>
      <c r="V11" s="421"/>
      <c r="X11" s="207"/>
    </row>
    <row r="12" spans="1:27" s="28" customFormat="1" ht="22.5" customHeight="1">
      <c r="A12" s="28" t="s">
        <v>1533</v>
      </c>
      <c r="B12" s="28" t="s">
        <v>298</v>
      </c>
      <c r="C12" s="208">
        <v>1507792.5715300001</v>
      </c>
      <c r="D12" s="209">
        <v>8.036054249474596E-2</v>
      </c>
      <c r="E12" s="302">
        <v>5</v>
      </c>
      <c r="F12" s="208">
        <v>1590394.90329</v>
      </c>
      <c r="G12" s="209">
        <v>7.0208820849631204E-2</v>
      </c>
      <c r="H12" s="302">
        <v>5</v>
      </c>
      <c r="I12" s="208">
        <v>1456490</v>
      </c>
      <c r="J12" s="209">
        <v>6.7900000000000002E-2</v>
      </c>
      <c r="K12" s="302">
        <v>5</v>
      </c>
      <c r="L12" s="208">
        <v>1261229.7422100001</v>
      </c>
      <c r="M12" s="209">
        <v>6.1343242179118941E-2</v>
      </c>
      <c r="N12" s="208">
        <v>5</v>
      </c>
      <c r="O12" s="296">
        <v>0.436217337808954</v>
      </c>
      <c r="P12" s="296">
        <v>0.44036825497025167</v>
      </c>
      <c r="Q12" s="478"/>
      <c r="V12" s="421"/>
      <c r="X12" s="207"/>
    </row>
    <row r="13" spans="1:27" s="28" customFormat="1" ht="22.5" customHeight="1">
      <c r="A13" s="28" t="s">
        <v>1533</v>
      </c>
      <c r="B13" s="28" t="s">
        <v>299</v>
      </c>
      <c r="C13" s="208">
        <v>3462976.7984499997</v>
      </c>
      <c r="D13" s="209">
        <v>0.18456563550235233</v>
      </c>
      <c r="E13" s="302">
        <v>3</v>
      </c>
      <c r="F13" s="208">
        <v>4130453.9725300004</v>
      </c>
      <c r="G13" s="209">
        <v>0.18234106660245467</v>
      </c>
      <c r="H13" s="302">
        <v>3</v>
      </c>
      <c r="I13" s="208">
        <v>3184105</v>
      </c>
      <c r="J13" s="209">
        <v>0.14849999999999999</v>
      </c>
      <c r="K13" s="302">
        <v>3</v>
      </c>
      <c r="L13" s="208">
        <v>3181460.6362800002</v>
      </c>
      <c r="M13" s="209">
        <v>0.15473874724258027</v>
      </c>
      <c r="N13" s="208">
        <v>4</v>
      </c>
      <c r="O13" s="296">
        <v>0.57722051285499631</v>
      </c>
      <c r="P13" s="296">
        <v>0.58177895364359467</v>
      </c>
      <c r="Q13" s="478"/>
      <c r="V13" s="421"/>
      <c r="X13" s="207"/>
    </row>
    <row r="14" spans="1:27" s="28" customFormat="1" ht="22.5" customHeight="1">
      <c r="A14" s="28" t="s">
        <v>1533</v>
      </c>
      <c r="B14" s="28" t="s">
        <v>300</v>
      </c>
      <c r="C14" s="208">
        <v>5873857.4799600001</v>
      </c>
      <c r="D14" s="209">
        <v>0.31305789837353315</v>
      </c>
      <c r="E14" s="302">
        <v>1</v>
      </c>
      <c r="F14" s="208">
        <v>7111593.8951599998</v>
      </c>
      <c r="G14" s="209">
        <v>0.3139450589961903</v>
      </c>
      <c r="H14" s="302">
        <v>1</v>
      </c>
      <c r="I14" s="208">
        <v>6938425</v>
      </c>
      <c r="J14" s="209">
        <v>0.32350000000000001</v>
      </c>
      <c r="K14" s="302">
        <v>1</v>
      </c>
      <c r="L14" s="208">
        <v>6302542.2848300003</v>
      </c>
      <c r="M14" s="209">
        <v>0.30654080282392415</v>
      </c>
      <c r="N14" s="208">
        <v>1</v>
      </c>
      <c r="O14" s="296">
        <v>0.55822174160672589</v>
      </c>
      <c r="P14" s="296">
        <v>0.56272527265183214</v>
      </c>
      <c r="Q14" s="478"/>
      <c r="V14" s="421"/>
      <c r="X14" s="207"/>
    </row>
    <row r="15" spans="1:27" s="28" customFormat="1" ht="22.5" customHeight="1">
      <c r="A15" s="28" t="s">
        <v>1533</v>
      </c>
      <c r="B15" s="28" t="s">
        <v>301</v>
      </c>
      <c r="C15" s="208">
        <v>2430208.22126</v>
      </c>
      <c r="D15" s="209">
        <v>0.12952235919127522</v>
      </c>
      <c r="E15" s="302">
        <v>4</v>
      </c>
      <c r="F15" s="208">
        <v>3307542.34522</v>
      </c>
      <c r="G15" s="209">
        <v>0.1460131992926641</v>
      </c>
      <c r="H15" s="302">
        <v>4</v>
      </c>
      <c r="I15" s="208">
        <v>3060669</v>
      </c>
      <c r="J15" s="209">
        <v>0.14269999999999999</v>
      </c>
      <c r="K15" s="302">
        <v>4</v>
      </c>
      <c r="L15" s="208">
        <v>3280172.8137600003</v>
      </c>
      <c r="M15" s="209">
        <v>0.15953987490911734</v>
      </c>
      <c r="N15" s="208">
        <v>3</v>
      </c>
      <c r="O15" s="296">
        <v>0.75509676085870248</v>
      </c>
      <c r="P15" s="296">
        <v>0.76016929484962348</v>
      </c>
      <c r="Q15" s="478"/>
      <c r="V15" s="421"/>
      <c r="X15" s="207"/>
    </row>
    <row r="16" spans="1:27" s="28" customFormat="1" ht="22.5" customHeight="1">
      <c r="A16" s="28" t="s">
        <v>1533</v>
      </c>
      <c r="B16" s="28" t="s">
        <v>302</v>
      </c>
      <c r="C16" s="208">
        <v>576714.29308000009</v>
      </c>
      <c r="D16" s="209">
        <v>3.0737035273595396E-2</v>
      </c>
      <c r="E16" s="302">
        <v>6</v>
      </c>
      <c r="F16" s="208">
        <v>481237.08393999998</v>
      </c>
      <c r="G16" s="209">
        <v>2.1244464593446637E-2</v>
      </c>
      <c r="H16" s="302">
        <v>6</v>
      </c>
      <c r="I16" s="208">
        <v>447788</v>
      </c>
      <c r="J16" s="209">
        <v>2.0899999999999998E-2</v>
      </c>
      <c r="K16" s="302">
        <v>7</v>
      </c>
      <c r="L16" s="208">
        <v>416788.13183999999</v>
      </c>
      <c r="M16" s="209">
        <v>2.0271592441233943E-2</v>
      </c>
      <c r="N16" s="208">
        <v>7</v>
      </c>
      <c r="O16" s="296">
        <v>-0.3235664998790172</v>
      </c>
      <c r="P16" s="296">
        <v>-0.32161148976306053</v>
      </c>
      <c r="Q16" s="478"/>
      <c r="V16" s="421"/>
      <c r="X16" s="207"/>
    </row>
    <row r="17" spans="1:24" s="28" customFormat="1" ht="22.5" customHeight="1">
      <c r="A17" s="28" t="s">
        <v>1533</v>
      </c>
      <c r="B17" s="28" t="s">
        <v>303</v>
      </c>
      <c r="C17" s="208">
        <v>248436.04494999998</v>
      </c>
      <c r="D17" s="209">
        <v>1.3240850050861166E-2</v>
      </c>
      <c r="E17" s="302">
        <v>8</v>
      </c>
      <c r="F17" s="208">
        <v>302677.98375000001</v>
      </c>
      <c r="G17" s="209">
        <v>1.3361879047946364E-2</v>
      </c>
      <c r="H17" s="302">
        <v>9</v>
      </c>
      <c r="I17" s="208">
        <v>385106</v>
      </c>
      <c r="J17" s="209">
        <v>1.7999999999999999E-2</v>
      </c>
      <c r="K17" s="302">
        <v>8</v>
      </c>
      <c r="L17" s="208">
        <v>415903.08906000003</v>
      </c>
      <c r="M17" s="209">
        <v>2.02285460462946E-2</v>
      </c>
      <c r="N17" s="208">
        <v>8</v>
      </c>
      <c r="O17" s="296">
        <v>8.5569283588464939E-2</v>
      </c>
      <c r="P17" s="296">
        <v>8.8706767067044279E-2</v>
      </c>
      <c r="Q17" s="478"/>
      <c r="V17" s="421"/>
      <c r="X17" s="207"/>
    </row>
    <row r="18" spans="1:24" s="28" customFormat="1" ht="22.5" customHeight="1">
      <c r="A18" s="28" t="s">
        <v>1533</v>
      </c>
      <c r="B18" s="28" t="s">
        <v>304</v>
      </c>
      <c r="C18" s="208">
        <v>527.56547999999998</v>
      </c>
      <c r="D18" s="209">
        <v>2.811756005090354E-5</v>
      </c>
      <c r="E18" s="302">
        <v>19</v>
      </c>
      <c r="F18" s="208">
        <v>804.95119999999997</v>
      </c>
      <c r="G18" s="209">
        <v>3.5534994784368035E-5</v>
      </c>
      <c r="H18" s="302">
        <v>20</v>
      </c>
      <c r="I18" s="208">
        <v>900</v>
      </c>
      <c r="J18" s="209">
        <v>0</v>
      </c>
      <c r="K18" s="302">
        <v>19</v>
      </c>
      <c r="L18" s="208">
        <v>603.17989</v>
      </c>
      <c r="M18" s="209">
        <v>2.9337248267717667E-5</v>
      </c>
      <c r="N18" s="208">
        <v>19</v>
      </c>
      <c r="O18" s="296">
        <v>-0.20713149754005755</v>
      </c>
      <c r="P18" s="296">
        <v>-0.2048399700763005</v>
      </c>
      <c r="Q18" s="478"/>
      <c r="V18" s="421"/>
      <c r="X18" s="207"/>
    </row>
    <row r="19" spans="1:24" s="28" customFormat="1" ht="22.5" customHeight="1">
      <c r="A19" s="28" t="s">
        <v>1533</v>
      </c>
      <c r="B19" s="28" t="s">
        <v>305</v>
      </c>
      <c r="C19" s="208">
        <v>89885.581430000006</v>
      </c>
      <c r="D19" s="209">
        <v>4.7906152494443062E-3</v>
      </c>
      <c r="E19" s="302">
        <v>12</v>
      </c>
      <c r="F19" s="208">
        <v>89695.080370000011</v>
      </c>
      <c r="G19" s="209">
        <v>3.9596365756475946E-3</v>
      </c>
      <c r="H19" s="302">
        <v>12</v>
      </c>
      <c r="I19" s="208">
        <v>52791</v>
      </c>
      <c r="J19" s="209">
        <v>2.5000000000000001E-3</v>
      </c>
      <c r="K19" s="302">
        <v>13</v>
      </c>
      <c r="L19" s="208">
        <v>33348.337249999997</v>
      </c>
      <c r="M19" s="209">
        <v>1.6219845280631404E-3</v>
      </c>
      <c r="N19" s="208">
        <v>14</v>
      </c>
      <c r="O19" s="296">
        <v>0.43423342520972685</v>
      </c>
      <c r="P19" s="296">
        <v>0.43837860851958177</v>
      </c>
      <c r="Q19" s="478"/>
      <c r="V19" s="421"/>
      <c r="X19" s="207"/>
    </row>
    <row r="20" spans="1:24" s="28" customFormat="1" ht="22.5" customHeight="1">
      <c r="A20" s="28" t="s">
        <v>1533</v>
      </c>
      <c r="B20" s="28" t="s">
        <v>306</v>
      </c>
      <c r="C20" s="208">
        <v>195585.42144000001</v>
      </c>
      <c r="D20" s="209">
        <v>1.0424080120671423E-2</v>
      </c>
      <c r="E20" s="302">
        <v>10</v>
      </c>
      <c r="F20" s="208">
        <v>228039.40343000001</v>
      </c>
      <c r="G20" s="209">
        <v>1.0066919598996124E-2</v>
      </c>
      <c r="H20" s="302">
        <v>10</v>
      </c>
      <c r="I20" s="208">
        <v>306385</v>
      </c>
      <c r="J20" s="209">
        <v>1.43E-2</v>
      </c>
      <c r="K20" s="302">
        <v>10</v>
      </c>
      <c r="L20" s="208">
        <v>294187.50954</v>
      </c>
      <c r="M20" s="209">
        <v>1.4308587119236583E-2</v>
      </c>
      <c r="N20" s="208">
        <v>10</v>
      </c>
      <c r="O20" s="296">
        <v>0.55396476596299982</v>
      </c>
      <c r="P20" s="296">
        <v>0.55845599361029175</v>
      </c>
      <c r="Q20" s="478"/>
      <c r="V20" s="421"/>
      <c r="X20" s="207"/>
    </row>
    <row r="21" spans="1:24" s="28" customFormat="1" ht="22.5" customHeight="1">
      <c r="B21" s="28" t="s">
        <v>307</v>
      </c>
      <c r="C21" s="208">
        <v>51511.406240000004</v>
      </c>
      <c r="D21" s="209">
        <v>2.745393914438237E-3</v>
      </c>
      <c r="E21" s="302">
        <v>14</v>
      </c>
      <c r="F21" s="208">
        <v>50907.77145</v>
      </c>
      <c r="G21" s="209">
        <v>2.2473503896379681E-3</v>
      </c>
      <c r="H21" s="302">
        <v>14</v>
      </c>
      <c r="I21" s="208">
        <v>42297</v>
      </c>
      <c r="J21" s="209">
        <v>2E-3</v>
      </c>
      <c r="K21" s="302">
        <v>14</v>
      </c>
      <c r="L21" s="208">
        <v>180848.20565000002</v>
      </c>
      <c r="M21" s="209">
        <v>8.796030497510968E-3</v>
      </c>
      <c r="N21" s="208">
        <v>11</v>
      </c>
      <c r="O21" s="296">
        <v>-6.7184239827332792E-2</v>
      </c>
      <c r="P21" s="296">
        <v>-6.4488240520475304E-2</v>
      </c>
      <c r="Q21" s="478"/>
      <c r="V21" s="421"/>
      <c r="X21" s="207"/>
    </row>
    <row r="22" spans="1:24" s="28" customFormat="1" ht="22.5" customHeight="1">
      <c r="B22" s="28" t="s">
        <v>308</v>
      </c>
      <c r="C22" s="208">
        <v>220665.89622999998</v>
      </c>
      <c r="D22" s="209">
        <v>1.1760789558167213E-2</v>
      </c>
      <c r="E22" s="302">
        <v>9</v>
      </c>
      <c r="F22" s="208">
        <v>392672.43607999996</v>
      </c>
      <c r="G22" s="209">
        <v>1.7334731556481797E-2</v>
      </c>
      <c r="H22" s="302">
        <v>7</v>
      </c>
      <c r="I22" s="208">
        <v>480287</v>
      </c>
      <c r="J22" s="209">
        <v>2.24E-2</v>
      </c>
      <c r="K22" s="302">
        <v>6</v>
      </c>
      <c r="L22" s="208">
        <v>467114.02933999995</v>
      </c>
      <c r="M22" s="209">
        <v>2.271932548693149E-2</v>
      </c>
      <c r="N22" s="208">
        <v>6</v>
      </c>
      <c r="O22" s="296">
        <v>1.9807519859193641</v>
      </c>
      <c r="P22" s="296">
        <v>1.9893668760520793</v>
      </c>
      <c r="Q22" s="478"/>
      <c r="V22" s="421"/>
      <c r="X22" s="207"/>
    </row>
    <row r="23" spans="1:24" s="28" customFormat="1" ht="22.5" customHeight="1">
      <c r="A23" s="28" t="s">
        <v>1533</v>
      </c>
      <c r="B23" s="28" t="s">
        <v>1074</v>
      </c>
      <c r="C23" s="208">
        <v>290850.51474000001</v>
      </c>
      <c r="D23" s="209">
        <v>1.5501406221722762E-2</v>
      </c>
      <c r="E23" s="304">
        <v>7</v>
      </c>
      <c r="F23" s="208">
        <v>305353.38844000001</v>
      </c>
      <c r="G23" s="209">
        <v>1.3479986197429742E-2</v>
      </c>
      <c r="H23" s="304">
        <v>8</v>
      </c>
      <c r="I23" s="208">
        <v>361984</v>
      </c>
      <c r="J23" s="209">
        <v>1.6899999999999998E-2</v>
      </c>
      <c r="K23" s="304">
        <v>9</v>
      </c>
      <c r="L23" s="208">
        <v>324786.58555000002</v>
      </c>
      <c r="M23" s="209">
        <v>1.5796854060079281E-2</v>
      </c>
      <c r="N23" s="208">
        <v>9</v>
      </c>
      <c r="O23" s="296">
        <v>0.61570768481785176</v>
      </c>
      <c r="P23" s="296">
        <v>0.6203773602074989</v>
      </c>
      <c r="Q23" s="478"/>
      <c r="V23" s="421"/>
      <c r="X23" s="207"/>
    </row>
    <row r="24" spans="1:24" s="28" customFormat="1" ht="22.5" customHeight="1">
      <c r="A24" s="28" t="s">
        <v>1533</v>
      </c>
      <c r="B24" s="28" t="s">
        <v>1075</v>
      </c>
      <c r="C24" s="208">
        <v>119828.16426000001</v>
      </c>
      <c r="D24" s="209">
        <v>6.3864595620814375E-3</v>
      </c>
      <c r="E24" s="304">
        <v>11</v>
      </c>
      <c r="F24" s="208">
        <v>140403.91438999999</v>
      </c>
      <c r="G24" s="209">
        <v>6.19820476763499E-3</v>
      </c>
      <c r="H24" s="304">
        <v>11</v>
      </c>
      <c r="I24" s="208">
        <v>138897</v>
      </c>
      <c r="J24" s="209">
        <v>6.4999999999999997E-3</v>
      </c>
      <c r="K24" s="304">
        <v>11</v>
      </c>
      <c r="L24" s="208">
        <v>153167.57014</v>
      </c>
      <c r="M24" s="209">
        <v>7.4497096243713277E-3</v>
      </c>
      <c r="N24" s="208">
        <v>12</v>
      </c>
      <c r="O24" s="296">
        <v>0.32981709481232158</v>
      </c>
      <c r="P24" s="296">
        <v>0.33366049682044974</v>
      </c>
      <c r="Q24" s="478"/>
      <c r="V24" s="421"/>
      <c r="X24" s="207"/>
    </row>
    <row r="25" spans="1:24" s="85" customFormat="1" ht="22.5" customHeight="1">
      <c r="B25" s="91" t="s">
        <v>968</v>
      </c>
      <c r="C25" s="208">
        <v>18672350.202690005</v>
      </c>
      <c r="D25" s="209">
        <v>0.99517680367494277</v>
      </c>
      <c r="E25" s="302"/>
      <c r="F25" s="208">
        <v>22558357.576440006</v>
      </c>
      <c r="G25" s="209">
        <v>0.99585057929313547</v>
      </c>
      <c r="H25" s="302"/>
      <c r="I25" s="208">
        <v>21343440</v>
      </c>
      <c r="J25" s="209">
        <v>0.99509999999999998</v>
      </c>
      <c r="K25" s="302"/>
      <c r="L25" s="207">
        <v>20463083.706860006</v>
      </c>
      <c r="M25" s="209">
        <v>0.99527616385095363</v>
      </c>
      <c r="N25" s="302"/>
      <c r="O25" s="843">
        <v>0.53519117467438493</v>
      </c>
      <c r="P25" s="843">
        <v>0.53962814338731691</v>
      </c>
      <c r="Q25" s="397"/>
      <c r="V25" s="420"/>
      <c r="X25" s="214"/>
    </row>
    <row r="26" spans="1:24" s="28" customFormat="1" ht="12" customHeight="1">
      <c r="C26" s="302"/>
      <c r="D26" s="302"/>
      <c r="E26" s="302"/>
      <c r="F26" s="302"/>
      <c r="G26" s="302"/>
      <c r="H26" s="302"/>
      <c r="I26" s="302"/>
      <c r="J26" s="302"/>
      <c r="K26" s="302"/>
      <c r="L26" s="302"/>
      <c r="M26" s="302"/>
      <c r="N26" s="302"/>
      <c r="Q26" s="478"/>
      <c r="V26" s="421"/>
      <c r="X26" s="207"/>
    </row>
    <row r="27" spans="1:24" s="85" customFormat="1" ht="22.5" customHeight="1">
      <c r="B27" s="285" t="s">
        <v>1073</v>
      </c>
      <c r="C27" s="467"/>
      <c r="D27" s="467"/>
      <c r="E27" s="467"/>
      <c r="F27" s="467"/>
      <c r="G27" s="467"/>
      <c r="H27" s="467"/>
      <c r="I27" s="467"/>
      <c r="J27" s="467"/>
      <c r="K27" s="467"/>
      <c r="L27" s="467"/>
      <c r="M27" s="467"/>
      <c r="N27" s="467"/>
      <c r="Q27" s="397"/>
      <c r="V27" s="420"/>
      <c r="X27" s="214"/>
    </row>
    <row r="28" spans="1:24" s="28" customFormat="1" ht="22.5" customHeight="1">
      <c r="A28" s="28" t="s">
        <v>1533</v>
      </c>
      <c r="B28" s="28" t="s">
        <v>1391</v>
      </c>
      <c r="C28" s="208">
        <v>9154.3131400000002</v>
      </c>
      <c r="D28" s="209">
        <v>4.8789573843748332E-4</v>
      </c>
      <c r="E28" s="302">
        <v>15</v>
      </c>
      <c r="F28" s="208">
        <v>9482.3485899999996</v>
      </c>
      <c r="G28" s="209">
        <v>4.1860327394904138E-4</v>
      </c>
      <c r="H28" s="302">
        <v>15</v>
      </c>
      <c r="I28" s="208" t="s">
        <v>967</v>
      </c>
      <c r="J28" s="209" t="s">
        <v>967</v>
      </c>
      <c r="K28" s="302" t="s">
        <v>967</v>
      </c>
      <c r="L28" s="302" t="s">
        <v>967</v>
      </c>
      <c r="M28" s="302" t="s">
        <v>967</v>
      </c>
      <c r="N28" s="302" t="s">
        <v>967</v>
      </c>
      <c r="O28" s="296">
        <v>-0.43531527050152174</v>
      </c>
      <c r="P28" s="296">
        <v>-0.43368323371106354</v>
      </c>
      <c r="Q28" s="478"/>
      <c r="V28" s="421"/>
      <c r="X28" s="207"/>
    </row>
    <row r="29" spans="1:24" s="28" customFormat="1" ht="22.5" customHeight="1">
      <c r="B29" s="28" t="s">
        <v>1077</v>
      </c>
      <c r="C29" s="208">
        <v>436.40499999999997</v>
      </c>
      <c r="D29" s="209">
        <v>2.3258996767594722E-5</v>
      </c>
      <c r="E29" s="302">
        <v>20</v>
      </c>
      <c r="F29" s="208">
        <v>4087.8991499999997</v>
      </c>
      <c r="G29" s="209">
        <v>1.8046246154334886E-4</v>
      </c>
      <c r="H29" s="302">
        <v>17</v>
      </c>
      <c r="I29" s="208">
        <v>6762</v>
      </c>
      <c r="J29" s="209">
        <v>2.9999999999999997E-4</v>
      </c>
      <c r="K29" s="302">
        <v>15</v>
      </c>
      <c r="L29" s="208">
        <v>10937.042599999999</v>
      </c>
      <c r="M29" s="209">
        <v>5.3195197550568916E-4</v>
      </c>
      <c r="N29" s="208">
        <v>15</v>
      </c>
      <c r="O29" s="296"/>
      <c r="P29" s="296"/>
      <c r="Q29" s="478"/>
      <c r="V29" s="421"/>
      <c r="X29" s="207"/>
    </row>
    <row r="30" spans="1:24" s="28" customFormat="1" ht="22.5" customHeight="1">
      <c r="A30" s="28" t="s">
        <v>1533</v>
      </c>
      <c r="B30" s="28" t="s">
        <v>1078</v>
      </c>
      <c r="C30" s="304">
        <v>70856.858519999994</v>
      </c>
      <c r="D30" s="209">
        <v>3.7764449153391841E-3</v>
      </c>
      <c r="E30" s="304">
        <v>13</v>
      </c>
      <c r="F30" s="304">
        <v>71663.501340000003</v>
      </c>
      <c r="G30" s="209">
        <v>3.1636230200619017E-3</v>
      </c>
      <c r="H30" s="304">
        <v>13</v>
      </c>
      <c r="I30" s="304">
        <v>88421</v>
      </c>
      <c r="J30" s="209">
        <v>4.1000000000000003E-3</v>
      </c>
      <c r="K30" s="304">
        <v>12</v>
      </c>
      <c r="L30" s="208">
        <v>77734.819989999989</v>
      </c>
      <c r="M30" s="209">
        <v>3.7808384379210184E-3</v>
      </c>
      <c r="N30" s="208">
        <v>13</v>
      </c>
      <c r="O30" s="296">
        <v>5.2627553733118448E-2</v>
      </c>
      <c r="P30" s="296">
        <v>5.5669829899977374E-2</v>
      </c>
      <c r="Q30" s="478"/>
      <c r="V30" s="421"/>
      <c r="X30" s="207"/>
    </row>
    <row r="31" spans="1:24" s="85" customFormat="1" ht="22.5" customHeight="1">
      <c r="B31" s="91" t="s">
        <v>968</v>
      </c>
      <c r="C31" s="208">
        <v>80447.576659999992</v>
      </c>
      <c r="D31" s="209">
        <v>4.2875996505442621E-3</v>
      </c>
      <c r="E31" s="302"/>
      <c r="F31" s="208">
        <v>85233.749080000009</v>
      </c>
      <c r="G31" s="209">
        <v>3.762688755554292E-3</v>
      </c>
      <c r="H31" s="302"/>
      <c r="I31" s="208">
        <v>95183</v>
      </c>
      <c r="J31" s="209">
        <v>4.4000000000000003E-3</v>
      </c>
      <c r="K31" s="302"/>
      <c r="L31" s="207">
        <v>88671.86258999999</v>
      </c>
      <c r="M31" s="209">
        <v>4.3127904134267073E-3</v>
      </c>
      <c r="N31" s="302"/>
      <c r="O31" s="843">
        <v>4.251941527676717E-3</v>
      </c>
      <c r="P31" s="843">
        <v>7.154403786427288E-3</v>
      </c>
      <c r="Q31" s="397"/>
      <c r="V31" s="420"/>
      <c r="X31" s="214"/>
    </row>
    <row r="32" spans="1:24" s="28" customFormat="1" ht="12" customHeight="1">
      <c r="C32" s="302"/>
      <c r="D32" s="302"/>
      <c r="E32" s="302"/>
      <c r="F32" s="302"/>
      <c r="G32" s="302"/>
      <c r="H32" s="302"/>
      <c r="I32" s="302"/>
      <c r="J32" s="302"/>
      <c r="K32" s="302"/>
      <c r="L32" s="302"/>
      <c r="M32" s="302"/>
      <c r="N32" s="302"/>
      <c r="Q32" s="478"/>
      <c r="V32" s="421"/>
      <c r="X32" s="207"/>
    </row>
    <row r="33" spans="1:25" s="85" customFormat="1" ht="22.5" customHeight="1">
      <c r="B33" s="285" t="s">
        <v>1392</v>
      </c>
      <c r="C33" s="467"/>
      <c r="D33" s="467"/>
      <c r="E33" s="467"/>
      <c r="F33" s="467"/>
      <c r="G33" s="467"/>
      <c r="H33" s="467"/>
      <c r="I33" s="467"/>
      <c r="J33" s="467"/>
      <c r="K33" s="467"/>
      <c r="L33" s="467"/>
      <c r="M33" s="467"/>
      <c r="N33" s="467"/>
      <c r="Q33" s="397"/>
      <c r="V33" s="420"/>
      <c r="X33" s="214"/>
    </row>
    <row r="34" spans="1:25" s="28" customFormat="1" ht="22.5" customHeight="1">
      <c r="A34" s="28" t="s">
        <v>1533</v>
      </c>
      <c r="B34" s="28" t="s">
        <v>1212</v>
      </c>
      <c r="C34" s="208">
        <v>3111.4854100000002</v>
      </c>
      <c r="D34" s="209">
        <v>1.6583226382284381E-4</v>
      </c>
      <c r="E34" s="302">
        <v>17</v>
      </c>
      <c r="F34" s="208">
        <v>2994.1173199999998</v>
      </c>
      <c r="G34" s="209">
        <v>1.3217688643732192E-4</v>
      </c>
      <c r="H34" s="302">
        <v>18</v>
      </c>
      <c r="I34" s="208">
        <v>4149</v>
      </c>
      <c r="J34" s="209">
        <v>2.0000000000000001E-4</v>
      </c>
      <c r="K34" s="302">
        <v>16</v>
      </c>
      <c r="L34" s="208">
        <v>4246.3758200000002</v>
      </c>
      <c r="M34" s="209">
        <v>2.0653371197334379E-4</v>
      </c>
      <c r="N34" s="208">
        <v>16</v>
      </c>
      <c r="O34" s="296" t="e">
        <v>#VALUE!</v>
      </c>
      <c r="P34" s="296" t="e">
        <v>#VALUE!</v>
      </c>
      <c r="Q34" s="478"/>
      <c r="V34" s="421"/>
      <c r="X34" s="207"/>
    </row>
    <row r="35" spans="1:25" s="28" customFormat="1" ht="22.5" customHeight="1">
      <c r="A35" s="28" t="s">
        <v>1533</v>
      </c>
      <c r="B35" s="28" t="s">
        <v>1393</v>
      </c>
      <c r="C35" s="304">
        <v>2926.1239999999998</v>
      </c>
      <c r="D35" s="209">
        <v>1.5595309095354395E-4</v>
      </c>
      <c r="E35" s="304">
        <v>18</v>
      </c>
      <c r="F35" s="304" t="s">
        <v>967</v>
      </c>
      <c r="G35" s="304" t="s">
        <v>967</v>
      </c>
      <c r="H35" s="304" t="s">
        <v>967</v>
      </c>
      <c r="I35" s="304" t="s">
        <v>967</v>
      </c>
      <c r="J35" s="304" t="s">
        <v>967</v>
      </c>
      <c r="K35" s="304" t="s">
        <v>967</v>
      </c>
      <c r="L35" s="304" t="s">
        <v>967</v>
      </c>
      <c r="M35" s="304" t="s">
        <v>967</v>
      </c>
      <c r="N35" s="304" t="s">
        <v>967</v>
      </c>
      <c r="O35" s="296" t="e">
        <v>#VALUE!</v>
      </c>
      <c r="P35" s="296" t="e">
        <v>#VALUE!</v>
      </c>
      <c r="Q35" s="478"/>
      <c r="V35" s="421"/>
      <c r="X35" s="207"/>
    </row>
    <row r="36" spans="1:25" s="28" customFormat="1" ht="22.5" customHeight="1">
      <c r="A36" s="28" t="s">
        <v>1533</v>
      </c>
      <c r="B36" s="28" t="s">
        <v>1404</v>
      </c>
      <c r="C36" s="304">
        <v>3964.26143</v>
      </c>
      <c r="D36" s="209">
        <v>2.112825100222739E-4</v>
      </c>
      <c r="E36" s="304">
        <v>16</v>
      </c>
      <c r="F36" s="304">
        <v>4188.6727300000002</v>
      </c>
      <c r="G36" s="209">
        <v>1.8491116432148264E-4</v>
      </c>
      <c r="H36" s="304">
        <v>16</v>
      </c>
      <c r="I36" s="304" t="s">
        <v>967</v>
      </c>
      <c r="J36" s="209" t="s">
        <v>967</v>
      </c>
      <c r="K36" s="304" t="s">
        <v>967</v>
      </c>
      <c r="L36" s="304" t="s">
        <v>967</v>
      </c>
      <c r="M36" s="304" t="s">
        <v>967</v>
      </c>
      <c r="N36" s="304" t="s">
        <v>967</v>
      </c>
      <c r="O36" s="296" t="e">
        <v>#VALUE!</v>
      </c>
      <c r="P36" s="296" t="e">
        <v>#VALUE!</v>
      </c>
      <c r="Q36" s="478"/>
      <c r="V36" s="421"/>
      <c r="X36" s="207"/>
    </row>
    <row r="37" spans="1:25" s="28" customFormat="1" ht="22.5" customHeight="1">
      <c r="A37" s="28" t="s">
        <v>1533</v>
      </c>
      <c r="B37" s="28" t="s">
        <v>1217</v>
      </c>
      <c r="C37" s="208" t="s">
        <v>967</v>
      </c>
      <c r="D37" s="209" t="s">
        <v>967</v>
      </c>
      <c r="E37" s="208" t="s">
        <v>967</v>
      </c>
      <c r="F37" s="304" t="s">
        <v>967</v>
      </c>
      <c r="G37" s="209" t="s">
        <v>967</v>
      </c>
      <c r="H37" s="304" t="s">
        <v>967</v>
      </c>
      <c r="I37" s="304" t="s">
        <v>967</v>
      </c>
      <c r="J37" s="209" t="s">
        <v>967</v>
      </c>
      <c r="K37" s="304" t="s">
        <v>967</v>
      </c>
      <c r="L37" s="304" t="s">
        <v>967</v>
      </c>
      <c r="M37" s="304" t="s">
        <v>967</v>
      </c>
      <c r="N37" s="304" t="s">
        <v>967</v>
      </c>
      <c r="O37" s="296" t="e">
        <v>#VALUE!</v>
      </c>
      <c r="P37" s="296" t="e">
        <v>#VALUE!</v>
      </c>
      <c r="Q37" s="478"/>
      <c r="V37" s="421"/>
      <c r="X37" s="207"/>
    </row>
    <row r="38" spans="1:25" s="85" customFormat="1" ht="22.5" customHeight="1">
      <c r="B38" s="91" t="s">
        <v>968</v>
      </c>
      <c r="C38" s="208">
        <v>10001.87084</v>
      </c>
      <c r="D38" s="209">
        <v>5.3306786479866163E-4</v>
      </c>
      <c r="E38" s="302"/>
      <c r="F38" s="208">
        <v>7182.7900499999996</v>
      </c>
      <c r="G38" s="209">
        <v>3.1708805075880459E-4</v>
      </c>
      <c r="H38" s="302"/>
      <c r="I38" s="208">
        <v>4149</v>
      </c>
      <c r="J38" s="209">
        <v>2.0000000000000001E-4</v>
      </c>
      <c r="K38" s="302"/>
      <c r="L38" s="207">
        <v>4246.3758200000002</v>
      </c>
      <c r="M38" s="209">
        <v>2.0653371197334379E-4</v>
      </c>
      <c r="N38" s="302"/>
      <c r="O38" s="843">
        <v>0</v>
      </c>
      <c r="P38" s="843">
        <v>0</v>
      </c>
      <c r="Q38" s="397"/>
      <c r="V38" s="420"/>
      <c r="X38" s="214"/>
    </row>
    <row r="39" spans="1:25" s="28" customFormat="1" ht="12" customHeight="1">
      <c r="C39" s="302"/>
      <c r="D39" s="302"/>
      <c r="E39" s="302"/>
      <c r="F39" s="302"/>
      <c r="G39" s="302"/>
      <c r="H39" s="302"/>
      <c r="I39" s="302"/>
      <c r="J39" s="302"/>
      <c r="K39" s="302"/>
      <c r="L39" s="302"/>
      <c r="M39" s="302"/>
      <c r="N39" s="302"/>
      <c r="Q39" s="478"/>
      <c r="V39" s="421"/>
      <c r="X39" s="207"/>
    </row>
    <row r="40" spans="1:25" s="85" customFormat="1" ht="22.5" customHeight="1">
      <c r="B40" s="285" t="s">
        <v>873</v>
      </c>
      <c r="C40" s="467"/>
      <c r="D40" s="467"/>
      <c r="E40" s="467"/>
      <c r="F40" s="467"/>
      <c r="G40" s="467"/>
      <c r="H40" s="467"/>
      <c r="I40" s="467"/>
      <c r="J40" s="467"/>
      <c r="K40" s="467"/>
      <c r="L40" s="467"/>
      <c r="M40" s="467"/>
      <c r="N40" s="467"/>
      <c r="Q40" s="397"/>
      <c r="V40" s="420"/>
      <c r="X40" s="214"/>
    </row>
    <row r="41" spans="1:25" s="28" customFormat="1" ht="22.5" customHeight="1">
      <c r="A41" s="28" t="s">
        <v>1533</v>
      </c>
      <c r="B41" s="28" t="s">
        <v>847</v>
      </c>
      <c r="C41" s="208">
        <v>47.447669999999995</v>
      </c>
      <c r="D41" s="209">
        <v>2.5288097138206506E-6</v>
      </c>
      <c r="E41" s="302">
        <v>21</v>
      </c>
      <c r="F41" s="208">
        <v>1577.5981299999999</v>
      </c>
      <c r="G41" s="209">
        <v>6.9643900551212009E-5</v>
      </c>
      <c r="H41" s="302">
        <v>19</v>
      </c>
      <c r="I41" s="208">
        <v>3195</v>
      </c>
      <c r="J41" s="209">
        <v>1E-4</v>
      </c>
      <c r="K41" s="302">
        <v>17</v>
      </c>
      <c r="L41" s="208">
        <v>2489.4554900000003</v>
      </c>
      <c r="M41" s="209">
        <v>1.2108124785387447E-4</v>
      </c>
      <c r="N41" s="208">
        <v>17</v>
      </c>
      <c r="O41" s="296">
        <v>25.986730710049848</v>
      </c>
      <c r="P41" s="296">
        <v>26.064727041581783</v>
      </c>
      <c r="Q41" s="478"/>
      <c r="V41" s="421"/>
      <c r="X41" s="207"/>
    </row>
    <row r="42" spans="1:25" s="28" customFormat="1" ht="22.5" customHeight="1">
      <c r="A42" s="28" t="s">
        <v>1533</v>
      </c>
      <c r="B42" s="28" t="s">
        <v>1294</v>
      </c>
      <c r="C42" s="208" t="s">
        <v>967</v>
      </c>
      <c r="D42" s="209" t="s">
        <v>967</v>
      </c>
      <c r="E42" s="208" t="s">
        <v>967</v>
      </c>
      <c r="F42" s="304" t="s">
        <v>967</v>
      </c>
      <c r="G42" s="209" t="s">
        <v>967</v>
      </c>
      <c r="H42" s="304" t="s">
        <v>967</v>
      </c>
      <c r="I42" s="208">
        <v>1715</v>
      </c>
      <c r="J42" s="209">
        <v>1E-4</v>
      </c>
      <c r="K42" s="302">
        <v>18</v>
      </c>
      <c r="L42" s="208">
        <v>1715.354</v>
      </c>
      <c r="M42" s="209">
        <v>8.3430775792313913E-5</v>
      </c>
      <c r="N42" s="208">
        <v>18</v>
      </c>
      <c r="O42" s="296">
        <v>25.986730710049848</v>
      </c>
      <c r="P42" s="296">
        <v>26.064727041581783</v>
      </c>
      <c r="Q42" s="478"/>
      <c r="V42" s="421"/>
      <c r="X42" s="207"/>
    </row>
    <row r="43" spans="1:25" s="85" customFormat="1" ht="22.5" customHeight="1">
      <c r="B43" s="91" t="s">
        <v>968</v>
      </c>
      <c r="C43" s="208">
        <v>47.447669999999995</v>
      </c>
      <c r="D43" s="209">
        <v>2.5288097138206506E-6</v>
      </c>
      <c r="E43" s="302"/>
      <c r="F43" s="208">
        <v>1577.5981299999999</v>
      </c>
      <c r="G43" s="209">
        <v>6.9643900551212009E-5</v>
      </c>
      <c r="H43" s="302"/>
      <c r="I43" s="208">
        <v>4910</v>
      </c>
      <c r="J43" s="209">
        <v>2.0000000000000001E-4</v>
      </c>
      <c r="K43" s="302"/>
      <c r="L43" s="207">
        <v>4204.8094900000006</v>
      </c>
      <c r="M43" s="209">
        <v>2.0451202364618837E-4</v>
      </c>
      <c r="N43" s="302"/>
      <c r="O43" s="843">
        <v>25.986730710049848</v>
      </c>
      <c r="P43" s="843">
        <v>26.064727041581783</v>
      </c>
      <c r="Q43" s="397"/>
      <c r="V43" s="420"/>
      <c r="X43" s="214"/>
    </row>
    <row r="44" spans="1:25" s="85" customFormat="1" ht="11.25" customHeight="1">
      <c r="B44" s="91"/>
      <c r="C44" s="208"/>
      <c r="D44" s="209"/>
      <c r="E44" s="302"/>
      <c r="F44" s="208"/>
      <c r="G44" s="209"/>
      <c r="H44" s="302"/>
      <c r="I44" s="208"/>
      <c r="J44" s="209"/>
      <c r="K44" s="302"/>
      <c r="L44" s="208"/>
      <c r="M44" s="209"/>
      <c r="N44" s="302"/>
      <c r="O44" s="843"/>
      <c r="P44" s="843"/>
      <c r="Q44" s="397"/>
      <c r="V44" s="420"/>
      <c r="X44" s="214"/>
    </row>
    <row r="45" spans="1:25" s="85" customFormat="1" ht="22.5" customHeight="1">
      <c r="B45" s="285" t="s">
        <v>6</v>
      </c>
      <c r="C45" s="458">
        <v>18762847.097860008</v>
      </c>
      <c r="D45" s="1083">
        <v>0.99999999999999956</v>
      </c>
      <c r="E45" s="467"/>
      <c r="F45" s="458">
        <v>22652351.713700004</v>
      </c>
      <c r="G45" s="1083">
        <v>0.99999999999999978</v>
      </c>
      <c r="H45" s="467"/>
      <c r="I45" s="458">
        <v>21447683</v>
      </c>
      <c r="J45" s="1083">
        <v>0.99999999999999978</v>
      </c>
      <c r="K45" s="467"/>
      <c r="L45" s="211">
        <v>20560206.754760005</v>
      </c>
      <c r="M45" s="212">
        <v>1</v>
      </c>
      <c r="N45" s="467"/>
      <c r="O45" s="843">
        <v>0.5311775114243773</v>
      </c>
      <c r="P45" s="843">
        <v>0.5356028799545054</v>
      </c>
      <c r="Q45" s="479"/>
      <c r="V45" s="420"/>
      <c r="X45" s="214"/>
    </row>
    <row r="46" spans="1:25" s="25" customFormat="1" ht="4.5" customHeight="1" thickBot="1">
      <c r="B46" s="398"/>
      <c r="C46" s="480"/>
      <c r="D46" s="398"/>
      <c r="E46" s="398"/>
      <c r="F46" s="480"/>
      <c r="G46" s="398"/>
      <c r="H46" s="398"/>
      <c r="I46" s="480"/>
      <c r="J46" s="398"/>
      <c r="K46" s="398"/>
      <c r="L46" s="480"/>
      <c r="M46" s="398"/>
      <c r="N46" s="398"/>
      <c r="O46" s="398"/>
      <c r="P46" s="848"/>
    </row>
    <row r="47" spans="1:25" s="54" customFormat="1" ht="14.25" customHeight="1" thickTop="1">
      <c r="B47" s="204" t="s">
        <v>1394</v>
      </c>
      <c r="C47" s="760"/>
      <c r="D47" s="761"/>
      <c r="E47" s="760"/>
      <c r="F47" s="760"/>
      <c r="G47" s="761"/>
      <c r="H47" s="162"/>
      <c r="I47" s="162"/>
      <c r="J47" s="218"/>
      <c r="K47" s="162"/>
      <c r="L47" s="162"/>
      <c r="M47" s="218"/>
      <c r="N47" s="162"/>
      <c r="O47" s="218"/>
      <c r="P47" s="218"/>
      <c r="V47" s="25"/>
      <c r="W47" s="25"/>
      <c r="X47" s="25"/>
      <c r="Y47" s="25"/>
    </row>
    <row r="48" spans="1:25" s="54" customFormat="1" ht="14.25" customHeight="1">
      <c r="B48" s="204" t="s">
        <v>1395</v>
      </c>
      <c r="C48" s="760"/>
      <c r="D48" s="761"/>
      <c r="E48" s="760"/>
      <c r="F48" s="760"/>
      <c r="G48" s="761"/>
      <c r="H48" s="162"/>
      <c r="I48" s="162"/>
      <c r="J48" s="218"/>
      <c r="K48" s="162"/>
      <c r="L48" s="162"/>
      <c r="M48" s="218"/>
      <c r="N48" s="162"/>
      <c r="O48" s="218"/>
      <c r="P48" s="218"/>
      <c r="V48" s="25"/>
      <c r="W48" s="25"/>
      <c r="X48" s="25"/>
      <c r="Y48" s="25"/>
    </row>
    <row r="49" spans="2:25" s="54" customFormat="1" ht="14.25" customHeight="1">
      <c r="B49" s="204" t="s">
        <v>1396</v>
      </c>
      <c r="C49" s="760"/>
      <c r="D49" s="761"/>
      <c r="E49" s="760"/>
      <c r="F49" s="760"/>
      <c r="G49" s="761"/>
      <c r="H49" s="162"/>
      <c r="I49" s="162"/>
      <c r="J49" s="218"/>
      <c r="K49" s="162"/>
      <c r="L49" s="162"/>
      <c r="M49" s="218"/>
      <c r="N49" s="162"/>
      <c r="O49" s="218"/>
      <c r="P49" s="218"/>
      <c r="V49" s="25"/>
      <c r="W49" s="25"/>
      <c r="X49" s="25"/>
      <c r="Y49" s="25"/>
    </row>
    <row r="50" spans="2:25" s="54" customFormat="1" ht="14.25" customHeight="1">
      <c r="B50" s="204" t="s">
        <v>1397</v>
      </c>
      <c r="C50" s="760"/>
      <c r="D50" s="761"/>
      <c r="E50" s="760"/>
      <c r="F50" s="760"/>
      <c r="G50" s="761"/>
      <c r="H50" s="162"/>
      <c r="I50" s="162"/>
      <c r="J50" s="218"/>
      <c r="K50" s="162"/>
      <c r="L50" s="162"/>
      <c r="M50" s="218"/>
      <c r="N50" s="162"/>
      <c r="O50" s="218"/>
      <c r="P50" s="218"/>
      <c r="V50" s="25"/>
      <c r="W50" s="25"/>
      <c r="X50" s="25"/>
      <c r="Y50" s="25"/>
    </row>
    <row r="51" spans="2:25" s="54" customFormat="1">
      <c r="C51" s="162"/>
      <c r="D51" s="218"/>
      <c r="E51" s="162"/>
      <c r="F51" s="162"/>
      <c r="G51" s="218"/>
      <c r="H51" s="162"/>
      <c r="I51" s="162"/>
      <c r="J51" s="218"/>
      <c r="K51" s="162"/>
      <c r="L51" s="162"/>
      <c r="M51" s="218"/>
      <c r="N51" s="162"/>
      <c r="O51" s="218"/>
      <c r="P51" s="218"/>
      <c r="V51" s="25"/>
      <c r="W51" s="25"/>
      <c r="X51" s="25"/>
      <c r="Y51" s="25"/>
    </row>
    <row r="52" spans="2:25" s="54" customFormat="1">
      <c r="C52" s="162"/>
      <c r="D52" s="218"/>
      <c r="E52" s="162"/>
      <c r="F52" s="162"/>
      <c r="G52" s="218"/>
      <c r="H52" s="162"/>
      <c r="I52" s="162"/>
      <c r="J52" s="218"/>
      <c r="K52" s="162"/>
      <c r="L52" s="162"/>
      <c r="M52" s="218"/>
      <c r="N52" s="162"/>
      <c r="O52" s="218"/>
      <c r="P52" s="218"/>
      <c r="V52" s="25"/>
      <c r="W52" s="25"/>
      <c r="X52" s="25"/>
      <c r="Y52" s="25"/>
    </row>
    <row r="53" spans="2:25" s="54" customFormat="1">
      <c r="C53" s="162"/>
      <c r="D53" s="218"/>
      <c r="E53" s="162"/>
      <c r="F53" s="162"/>
      <c r="G53" s="218"/>
      <c r="H53" s="162"/>
      <c r="I53" s="162"/>
      <c r="J53" s="218"/>
      <c r="K53" s="162"/>
      <c r="L53" s="162"/>
      <c r="M53" s="218"/>
      <c r="N53" s="162"/>
      <c r="O53" s="218"/>
      <c r="P53" s="218"/>
      <c r="V53" s="25"/>
      <c r="W53" s="25"/>
      <c r="X53" s="25"/>
      <c r="Y53" s="25"/>
    </row>
    <row r="54" spans="2:25" s="54" customFormat="1">
      <c r="C54" s="162"/>
      <c r="D54" s="218"/>
      <c r="E54" s="162"/>
      <c r="F54" s="162"/>
      <c r="G54" s="218"/>
      <c r="H54" s="162"/>
      <c r="I54" s="162"/>
      <c r="J54" s="218"/>
      <c r="K54" s="162"/>
      <c r="L54" s="162"/>
      <c r="M54" s="218"/>
      <c r="N54" s="162"/>
      <c r="O54" s="218"/>
      <c r="P54" s="218"/>
      <c r="V54" s="25"/>
      <c r="W54" s="25"/>
      <c r="X54" s="25"/>
      <c r="Y54" s="25"/>
    </row>
    <row r="55" spans="2:25" s="54" customFormat="1">
      <c r="C55" s="162"/>
      <c r="D55" s="218"/>
      <c r="E55" s="162"/>
      <c r="F55" s="162"/>
      <c r="G55" s="218"/>
      <c r="H55" s="162"/>
      <c r="I55" s="162"/>
      <c r="J55" s="218"/>
      <c r="K55" s="162"/>
      <c r="L55" s="162"/>
      <c r="M55" s="218"/>
      <c r="N55" s="162"/>
      <c r="O55" s="218"/>
      <c r="P55" s="218"/>
      <c r="V55" s="25"/>
      <c r="W55" s="25"/>
      <c r="X55" s="25"/>
      <c r="Y55" s="25"/>
    </row>
    <row r="56" spans="2:25" s="54" customFormat="1">
      <c r="C56" s="162"/>
      <c r="D56" s="218"/>
      <c r="E56" s="162"/>
      <c r="F56" s="162"/>
      <c r="G56" s="218"/>
      <c r="H56" s="162"/>
      <c r="I56" s="162"/>
      <c r="J56" s="218"/>
      <c r="K56" s="162"/>
      <c r="L56" s="162"/>
      <c r="M56" s="218"/>
      <c r="N56" s="162"/>
      <c r="O56" s="218"/>
      <c r="P56" s="218"/>
      <c r="V56" s="25"/>
      <c r="W56" s="25"/>
      <c r="X56" s="25"/>
      <c r="Y56" s="25"/>
    </row>
    <row r="57" spans="2:25" s="54" customFormat="1">
      <c r="C57" s="162"/>
      <c r="D57" s="218"/>
      <c r="E57" s="162"/>
      <c r="F57" s="162"/>
      <c r="G57" s="218"/>
      <c r="H57" s="162"/>
      <c r="I57" s="162"/>
      <c r="J57" s="218"/>
      <c r="K57" s="162"/>
      <c r="L57" s="162"/>
      <c r="M57" s="218"/>
      <c r="N57" s="162"/>
      <c r="O57" s="218"/>
      <c r="P57" s="218"/>
      <c r="V57" s="25"/>
      <c r="W57" s="25"/>
      <c r="X57" s="25"/>
      <c r="Y57" s="25"/>
    </row>
    <row r="58" spans="2:25" s="54" customFormat="1">
      <c r="C58" s="162"/>
      <c r="D58" s="218"/>
      <c r="E58" s="162"/>
      <c r="F58" s="162"/>
      <c r="G58" s="218"/>
      <c r="H58" s="162"/>
      <c r="I58" s="162"/>
      <c r="J58" s="218"/>
      <c r="K58" s="162"/>
      <c r="L58" s="162"/>
      <c r="M58" s="218"/>
      <c r="N58" s="162"/>
      <c r="O58" s="218"/>
      <c r="P58" s="218"/>
      <c r="V58" s="25"/>
      <c r="W58" s="25"/>
      <c r="X58" s="25"/>
      <c r="Y58" s="25"/>
    </row>
    <row r="59" spans="2:25" s="54" customFormat="1">
      <c r="C59" s="162"/>
      <c r="D59" s="218"/>
      <c r="E59" s="162"/>
      <c r="F59" s="162"/>
      <c r="G59" s="218"/>
      <c r="H59" s="162"/>
      <c r="I59" s="162"/>
      <c r="J59" s="218"/>
      <c r="K59" s="162"/>
      <c r="L59" s="162"/>
      <c r="M59" s="218"/>
      <c r="N59" s="162"/>
      <c r="O59" s="218"/>
      <c r="P59" s="218"/>
      <c r="V59" s="25"/>
      <c r="W59" s="25"/>
      <c r="X59" s="25"/>
      <c r="Y59" s="25"/>
    </row>
    <row r="60" spans="2:25" s="54" customFormat="1">
      <c r="C60" s="162"/>
      <c r="D60" s="218"/>
      <c r="E60" s="162"/>
      <c r="F60" s="162"/>
      <c r="G60" s="218"/>
      <c r="H60" s="162"/>
      <c r="I60" s="162"/>
      <c r="J60" s="218"/>
      <c r="K60" s="162"/>
      <c r="L60" s="162"/>
      <c r="M60" s="218"/>
      <c r="N60" s="162"/>
      <c r="O60" s="218"/>
      <c r="P60" s="218"/>
      <c r="V60" s="25"/>
      <c r="W60" s="25"/>
      <c r="X60" s="25"/>
      <c r="Y60" s="25"/>
    </row>
    <row r="61" spans="2:25" s="54" customFormat="1">
      <c r="C61" s="162"/>
      <c r="D61" s="218"/>
      <c r="E61" s="162"/>
      <c r="F61" s="162"/>
      <c r="G61" s="218"/>
      <c r="H61" s="162"/>
      <c r="I61" s="162"/>
      <c r="J61" s="218"/>
      <c r="K61" s="162"/>
      <c r="L61" s="162"/>
      <c r="M61" s="218"/>
      <c r="N61" s="162"/>
      <c r="O61" s="218"/>
      <c r="P61" s="218"/>
      <c r="V61" s="25"/>
      <c r="W61" s="25"/>
      <c r="X61" s="25"/>
      <c r="Y61" s="25"/>
    </row>
    <row r="62" spans="2:25" s="54" customFormat="1">
      <c r="C62" s="162"/>
      <c r="D62" s="218"/>
      <c r="E62" s="162"/>
      <c r="F62" s="162"/>
      <c r="G62" s="218"/>
      <c r="H62" s="162"/>
      <c r="I62" s="162"/>
      <c r="J62" s="218"/>
      <c r="K62" s="162"/>
      <c r="L62" s="162"/>
      <c r="M62" s="218"/>
      <c r="N62" s="162"/>
      <c r="O62" s="218"/>
      <c r="P62" s="218"/>
      <c r="V62" s="25"/>
      <c r="W62" s="25"/>
      <c r="X62" s="25"/>
      <c r="Y62" s="25"/>
    </row>
    <row r="63" spans="2:25" s="54" customFormat="1">
      <c r="C63" s="162"/>
      <c r="D63" s="218"/>
      <c r="E63" s="162"/>
      <c r="F63" s="162"/>
      <c r="G63" s="218"/>
      <c r="H63" s="162"/>
      <c r="I63" s="162"/>
      <c r="J63" s="218"/>
      <c r="K63" s="162"/>
      <c r="L63" s="162"/>
      <c r="M63" s="218"/>
      <c r="N63" s="162"/>
      <c r="O63" s="218"/>
      <c r="P63" s="218"/>
      <c r="V63" s="25"/>
      <c r="W63" s="25"/>
      <c r="X63" s="25"/>
      <c r="Y63" s="25"/>
    </row>
    <row r="64" spans="2:25" s="54" customFormat="1">
      <c r="C64" s="162"/>
      <c r="D64" s="218"/>
      <c r="E64" s="162"/>
      <c r="F64" s="162"/>
      <c r="G64" s="218"/>
      <c r="H64" s="162"/>
      <c r="I64" s="162"/>
      <c r="J64" s="218"/>
      <c r="K64" s="162"/>
      <c r="L64" s="162"/>
      <c r="M64" s="218"/>
      <c r="N64" s="162"/>
      <c r="O64" s="218"/>
      <c r="P64" s="218"/>
      <c r="V64" s="25"/>
      <c r="W64" s="25"/>
      <c r="X64" s="25"/>
      <c r="Y64" s="25"/>
    </row>
    <row r="65" spans="2:25" s="54" customFormat="1">
      <c r="C65" s="162"/>
      <c r="D65" s="218"/>
      <c r="E65" s="162"/>
      <c r="F65" s="162"/>
      <c r="G65" s="218"/>
      <c r="H65" s="162"/>
      <c r="I65" s="162"/>
      <c r="J65" s="218"/>
      <c r="K65" s="162"/>
      <c r="L65" s="162"/>
      <c r="M65" s="218"/>
      <c r="N65" s="162"/>
      <c r="O65" s="218"/>
      <c r="P65" s="218"/>
      <c r="V65" s="25"/>
      <c r="W65" s="25"/>
      <c r="X65" s="25"/>
      <c r="Y65" s="25"/>
    </row>
    <row r="66" spans="2:25" s="54" customFormat="1">
      <c r="B66" s="297"/>
      <c r="C66" s="162"/>
      <c r="D66" s="218"/>
      <c r="E66" s="162"/>
      <c r="F66" s="162"/>
      <c r="G66" s="218"/>
      <c r="H66" s="162"/>
      <c r="I66" s="162"/>
      <c r="J66" s="218"/>
      <c r="K66" s="162"/>
      <c r="L66" s="162"/>
      <c r="M66" s="218"/>
      <c r="N66" s="162"/>
      <c r="O66" s="218"/>
      <c r="P66" s="218"/>
      <c r="V66" s="25"/>
      <c r="W66" s="25"/>
      <c r="X66" s="25"/>
      <c r="Y66" s="25"/>
    </row>
    <row r="67" spans="2:25" s="54" customFormat="1">
      <c r="B67" s="297"/>
      <c r="C67" s="162"/>
      <c r="D67" s="218"/>
      <c r="E67" s="162"/>
      <c r="F67" s="162"/>
      <c r="G67" s="218"/>
      <c r="H67" s="162"/>
      <c r="I67" s="162"/>
      <c r="J67" s="218"/>
      <c r="K67" s="162"/>
      <c r="L67" s="162"/>
      <c r="M67" s="218"/>
      <c r="N67" s="162"/>
      <c r="O67" s="218"/>
      <c r="P67" s="218"/>
      <c r="V67" s="25"/>
      <c r="W67" s="25"/>
      <c r="X67" s="25"/>
      <c r="Y67" s="25"/>
    </row>
    <row r="68" spans="2:25" s="54" customFormat="1">
      <c r="B68" s="297"/>
      <c r="C68" s="162"/>
      <c r="D68" s="218"/>
      <c r="E68" s="162"/>
      <c r="F68" s="162"/>
      <c r="G68" s="218"/>
      <c r="H68" s="162"/>
      <c r="I68" s="162"/>
      <c r="J68" s="218"/>
      <c r="K68" s="162"/>
      <c r="L68" s="162"/>
      <c r="M68" s="218"/>
      <c r="N68" s="162"/>
      <c r="O68" s="218"/>
      <c r="P68" s="218"/>
      <c r="V68" s="25"/>
      <c r="W68" s="25"/>
      <c r="X68" s="25"/>
      <c r="Y68" s="25"/>
    </row>
    <row r="69" spans="2:25" s="54" customFormat="1">
      <c r="B69" s="297"/>
      <c r="C69" s="162"/>
      <c r="D69" s="218"/>
      <c r="E69" s="162"/>
      <c r="F69" s="162"/>
      <c r="G69" s="218"/>
      <c r="H69" s="162"/>
      <c r="I69" s="162"/>
      <c r="J69" s="218"/>
      <c r="K69" s="162"/>
      <c r="L69" s="162"/>
      <c r="M69" s="218"/>
      <c r="N69" s="162"/>
      <c r="O69" s="218"/>
      <c r="P69" s="218"/>
      <c r="V69" s="25"/>
      <c r="W69" s="25"/>
      <c r="X69" s="25"/>
      <c r="Y69" s="25"/>
    </row>
    <row r="70" spans="2:25" s="54" customFormat="1">
      <c r="B70" s="297"/>
      <c r="C70" s="162"/>
      <c r="D70" s="218"/>
      <c r="E70" s="162"/>
      <c r="F70" s="162"/>
      <c r="G70" s="218"/>
      <c r="H70" s="162"/>
      <c r="I70" s="162"/>
      <c r="J70" s="218"/>
      <c r="K70" s="162"/>
      <c r="L70" s="162"/>
      <c r="M70" s="218"/>
      <c r="N70" s="162"/>
      <c r="O70" s="218"/>
      <c r="P70" s="218"/>
      <c r="V70" s="25"/>
      <c r="W70" s="25"/>
      <c r="X70" s="25"/>
      <c r="Y70" s="25"/>
    </row>
    <row r="71" spans="2:25" s="54" customFormat="1">
      <c r="B71" s="297"/>
      <c r="C71" s="162"/>
      <c r="D71" s="218"/>
      <c r="E71" s="162"/>
      <c r="F71" s="162"/>
      <c r="G71" s="218"/>
      <c r="H71" s="162"/>
      <c r="I71" s="162"/>
      <c r="J71" s="218"/>
      <c r="K71" s="162"/>
      <c r="L71" s="162"/>
      <c r="M71" s="218"/>
      <c r="N71" s="162"/>
      <c r="O71" s="218"/>
      <c r="P71" s="218"/>
      <c r="V71" s="25"/>
      <c r="W71" s="25"/>
      <c r="X71" s="25"/>
      <c r="Y71" s="25"/>
    </row>
    <row r="72" spans="2:25" s="54" customFormat="1">
      <c r="B72" s="297"/>
      <c r="C72" s="162"/>
      <c r="D72" s="218"/>
      <c r="E72" s="162"/>
      <c r="F72" s="162"/>
      <c r="G72" s="218"/>
      <c r="H72" s="162"/>
      <c r="I72" s="162"/>
      <c r="J72" s="218"/>
      <c r="K72" s="162"/>
      <c r="L72" s="162"/>
      <c r="M72" s="218"/>
      <c r="N72" s="162"/>
      <c r="O72" s="218"/>
      <c r="P72" s="218"/>
      <c r="V72" s="25"/>
      <c r="W72" s="25"/>
      <c r="X72" s="25"/>
      <c r="Y72" s="25"/>
    </row>
    <row r="73" spans="2:25">
      <c r="B73" s="47"/>
      <c r="C73" s="55"/>
      <c r="D73" s="147"/>
      <c r="E73" s="55"/>
      <c r="F73" s="55"/>
      <c r="G73" s="147"/>
      <c r="H73" s="55"/>
      <c r="I73" s="55"/>
      <c r="J73" s="147"/>
      <c r="K73" s="55"/>
      <c r="L73" s="55"/>
      <c r="M73" s="147"/>
      <c r="N73" s="55"/>
      <c r="O73" s="147"/>
      <c r="P73" s="147"/>
    </row>
    <row r="74" spans="2:25">
      <c r="B74" s="47"/>
      <c r="C74" s="55"/>
      <c r="D74" s="147"/>
      <c r="E74" s="55"/>
      <c r="F74" s="55"/>
      <c r="G74" s="147"/>
      <c r="H74" s="55"/>
      <c r="I74" s="55"/>
      <c r="J74" s="147"/>
      <c r="K74" s="55"/>
      <c r="L74" s="55"/>
      <c r="M74" s="147"/>
      <c r="N74" s="55"/>
      <c r="O74" s="147"/>
      <c r="P74" s="147"/>
    </row>
    <row r="75" spans="2:25">
      <c r="B75" s="47"/>
      <c r="C75" s="55"/>
      <c r="D75" s="147"/>
      <c r="E75" s="55"/>
      <c r="F75" s="55"/>
      <c r="G75" s="147"/>
      <c r="H75" s="55"/>
      <c r="I75" s="55"/>
      <c r="J75" s="147"/>
      <c r="K75" s="55"/>
      <c r="L75" s="55"/>
      <c r="M75" s="147"/>
      <c r="N75" s="55"/>
      <c r="O75" s="147"/>
      <c r="P75" s="147"/>
    </row>
    <row r="76" spans="2:25">
      <c r="B76" s="47"/>
      <c r="C76" s="55"/>
      <c r="D76" s="147"/>
      <c r="E76" s="55"/>
      <c r="F76" s="55"/>
      <c r="G76" s="147"/>
      <c r="H76" s="55"/>
      <c r="I76" s="55"/>
      <c r="J76" s="147"/>
      <c r="K76" s="55"/>
      <c r="L76" s="55"/>
      <c r="M76" s="147"/>
      <c r="N76" s="55"/>
      <c r="O76" s="147"/>
      <c r="P76" s="147"/>
    </row>
    <row r="77" spans="2:25">
      <c r="B77" s="47"/>
      <c r="C77" s="55"/>
      <c r="D77" s="147"/>
      <c r="E77" s="55"/>
      <c r="F77" s="55"/>
      <c r="G77" s="147"/>
      <c r="H77" s="55"/>
      <c r="I77" s="55"/>
      <c r="J77" s="147"/>
      <c r="K77" s="55"/>
      <c r="L77" s="55"/>
      <c r="M77" s="147"/>
      <c r="N77" s="55"/>
      <c r="O77" s="147"/>
      <c r="P77" s="147"/>
    </row>
    <row r="78" spans="2:25">
      <c r="B78" s="47"/>
      <c r="C78" s="55"/>
      <c r="D78" s="147"/>
      <c r="E78" s="55"/>
      <c r="F78" s="55"/>
      <c r="G78" s="147"/>
      <c r="H78" s="55"/>
      <c r="I78" s="55"/>
      <c r="J78" s="147"/>
      <c r="K78" s="55"/>
      <c r="L78" s="55"/>
      <c r="M78" s="147"/>
      <c r="N78" s="55"/>
      <c r="O78" s="147"/>
      <c r="P78" s="147"/>
    </row>
    <row r="79" spans="2:25">
      <c r="B79" s="47"/>
      <c r="C79" s="55"/>
      <c r="D79" s="147"/>
      <c r="E79" s="55"/>
      <c r="F79" s="55"/>
      <c r="G79" s="147"/>
      <c r="H79" s="55"/>
      <c r="I79" s="55"/>
      <c r="J79" s="147"/>
      <c r="K79" s="55"/>
      <c r="L79" s="55"/>
      <c r="M79" s="147"/>
      <c r="N79" s="55"/>
      <c r="O79" s="147"/>
      <c r="P79" s="147"/>
    </row>
    <row r="80" spans="2:25">
      <c r="B80" s="47"/>
      <c r="C80" s="55"/>
      <c r="D80" s="147"/>
      <c r="E80" s="55"/>
      <c r="F80" s="55"/>
      <c r="G80" s="147"/>
      <c r="H80" s="55"/>
      <c r="I80" s="55"/>
      <c r="J80" s="147"/>
      <c r="K80" s="55"/>
      <c r="L80" s="55"/>
      <c r="M80" s="147"/>
      <c r="N80" s="55"/>
      <c r="O80" s="147"/>
      <c r="P80" s="147"/>
    </row>
    <row r="81" spans="2:16">
      <c r="B81" s="47"/>
      <c r="C81" s="55"/>
      <c r="D81" s="147"/>
      <c r="E81" s="55"/>
      <c r="F81" s="55"/>
      <c r="G81" s="147"/>
      <c r="H81" s="55"/>
      <c r="I81" s="55"/>
      <c r="J81" s="147"/>
      <c r="K81" s="55"/>
      <c r="L81" s="55"/>
      <c r="M81" s="147"/>
      <c r="N81" s="55"/>
      <c r="O81" s="147"/>
      <c r="P81" s="147"/>
    </row>
    <row r="82" spans="2:16">
      <c r="B82" s="47"/>
      <c r="C82" s="55"/>
      <c r="D82" s="147"/>
      <c r="E82" s="55"/>
      <c r="F82" s="55"/>
      <c r="G82" s="147"/>
      <c r="H82" s="55"/>
      <c r="I82" s="55"/>
      <c r="J82" s="147"/>
      <c r="K82" s="55"/>
      <c r="L82" s="55"/>
      <c r="M82" s="147"/>
      <c r="N82" s="55"/>
      <c r="O82" s="147"/>
      <c r="P82" s="147"/>
    </row>
    <row r="83" spans="2:16">
      <c r="B83" s="47"/>
      <c r="C83" s="55"/>
      <c r="D83" s="147"/>
      <c r="E83" s="55"/>
      <c r="F83" s="55"/>
      <c r="G83" s="147"/>
      <c r="H83" s="55"/>
      <c r="I83" s="55"/>
      <c r="J83" s="147"/>
      <c r="K83" s="55"/>
      <c r="L83" s="55"/>
      <c r="M83" s="147"/>
      <c r="N83" s="55"/>
      <c r="O83" s="147"/>
      <c r="P83" s="147"/>
    </row>
    <row r="84" spans="2:16">
      <c r="B84" s="47"/>
      <c r="C84" s="55"/>
      <c r="D84" s="147"/>
      <c r="E84" s="55"/>
      <c r="F84" s="55"/>
      <c r="G84" s="147"/>
      <c r="H84" s="55"/>
      <c r="I84" s="55"/>
      <c r="J84" s="147"/>
      <c r="K84" s="55"/>
      <c r="L84" s="55"/>
      <c r="M84" s="147"/>
      <c r="N84" s="55"/>
      <c r="O84" s="147"/>
      <c r="P84" s="147"/>
    </row>
    <row r="85" spans="2:16">
      <c r="B85" s="47"/>
      <c r="C85" s="55"/>
      <c r="D85" s="147"/>
      <c r="E85" s="55"/>
      <c r="F85" s="55"/>
      <c r="G85" s="147"/>
      <c r="H85" s="55"/>
      <c r="I85" s="55"/>
      <c r="J85" s="147"/>
      <c r="K85" s="55"/>
      <c r="L85" s="55"/>
      <c r="M85" s="147"/>
      <c r="N85" s="55"/>
      <c r="O85" s="147"/>
      <c r="P85" s="147"/>
    </row>
    <row r="86" spans="2:16">
      <c r="B86" s="47"/>
      <c r="C86" s="55"/>
      <c r="D86" s="147"/>
      <c r="E86" s="55"/>
      <c r="F86" s="55"/>
      <c r="G86" s="147"/>
      <c r="H86" s="55"/>
      <c r="I86" s="55"/>
      <c r="J86" s="147"/>
      <c r="K86" s="55"/>
      <c r="L86" s="55"/>
      <c r="M86" s="147"/>
      <c r="N86" s="55"/>
      <c r="O86" s="147"/>
      <c r="P86" s="147"/>
    </row>
    <row r="87" spans="2:16">
      <c r="B87" s="47"/>
      <c r="C87" s="55"/>
      <c r="D87" s="147"/>
      <c r="E87" s="55"/>
      <c r="F87" s="55"/>
      <c r="G87" s="147"/>
      <c r="H87" s="55"/>
      <c r="I87" s="55"/>
      <c r="J87" s="147"/>
      <c r="K87" s="55"/>
      <c r="L87" s="55"/>
      <c r="M87" s="147"/>
      <c r="N87" s="55"/>
      <c r="O87" s="147"/>
      <c r="P87" s="147"/>
    </row>
    <row r="88" spans="2:16">
      <c r="B88" s="47"/>
      <c r="C88" s="55"/>
      <c r="D88" s="147"/>
      <c r="E88" s="55"/>
      <c r="F88" s="55"/>
      <c r="G88" s="147"/>
      <c r="H88" s="55"/>
      <c r="I88" s="55"/>
      <c r="J88" s="147"/>
      <c r="K88" s="55"/>
      <c r="L88" s="55"/>
      <c r="M88" s="147"/>
      <c r="N88" s="55"/>
      <c r="O88" s="147"/>
      <c r="P88" s="147"/>
    </row>
    <row r="89" spans="2:16">
      <c r="B89" s="47"/>
      <c r="C89" s="55"/>
      <c r="D89" s="147"/>
      <c r="E89" s="55"/>
      <c r="F89" s="55"/>
      <c r="G89" s="147"/>
      <c r="H89" s="55"/>
      <c r="I89" s="55"/>
      <c r="J89" s="147"/>
      <c r="K89" s="55"/>
      <c r="L89" s="55"/>
      <c r="M89" s="147"/>
      <c r="N89" s="55"/>
      <c r="O89" s="147"/>
      <c r="P89" s="147"/>
    </row>
    <row r="90" spans="2:16">
      <c r="B90" s="47"/>
      <c r="C90" s="55"/>
      <c r="D90" s="147"/>
      <c r="E90" s="55"/>
      <c r="F90" s="55"/>
      <c r="G90" s="147"/>
      <c r="H90" s="55"/>
      <c r="I90" s="55"/>
      <c r="J90" s="147"/>
      <c r="K90" s="55"/>
      <c r="L90" s="55"/>
      <c r="M90" s="147"/>
      <c r="N90" s="55"/>
      <c r="O90" s="147"/>
      <c r="P90" s="147"/>
    </row>
    <row r="91" spans="2:16">
      <c r="B91" s="47"/>
      <c r="C91" s="55"/>
      <c r="D91" s="147"/>
      <c r="E91" s="55"/>
      <c r="F91" s="55"/>
      <c r="G91" s="147"/>
      <c r="H91" s="55"/>
      <c r="I91" s="55"/>
      <c r="J91" s="147"/>
      <c r="K91" s="55"/>
      <c r="L91" s="55"/>
      <c r="M91" s="147"/>
      <c r="N91" s="55"/>
      <c r="O91" s="147"/>
      <c r="P91" s="147"/>
    </row>
    <row r="92" spans="2:16">
      <c r="B92" s="47"/>
      <c r="C92" s="55"/>
      <c r="D92" s="147"/>
      <c r="E92" s="55"/>
      <c r="F92" s="55"/>
      <c r="G92" s="147"/>
      <c r="H92" s="55"/>
      <c r="I92" s="55"/>
      <c r="J92" s="147"/>
      <c r="K92" s="55"/>
      <c r="L92" s="55"/>
      <c r="M92" s="147"/>
      <c r="N92" s="55"/>
      <c r="O92" s="147"/>
      <c r="P92" s="147"/>
    </row>
    <row r="93" spans="2:16">
      <c r="B93" s="47"/>
      <c r="C93" s="55"/>
      <c r="D93" s="147"/>
      <c r="E93" s="55"/>
      <c r="F93" s="55"/>
      <c r="G93" s="147"/>
      <c r="H93" s="55"/>
      <c r="I93" s="55"/>
      <c r="J93" s="147"/>
      <c r="K93" s="55"/>
      <c r="L93" s="55"/>
      <c r="M93" s="147"/>
      <c r="N93" s="55"/>
      <c r="O93" s="147"/>
      <c r="P93" s="147"/>
    </row>
    <row r="94" spans="2:16">
      <c r="B94" s="47"/>
      <c r="C94" s="55"/>
      <c r="D94" s="147"/>
      <c r="E94" s="55"/>
      <c r="F94" s="55"/>
      <c r="G94" s="147"/>
      <c r="H94" s="55"/>
      <c r="I94" s="55"/>
      <c r="J94" s="147"/>
      <c r="K94" s="55"/>
      <c r="L94" s="55"/>
      <c r="M94" s="147"/>
      <c r="N94" s="55"/>
      <c r="O94" s="147"/>
      <c r="P94" s="147"/>
    </row>
    <row r="95" spans="2:16">
      <c r="B95" s="47"/>
      <c r="C95" s="55"/>
      <c r="D95" s="147"/>
      <c r="E95" s="55"/>
      <c r="F95" s="55"/>
      <c r="G95" s="147"/>
      <c r="H95" s="55"/>
      <c r="I95" s="55"/>
      <c r="J95" s="147"/>
      <c r="K95" s="55"/>
      <c r="L95" s="55"/>
      <c r="M95" s="147"/>
      <c r="N95" s="55"/>
      <c r="O95" s="147"/>
      <c r="P95" s="147"/>
    </row>
    <row r="96" spans="2:16">
      <c r="B96" s="47"/>
      <c r="C96" s="55"/>
      <c r="D96" s="147"/>
      <c r="E96" s="55"/>
      <c r="F96" s="55"/>
      <c r="G96" s="147"/>
      <c r="H96" s="55"/>
      <c r="I96" s="55"/>
      <c r="J96" s="147"/>
      <c r="K96" s="55"/>
      <c r="L96" s="55"/>
      <c r="M96" s="147"/>
      <c r="N96" s="55"/>
      <c r="O96" s="147"/>
      <c r="P96" s="147"/>
    </row>
    <row r="97" spans="2:16">
      <c r="B97" s="47"/>
      <c r="C97" s="55"/>
      <c r="D97" s="147"/>
      <c r="E97" s="55"/>
      <c r="F97" s="55"/>
      <c r="G97" s="147"/>
      <c r="H97" s="55"/>
      <c r="I97" s="55"/>
      <c r="J97" s="147"/>
      <c r="K97" s="55"/>
      <c r="L97" s="55"/>
      <c r="M97" s="147"/>
      <c r="N97" s="55"/>
      <c r="O97" s="147"/>
      <c r="P97" s="147"/>
    </row>
    <row r="98" spans="2:16">
      <c r="B98" s="47"/>
      <c r="C98" s="55"/>
      <c r="D98" s="147"/>
      <c r="E98" s="55"/>
      <c r="F98" s="55"/>
      <c r="G98" s="147"/>
      <c r="H98" s="55"/>
      <c r="I98" s="55"/>
      <c r="J98" s="147"/>
      <c r="K98" s="55"/>
      <c r="L98" s="55"/>
      <c r="M98" s="147"/>
      <c r="N98" s="55"/>
      <c r="O98" s="147"/>
      <c r="P98" s="147"/>
    </row>
    <row r="99" spans="2:16">
      <c r="B99" s="47"/>
      <c r="C99" s="55"/>
      <c r="D99" s="147"/>
      <c r="E99" s="55"/>
      <c r="F99" s="55"/>
      <c r="G99" s="147"/>
      <c r="H99" s="55"/>
      <c r="I99" s="55"/>
      <c r="J99" s="147"/>
      <c r="K99" s="55"/>
      <c r="L99" s="55"/>
      <c r="M99" s="147"/>
      <c r="N99" s="55"/>
      <c r="O99" s="147"/>
      <c r="P99" s="147"/>
    </row>
    <row r="100" spans="2:16">
      <c r="B100" s="47"/>
      <c r="C100" s="55"/>
      <c r="D100" s="147"/>
      <c r="E100" s="55"/>
      <c r="F100" s="55"/>
      <c r="G100" s="147"/>
      <c r="H100" s="55"/>
      <c r="I100" s="55"/>
      <c r="J100" s="147"/>
      <c r="K100" s="55"/>
      <c r="L100" s="55"/>
      <c r="M100" s="147"/>
      <c r="N100" s="55"/>
      <c r="O100" s="147"/>
      <c r="P100" s="147"/>
    </row>
    <row r="101" spans="2:16">
      <c r="B101" s="47"/>
      <c r="C101" s="55"/>
      <c r="D101" s="147"/>
      <c r="E101" s="55"/>
      <c r="F101" s="55"/>
      <c r="G101" s="147"/>
      <c r="H101" s="55"/>
      <c r="I101" s="55"/>
      <c r="J101" s="147"/>
      <c r="K101" s="55"/>
      <c r="L101" s="55"/>
      <c r="M101" s="147"/>
      <c r="N101" s="55"/>
      <c r="O101" s="147"/>
      <c r="P101" s="147"/>
    </row>
    <row r="102" spans="2:16">
      <c r="B102" s="47"/>
      <c r="C102" s="55"/>
      <c r="D102" s="147"/>
      <c r="E102" s="55"/>
      <c r="F102" s="55"/>
      <c r="G102" s="147"/>
      <c r="H102" s="55"/>
      <c r="I102" s="55"/>
      <c r="J102" s="147"/>
      <c r="K102" s="55"/>
      <c r="L102" s="55"/>
      <c r="M102" s="147"/>
      <c r="N102" s="55"/>
      <c r="O102" s="147"/>
      <c r="P102" s="147"/>
    </row>
    <row r="103" spans="2:16">
      <c r="B103" s="47"/>
      <c r="C103" s="55"/>
      <c r="D103" s="147"/>
      <c r="E103" s="55"/>
      <c r="F103" s="55"/>
      <c r="G103" s="147"/>
      <c r="H103" s="55"/>
      <c r="I103" s="55"/>
      <c r="J103" s="147"/>
      <c r="K103" s="55"/>
      <c r="L103" s="55"/>
      <c r="M103" s="147"/>
      <c r="N103" s="55"/>
      <c r="O103" s="147"/>
      <c r="P103" s="147"/>
    </row>
    <row r="104" spans="2:16">
      <c r="B104" s="47"/>
      <c r="C104" s="55"/>
      <c r="D104" s="147"/>
      <c r="E104" s="55"/>
      <c r="F104" s="55"/>
      <c r="G104" s="147"/>
      <c r="H104" s="55"/>
      <c r="I104" s="55"/>
      <c r="J104" s="147"/>
      <c r="K104" s="55"/>
      <c r="L104" s="55"/>
      <c r="M104" s="147"/>
      <c r="N104" s="55"/>
      <c r="O104" s="147"/>
      <c r="P104" s="147"/>
    </row>
    <row r="105" spans="2:16">
      <c r="B105" s="47"/>
      <c r="C105" s="55"/>
      <c r="D105" s="147"/>
      <c r="E105" s="55"/>
      <c r="F105" s="55"/>
      <c r="G105" s="147"/>
      <c r="H105" s="55"/>
      <c r="I105" s="55"/>
      <c r="J105" s="147"/>
      <c r="K105" s="55"/>
      <c r="L105" s="55"/>
      <c r="M105" s="147"/>
      <c r="N105" s="55"/>
      <c r="O105" s="147"/>
      <c r="P105" s="147"/>
    </row>
    <row r="106" spans="2:16">
      <c r="B106" s="47"/>
      <c r="C106" s="55"/>
      <c r="D106" s="147"/>
      <c r="E106" s="55"/>
      <c r="F106" s="55"/>
      <c r="G106" s="147"/>
      <c r="H106" s="55"/>
      <c r="I106" s="55"/>
      <c r="J106" s="147"/>
      <c r="K106" s="55"/>
      <c r="L106" s="55"/>
      <c r="M106" s="147"/>
      <c r="N106" s="55"/>
      <c r="O106" s="147"/>
      <c r="P106" s="147"/>
    </row>
    <row r="107" spans="2:16">
      <c r="B107" s="47"/>
      <c r="C107" s="55"/>
      <c r="D107" s="147"/>
      <c r="E107" s="55"/>
      <c r="F107" s="55"/>
      <c r="G107" s="147"/>
      <c r="H107" s="55"/>
      <c r="I107" s="55"/>
      <c r="J107" s="147"/>
      <c r="K107" s="55"/>
      <c r="L107" s="55"/>
      <c r="M107" s="147"/>
      <c r="N107" s="55"/>
      <c r="O107" s="147"/>
      <c r="P107" s="147"/>
    </row>
    <row r="108" spans="2:16">
      <c r="B108" s="47"/>
      <c r="C108" s="55"/>
      <c r="D108" s="147"/>
      <c r="E108" s="55"/>
      <c r="F108" s="55"/>
      <c r="G108" s="147"/>
      <c r="H108" s="55"/>
      <c r="I108" s="55"/>
      <c r="J108" s="147"/>
      <c r="K108" s="55"/>
      <c r="L108" s="55"/>
      <c r="M108" s="147"/>
      <c r="N108" s="55"/>
      <c r="O108" s="147"/>
      <c r="P108" s="147"/>
    </row>
    <row r="109" spans="2:16">
      <c r="B109" s="47"/>
      <c r="C109" s="55"/>
      <c r="D109" s="147"/>
      <c r="E109" s="55"/>
      <c r="F109" s="55"/>
      <c r="G109" s="147"/>
      <c r="H109" s="55"/>
      <c r="I109" s="55"/>
      <c r="J109" s="147"/>
      <c r="K109" s="55"/>
      <c r="L109" s="55"/>
      <c r="M109" s="147"/>
      <c r="N109" s="55"/>
      <c r="O109" s="147"/>
      <c r="P109" s="147"/>
    </row>
    <row r="110" spans="2:16">
      <c r="B110" s="47"/>
      <c r="C110" s="55"/>
      <c r="D110" s="147"/>
      <c r="E110" s="55"/>
      <c r="F110" s="55"/>
      <c r="G110" s="147"/>
      <c r="H110" s="55"/>
      <c r="I110" s="55"/>
      <c r="J110" s="147"/>
      <c r="K110" s="55"/>
      <c r="L110" s="55"/>
      <c r="M110" s="147"/>
      <c r="N110" s="55"/>
      <c r="O110" s="147"/>
      <c r="P110" s="147"/>
    </row>
    <row r="111" spans="2:16">
      <c r="B111" s="47"/>
      <c r="C111" s="55"/>
      <c r="D111" s="147"/>
      <c r="E111" s="55"/>
      <c r="F111" s="55"/>
      <c r="G111" s="147"/>
      <c r="H111" s="55"/>
      <c r="I111" s="55"/>
      <c r="J111" s="147"/>
      <c r="K111" s="55"/>
      <c r="L111" s="55"/>
      <c r="M111" s="147"/>
      <c r="N111" s="55"/>
      <c r="O111" s="147"/>
      <c r="P111" s="147"/>
    </row>
    <row r="112" spans="2:16">
      <c r="B112" s="47"/>
      <c r="C112" s="55"/>
      <c r="D112" s="147"/>
      <c r="E112" s="55"/>
      <c r="F112" s="55"/>
      <c r="G112" s="147"/>
      <c r="H112" s="55"/>
      <c r="I112" s="55"/>
      <c r="J112" s="147"/>
      <c r="K112" s="55"/>
      <c r="L112" s="55"/>
      <c r="M112" s="147"/>
      <c r="N112" s="55"/>
      <c r="O112" s="147"/>
      <c r="P112" s="147"/>
    </row>
    <row r="113" spans="2:16">
      <c r="B113" s="47"/>
      <c r="C113" s="55"/>
      <c r="D113" s="147"/>
      <c r="E113" s="55"/>
      <c r="F113" s="55"/>
      <c r="G113" s="147"/>
      <c r="H113" s="55"/>
      <c r="I113" s="55"/>
      <c r="J113" s="147"/>
      <c r="K113" s="55"/>
      <c r="L113" s="55"/>
      <c r="M113" s="147"/>
      <c r="N113" s="55"/>
      <c r="O113" s="147"/>
      <c r="P113" s="147"/>
    </row>
    <row r="114" spans="2:16">
      <c r="B114" s="47"/>
      <c r="C114" s="55"/>
      <c r="D114" s="147"/>
      <c r="E114" s="55"/>
      <c r="F114" s="55"/>
      <c r="G114" s="147"/>
      <c r="H114" s="55"/>
      <c r="I114" s="55"/>
      <c r="J114" s="147"/>
      <c r="K114" s="55"/>
      <c r="L114" s="55"/>
      <c r="M114" s="147"/>
      <c r="N114" s="55"/>
      <c r="O114" s="147"/>
      <c r="P114" s="147"/>
    </row>
    <row r="115" spans="2:16">
      <c r="B115" s="47"/>
      <c r="C115" s="55"/>
      <c r="D115" s="147"/>
      <c r="E115" s="55"/>
      <c r="F115" s="55"/>
      <c r="G115" s="147"/>
      <c r="H115" s="55"/>
      <c r="I115" s="55"/>
      <c r="J115" s="147"/>
      <c r="K115" s="55"/>
      <c r="L115" s="55"/>
      <c r="M115" s="147"/>
      <c r="N115" s="55"/>
      <c r="O115" s="147"/>
      <c r="P115" s="147"/>
    </row>
    <row r="116" spans="2:16">
      <c r="B116" s="47"/>
      <c r="C116" s="55"/>
      <c r="D116" s="147"/>
      <c r="E116" s="55"/>
      <c r="F116" s="55"/>
      <c r="G116" s="147"/>
      <c r="H116" s="55"/>
      <c r="I116" s="55"/>
      <c r="J116" s="147"/>
      <c r="K116" s="55"/>
      <c r="L116" s="55"/>
      <c r="M116" s="147"/>
      <c r="N116" s="55"/>
      <c r="O116" s="147"/>
      <c r="P116" s="147"/>
    </row>
    <row r="117" spans="2:16">
      <c r="B117" s="47"/>
      <c r="C117" s="55"/>
      <c r="D117" s="147"/>
      <c r="E117" s="55"/>
      <c r="F117" s="55"/>
      <c r="G117" s="147"/>
      <c r="H117" s="55"/>
      <c r="I117" s="55"/>
      <c r="J117" s="147"/>
      <c r="K117" s="55"/>
      <c r="L117" s="55"/>
      <c r="M117" s="147"/>
      <c r="N117" s="55"/>
      <c r="O117" s="147"/>
      <c r="P117" s="147"/>
    </row>
    <row r="118" spans="2:16">
      <c r="B118" s="47"/>
      <c r="C118" s="55"/>
      <c r="D118" s="147"/>
      <c r="E118" s="55"/>
      <c r="F118" s="55"/>
      <c r="G118" s="147"/>
      <c r="H118" s="55"/>
      <c r="I118" s="55"/>
      <c r="J118" s="147"/>
      <c r="K118" s="55"/>
      <c r="L118" s="55"/>
      <c r="M118" s="147"/>
      <c r="N118" s="55"/>
      <c r="O118" s="147"/>
      <c r="P118" s="147"/>
    </row>
    <row r="119" spans="2:16">
      <c r="B119" s="47"/>
      <c r="C119" s="55"/>
      <c r="D119" s="147"/>
      <c r="E119" s="55"/>
      <c r="F119" s="55"/>
      <c r="G119" s="147"/>
      <c r="H119" s="55"/>
      <c r="I119" s="55"/>
      <c r="J119" s="147"/>
      <c r="K119" s="55"/>
      <c r="L119" s="55"/>
      <c r="M119" s="147"/>
      <c r="N119" s="55"/>
      <c r="O119" s="147"/>
      <c r="P119" s="147"/>
    </row>
    <row r="120" spans="2:16">
      <c r="B120" s="47"/>
      <c r="C120" s="55"/>
      <c r="D120" s="147"/>
      <c r="E120" s="55"/>
      <c r="F120" s="55"/>
      <c r="G120" s="147"/>
      <c r="H120" s="55"/>
      <c r="I120" s="55"/>
      <c r="J120" s="147"/>
      <c r="K120" s="55"/>
      <c r="L120" s="55"/>
      <c r="M120" s="147"/>
      <c r="N120" s="55"/>
      <c r="O120" s="147"/>
      <c r="P120" s="147"/>
    </row>
    <row r="121" spans="2:16">
      <c r="B121" s="47"/>
      <c r="C121" s="55"/>
      <c r="E121" s="55"/>
      <c r="F121" s="55"/>
      <c r="H121" s="55"/>
      <c r="I121" s="55"/>
      <c r="K121" s="55"/>
      <c r="L121" s="55"/>
      <c r="N121" s="55"/>
      <c r="O121" s="147"/>
      <c r="P121" s="147"/>
    </row>
    <row r="122" spans="2:16">
      <c r="B122" s="47"/>
      <c r="C122" s="55"/>
      <c r="E122" s="55"/>
      <c r="F122" s="55"/>
      <c r="H122" s="55"/>
      <c r="I122" s="55"/>
      <c r="K122" s="55"/>
      <c r="L122" s="55"/>
      <c r="N122" s="55"/>
      <c r="O122" s="147"/>
      <c r="P122" s="147"/>
    </row>
    <row r="123" spans="2:16">
      <c r="B123" s="47"/>
      <c r="C123" s="55"/>
      <c r="E123" s="55"/>
      <c r="F123" s="55"/>
      <c r="H123" s="55"/>
      <c r="I123" s="55"/>
      <c r="K123" s="55"/>
      <c r="L123" s="55"/>
      <c r="N123" s="55"/>
      <c r="O123" s="147"/>
      <c r="P123" s="147"/>
    </row>
    <row r="124" spans="2:16">
      <c r="B124" s="47"/>
      <c r="C124" s="55"/>
      <c r="E124" s="55"/>
      <c r="F124" s="55"/>
      <c r="H124" s="55"/>
      <c r="I124" s="55"/>
      <c r="K124" s="55"/>
      <c r="L124" s="55"/>
      <c r="N124" s="55"/>
      <c r="O124" s="147"/>
      <c r="P124" s="147"/>
    </row>
    <row r="125" spans="2:16">
      <c r="B125" s="47"/>
      <c r="C125" s="55"/>
      <c r="E125" s="55"/>
      <c r="F125" s="55"/>
      <c r="H125" s="55"/>
      <c r="I125" s="55"/>
      <c r="K125" s="55"/>
      <c r="L125" s="55"/>
      <c r="N125" s="55"/>
      <c r="O125" s="147"/>
      <c r="P125" s="147"/>
    </row>
    <row r="126" spans="2:16">
      <c r="B126" s="47"/>
      <c r="C126" s="55"/>
      <c r="E126" s="55"/>
      <c r="F126" s="55"/>
      <c r="H126" s="55"/>
      <c r="I126" s="55"/>
      <c r="K126" s="55"/>
      <c r="L126" s="55"/>
      <c r="N126" s="55"/>
      <c r="O126" s="147"/>
      <c r="P126" s="147"/>
    </row>
    <row r="127" spans="2:16">
      <c r="B127" s="47"/>
      <c r="C127" s="55"/>
      <c r="E127" s="55"/>
      <c r="F127" s="55"/>
      <c r="H127" s="55"/>
      <c r="I127" s="55"/>
      <c r="K127" s="55"/>
      <c r="L127" s="55"/>
      <c r="N127" s="55"/>
      <c r="O127" s="147"/>
      <c r="P127" s="147"/>
    </row>
    <row r="128" spans="2:16">
      <c r="B128" s="47"/>
      <c r="C128" s="55"/>
      <c r="E128" s="55"/>
      <c r="F128" s="55"/>
      <c r="H128" s="55"/>
      <c r="I128" s="55"/>
      <c r="K128" s="55"/>
      <c r="L128" s="55"/>
      <c r="N128" s="55"/>
      <c r="O128" s="147"/>
      <c r="P128" s="147"/>
    </row>
    <row r="129" spans="2:16">
      <c r="B129" s="47"/>
      <c r="C129" s="55"/>
      <c r="E129" s="55"/>
      <c r="F129" s="55"/>
      <c r="H129" s="55"/>
      <c r="I129" s="55"/>
      <c r="K129" s="55"/>
      <c r="L129" s="55"/>
      <c r="N129" s="55"/>
      <c r="O129" s="147"/>
      <c r="P129" s="147"/>
    </row>
    <row r="130" spans="2:16">
      <c r="B130" s="47"/>
      <c r="C130" s="55"/>
      <c r="E130" s="55"/>
      <c r="F130" s="55"/>
      <c r="H130" s="55"/>
      <c r="I130" s="55"/>
      <c r="K130" s="55"/>
      <c r="L130" s="55"/>
      <c r="N130" s="55"/>
      <c r="O130" s="147"/>
      <c r="P130" s="147"/>
    </row>
    <row r="131" spans="2:16">
      <c r="B131" s="47"/>
      <c r="C131" s="55"/>
      <c r="E131" s="55"/>
      <c r="F131" s="55"/>
      <c r="H131" s="55"/>
      <c r="I131" s="55"/>
      <c r="K131" s="55"/>
      <c r="L131" s="55"/>
      <c r="N131" s="55"/>
      <c r="O131" s="147"/>
      <c r="P131" s="147"/>
    </row>
    <row r="132" spans="2:16">
      <c r="B132" s="47"/>
      <c r="C132" s="55"/>
      <c r="E132" s="55"/>
      <c r="F132" s="55"/>
      <c r="H132" s="55"/>
      <c r="I132" s="55"/>
      <c r="K132" s="55"/>
      <c r="L132" s="55"/>
      <c r="N132" s="55"/>
      <c r="O132" s="147"/>
      <c r="P132" s="147"/>
    </row>
    <row r="133" spans="2:16">
      <c r="B133" s="47"/>
      <c r="C133" s="55"/>
      <c r="E133" s="55"/>
      <c r="F133" s="55"/>
      <c r="H133" s="55"/>
      <c r="I133" s="55"/>
      <c r="K133" s="55"/>
      <c r="L133" s="55"/>
      <c r="N133" s="55"/>
      <c r="O133" s="147"/>
      <c r="P133" s="147"/>
    </row>
    <row r="134" spans="2:16">
      <c r="B134" s="47"/>
      <c r="C134" s="55"/>
      <c r="E134" s="55"/>
      <c r="F134" s="55"/>
      <c r="H134" s="55"/>
      <c r="I134" s="55"/>
      <c r="K134" s="55"/>
      <c r="L134" s="55"/>
      <c r="N134" s="55"/>
      <c r="O134" s="147"/>
      <c r="P134" s="147"/>
    </row>
    <row r="135" spans="2:16">
      <c r="B135" s="47"/>
      <c r="C135" s="55"/>
      <c r="E135" s="55"/>
      <c r="F135" s="55"/>
      <c r="H135" s="55"/>
      <c r="I135" s="55"/>
      <c r="K135" s="55"/>
      <c r="L135" s="55"/>
      <c r="N135" s="55"/>
      <c r="O135" s="147"/>
      <c r="P135" s="147"/>
    </row>
    <row r="136" spans="2:16">
      <c r="B136" s="47"/>
      <c r="C136" s="55"/>
      <c r="E136" s="55"/>
      <c r="F136" s="55"/>
      <c r="H136" s="55"/>
      <c r="I136" s="55"/>
      <c r="K136" s="55"/>
      <c r="L136" s="55"/>
      <c r="N136" s="55"/>
      <c r="O136" s="147"/>
      <c r="P136" s="147"/>
    </row>
    <row r="137" spans="2:16">
      <c r="B137" s="47"/>
      <c r="C137" s="55"/>
      <c r="E137" s="55"/>
      <c r="F137" s="55"/>
      <c r="H137" s="55"/>
      <c r="I137" s="55"/>
      <c r="K137" s="55"/>
      <c r="L137" s="55"/>
      <c r="N137" s="55"/>
      <c r="O137" s="147"/>
      <c r="P137" s="147"/>
    </row>
    <row r="138" spans="2:16">
      <c r="B138" s="47"/>
      <c r="C138" s="55"/>
      <c r="E138" s="55"/>
      <c r="F138" s="55"/>
      <c r="H138" s="55"/>
      <c r="I138" s="55"/>
      <c r="K138" s="55"/>
      <c r="L138" s="55"/>
      <c r="N138" s="55"/>
      <c r="O138" s="147"/>
      <c r="P138" s="147"/>
    </row>
    <row r="139" spans="2:16">
      <c r="B139" s="47"/>
      <c r="C139" s="55"/>
      <c r="E139" s="55"/>
      <c r="F139" s="55"/>
      <c r="H139" s="55"/>
      <c r="I139" s="55"/>
      <c r="K139" s="55"/>
      <c r="L139" s="55"/>
      <c r="N139" s="55"/>
      <c r="O139" s="147"/>
      <c r="P139" s="147"/>
    </row>
    <row r="140" spans="2:16">
      <c r="B140" s="47"/>
      <c r="C140" s="55"/>
      <c r="E140" s="55"/>
      <c r="F140" s="55"/>
      <c r="H140" s="55"/>
      <c r="I140" s="55"/>
      <c r="K140" s="55"/>
      <c r="L140" s="55"/>
      <c r="N140" s="55"/>
      <c r="O140" s="147"/>
      <c r="P140" s="147"/>
    </row>
    <row r="141" spans="2:16">
      <c r="B141" s="47"/>
      <c r="C141" s="55"/>
      <c r="E141" s="55"/>
      <c r="F141" s="55"/>
      <c r="H141" s="55"/>
      <c r="I141" s="55"/>
      <c r="K141" s="55"/>
      <c r="L141" s="55"/>
      <c r="N141" s="55"/>
      <c r="O141" s="147"/>
      <c r="P141" s="147"/>
    </row>
    <row r="142" spans="2:16">
      <c r="B142" s="47"/>
      <c r="C142" s="55"/>
      <c r="E142" s="55"/>
      <c r="F142" s="55"/>
      <c r="H142" s="55"/>
      <c r="I142" s="55"/>
      <c r="K142" s="55"/>
      <c r="L142" s="55"/>
      <c r="N142" s="55"/>
      <c r="O142" s="147"/>
      <c r="P142" s="147"/>
    </row>
    <row r="143" spans="2:16">
      <c r="B143" s="47"/>
      <c r="C143" s="55"/>
      <c r="E143" s="147"/>
      <c r="F143" s="55"/>
      <c r="H143" s="147"/>
      <c r="I143" s="55"/>
      <c r="K143" s="147"/>
      <c r="L143" s="55"/>
      <c r="N143" s="147"/>
      <c r="O143" s="147"/>
      <c r="P143" s="147"/>
    </row>
    <row r="144" spans="2:16">
      <c r="B144" s="47"/>
      <c r="C144" s="55"/>
      <c r="E144" s="147"/>
      <c r="F144" s="55"/>
      <c r="H144" s="147"/>
      <c r="I144" s="55"/>
      <c r="K144" s="147"/>
      <c r="L144" s="55"/>
      <c r="N144" s="147"/>
      <c r="O144" s="147"/>
      <c r="P144" s="147"/>
    </row>
    <row r="145" spans="2:16">
      <c r="B145" s="47"/>
      <c r="C145" s="55"/>
      <c r="E145" s="147"/>
      <c r="F145" s="55"/>
      <c r="H145" s="147"/>
      <c r="I145" s="55"/>
      <c r="K145" s="147"/>
      <c r="L145" s="55"/>
      <c r="N145" s="147"/>
      <c r="O145" s="147"/>
      <c r="P145" s="147"/>
    </row>
    <row r="146" spans="2:16">
      <c r="B146" s="47"/>
      <c r="C146" s="55"/>
      <c r="E146" s="147"/>
      <c r="F146" s="55"/>
      <c r="H146" s="147"/>
      <c r="I146" s="55"/>
      <c r="K146" s="147"/>
      <c r="L146" s="55"/>
      <c r="N146" s="147"/>
      <c r="O146" s="147"/>
      <c r="P146" s="147"/>
    </row>
    <row r="147" spans="2:16">
      <c r="B147" s="47"/>
      <c r="C147" s="55"/>
      <c r="E147" s="147"/>
      <c r="F147" s="55"/>
      <c r="H147" s="147"/>
      <c r="I147" s="55"/>
      <c r="K147" s="147"/>
      <c r="L147" s="55"/>
      <c r="N147" s="147"/>
      <c r="O147" s="147"/>
      <c r="P147" s="147"/>
    </row>
    <row r="148" spans="2:16">
      <c r="B148" s="47"/>
      <c r="C148" s="55"/>
      <c r="E148" s="147"/>
      <c r="F148" s="55"/>
      <c r="H148" s="147"/>
      <c r="I148" s="55"/>
      <c r="K148" s="147"/>
      <c r="L148" s="55"/>
      <c r="N148" s="147"/>
      <c r="O148" s="147"/>
      <c r="P148" s="147"/>
    </row>
    <row r="149" spans="2:16">
      <c r="B149" s="47"/>
      <c r="C149" s="55"/>
      <c r="E149" s="147"/>
      <c r="F149" s="55"/>
      <c r="H149" s="147"/>
      <c r="I149" s="55"/>
      <c r="K149" s="147"/>
      <c r="L149" s="55"/>
      <c r="N149" s="147"/>
      <c r="O149" s="147"/>
      <c r="P149" s="147"/>
    </row>
    <row r="150" spans="2:16">
      <c r="B150" s="47"/>
      <c r="C150" s="55"/>
      <c r="E150" s="147"/>
      <c r="F150" s="55"/>
      <c r="H150" s="147"/>
      <c r="I150" s="55"/>
      <c r="K150" s="147"/>
      <c r="L150" s="55"/>
      <c r="N150" s="147"/>
      <c r="O150" s="147"/>
      <c r="P150" s="147"/>
    </row>
    <row r="151" spans="2:16">
      <c r="B151" s="47"/>
      <c r="C151" s="55"/>
      <c r="E151" s="147"/>
      <c r="F151" s="55"/>
      <c r="H151" s="147"/>
      <c r="I151" s="55"/>
      <c r="K151" s="147"/>
      <c r="L151" s="55"/>
      <c r="N151" s="147"/>
      <c r="O151" s="147"/>
      <c r="P151" s="147"/>
    </row>
    <row r="152" spans="2:16">
      <c r="B152" s="47"/>
      <c r="C152" s="55"/>
      <c r="E152" s="147"/>
      <c r="F152" s="55"/>
      <c r="H152" s="147"/>
      <c r="I152" s="55"/>
      <c r="K152" s="147"/>
      <c r="L152" s="55"/>
      <c r="N152" s="147"/>
      <c r="O152" s="147"/>
      <c r="P152" s="147"/>
    </row>
    <row r="153" spans="2:16">
      <c r="B153" s="47"/>
      <c r="C153" s="55"/>
      <c r="E153" s="147"/>
      <c r="F153" s="55"/>
      <c r="H153" s="147"/>
      <c r="I153" s="55"/>
      <c r="K153" s="147"/>
      <c r="L153" s="55"/>
      <c r="N153" s="147"/>
      <c r="O153" s="147"/>
      <c r="P153" s="147"/>
    </row>
    <row r="154" spans="2:16">
      <c r="B154" s="47"/>
      <c r="C154" s="55"/>
      <c r="E154" s="147"/>
      <c r="F154" s="55"/>
      <c r="H154" s="147"/>
      <c r="I154" s="55"/>
      <c r="K154" s="147"/>
      <c r="L154" s="55"/>
      <c r="N154" s="147"/>
      <c r="O154" s="147"/>
      <c r="P154" s="147"/>
    </row>
    <row r="155" spans="2:16">
      <c r="B155" s="47"/>
      <c r="C155" s="55"/>
      <c r="E155" s="147"/>
      <c r="F155" s="55"/>
      <c r="H155" s="147"/>
      <c r="I155" s="55"/>
      <c r="K155" s="147"/>
      <c r="L155" s="55"/>
      <c r="N155" s="147"/>
      <c r="O155" s="147"/>
      <c r="P155" s="147"/>
    </row>
    <row r="156" spans="2:16">
      <c r="B156" s="47"/>
      <c r="C156" s="55"/>
      <c r="E156" s="147"/>
      <c r="F156" s="55"/>
      <c r="H156" s="147"/>
      <c r="I156" s="55"/>
      <c r="K156" s="147"/>
      <c r="L156" s="55"/>
      <c r="N156" s="147"/>
      <c r="O156" s="147"/>
      <c r="P156" s="147"/>
    </row>
    <row r="157" spans="2:16">
      <c r="B157" s="47"/>
      <c r="C157" s="55"/>
      <c r="E157" s="147"/>
      <c r="F157" s="55"/>
      <c r="H157" s="147"/>
      <c r="I157" s="55"/>
      <c r="K157" s="147"/>
      <c r="L157" s="55"/>
      <c r="N157" s="147"/>
      <c r="O157" s="147"/>
      <c r="P157" s="147"/>
    </row>
    <row r="158" spans="2:16">
      <c r="B158" s="47"/>
      <c r="C158" s="55"/>
      <c r="E158" s="147"/>
      <c r="F158" s="55"/>
      <c r="H158" s="147"/>
      <c r="I158" s="55"/>
      <c r="K158" s="147"/>
      <c r="L158" s="55"/>
      <c r="N158" s="147"/>
      <c r="O158" s="147"/>
      <c r="P158" s="147"/>
    </row>
    <row r="159" spans="2:16">
      <c r="B159" s="47"/>
      <c r="C159" s="55"/>
      <c r="E159" s="147"/>
      <c r="F159" s="55"/>
      <c r="H159" s="147"/>
      <c r="I159" s="55"/>
      <c r="K159" s="147"/>
      <c r="L159" s="55"/>
      <c r="N159" s="147"/>
      <c r="O159" s="147"/>
      <c r="P159" s="147"/>
    </row>
    <row r="160" spans="2:16">
      <c r="B160" s="47"/>
      <c r="C160" s="55"/>
      <c r="E160" s="147"/>
      <c r="F160" s="55"/>
      <c r="H160" s="147"/>
      <c r="I160" s="55"/>
      <c r="K160" s="147"/>
      <c r="L160" s="55"/>
      <c r="N160" s="147"/>
      <c r="O160" s="147"/>
      <c r="P160" s="147"/>
    </row>
    <row r="161" spans="2:16">
      <c r="B161" s="47"/>
      <c r="C161" s="55"/>
      <c r="E161" s="147"/>
      <c r="F161" s="55"/>
      <c r="H161" s="147"/>
      <c r="I161" s="55"/>
      <c r="K161" s="147"/>
      <c r="L161" s="55"/>
      <c r="N161" s="147"/>
      <c r="O161" s="147"/>
      <c r="P161" s="147"/>
    </row>
    <row r="162" spans="2:16">
      <c r="B162" s="47"/>
      <c r="C162" s="55"/>
      <c r="F162" s="55"/>
      <c r="I162" s="55"/>
      <c r="L162" s="55"/>
    </row>
    <row r="163" spans="2:16">
      <c r="B163" s="47"/>
    </row>
    <row r="164" spans="2:16">
      <c r="B164" s="47"/>
    </row>
    <row r="165" spans="2:16">
      <c r="B165" s="47"/>
    </row>
    <row r="166" spans="2:16">
      <c r="B166" s="47"/>
    </row>
    <row r="167" spans="2:16">
      <c r="B167" s="47"/>
    </row>
    <row r="168" spans="2:16">
      <c r="B168" s="47"/>
    </row>
    <row r="169" spans="2:16">
      <c r="B169" s="47"/>
    </row>
    <row r="170" spans="2:16">
      <c r="B170" s="47"/>
    </row>
    <row r="171" spans="2:16">
      <c r="B171" s="47"/>
    </row>
    <row r="172" spans="2:16">
      <c r="B172" s="47"/>
    </row>
    <row r="173" spans="2:16">
      <c r="B173" s="47"/>
    </row>
    <row r="174" spans="2:16">
      <c r="B174" s="47"/>
    </row>
    <row r="175" spans="2:16">
      <c r="B175" s="47"/>
    </row>
    <row r="176" spans="2:16">
      <c r="B176" s="47"/>
    </row>
    <row r="177" spans="2:2">
      <c r="B177" s="47"/>
    </row>
    <row r="178" spans="2:2">
      <c r="B178" s="47"/>
    </row>
    <row r="179" spans="2:2">
      <c r="B179" s="47"/>
    </row>
    <row r="180" spans="2:2">
      <c r="B180" s="47"/>
    </row>
    <row r="181" spans="2:2">
      <c r="B181" s="47"/>
    </row>
    <row r="182" spans="2:2">
      <c r="B182" s="47"/>
    </row>
    <row r="183" spans="2:2">
      <c r="B183" s="47"/>
    </row>
    <row r="184" spans="2:2">
      <c r="B184" s="47"/>
    </row>
    <row r="185" spans="2:2">
      <c r="B185" s="47"/>
    </row>
    <row r="186" spans="2:2">
      <c r="B186" s="47"/>
    </row>
    <row r="187" spans="2:2">
      <c r="B187" s="47"/>
    </row>
    <row r="188" spans="2:2">
      <c r="B188" s="47"/>
    </row>
    <row r="189" spans="2:2">
      <c r="B189" s="47"/>
    </row>
    <row r="190" spans="2:2">
      <c r="B190" s="47"/>
    </row>
    <row r="191" spans="2:2">
      <c r="B191" s="47"/>
    </row>
    <row r="192" spans="2:2">
      <c r="B192" s="47"/>
    </row>
    <row r="193" spans="2:2">
      <c r="B193" s="47"/>
    </row>
    <row r="194" spans="2:2">
      <c r="B194" s="47"/>
    </row>
    <row r="195" spans="2:2">
      <c r="B195" s="47"/>
    </row>
    <row r="196" spans="2:2">
      <c r="B196" s="47"/>
    </row>
    <row r="197" spans="2:2">
      <c r="B197" s="47"/>
    </row>
    <row r="198" spans="2:2">
      <c r="B198" s="47"/>
    </row>
    <row r="199" spans="2:2">
      <c r="B199" s="47"/>
    </row>
    <row r="200" spans="2:2">
      <c r="B200" s="47"/>
    </row>
    <row r="201" spans="2:2">
      <c r="B201" s="47"/>
    </row>
    <row r="202" spans="2:2">
      <c r="B202" s="47"/>
    </row>
    <row r="203" spans="2:2">
      <c r="B203" s="47"/>
    </row>
    <row r="204" spans="2:2">
      <c r="B204" s="47"/>
    </row>
    <row r="205" spans="2:2">
      <c r="B205" s="47"/>
    </row>
    <row r="206" spans="2:2">
      <c r="B206" s="47"/>
    </row>
    <row r="207" spans="2:2">
      <c r="B207" s="47"/>
    </row>
    <row r="208" spans="2:2">
      <c r="B208" s="47"/>
    </row>
    <row r="209" spans="2:2">
      <c r="B209" s="47"/>
    </row>
    <row r="210" spans="2:2">
      <c r="B210" s="47"/>
    </row>
    <row r="211" spans="2:2">
      <c r="B211" s="47"/>
    </row>
    <row r="212" spans="2:2">
      <c r="B212" s="47"/>
    </row>
    <row r="213" spans="2:2">
      <c r="B213" s="47"/>
    </row>
    <row r="214" spans="2:2">
      <c r="B214" s="47"/>
    </row>
    <row r="215" spans="2:2">
      <c r="B215" s="47"/>
    </row>
    <row r="216" spans="2:2">
      <c r="B216" s="47"/>
    </row>
    <row r="217" spans="2:2">
      <c r="B217" s="47"/>
    </row>
    <row r="218" spans="2:2">
      <c r="B218" s="47"/>
    </row>
    <row r="219" spans="2:2">
      <c r="B219" s="47"/>
    </row>
    <row r="220" spans="2:2">
      <c r="B220" s="47"/>
    </row>
    <row r="221" spans="2:2">
      <c r="B221" s="47"/>
    </row>
    <row r="222" spans="2:2">
      <c r="B222" s="47"/>
    </row>
    <row r="223" spans="2:2">
      <c r="B223" s="47"/>
    </row>
    <row r="224" spans="2:2">
      <c r="B224" s="47"/>
    </row>
    <row r="225" spans="2:2">
      <c r="B225" s="47"/>
    </row>
    <row r="226" spans="2:2">
      <c r="B226" s="47"/>
    </row>
    <row r="227" spans="2:2">
      <c r="B227" s="47"/>
    </row>
    <row r="228" spans="2:2">
      <c r="B228" s="47"/>
    </row>
    <row r="229" spans="2:2">
      <c r="B229" s="47"/>
    </row>
    <row r="230" spans="2:2">
      <c r="B230" s="47"/>
    </row>
    <row r="231" spans="2:2">
      <c r="B231" s="47"/>
    </row>
    <row r="232" spans="2:2">
      <c r="B232" s="47"/>
    </row>
    <row r="233" spans="2:2">
      <c r="B233" s="47"/>
    </row>
    <row r="234" spans="2:2">
      <c r="B234" s="47"/>
    </row>
    <row r="235" spans="2:2">
      <c r="B235" s="47"/>
    </row>
    <row r="236" spans="2:2">
      <c r="B236" s="47"/>
    </row>
    <row r="237" spans="2:2">
      <c r="B237" s="47"/>
    </row>
    <row r="238" spans="2:2">
      <c r="B238" s="47"/>
    </row>
    <row r="239" spans="2:2">
      <c r="B239" s="47"/>
    </row>
    <row r="240" spans="2:2">
      <c r="B240" s="47"/>
    </row>
    <row r="241" spans="2:2">
      <c r="B241" s="47"/>
    </row>
    <row r="242" spans="2:2">
      <c r="B242" s="47"/>
    </row>
    <row r="243" spans="2:2">
      <c r="B243" s="47"/>
    </row>
    <row r="244" spans="2:2">
      <c r="B244" s="47"/>
    </row>
    <row r="245" spans="2:2">
      <c r="B245" s="47"/>
    </row>
    <row r="246" spans="2:2">
      <c r="B246" s="47"/>
    </row>
    <row r="247" spans="2:2">
      <c r="B247" s="47"/>
    </row>
    <row r="248" spans="2:2">
      <c r="B248" s="47"/>
    </row>
    <row r="249" spans="2:2">
      <c r="B249" s="47"/>
    </row>
    <row r="250" spans="2:2">
      <c r="B250" s="47"/>
    </row>
    <row r="251" spans="2:2">
      <c r="B251" s="47"/>
    </row>
    <row r="252" spans="2:2">
      <c r="B252" s="47"/>
    </row>
    <row r="253" spans="2:2">
      <c r="B253" s="47"/>
    </row>
    <row r="254" spans="2:2">
      <c r="B254" s="47"/>
    </row>
    <row r="255" spans="2:2">
      <c r="B255" s="47"/>
    </row>
    <row r="256" spans="2:2">
      <c r="B256" s="47"/>
    </row>
    <row r="257" spans="2:2">
      <c r="B257" s="47"/>
    </row>
    <row r="258" spans="2:2">
      <c r="B258" s="47"/>
    </row>
    <row r="259" spans="2:2">
      <c r="B259" s="47"/>
    </row>
    <row r="260" spans="2:2">
      <c r="B260" s="47"/>
    </row>
    <row r="261" spans="2:2">
      <c r="B261" s="47"/>
    </row>
    <row r="262" spans="2:2">
      <c r="B262" s="47"/>
    </row>
    <row r="263" spans="2:2">
      <c r="B263" s="47"/>
    </row>
    <row r="264" spans="2:2">
      <c r="B264" s="47"/>
    </row>
    <row r="265" spans="2:2">
      <c r="B265" s="47"/>
    </row>
    <row r="266" spans="2:2">
      <c r="B266" s="47"/>
    </row>
    <row r="267" spans="2:2">
      <c r="B267" s="47"/>
    </row>
    <row r="268" spans="2:2">
      <c r="B268" s="47"/>
    </row>
    <row r="269" spans="2:2">
      <c r="B269" s="47"/>
    </row>
    <row r="270" spans="2:2">
      <c r="B270" s="47"/>
    </row>
    <row r="271" spans="2:2">
      <c r="B271" s="47"/>
    </row>
    <row r="272" spans="2:2">
      <c r="B272" s="47"/>
    </row>
    <row r="273" spans="2:2">
      <c r="B273" s="47"/>
    </row>
    <row r="274" spans="2:2">
      <c r="B274" s="47"/>
    </row>
    <row r="275" spans="2:2">
      <c r="B275" s="47"/>
    </row>
    <row r="276" spans="2:2">
      <c r="B276" s="47"/>
    </row>
    <row r="277" spans="2:2">
      <c r="B277" s="47"/>
    </row>
    <row r="278" spans="2:2">
      <c r="B278" s="47"/>
    </row>
    <row r="279" spans="2:2">
      <c r="B279" s="47"/>
    </row>
    <row r="280" spans="2:2">
      <c r="B280" s="47"/>
    </row>
    <row r="281" spans="2:2">
      <c r="B281" s="47"/>
    </row>
    <row r="282" spans="2:2">
      <c r="B282" s="47"/>
    </row>
    <row r="283" spans="2:2">
      <c r="B283" s="47"/>
    </row>
    <row r="284" spans="2:2">
      <c r="B284" s="47"/>
    </row>
    <row r="285" spans="2:2">
      <c r="B285" s="47"/>
    </row>
    <row r="286" spans="2:2">
      <c r="B286" s="47"/>
    </row>
    <row r="287" spans="2:2">
      <c r="B287" s="47"/>
    </row>
    <row r="288" spans="2:2">
      <c r="B288" s="47"/>
    </row>
    <row r="289" spans="2:2">
      <c r="B289" s="47"/>
    </row>
    <row r="290" spans="2:2">
      <c r="B290" s="47"/>
    </row>
    <row r="291" spans="2:2">
      <c r="B291" s="47"/>
    </row>
    <row r="292" spans="2:2">
      <c r="B292" s="47"/>
    </row>
    <row r="293" spans="2:2">
      <c r="B293" s="47"/>
    </row>
    <row r="294" spans="2:2">
      <c r="B294" s="47"/>
    </row>
    <row r="295" spans="2:2">
      <c r="B295" s="47"/>
    </row>
    <row r="296" spans="2:2">
      <c r="B296" s="47"/>
    </row>
    <row r="297" spans="2:2">
      <c r="B297" s="47"/>
    </row>
    <row r="298" spans="2:2">
      <c r="B298" s="47"/>
    </row>
    <row r="299" spans="2:2">
      <c r="B299" s="47"/>
    </row>
    <row r="300" spans="2:2">
      <c r="B300" s="47"/>
    </row>
    <row r="301" spans="2:2">
      <c r="B301" s="47"/>
    </row>
    <row r="302" spans="2:2">
      <c r="B302" s="47"/>
    </row>
    <row r="303" spans="2:2">
      <c r="B303" s="47"/>
    </row>
    <row r="304" spans="2:2">
      <c r="B304" s="47"/>
    </row>
    <row r="305" spans="2:2">
      <c r="B305" s="47"/>
    </row>
    <row r="306" spans="2:2">
      <c r="B306" s="47"/>
    </row>
    <row r="307" spans="2:2">
      <c r="B307" s="47"/>
    </row>
    <row r="308" spans="2:2">
      <c r="B308" s="47"/>
    </row>
    <row r="309" spans="2:2">
      <c r="B309" s="47"/>
    </row>
    <row r="310" spans="2:2">
      <c r="B310" s="47"/>
    </row>
    <row r="311" spans="2:2">
      <c r="B311" s="47"/>
    </row>
    <row r="312" spans="2:2">
      <c r="B312" s="47"/>
    </row>
    <row r="313" spans="2:2">
      <c r="B313" s="47"/>
    </row>
    <row r="314" spans="2:2">
      <c r="B314" s="47"/>
    </row>
    <row r="315" spans="2:2">
      <c r="B315" s="47"/>
    </row>
    <row r="316" spans="2:2">
      <c r="B316" s="47"/>
    </row>
    <row r="317" spans="2:2">
      <c r="B317" s="47"/>
    </row>
    <row r="318" spans="2:2">
      <c r="B318" s="47"/>
    </row>
    <row r="319" spans="2:2">
      <c r="B319" s="47"/>
    </row>
    <row r="320" spans="2:2">
      <c r="B320" s="47"/>
    </row>
    <row r="321" spans="2:2">
      <c r="B321" s="47"/>
    </row>
    <row r="322" spans="2:2">
      <c r="B322" s="47"/>
    </row>
    <row r="323" spans="2:2">
      <c r="B323" s="47"/>
    </row>
    <row r="324" spans="2:2">
      <c r="B324" s="47"/>
    </row>
    <row r="325" spans="2:2">
      <c r="B325" s="47"/>
    </row>
    <row r="326" spans="2:2">
      <c r="B326" s="47"/>
    </row>
    <row r="327" spans="2:2">
      <c r="B327" s="47"/>
    </row>
    <row r="328" spans="2:2">
      <c r="B328" s="47"/>
    </row>
    <row r="329" spans="2:2">
      <c r="B329" s="47"/>
    </row>
    <row r="330" spans="2:2">
      <c r="B330" s="47"/>
    </row>
    <row r="331" spans="2:2">
      <c r="B331" s="47"/>
    </row>
    <row r="332" spans="2:2">
      <c r="B332" s="47"/>
    </row>
    <row r="333" spans="2:2">
      <c r="B333" s="47"/>
    </row>
    <row r="334" spans="2:2">
      <c r="B334" s="47"/>
    </row>
    <row r="335" spans="2:2">
      <c r="B335" s="47"/>
    </row>
    <row r="336" spans="2:2">
      <c r="B336" s="47"/>
    </row>
    <row r="337" spans="2:2">
      <c r="B337" s="47"/>
    </row>
    <row r="338" spans="2:2">
      <c r="B338" s="47"/>
    </row>
    <row r="339" spans="2:2">
      <c r="B339" s="47"/>
    </row>
    <row r="340" spans="2:2">
      <c r="B340" s="47"/>
    </row>
    <row r="341" spans="2:2">
      <c r="B341" s="47"/>
    </row>
    <row r="342" spans="2:2">
      <c r="B342" s="47"/>
    </row>
    <row r="343" spans="2:2">
      <c r="B343" s="47"/>
    </row>
    <row r="344" spans="2:2">
      <c r="B344" s="47"/>
    </row>
    <row r="345" spans="2:2">
      <c r="B345" s="47"/>
    </row>
    <row r="346" spans="2:2">
      <c r="B346" s="47"/>
    </row>
    <row r="347" spans="2:2">
      <c r="B347" s="47"/>
    </row>
    <row r="348" spans="2:2">
      <c r="B348" s="47"/>
    </row>
    <row r="349" spans="2:2">
      <c r="B349" s="47"/>
    </row>
    <row r="350" spans="2:2">
      <c r="B350" s="47"/>
    </row>
    <row r="351" spans="2:2">
      <c r="B351" s="47"/>
    </row>
    <row r="352" spans="2:2">
      <c r="B352" s="47"/>
    </row>
    <row r="353" spans="2:2">
      <c r="B353" s="47"/>
    </row>
    <row r="354" spans="2:2">
      <c r="B354" s="47"/>
    </row>
    <row r="355" spans="2:2">
      <c r="B355" s="47"/>
    </row>
    <row r="356" spans="2:2">
      <c r="B356" s="47"/>
    </row>
    <row r="357" spans="2:2">
      <c r="B357" s="47"/>
    </row>
    <row r="358" spans="2:2">
      <c r="B358" s="47"/>
    </row>
    <row r="359" spans="2:2">
      <c r="B359" s="47"/>
    </row>
    <row r="360" spans="2:2">
      <c r="B360" s="47"/>
    </row>
    <row r="361" spans="2:2">
      <c r="B361" s="47"/>
    </row>
    <row r="362" spans="2:2">
      <c r="B362" s="47"/>
    </row>
    <row r="363" spans="2:2">
      <c r="B363" s="47"/>
    </row>
    <row r="364" spans="2:2">
      <c r="B364" s="47"/>
    </row>
    <row r="365" spans="2:2">
      <c r="B365" s="47"/>
    </row>
    <row r="366" spans="2:2">
      <c r="B366" s="47"/>
    </row>
    <row r="367" spans="2:2">
      <c r="B367" s="47"/>
    </row>
    <row r="368" spans="2:2">
      <c r="B368" s="47"/>
    </row>
    <row r="369" spans="2:2">
      <c r="B369" s="47"/>
    </row>
    <row r="370" spans="2:2">
      <c r="B370" s="47"/>
    </row>
    <row r="371" spans="2:2">
      <c r="B371" s="47"/>
    </row>
    <row r="372" spans="2:2">
      <c r="B372" s="47"/>
    </row>
    <row r="373" spans="2:2">
      <c r="B373" s="47"/>
    </row>
    <row r="374" spans="2:2">
      <c r="B374" s="47"/>
    </row>
    <row r="375" spans="2:2">
      <c r="B375" s="47"/>
    </row>
    <row r="376" spans="2:2">
      <c r="B376" s="47"/>
    </row>
    <row r="377" spans="2:2">
      <c r="B377" s="47"/>
    </row>
    <row r="378" spans="2:2">
      <c r="B378" s="47"/>
    </row>
    <row r="379" spans="2:2">
      <c r="B379" s="47"/>
    </row>
    <row r="380" spans="2:2">
      <c r="B380" s="47"/>
    </row>
    <row r="381" spans="2:2">
      <c r="B381" s="47"/>
    </row>
    <row r="382" spans="2:2">
      <c r="B382" s="47"/>
    </row>
    <row r="383" spans="2:2">
      <c r="B383" s="47"/>
    </row>
    <row r="384" spans="2:2">
      <c r="B384" s="47"/>
    </row>
    <row r="385" spans="2:2">
      <c r="B385" s="47"/>
    </row>
    <row r="386" spans="2:2">
      <c r="B386" s="47"/>
    </row>
    <row r="387" spans="2:2">
      <c r="B387" s="47"/>
    </row>
    <row r="388" spans="2:2">
      <c r="B388" s="47"/>
    </row>
    <row r="389" spans="2:2">
      <c r="B389" s="47"/>
    </row>
    <row r="390" spans="2:2">
      <c r="B390" s="47"/>
    </row>
    <row r="391" spans="2:2">
      <c r="B391" s="47"/>
    </row>
    <row r="392" spans="2:2">
      <c r="B392" s="47"/>
    </row>
    <row r="393" spans="2:2">
      <c r="B393" s="47"/>
    </row>
    <row r="394" spans="2:2">
      <c r="B394" s="47"/>
    </row>
    <row r="395" spans="2:2">
      <c r="B395" s="47"/>
    </row>
    <row r="396" spans="2:2">
      <c r="B396" s="47"/>
    </row>
    <row r="397" spans="2:2">
      <c r="B397" s="47"/>
    </row>
    <row r="398" spans="2:2">
      <c r="B398" s="47"/>
    </row>
    <row r="399" spans="2:2">
      <c r="B399" s="47"/>
    </row>
    <row r="400" spans="2:2">
      <c r="B400" s="47"/>
    </row>
    <row r="401" spans="2:2">
      <c r="B401" s="47"/>
    </row>
    <row r="402" spans="2:2">
      <c r="B402" s="47"/>
    </row>
    <row r="403" spans="2:2">
      <c r="B403" s="47"/>
    </row>
    <row r="404" spans="2:2">
      <c r="B404" s="47"/>
    </row>
    <row r="405" spans="2:2">
      <c r="B405" s="47"/>
    </row>
    <row r="406" spans="2:2">
      <c r="B406" s="47"/>
    </row>
    <row r="407" spans="2:2">
      <c r="B407" s="47"/>
    </row>
    <row r="408" spans="2:2">
      <c r="B408" s="47"/>
    </row>
    <row r="409" spans="2:2">
      <c r="B409" s="47"/>
    </row>
    <row r="410" spans="2:2">
      <c r="B410" s="47"/>
    </row>
    <row r="411" spans="2:2">
      <c r="B411" s="47"/>
    </row>
    <row r="412" spans="2:2">
      <c r="B412" s="47"/>
    </row>
    <row r="413" spans="2:2">
      <c r="B413" s="47"/>
    </row>
    <row r="414" spans="2:2">
      <c r="B414" s="47"/>
    </row>
    <row r="415" spans="2:2">
      <c r="B415" s="47"/>
    </row>
    <row r="416" spans="2:2">
      <c r="B416" s="47"/>
    </row>
    <row r="417" spans="2:2">
      <c r="B417" s="47"/>
    </row>
    <row r="418" spans="2:2">
      <c r="B418" s="47"/>
    </row>
    <row r="419" spans="2:2">
      <c r="B419" s="47"/>
    </row>
    <row r="420" spans="2:2">
      <c r="B420" s="47"/>
    </row>
    <row r="421" spans="2:2">
      <c r="B421" s="47"/>
    </row>
    <row r="422" spans="2:2">
      <c r="B422" s="47"/>
    </row>
    <row r="423" spans="2:2">
      <c r="B423" s="47"/>
    </row>
    <row r="424" spans="2:2">
      <c r="B424" s="47"/>
    </row>
    <row r="425" spans="2:2">
      <c r="B425" s="47"/>
    </row>
    <row r="426" spans="2:2">
      <c r="B426" s="47"/>
    </row>
    <row r="427" spans="2:2">
      <c r="B427" s="47"/>
    </row>
    <row r="428" spans="2:2">
      <c r="B428" s="47"/>
    </row>
    <row r="429" spans="2:2">
      <c r="B429" s="47"/>
    </row>
    <row r="430" spans="2:2">
      <c r="B430" s="47"/>
    </row>
    <row r="431" spans="2:2">
      <c r="B431" s="47"/>
    </row>
    <row r="432" spans="2:2">
      <c r="B432" s="47"/>
    </row>
    <row r="433" spans="2:2">
      <c r="B433" s="47"/>
    </row>
    <row r="434" spans="2:2">
      <c r="B434" s="47"/>
    </row>
    <row r="435" spans="2:2">
      <c r="B435" s="47"/>
    </row>
    <row r="436" spans="2:2">
      <c r="B436" s="47"/>
    </row>
    <row r="437" spans="2:2">
      <c r="B437" s="47"/>
    </row>
    <row r="438" spans="2:2">
      <c r="B438" s="47"/>
    </row>
    <row r="439" spans="2:2">
      <c r="B439" s="47"/>
    </row>
    <row r="440" spans="2:2">
      <c r="B440" s="47"/>
    </row>
    <row r="441" spans="2:2">
      <c r="B441" s="47"/>
    </row>
    <row r="442" spans="2:2">
      <c r="B442" s="47"/>
    </row>
    <row r="443" spans="2:2">
      <c r="B443" s="47"/>
    </row>
    <row r="444" spans="2:2">
      <c r="B444" s="47"/>
    </row>
    <row r="445" spans="2:2">
      <c r="B445" s="47"/>
    </row>
    <row r="446" spans="2:2">
      <c r="B446" s="47"/>
    </row>
    <row r="447" spans="2:2">
      <c r="B447" s="47"/>
    </row>
    <row r="448" spans="2:2">
      <c r="B448" s="47"/>
    </row>
    <row r="449" spans="2:2">
      <c r="B449" s="47"/>
    </row>
    <row r="450" spans="2:2">
      <c r="B450" s="47"/>
    </row>
    <row r="451" spans="2:2">
      <c r="B451" s="47"/>
    </row>
    <row r="452" spans="2:2">
      <c r="B452" s="47"/>
    </row>
    <row r="453" spans="2:2">
      <c r="B453" s="47"/>
    </row>
    <row r="454" spans="2:2">
      <c r="B454" s="47"/>
    </row>
    <row r="455" spans="2:2">
      <c r="B455" s="47"/>
    </row>
    <row r="456" spans="2:2">
      <c r="B456" s="47"/>
    </row>
    <row r="457" spans="2:2">
      <c r="B457" s="47"/>
    </row>
    <row r="458" spans="2:2">
      <c r="B458" s="47"/>
    </row>
    <row r="459" spans="2:2">
      <c r="B459" s="47"/>
    </row>
    <row r="460" spans="2:2">
      <c r="B460" s="47"/>
    </row>
    <row r="461" spans="2:2">
      <c r="B461" s="47"/>
    </row>
    <row r="462" spans="2:2">
      <c r="B462" s="47"/>
    </row>
    <row r="463" spans="2:2">
      <c r="B463" s="47"/>
    </row>
    <row r="464" spans="2:2">
      <c r="B464" s="47"/>
    </row>
    <row r="465" spans="2:2">
      <c r="B465" s="47"/>
    </row>
    <row r="466" spans="2:2">
      <c r="B466" s="47"/>
    </row>
    <row r="467" spans="2:2">
      <c r="B467" s="47"/>
    </row>
    <row r="468" spans="2:2">
      <c r="B468" s="47"/>
    </row>
    <row r="469" spans="2:2">
      <c r="B469" s="47"/>
    </row>
    <row r="470" spans="2:2">
      <c r="B470" s="47"/>
    </row>
    <row r="471" spans="2:2">
      <c r="B471" s="47"/>
    </row>
    <row r="472" spans="2:2">
      <c r="B472" s="47"/>
    </row>
    <row r="473" spans="2:2">
      <c r="B473" s="47"/>
    </row>
    <row r="474" spans="2:2">
      <c r="B474" s="47"/>
    </row>
    <row r="475" spans="2:2">
      <c r="B475" s="47"/>
    </row>
    <row r="476" spans="2:2">
      <c r="B476" s="47"/>
    </row>
    <row r="477" spans="2:2">
      <c r="B477" s="47"/>
    </row>
    <row r="478" spans="2:2">
      <c r="B478" s="47"/>
    </row>
    <row r="479" spans="2:2">
      <c r="B479" s="47"/>
    </row>
    <row r="480" spans="2:2">
      <c r="B480" s="47"/>
    </row>
    <row r="481" spans="2:2">
      <c r="B481" s="47"/>
    </row>
    <row r="482" spans="2:2">
      <c r="B482" s="47"/>
    </row>
    <row r="483" spans="2:2">
      <c r="B483" s="47"/>
    </row>
    <row r="484" spans="2:2">
      <c r="B484" s="47"/>
    </row>
    <row r="485" spans="2:2">
      <c r="B485" s="47"/>
    </row>
    <row r="486" spans="2:2">
      <c r="B486" s="47"/>
    </row>
    <row r="487" spans="2:2">
      <c r="B487" s="47"/>
    </row>
    <row r="488" spans="2:2">
      <c r="B488" s="47"/>
    </row>
    <row r="489" spans="2:2">
      <c r="B489" s="47"/>
    </row>
    <row r="490" spans="2:2">
      <c r="B490" s="47"/>
    </row>
    <row r="491" spans="2:2">
      <c r="B491" s="47"/>
    </row>
    <row r="492" spans="2:2">
      <c r="B492" s="47"/>
    </row>
    <row r="493" spans="2:2">
      <c r="B493" s="47"/>
    </row>
    <row r="494" spans="2:2">
      <c r="B494" s="47"/>
    </row>
    <row r="495" spans="2:2">
      <c r="B495" s="47"/>
    </row>
    <row r="496" spans="2:2">
      <c r="B496" s="47"/>
    </row>
    <row r="497" spans="2:2">
      <c r="B497" s="47"/>
    </row>
    <row r="498" spans="2:2">
      <c r="B498" s="47"/>
    </row>
    <row r="499" spans="2:2">
      <c r="B499" s="47"/>
    </row>
    <row r="500" spans="2:2">
      <c r="B500" s="47"/>
    </row>
    <row r="501" spans="2:2">
      <c r="B501" s="47"/>
    </row>
    <row r="502" spans="2:2">
      <c r="B502" s="47"/>
    </row>
    <row r="503" spans="2:2">
      <c r="B503" s="47"/>
    </row>
    <row r="504" spans="2:2">
      <c r="B504" s="47"/>
    </row>
    <row r="505" spans="2:2">
      <c r="B505" s="47"/>
    </row>
    <row r="506" spans="2:2">
      <c r="B506" s="47"/>
    </row>
    <row r="507" spans="2:2">
      <c r="B507" s="47"/>
    </row>
    <row r="508" spans="2:2">
      <c r="B508" s="47"/>
    </row>
    <row r="509" spans="2:2">
      <c r="B509" s="47"/>
    </row>
    <row r="510" spans="2:2">
      <c r="B510" s="47"/>
    </row>
    <row r="511" spans="2:2">
      <c r="B511" s="47"/>
    </row>
    <row r="512" spans="2:2">
      <c r="B512" s="47"/>
    </row>
    <row r="513" spans="2:2">
      <c r="B513" s="47"/>
    </row>
    <row r="514" spans="2:2">
      <c r="B514" s="47"/>
    </row>
    <row r="515" spans="2:2">
      <c r="B515" s="47"/>
    </row>
    <row r="516" spans="2:2">
      <c r="B516" s="47"/>
    </row>
    <row r="517" spans="2:2">
      <c r="B517" s="47"/>
    </row>
    <row r="518" spans="2:2">
      <c r="B518" s="47"/>
    </row>
    <row r="519" spans="2:2">
      <c r="B519" s="47"/>
    </row>
    <row r="520" spans="2:2">
      <c r="B520" s="47"/>
    </row>
    <row r="521" spans="2:2">
      <c r="B521" s="47"/>
    </row>
    <row r="522" spans="2:2">
      <c r="B522" s="47"/>
    </row>
    <row r="523" spans="2:2">
      <c r="B523" s="47"/>
    </row>
    <row r="524" spans="2:2">
      <c r="B524" s="47"/>
    </row>
    <row r="525" spans="2:2">
      <c r="B525" s="47"/>
    </row>
    <row r="526" spans="2:2">
      <c r="B526" s="47"/>
    </row>
    <row r="527" spans="2:2">
      <c r="B527" s="47"/>
    </row>
    <row r="528" spans="2:2">
      <c r="B528" s="47"/>
    </row>
    <row r="529" spans="2:2">
      <c r="B529" s="47"/>
    </row>
    <row r="530" spans="2:2">
      <c r="B530" s="47"/>
    </row>
    <row r="531" spans="2:2">
      <c r="B531" s="47"/>
    </row>
    <row r="532" spans="2:2">
      <c r="B532" s="47"/>
    </row>
    <row r="533" spans="2:2">
      <c r="B533" s="47"/>
    </row>
    <row r="534" spans="2:2">
      <c r="B534" s="47"/>
    </row>
    <row r="535" spans="2:2">
      <c r="B535" s="47"/>
    </row>
    <row r="536" spans="2:2">
      <c r="B536" s="47"/>
    </row>
    <row r="537" spans="2:2">
      <c r="B537" s="47"/>
    </row>
    <row r="538" spans="2:2">
      <c r="B538" s="47"/>
    </row>
    <row r="539" spans="2:2">
      <c r="B539" s="47"/>
    </row>
    <row r="540" spans="2:2">
      <c r="B540" s="47"/>
    </row>
    <row r="541" spans="2:2">
      <c r="B541" s="47"/>
    </row>
    <row r="542" spans="2:2">
      <c r="B542" s="47"/>
    </row>
    <row r="543" spans="2:2">
      <c r="B543" s="47"/>
    </row>
    <row r="544" spans="2:2">
      <c r="B544" s="47"/>
    </row>
    <row r="545" spans="2:2">
      <c r="B545" s="47"/>
    </row>
    <row r="546" spans="2:2">
      <c r="B546" s="47"/>
    </row>
    <row r="547" spans="2:2">
      <c r="B547" s="47"/>
    </row>
    <row r="548" spans="2:2">
      <c r="B548" s="47"/>
    </row>
    <row r="549" spans="2:2">
      <c r="B549" s="47"/>
    </row>
    <row r="550" spans="2:2">
      <c r="B550" s="47"/>
    </row>
    <row r="551" spans="2:2">
      <c r="B551" s="47"/>
    </row>
    <row r="552" spans="2:2">
      <c r="B552" s="47"/>
    </row>
    <row r="553" spans="2:2">
      <c r="B553" s="47"/>
    </row>
    <row r="554" spans="2:2">
      <c r="B554" s="47"/>
    </row>
    <row r="555" spans="2:2">
      <c r="B555" s="47"/>
    </row>
    <row r="556" spans="2:2">
      <c r="B556" s="47"/>
    </row>
    <row r="557" spans="2:2">
      <c r="B557" s="47"/>
    </row>
    <row r="558" spans="2:2">
      <c r="B558" s="47"/>
    </row>
    <row r="559" spans="2:2">
      <c r="B559" s="47"/>
    </row>
    <row r="560" spans="2:2">
      <c r="B560" s="47"/>
    </row>
    <row r="561" spans="2:2">
      <c r="B561" s="47"/>
    </row>
    <row r="562" spans="2:2">
      <c r="B562" s="47"/>
    </row>
    <row r="563" spans="2:2">
      <c r="B563" s="47"/>
    </row>
    <row r="564" spans="2:2">
      <c r="B564" s="47"/>
    </row>
    <row r="565" spans="2:2">
      <c r="B565" s="47"/>
    </row>
    <row r="566" spans="2:2">
      <c r="B566" s="47"/>
    </row>
    <row r="567" spans="2:2">
      <c r="B567" s="47"/>
    </row>
    <row r="568" spans="2:2">
      <c r="B568" s="47"/>
    </row>
    <row r="569" spans="2:2">
      <c r="B569" s="47"/>
    </row>
    <row r="570" spans="2:2">
      <c r="B570" s="47"/>
    </row>
    <row r="571" spans="2:2">
      <c r="B571" s="47"/>
    </row>
    <row r="572" spans="2:2">
      <c r="B572" s="47"/>
    </row>
    <row r="573" spans="2:2">
      <c r="B573" s="47"/>
    </row>
    <row r="574" spans="2:2">
      <c r="B574" s="47"/>
    </row>
    <row r="575" spans="2:2">
      <c r="B575" s="47"/>
    </row>
    <row r="576" spans="2:2">
      <c r="B576" s="47"/>
    </row>
    <row r="577" spans="2:2">
      <c r="B577" s="47"/>
    </row>
    <row r="578" spans="2:2">
      <c r="B578" s="47"/>
    </row>
    <row r="579" spans="2:2">
      <c r="B579" s="47"/>
    </row>
    <row r="580" spans="2:2">
      <c r="B580" s="47"/>
    </row>
    <row r="581" spans="2:2">
      <c r="B581" s="47"/>
    </row>
    <row r="582" spans="2:2">
      <c r="B582" s="47"/>
    </row>
    <row r="583" spans="2:2">
      <c r="B583" s="47"/>
    </row>
    <row r="584" spans="2:2">
      <c r="B584" s="47"/>
    </row>
    <row r="585" spans="2:2">
      <c r="B585" s="47"/>
    </row>
    <row r="586" spans="2:2">
      <c r="B586" s="47"/>
    </row>
    <row r="587" spans="2:2">
      <c r="B587" s="47"/>
    </row>
    <row r="588" spans="2:2">
      <c r="B588" s="47"/>
    </row>
    <row r="589" spans="2:2">
      <c r="B589" s="47"/>
    </row>
    <row r="590" spans="2:2">
      <c r="B590" s="47"/>
    </row>
    <row r="591" spans="2:2">
      <c r="B591" s="47"/>
    </row>
    <row r="592" spans="2:2">
      <c r="B592" s="47"/>
    </row>
    <row r="593" spans="2:2">
      <c r="B593" s="47"/>
    </row>
    <row r="594" spans="2:2">
      <c r="B594" s="47"/>
    </row>
    <row r="595" spans="2:2">
      <c r="B595" s="47"/>
    </row>
    <row r="596" spans="2:2">
      <c r="B596" s="47"/>
    </row>
    <row r="597" spans="2:2">
      <c r="B597" s="47"/>
    </row>
    <row r="598" spans="2:2">
      <c r="B598" s="47"/>
    </row>
    <row r="599" spans="2:2">
      <c r="B599" s="47"/>
    </row>
    <row r="600" spans="2:2">
      <c r="B600" s="47"/>
    </row>
    <row r="601" spans="2:2">
      <c r="B601" s="47"/>
    </row>
    <row r="602" spans="2:2">
      <c r="B602" s="47"/>
    </row>
    <row r="603" spans="2:2">
      <c r="B603" s="47"/>
    </row>
    <row r="604" spans="2:2">
      <c r="B604" s="47"/>
    </row>
    <row r="605" spans="2:2">
      <c r="B605" s="47"/>
    </row>
    <row r="606" spans="2:2">
      <c r="B606" s="47"/>
    </row>
    <row r="607" spans="2:2">
      <c r="B607" s="47"/>
    </row>
    <row r="608" spans="2:2">
      <c r="B608" s="47"/>
    </row>
    <row r="609" spans="2:2">
      <c r="B609" s="47"/>
    </row>
    <row r="610" spans="2:2">
      <c r="B610" s="47"/>
    </row>
    <row r="611" spans="2:2">
      <c r="B611" s="47"/>
    </row>
    <row r="612" spans="2:2">
      <c r="B612" s="47"/>
    </row>
  </sheetData>
  <mergeCells count="9">
    <mergeCell ref="L7:N7"/>
    <mergeCell ref="Q7:Q8"/>
    <mergeCell ref="B2:P2"/>
    <mergeCell ref="B3:P3"/>
    <mergeCell ref="B4:P4"/>
    <mergeCell ref="B5:P5"/>
    <mergeCell ref="C7:E7"/>
    <mergeCell ref="F7:H7"/>
    <mergeCell ref="I7:K7"/>
  </mergeCells>
  <pageMargins left="0.94" right="0.65" top="0.52" bottom="0.32" header="0.5" footer="0.25"/>
  <pageSetup scale="28"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82"/>
  <sheetViews>
    <sheetView showGridLines="0" zoomScale="70" zoomScaleNormal="70" workbookViewId="0">
      <selection activeCell="O11" sqref="O11"/>
    </sheetView>
  </sheetViews>
  <sheetFormatPr baseColWidth="10" defaultColWidth="9.140625" defaultRowHeight="12.75"/>
  <cols>
    <col min="1" max="1" width="65.7109375" style="611" customWidth="1"/>
    <col min="2" max="2" width="18.7109375" style="612" customWidth="1"/>
    <col min="3" max="3" width="15" style="612" customWidth="1"/>
    <col min="4" max="4" width="65.7109375" style="612" customWidth="1"/>
    <col min="5" max="5" width="18.7109375" style="612" customWidth="1"/>
    <col min="6" max="6" width="3.7109375" style="669" customWidth="1"/>
    <col min="7" max="7" width="18.28515625" style="587" customWidth="1"/>
    <col min="8" max="8" width="17.28515625" style="587" customWidth="1"/>
    <col min="9" max="9" width="19.28515625" style="587" customWidth="1"/>
    <col min="10" max="10" width="12.42578125" style="587" bestFit="1" customWidth="1"/>
    <col min="11" max="16384" width="9.140625" style="612"/>
  </cols>
  <sheetData>
    <row r="1" spans="1:10" s="662" customFormat="1" ht="3.75" customHeight="1">
      <c r="A1" s="658"/>
      <c r="B1" s="659"/>
      <c r="C1" s="659"/>
      <c r="D1" s="659"/>
      <c r="E1" s="784"/>
      <c r="F1" s="660"/>
      <c r="G1" s="661"/>
      <c r="H1" s="661"/>
      <c r="I1" s="661"/>
      <c r="J1" s="661"/>
    </row>
    <row r="2" spans="1:10" s="665" customFormat="1" ht="33.75" customHeight="1">
      <c r="A2" s="1192" t="s">
        <v>976</v>
      </c>
      <c r="B2" s="1192"/>
      <c r="C2" s="1192"/>
      <c r="D2" s="1192"/>
      <c r="E2" s="1192"/>
      <c r="F2" s="663"/>
      <c r="G2" s="664"/>
      <c r="H2" s="664"/>
      <c r="I2" s="664"/>
      <c r="J2" s="664"/>
    </row>
    <row r="3" spans="1:10" s="665" customFormat="1" ht="29.25" customHeight="1">
      <c r="A3" s="1192" t="s">
        <v>874</v>
      </c>
      <c r="B3" s="1192"/>
      <c r="C3" s="1192"/>
      <c r="D3" s="1192"/>
      <c r="E3" s="1192"/>
      <c r="F3" s="663"/>
      <c r="G3" s="664"/>
      <c r="H3" s="664"/>
      <c r="I3" s="664"/>
      <c r="J3" s="664"/>
    </row>
    <row r="4" spans="1:10" s="665" customFormat="1" ht="27.75" customHeight="1">
      <c r="A4" s="1192" t="s">
        <v>1432</v>
      </c>
      <c r="B4" s="1192"/>
      <c r="C4" s="1192"/>
      <c r="D4" s="1192"/>
      <c r="E4" s="1192"/>
      <c r="F4" s="663"/>
      <c r="G4" s="664"/>
      <c r="H4" s="664"/>
      <c r="I4" s="664"/>
      <c r="J4" s="664"/>
    </row>
    <row r="5" spans="1:10" s="668" customFormat="1" ht="41.25" customHeight="1">
      <c r="A5" s="1193" t="s">
        <v>1351</v>
      </c>
      <c r="B5" s="1193"/>
      <c r="C5" s="1193"/>
      <c r="D5" s="1193"/>
      <c r="E5" s="1193"/>
      <c r="F5" s="666"/>
      <c r="G5" s="667"/>
      <c r="H5" s="667"/>
      <c r="I5" s="667"/>
      <c r="J5" s="667"/>
    </row>
    <row r="6" spans="1:10" ht="6" customHeight="1"/>
    <row r="7" spans="1:10" ht="42.75" customHeight="1">
      <c r="A7" s="1194" t="s">
        <v>1424</v>
      </c>
      <c r="B7" s="1194"/>
      <c r="C7" s="1194"/>
      <c r="D7" s="1194"/>
      <c r="E7" s="1194"/>
      <c r="F7" s="670"/>
    </row>
    <row r="8" spans="1:10" s="587" customFormat="1" ht="9" customHeight="1">
      <c r="A8" s="1084"/>
      <c r="B8" s="1084"/>
      <c r="C8" s="1084"/>
      <c r="D8" s="1084"/>
      <c r="E8" s="1084"/>
      <c r="F8" s="671"/>
    </row>
    <row r="9" spans="1:10" s="587" customFormat="1" ht="24.75" customHeight="1">
      <c r="A9" s="1085" t="s">
        <v>1019</v>
      </c>
      <c r="B9" s="1085">
        <v>72476693</v>
      </c>
      <c r="C9" s="1084"/>
      <c r="D9" s="1085" t="s">
        <v>1020</v>
      </c>
      <c r="E9" s="1085">
        <v>3982158</v>
      </c>
      <c r="F9" s="672"/>
      <c r="G9" s="673"/>
    </row>
    <row r="10" spans="1:10" s="587" customFormat="1" ht="9.75" customHeight="1">
      <c r="A10" s="1084"/>
      <c r="B10" s="1084"/>
      <c r="C10" s="1084"/>
      <c r="D10" s="1084"/>
      <c r="E10" s="1084"/>
      <c r="F10" s="672"/>
      <c r="G10" s="673"/>
    </row>
    <row r="11" spans="1:10" s="587" customFormat="1" ht="19.5" customHeight="1">
      <c r="A11" s="589" t="s">
        <v>1021</v>
      </c>
      <c r="B11" s="589">
        <v>67050686</v>
      </c>
      <c r="C11" s="589"/>
      <c r="D11" s="589" t="s">
        <v>1252</v>
      </c>
      <c r="E11" s="589">
        <v>664</v>
      </c>
      <c r="F11" s="672"/>
      <c r="G11" s="673"/>
    </row>
    <row r="12" spans="1:10" s="587" customFormat="1" ht="19.5" customHeight="1">
      <c r="A12" s="589" t="s">
        <v>1022</v>
      </c>
      <c r="B12" s="589">
        <v>12400352</v>
      </c>
      <c r="C12" s="589"/>
      <c r="D12" s="589" t="s">
        <v>1253</v>
      </c>
      <c r="E12" s="589">
        <v>664</v>
      </c>
      <c r="F12" s="672"/>
      <c r="G12" s="674"/>
      <c r="H12" s="675"/>
    </row>
    <row r="13" spans="1:10" s="587" customFormat="1" ht="19.5" customHeight="1">
      <c r="A13" s="589" t="s">
        <v>1023</v>
      </c>
      <c r="B13" s="589">
        <v>6950458</v>
      </c>
      <c r="C13" s="589"/>
      <c r="F13" s="672"/>
      <c r="G13" s="674"/>
      <c r="H13" s="675"/>
    </row>
    <row r="14" spans="1:10" s="587" customFormat="1" ht="19.5" customHeight="1">
      <c r="A14" s="589" t="s">
        <v>1024</v>
      </c>
      <c r="B14" s="589">
        <v>1867997</v>
      </c>
      <c r="C14" s="589"/>
      <c r="D14" s="589" t="s">
        <v>1027</v>
      </c>
      <c r="E14" s="589">
        <v>3981494</v>
      </c>
      <c r="F14" s="672"/>
      <c r="G14" s="674"/>
    </row>
    <row r="15" spans="1:10" s="587" customFormat="1" ht="19.5" customHeight="1">
      <c r="A15" s="589" t="s">
        <v>1025</v>
      </c>
      <c r="B15" s="589">
        <v>45831879</v>
      </c>
      <c r="C15" s="589"/>
      <c r="D15" s="589" t="s">
        <v>1029</v>
      </c>
      <c r="E15" s="589">
        <v>3981494</v>
      </c>
      <c r="F15" s="672"/>
      <c r="G15" s="674"/>
    </row>
    <row r="16" spans="1:10" s="587" customFormat="1" ht="19.5" customHeight="1">
      <c r="A16" s="589"/>
      <c r="B16" s="589"/>
      <c r="C16" s="589"/>
      <c r="D16" s="589"/>
      <c r="E16" s="589"/>
      <c r="F16" s="672"/>
      <c r="G16" s="674"/>
    </row>
    <row r="17" spans="1:8" s="587" customFormat="1" ht="11.25" hidden="1" customHeight="1">
      <c r="A17" s="589"/>
      <c r="B17" s="589"/>
      <c r="C17" s="589"/>
      <c r="D17" s="588" t="s">
        <v>1032</v>
      </c>
      <c r="E17" s="588">
        <v>120431939</v>
      </c>
      <c r="F17" s="672"/>
      <c r="G17" s="673"/>
    </row>
    <row r="18" spans="1:8" s="587" customFormat="1" ht="20.25" customHeight="1">
      <c r="A18" s="589"/>
      <c r="B18" s="589"/>
      <c r="C18" s="589"/>
      <c r="D18" s="589"/>
      <c r="E18" s="589"/>
      <c r="F18" s="672"/>
      <c r="G18" s="673"/>
    </row>
    <row r="19" spans="1:8" s="587" customFormat="1" ht="20.25" customHeight="1">
      <c r="A19" s="589" t="s">
        <v>1026</v>
      </c>
      <c r="B19" s="589">
        <v>5426007</v>
      </c>
      <c r="C19" s="589"/>
      <c r="D19" s="589" t="s">
        <v>1033</v>
      </c>
      <c r="E19" s="589">
        <v>43719852</v>
      </c>
      <c r="F19" s="672"/>
      <c r="G19" s="674"/>
      <c r="H19" s="674"/>
    </row>
    <row r="20" spans="1:8" s="587" customFormat="1" ht="20.25" customHeight="1">
      <c r="A20" s="589" t="s">
        <v>1028</v>
      </c>
      <c r="B20" s="589">
        <v>5117947</v>
      </c>
      <c r="C20" s="589"/>
      <c r="D20" s="589" t="s">
        <v>1034</v>
      </c>
      <c r="E20" s="589">
        <v>43719852</v>
      </c>
      <c r="F20" s="672"/>
      <c r="G20" s="674"/>
    </row>
    <row r="21" spans="1:8" s="587" customFormat="1" ht="19.5" customHeight="1">
      <c r="A21" s="589" t="s">
        <v>1030</v>
      </c>
      <c r="B21" s="589">
        <v>308060</v>
      </c>
      <c r="C21" s="589"/>
      <c r="D21" s="589"/>
      <c r="E21" s="589"/>
      <c r="F21" s="672"/>
      <c r="G21" s="673"/>
    </row>
    <row r="22" spans="1:8" s="587" customFormat="1" ht="21" customHeight="1">
      <c r="A22" s="589"/>
      <c r="B22" s="589"/>
      <c r="C22" s="589"/>
      <c r="D22" s="589" t="s">
        <v>1151</v>
      </c>
      <c r="E22" s="589">
        <v>10659831</v>
      </c>
      <c r="G22" s="673"/>
    </row>
    <row r="23" spans="1:8" s="587" customFormat="1" ht="17.25" customHeight="1">
      <c r="A23" s="588" t="s">
        <v>1031</v>
      </c>
      <c r="B23" s="588">
        <v>56654467</v>
      </c>
      <c r="C23" s="589"/>
      <c r="D23" s="589" t="s">
        <v>1357</v>
      </c>
      <c r="E23" s="589">
        <v>2097559</v>
      </c>
      <c r="F23" s="672"/>
      <c r="G23" s="673"/>
    </row>
    <row r="24" spans="1:8" s="587" customFormat="1" ht="17.25" customHeight="1">
      <c r="A24" s="589"/>
      <c r="B24" s="589"/>
      <c r="C24" s="589"/>
      <c r="D24" s="589" t="s">
        <v>1358</v>
      </c>
      <c r="E24" s="589">
        <v>8562272</v>
      </c>
      <c r="F24" s="672"/>
      <c r="G24" s="673"/>
    </row>
    <row r="25" spans="1:8" s="587" customFormat="1" ht="17.25" customHeight="1">
      <c r="A25" s="589" t="s">
        <v>1035</v>
      </c>
      <c r="B25" s="589">
        <v>44665833</v>
      </c>
      <c r="C25" s="589"/>
      <c r="F25" s="671"/>
      <c r="G25" s="674"/>
      <c r="H25" s="674"/>
    </row>
    <row r="26" spans="1:8" s="587" customFormat="1" ht="17.25" customHeight="1">
      <c r="A26" s="589" t="s">
        <v>1036</v>
      </c>
      <c r="B26" s="589">
        <v>44665833</v>
      </c>
      <c r="C26" s="589"/>
      <c r="D26" s="589" t="s">
        <v>1037</v>
      </c>
      <c r="E26" s="589">
        <v>47216104</v>
      </c>
      <c r="G26" s="674"/>
    </row>
    <row r="27" spans="1:8" s="587" customFormat="1" ht="19.5" customHeight="1">
      <c r="A27" s="589" t="s">
        <v>1203</v>
      </c>
      <c r="B27" s="589">
        <v>0</v>
      </c>
      <c r="C27" s="589"/>
      <c r="D27" s="589" t="s">
        <v>1036</v>
      </c>
      <c r="E27" s="589">
        <v>47216104</v>
      </c>
      <c r="G27" s="673"/>
    </row>
    <row r="28" spans="1:8" s="587" customFormat="1" ht="19.5" customHeight="1">
      <c r="A28" s="591"/>
      <c r="C28" s="589"/>
      <c r="G28" s="673"/>
      <c r="H28" s="674"/>
    </row>
    <row r="29" spans="1:8" s="587" customFormat="1" ht="19.5" customHeight="1">
      <c r="A29" s="589" t="s">
        <v>1038</v>
      </c>
      <c r="B29" s="589">
        <v>3635219</v>
      </c>
      <c r="C29" s="589"/>
      <c r="D29" s="589" t="s">
        <v>1041</v>
      </c>
      <c r="E29" s="589">
        <v>18668679</v>
      </c>
      <c r="G29" s="674"/>
      <c r="H29" s="674"/>
    </row>
    <row r="30" spans="1:8" s="587" customFormat="1" ht="19.5" customHeight="1">
      <c r="A30" s="589" t="s">
        <v>1039</v>
      </c>
      <c r="B30" s="589">
        <v>3635219</v>
      </c>
      <c r="C30" s="589"/>
      <c r="D30" s="589" t="s">
        <v>1043</v>
      </c>
      <c r="E30" s="589">
        <v>18668679</v>
      </c>
      <c r="F30" s="672"/>
      <c r="G30" s="673"/>
    </row>
    <row r="31" spans="1:8" s="587" customFormat="1" ht="17.25" customHeight="1">
      <c r="A31" s="589"/>
      <c r="B31" s="589"/>
      <c r="C31" s="589"/>
      <c r="D31" s="589"/>
      <c r="E31" s="589"/>
      <c r="F31" s="672"/>
    </row>
    <row r="32" spans="1:8" s="587" customFormat="1" ht="18" customHeight="1">
      <c r="A32" s="589" t="s">
        <v>1040</v>
      </c>
      <c r="B32" s="589">
        <v>8353415</v>
      </c>
      <c r="C32" s="589"/>
      <c r="D32" s="589" t="s">
        <v>1046</v>
      </c>
      <c r="E32" s="589">
        <v>167473</v>
      </c>
      <c r="G32" s="673"/>
      <c r="H32" s="674"/>
    </row>
    <row r="33" spans="1:8" s="587" customFormat="1" ht="18" customHeight="1">
      <c r="A33" s="589" t="s">
        <v>1042</v>
      </c>
      <c r="B33" s="589">
        <v>7535609</v>
      </c>
      <c r="C33" s="589"/>
      <c r="D33" s="589" t="s">
        <v>1047</v>
      </c>
      <c r="E33" s="589">
        <v>21598</v>
      </c>
      <c r="F33" s="672"/>
      <c r="G33" s="674"/>
      <c r="H33" s="674"/>
    </row>
    <row r="34" spans="1:8" s="587" customFormat="1" ht="18" customHeight="1">
      <c r="A34" s="589" t="s">
        <v>1044</v>
      </c>
      <c r="B34" s="589">
        <v>809812</v>
      </c>
      <c r="C34" s="589"/>
      <c r="D34" s="589" t="s">
        <v>1049</v>
      </c>
      <c r="E34" s="589">
        <v>180</v>
      </c>
      <c r="F34" s="672"/>
      <c r="G34" s="674"/>
    </row>
    <row r="35" spans="1:8" s="587" customFormat="1" ht="19.5" customHeight="1">
      <c r="A35" s="589" t="s">
        <v>1045</v>
      </c>
      <c r="B35" s="589">
        <v>698</v>
      </c>
      <c r="C35" s="589"/>
      <c r="D35" s="589" t="s">
        <v>1048</v>
      </c>
      <c r="E35" s="589">
        <v>10417</v>
      </c>
      <c r="F35" s="672"/>
      <c r="G35" s="674"/>
    </row>
    <row r="36" spans="1:8" s="587" customFormat="1" ht="19.5" customHeight="1">
      <c r="A36" s="589" t="s">
        <v>1048</v>
      </c>
      <c r="B36" s="589">
        <v>173</v>
      </c>
      <c r="C36" s="589"/>
      <c r="D36" s="589" t="s">
        <v>1051</v>
      </c>
      <c r="E36" s="589">
        <v>135278</v>
      </c>
      <c r="F36" s="672"/>
      <c r="G36" s="674"/>
      <c r="H36" s="674"/>
    </row>
    <row r="37" spans="1:8" s="587" customFormat="1" ht="19.5" customHeight="1">
      <c r="A37" s="589" t="s">
        <v>1050</v>
      </c>
      <c r="B37" s="589">
        <v>7123</v>
      </c>
      <c r="C37" s="589"/>
      <c r="F37" s="672"/>
      <c r="G37" s="674"/>
    </row>
    <row r="38" spans="1:8" s="587" customFormat="1" ht="19.5" customHeight="1">
      <c r="C38" s="589"/>
      <c r="D38" s="588" t="s">
        <v>1224</v>
      </c>
      <c r="E38" s="588">
        <v>765715</v>
      </c>
      <c r="G38" s="674"/>
    </row>
    <row r="39" spans="1:8" s="587" customFormat="1" ht="19.5" customHeight="1">
      <c r="C39" s="589"/>
      <c r="D39" s="589"/>
      <c r="E39" s="589"/>
      <c r="F39" s="672"/>
      <c r="G39" s="673"/>
      <c r="H39" s="674"/>
    </row>
    <row r="40" spans="1:8" s="587" customFormat="1" ht="19.5" customHeight="1">
      <c r="C40" s="589"/>
      <c r="D40" s="589" t="s">
        <v>1152</v>
      </c>
      <c r="E40" s="589">
        <v>765715</v>
      </c>
      <c r="G40" s="673"/>
    </row>
    <row r="41" spans="1:8" s="587" customFormat="1" ht="19.5" customHeight="1">
      <c r="C41" s="589"/>
      <c r="D41" s="589" t="s">
        <v>1153</v>
      </c>
      <c r="E41" s="589">
        <v>432177</v>
      </c>
      <c r="F41" s="672"/>
      <c r="G41" s="673"/>
      <c r="H41" s="674"/>
    </row>
    <row r="42" spans="1:8" s="587" customFormat="1" ht="19.5" customHeight="1">
      <c r="A42" s="589"/>
      <c r="B42" s="589"/>
      <c r="C42" s="589"/>
      <c r="D42" s="589" t="s">
        <v>1154</v>
      </c>
      <c r="E42" s="589">
        <v>333538</v>
      </c>
      <c r="F42" s="672"/>
      <c r="G42" s="673"/>
      <c r="H42" s="674"/>
    </row>
    <row r="43" spans="1:8" s="587" customFormat="1" ht="18.75" customHeight="1">
      <c r="A43" s="589"/>
      <c r="B43" s="589"/>
      <c r="C43" s="589"/>
      <c r="D43" s="589"/>
      <c r="E43" s="589"/>
      <c r="F43" s="672"/>
      <c r="G43" s="673"/>
    </row>
    <row r="44" spans="1:8" s="587" customFormat="1" ht="19.5" customHeight="1">
      <c r="A44" s="589"/>
      <c r="B44" s="589"/>
      <c r="C44" s="589"/>
      <c r="D44" s="588" t="s">
        <v>1052</v>
      </c>
      <c r="E44" s="588">
        <v>125179812</v>
      </c>
      <c r="F44" s="672"/>
      <c r="G44" s="673"/>
    </row>
    <row r="45" spans="1:8" s="587" customFormat="1" ht="32.25" customHeight="1">
      <c r="A45" s="589"/>
      <c r="B45" s="589"/>
      <c r="C45" s="589"/>
      <c r="D45" s="588" t="s">
        <v>704</v>
      </c>
      <c r="F45" s="672"/>
      <c r="G45" s="673"/>
    </row>
    <row r="46" spans="1:8" s="587" customFormat="1" ht="19.5" customHeight="1">
      <c r="A46" s="589"/>
      <c r="B46" s="589"/>
      <c r="C46" s="589"/>
      <c r="D46" s="589" t="s">
        <v>1053</v>
      </c>
      <c r="E46" s="589">
        <v>515756</v>
      </c>
      <c r="F46" s="672"/>
      <c r="G46" s="673"/>
    </row>
    <row r="47" spans="1:8" s="587" customFormat="1" ht="18" customHeight="1">
      <c r="A47" s="589"/>
      <c r="B47" s="589"/>
      <c r="C47" s="589"/>
      <c r="D47" s="589" t="s">
        <v>160</v>
      </c>
      <c r="E47" s="589">
        <v>6496143</v>
      </c>
      <c r="F47" s="672"/>
      <c r="G47" s="674"/>
    </row>
    <row r="48" spans="1:8" s="587" customFormat="1" ht="18" customHeight="1">
      <c r="A48" s="589"/>
      <c r="B48" s="589"/>
      <c r="C48" s="589"/>
      <c r="D48" s="589" t="s">
        <v>1207</v>
      </c>
      <c r="E48" s="589">
        <v>-3449831</v>
      </c>
      <c r="F48" s="672"/>
      <c r="G48" s="674"/>
      <c r="H48" s="676"/>
    </row>
    <row r="49" spans="1:9" s="587" customFormat="1" ht="18" customHeight="1">
      <c r="A49" s="589"/>
      <c r="B49" s="589"/>
      <c r="C49" s="589"/>
      <c r="D49" s="589" t="s">
        <v>1297</v>
      </c>
      <c r="E49" s="589">
        <v>389280</v>
      </c>
      <c r="F49" s="672"/>
      <c r="G49" s="674"/>
    </row>
    <row r="50" spans="1:9" s="587" customFormat="1" ht="18" customHeight="1">
      <c r="A50" s="591"/>
      <c r="C50" s="589"/>
      <c r="D50" s="588" t="s">
        <v>1204</v>
      </c>
      <c r="E50" s="588">
        <v>3951348</v>
      </c>
      <c r="F50" s="672"/>
      <c r="G50" s="674"/>
    </row>
    <row r="51" spans="1:9" s="587" customFormat="1" ht="18" customHeight="1">
      <c r="A51" s="591"/>
      <c r="C51" s="589"/>
      <c r="D51" s="589"/>
      <c r="E51" s="589"/>
      <c r="F51" s="672"/>
      <c r="G51" s="674"/>
    </row>
    <row r="52" spans="1:9" s="587" customFormat="1" ht="17.25" customHeight="1">
      <c r="A52" s="588" t="s">
        <v>1205</v>
      </c>
      <c r="B52" s="588">
        <v>129131160</v>
      </c>
      <c r="C52" s="589"/>
      <c r="D52" s="588" t="s">
        <v>1054</v>
      </c>
      <c r="E52" s="588">
        <v>129131160</v>
      </c>
      <c r="F52" s="672"/>
      <c r="G52" s="674"/>
      <c r="H52" s="674"/>
      <c r="I52" s="674"/>
    </row>
    <row r="53" spans="1:9" s="587" customFormat="1" ht="39" customHeight="1">
      <c r="A53" s="589" t="s">
        <v>1055</v>
      </c>
      <c r="B53" s="589">
        <v>340093422</v>
      </c>
      <c r="C53" s="589"/>
      <c r="D53" s="589"/>
      <c r="E53" s="589"/>
      <c r="F53" s="672"/>
      <c r="G53" s="674"/>
    </row>
    <row r="54" spans="1:9" s="587" customFormat="1" ht="17.25" customHeight="1">
      <c r="A54" s="589"/>
      <c r="B54" s="589"/>
      <c r="C54" s="589"/>
      <c r="D54" s="589" t="s">
        <v>1056</v>
      </c>
      <c r="E54" s="589">
        <v>340093422</v>
      </c>
      <c r="F54" s="672"/>
    </row>
    <row r="55" spans="1:9" s="587" customFormat="1" ht="20.25">
      <c r="A55" s="1191" t="s">
        <v>1425</v>
      </c>
      <c r="B55" s="1191"/>
      <c r="C55" s="1191"/>
      <c r="D55" s="1191"/>
      <c r="E55" s="1191"/>
      <c r="F55" s="672"/>
      <c r="G55" s="674"/>
    </row>
    <row r="56" spans="1:9" s="679" customFormat="1" ht="35.25" customHeight="1">
      <c r="A56" s="592"/>
      <c r="B56" s="592"/>
      <c r="C56" s="592"/>
      <c r="D56" s="592"/>
      <c r="E56" s="592"/>
      <c r="F56" s="677"/>
      <c r="G56" s="678"/>
    </row>
    <row r="57" spans="1:9" s="681" customFormat="1" ht="15.75">
      <c r="A57" s="588" t="s">
        <v>1057</v>
      </c>
      <c r="B57" s="588"/>
      <c r="C57" s="588"/>
      <c r="D57" s="588" t="s">
        <v>1058</v>
      </c>
      <c r="E57" s="589"/>
      <c r="F57" s="677"/>
      <c r="G57" s="680"/>
    </row>
    <row r="58" spans="1:9" s="682" customFormat="1" ht="32.25" customHeight="1">
      <c r="A58" s="589"/>
      <c r="B58" s="589"/>
      <c r="C58" s="589"/>
      <c r="D58" s="589"/>
      <c r="E58" s="589"/>
      <c r="F58" s="589"/>
      <c r="G58" s="678"/>
    </row>
    <row r="59" spans="1:9" s="587" customFormat="1" ht="15">
      <c r="A59" s="589" t="s">
        <v>1059</v>
      </c>
      <c r="B59" s="589">
        <v>739911</v>
      </c>
      <c r="C59" s="589"/>
      <c r="D59" s="589" t="s">
        <v>1155</v>
      </c>
      <c r="E59" s="589">
        <v>60513</v>
      </c>
      <c r="F59" s="672"/>
      <c r="G59" s="674"/>
    </row>
    <row r="60" spans="1:9" s="587" customFormat="1" ht="21.75" customHeight="1">
      <c r="A60" s="589" t="s">
        <v>1061</v>
      </c>
      <c r="B60" s="589">
        <v>2341</v>
      </c>
      <c r="C60" s="589"/>
      <c r="D60" s="589" t="s">
        <v>1060</v>
      </c>
      <c r="E60" s="589">
        <v>13368</v>
      </c>
      <c r="F60" s="672"/>
      <c r="G60" s="674"/>
      <c r="H60" s="674"/>
    </row>
    <row r="61" spans="1:9" s="587" customFormat="1" ht="21.75" customHeight="1">
      <c r="A61" s="589" t="s">
        <v>1405</v>
      </c>
      <c r="B61" s="589">
        <v>1764</v>
      </c>
      <c r="C61" s="589"/>
      <c r="D61" s="589" t="s">
        <v>1062</v>
      </c>
      <c r="E61" s="589">
        <v>90511</v>
      </c>
      <c r="F61" s="672"/>
      <c r="G61" s="674"/>
      <c r="H61" s="674"/>
    </row>
    <row r="62" spans="1:9" s="587" customFormat="1" ht="21.75" customHeight="1">
      <c r="A62" s="589"/>
      <c r="B62" s="589"/>
      <c r="C62" s="589"/>
      <c r="D62" s="589" t="s">
        <v>1328</v>
      </c>
      <c r="E62" s="589">
        <v>12370</v>
      </c>
      <c r="F62" s="672"/>
      <c r="G62" s="589"/>
      <c r="H62" s="674"/>
    </row>
    <row r="63" spans="1:9" s="587" customFormat="1" ht="21.75" customHeight="1">
      <c r="A63" s="589"/>
      <c r="B63" s="589"/>
      <c r="C63" s="589"/>
      <c r="D63" s="589" t="s">
        <v>1225</v>
      </c>
      <c r="E63" s="589">
        <v>26173</v>
      </c>
      <c r="F63" s="672"/>
      <c r="G63" s="589"/>
      <c r="H63" s="674"/>
    </row>
    <row r="64" spans="1:9" s="587" customFormat="1" ht="21.75" customHeight="1">
      <c r="A64" s="589"/>
      <c r="B64" s="589"/>
      <c r="C64" s="589"/>
      <c r="D64" s="589"/>
      <c r="E64" s="589"/>
      <c r="F64" s="672"/>
      <c r="G64" s="589"/>
      <c r="H64" s="674"/>
    </row>
    <row r="65" spans="1:8" s="587" customFormat="1" ht="21.75" customHeight="1">
      <c r="A65" s="588" t="s">
        <v>1063</v>
      </c>
      <c r="B65" s="588">
        <v>744016</v>
      </c>
      <c r="C65" s="589"/>
      <c r="D65" s="588" t="s">
        <v>1064</v>
      </c>
      <c r="E65" s="588">
        <v>202935</v>
      </c>
      <c r="F65" s="672"/>
      <c r="G65" s="589"/>
      <c r="H65" s="589"/>
    </row>
    <row r="66" spans="1:8" s="587" customFormat="1" ht="21.75" customHeight="1">
      <c r="A66" s="589"/>
      <c r="B66" s="589"/>
      <c r="C66" s="589"/>
      <c r="D66" s="589"/>
      <c r="E66" s="589"/>
      <c r="F66" s="672"/>
      <c r="G66" s="589"/>
      <c r="H66" s="589"/>
    </row>
    <row r="67" spans="1:8" s="587" customFormat="1" ht="21.75" customHeight="1">
      <c r="A67" s="593"/>
      <c r="B67" s="592"/>
      <c r="C67" s="592"/>
      <c r="D67" s="594" t="s">
        <v>1426</v>
      </c>
      <c r="E67" s="589">
        <v>541081</v>
      </c>
      <c r="F67" s="672"/>
      <c r="G67" s="674"/>
    </row>
    <row r="68" spans="1:8" s="587" customFormat="1" ht="15" customHeight="1">
      <c r="A68" s="592"/>
      <c r="B68" s="592"/>
      <c r="C68" s="592"/>
      <c r="D68" s="589"/>
      <c r="E68" s="589"/>
      <c r="F68" s="672"/>
      <c r="G68" s="674"/>
    </row>
    <row r="69" spans="1:8" s="587" customFormat="1" ht="15" customHeight="1">
      <c r="A69" s="592"/>
      <c r="B69" s="592"/>
      <c r="C69" s="592"/>
      <c r="D69" s="589" t="s">
        <v>1534</v>
      </c>
      <c r="E69" s="589">
        <v>93707</v>
      </c>
      <c r="F69" s="672"/>
      <c r="G69" s="674"/>
    </row>
    <row r="70" spans="1:8" s="587" customFormat="1" ht="15" customHeight="1">
      <c r="A70" s="592"/>
      <c r="B70" s="592"/>
      <c r="C70" s="592"/>
      <c r="F70" s="672"/>
      <c r="G70" s="674"/>
    </row>
    <row r="71" spans="1:8" s="587" customFormat="1" ht="15" customHeight="1">
      <c r="A71" s="592"/>
      <c r="B71" s="592"/>
      <c r="C71" s="592"/>
      <c r="D71" s="589"/>
      <c r="E71" s="595"/>
      <c r="F71" s="672"/>
      <c r="G71" s="674"/>
    </row>
    <row r="72" spans="1:8" s="587" customFormat="1" ht="15" customHeight="1">
      <c r="A72" s="593"/>
      <c r="B72" s="592"/>
      <c r="C72" s="592"/>
      <c r="D72" s="594" t="s">
        <v>1065</v>
      </c>
      <c r="E72" s="589">
        <v>447374</v>
      </c>
      <c r="F72" s="672"/>
      <c r="G72" s="674"/>
    </row>
    <row r="73" spans="1:8" s="587" customFormat="1" ht="15" customHeight="1">
      <c r="A73" s="596"/>
      <c r="B73" s="592"/>
      <c r="C73" s="592"/>
      <c r="D73" s="597"/>
      <c r="E73" s="589"/>
      <c r="F73" s="672"/>
      <c r="G73" s="674"/>
      <c r="H73" s="674"/>
    </row>
    <row r="74" spans="1:8" s="587" customFormat="1" ht="15" customHeight="1">
      <c r="A74" s="592"/>
      <c r="B74" s="592"/>
      <c r="C74" s="592"/>
      <c r="D74" s="589" t="s">
        <v>1066</v>
      </c>
      <c r="E74" s="589">
        <v>-58094</v>
      </c>
      <c r="F74" s="672"/>
      <c r="G74" s="674"/>
    </row>
    <row r="75" spans="1:8" s="587" customFormat="1" ht="15" customHeight="1">
      <c r="A75" s="592"/>
      <c r="B75" s="592"/>
      <c r="C75" s="592"/>
      <c r="D75" s="589"/>
      <c r="E75" s="595"/>
      <c r="F75" s="672"/>
      <c r="G75" s="589"/>
    </row>
    <row r="76" spans="1:8" s="587" customFormat="1" ht="15" customHeight="1">
      <c r="A76" s="592"/>
      <c r="B76" s="592"/>
      <c r="C76" s="592"/>
      <c r="D76" s="588" t="s">
        <v>1067</v>
      </c>
      <c r="E76" s="588">
        <v>389280</v>
      </c>
      <c r="F76" s="671"/>
      <c r="G76" s="590"/>
    </row>
    <row r="77" spans="1:8" s="587" customFormat="1" ht="15" customHeight="1">
      <c r="A77" s="598"/>
      <c r="B77" s="599"/>
      <c r="C77" s="598"/>
      <c r="D77" s="590"/>
      <c r="E77" s="600"/>
      <c r="F77" s="671"/>
      <c r="G77" s="590"/>
    </row>
    <row r="78" spans="1:8" s="587" customFormat="1" ht="15" customHeight="1" thickBot="1">
      <c r="A78" s="601"/>
      <c r="B78" s="602"/>
      <c r="C78" s="603"/>
      <c r="D78" s="604"/>
      <c r="E78" s="604"/>
      <c r="F78" s="671"/>
      <c r="G78" s="590"/>
    </row>
    <row r="79" spans="1:8" s="587" customFormat="1" ht="15">
      <c r="A79" s="591"/>
      <c r="D79" s="594"/>
      <c r="F79" s="671"/>
      <c r="G79" s="590"/>
    </row>
    <row r="80" spans="1:8" s="587" customFormat="1" ht="15">
      <c r="A80" s="591"/>
      <c r="F80" s="671"/>
      <c r="G80" s="590"/>
    </row>
    <row r="81" spans="1:7" s="587" customFormat="1" ht="15">
      <c r="A81" s="591"/>
      <c r="F81" s="671"/>
      <c r="G81" s="590"/>
    </row>
    <row r="82" spans="1:7" s="587" customFormat="1" ht="15">
      <c r="A82" s="591"/>
      <c r="F82" s="671"/>
      <c r="G82" s="590"/>
    </row>
    <row r="83" spans="1:7" s="587" customFormat="1" ht="15">
      <c r="A83" s="591"/>
      <c r="F83" s="671"/>
      <c r="G83" s="590"/>
    </row>
    <row r="84" spans="1:7" s="587" customFormat="1">
      <c r="A84" s="591"/>
      <c r="F84" s="671"/>
    </row>
    <row r="85" spans="1:7" s="587" customFormat="1">
      <c r="A85" s="591"/>
      <c r="F85" s="671"/>
    </row>
    <row r="86" spans="1:7" s="587" customFormat="1">
      <c r="A86" s="591"/>
      <c r="F86" s="671"/>
    </row>
    <row r="87" spans="1:7" s="587" customFormat="1">
      <c r="A87" s="591"/>
      <c r="F87" s="671"/>
    </row>
    <row r="88" spans="1:7" s="587" customFormat="1">
      <c r="A88" s="591"/>
      <c r="F88" s="671"/>
    </row>
    <row r="89" spans="1:7" s="587" customFormat="1">
      <c r="A89" s="591"/>
      <c r="F89" s="671"/>
    </row>
    <row r="90" spans="1:7" s="587" customFormat="1">
      <c r="A90" s="591"/>
      <c r="F90" s="671"/>
    </row>
    <row r="91" spans="1:7" s="587" customFormat="1">
      <c r="A91" s="591"/>
      <c r="F91" s="671"/>
    </row>
    <row r="92" spans="1:7" s="587" customFormat="1">
      <c r="A92" s="591"/>
      <c r="F92" s="671"/>
    </row>
    <row r="93" spans="1:7" s="587" customFormat="1">
      <c r="A93" s="591"/>
      <c r="F93" s="671"/>
    </row>
    <row r="94" spans="1:7" s="587" customFormat="1">
      <c r="A94" s="591"/>
      <c r="F94" s="671"/>
    </row>
    <row r="95" spans="1:7" s="587" customFormat="1">
      <c r="A95" s="591"/>
      <c r="F95" s="671"/>
    </row>
    <row r="96" spans="1:7" s="587" customFormat="1">
      <c r="A96" s="591"/>
      <c r="F96" s="671"/>
    </row>
    <row r="97" spans="1:6" s="587" customFormat="1">
      <c r="A97" s="591"/>
      <c r="F97" s="671"/>
    </row>
    <row r="98" spans="1:6" s="587" customFormat="1">
      <c r="A98" s="591"/>
      <c r="F98" s="671"/>
    </row>
    <row r="99" spans="1:6" s="587" customFormat="1">
      <c r="A99" s="591"/>
      <c r="F99" s="671"/>
    </row>
    <row r="100" spans="1:6" s="587" customFormat="1">
      <c r="A100" s="591"/>
      <c r="F100" s="671"/>
    </row>
    <row r="101" spans="1:6" s="587" customFormat="1">
      <c r="A101" s="591"/>
      <c r="F101" s="671"/>
    </row>
    <row r="102" spans="1:6" s="587" customFormat="1">
      <c r="A102" s="591"/>
      <c r="F102" s="671"/>
    </row>
    <row r="103" spans="1:6" s="587" customFormat="1">
      <c r="A103" s="591"/>
      <c r="F103" s="671"/>
    </row>
    <row r="104" spans="1:6" s="587" customFormat="1">
      <c r="A104" s="591"/>
      <c r="F104" s="671"/>
    </row>
    <row r="105" spans="1:6" s="587" customFormat="1">
      <c r="A105" s="591"/>
      <c r="F105" s="671"/>
    </row>
    <row r="106" spans="1:6" s="587" customFormat="1">
      <c r="A106" s="591"/>
      <c r="F106" s="671"/>
    </row>
    <row r="107" spans="1:6" s="587" customFormat="1">
      <c r="A107" s="591"/>
      <c r="F107" s="671"/>
    </row>
    <row r="108" spans="1:6" s="587" customFormat="1">
      <c r="A108" s="591"/>
      <c r="F108" s="671"/>
    </row>
    <row r="109" spans="1:6" s="587" customFormat="1">
      <c r="A109" s="591"/>
      <c r="F109" s="671"/>
    </row>
    <row r="110" spans="1:6" s="587" customFormat="1">
      <c r="A110" s="591"/>
      <c r="F110" s="671"/>
    </row>
    <row r="111" spans="1:6" s="587" customFormat="1">
      <c r="A111" s="591"/>
      <c r="F111" s="671"/>
    </row>
    <row r="112" spans="1:6" s="587" customFormat="1">
      <c r="A112" s="591"/>
      <c r="F112" s="671"/>
    </row>
    <row r="113" spans="1:6" s="587" customFormat="1">
      <c r="A113" s="591"/>
      <c r="F113" s="671"/>
    </row>
    <row r="114" spans="1:6" s="587" customFormat="1">
      <c r="A114" s="591"/>
      <c r="F114" s="671"/>
    </row>
    <row r="115" spans="1:6" s="587" customFormat="1">
      <c r="A115" s="591"/>
      <c r="F115" s="671"/>
    </row>
    <row r="116" spans="1:6" s="587" customFormat="1">
      <c r="A116" s="591"/>
      <c r="F116" s="671"/>
    </row>
    <row r="117" spans="1:6" s="587" customFormat="1">
      <c r="A117" s="591"/>
      <c r="F117" s="671"/>
    </row>
    <row r="118" spans="1:6" s="587" customFormat="1">
      <c r="A118" s="591"/>
      <c r="F118" s="671"/>
    </row>
    <row r="119" spans="1:6" s="587" customFormat="1">
      <c r="A119" s="591"/>
      <c r="F119" s="671"/>
    </row>
    <row r="120" spans="1:6" s="587" customFormat="1">
      <c r="A120" s="591"/>
      <c r="F120" s="671"/>
    </row>
    <row r="121" spans="1:6" s="587" customFormat="1">
      <c r="A121" s="591"/>
      <c r="F121" s="671"/>
    </row>
    <row r="122" spans="1:6" s="587" customFormat="1">
      <c r="A122" s="591"/>
      <c r="F122" s="671"/>
    </row>
    <row r="123" spans="1:6" s="587" customFormat="1">
      <c r="A123" s="591"/>
      <c r="F123" s="671"/>
    </row>
    <row r="124" spans="1:6" s="587" customFormat="1">
      <c r="A124" s="591"/>
      <c r="F124" s="671"/>
    </row>
    <row r="125" spans="1:6" s="587" customFormat="1">
      <c r="A125" s="591"/>
      <c r="F125" s="671"/>
    </row>
    <row r="126" spans="1:6" s="587" customFormat="1">
      <c r="A126" s="591"/>
      <c r="F126" s="671"/>
    </row>
    <row r="127" spans="1:6" s="587" customFormat="1">
      <c r="A127" s="591"/>
      <c r="F127" s="671"/>
    </row>
    <row r="128" spans="1:6" s="587" customFormat="1">
      <c r="A128" s="591"/>
      <c r="F128" s="671"/>
    </row>
    <row r="129" spans="1:6" s="587" customFormat="1">
      <c r="A129" s="591"/>
      <c r="F129" s="671"/>
    </row>
    <row r="130" spans="1:6" s="587" customFormat="1">
      <c r="A130" s="591"/>
      <c r="F130" s="671"/>
    </row>
    <row r="131" spans="1:6" s="587" customFormat="1">
      <c r="A131" s="591"/>
      <c r="F131" s="671"/>
    </row>
    <row r="132" spans="1:6" s="587" customFormat="1">
      <c r="A132" s="591"/>
      <c r="F132" s="671"/>
    </row>
    <row r="133" spans="1:6" s="587" customFormat="1">
      <c r="A133" s="591"/>
      <c r="F133" s="671"/>
    </row>
    <row r="134" spans="1:6" s="587" customFormat="1">
      <c r="A134" s="591"/>
      <c r="F134" s="671"/>
    </row>
    <row r="135" spans="1:6" s="587" customFormat="1">
      <c r="A135" s="591"/>
      <c r="F135" s="671"/>
    </row>
    <row r="136" spans="1:6" s="587" customFormat="1">
      <c r="A136" s="591"/>
      <c r="F136" s="671"/>
    </row>
    <row r="137" spans="1:6" s="587" customFormat="1">
      <c r="A137" s="591"/>
      <c r="F137" s="671"/>
    </row>
    <row r="138" spans="1:6" s="587" customFormat="1">
      <c r="A138" s="591"/>
      <c r="F138" s="671"/>
    </row>
    <row r="139" spans="1:6" s="587" customFormat="1">
      <c r="A139" s="591"/>
      <c r="F139" s="671"/>
    </row>
    <row r="140" spans="1:6" s="587" customFormat="1">
      <c r="A140" s="591"/>
      <c r="F140" s="671"/>
    </row>
    <row r="182" spans="2:2">
      <c r="B182" s="612" t="s">
        <v>1398</v>
      </c>
    </row>
  </sheetData>
  <mergeCells count="6">
    <mergeCell ref="A55:E55"/>
    <mergeCell ref="A2:E2"/>
    <mergeCell ref="A3:E3"/>
    <mergeCell ref="A4:E4"/>
    <mergeCell ref="A5:E5"/>
    <mergeCell ref="A7:E7"/>
  </mergeCells>
  <pageMargins left="0.96" right="0.46" top="0.78" bottom="0.78" header="0.5" footer="0.5"/>
  <pageSetup scale="46"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39"/>
  <sheetViews>
    <sheetView zoomScale="115" zoomScaleNormal="115" workbookViewId="0">
      <selection sqref="A1:B1"/>
    </sheetView>
  </sheetViews>
  <sheetFormatPr baseColWidth="10" defaultColWidth="0" defaultRowHeight="12.75" zeroHeight="1"/>
  <cols>
    <col min="1" max="1" width="84.7109375" style="612" customWidth="1"/>
    <col min="2" max="2" width="20.85546875" style="612" customWidth="1"/>
    <col min="3" max="256" width="9.140625" style="612" hidden="1"/>
    <col min="257" max="257" width="60.42578125" style="612" hidden="1" customWidth="1"/>
    <col min="258" max="258" width="17.42578125" style="612" hidden="1" customWidth="1"/>
    <col min="259" max="512" width="9.140625" style="612" hidden="1"/>
    <col min="513" max="513" width="60.42578125" style="612" hidden="1" customWidth="1"/>
    <col min="514" max="514" width="17.42578125" style="612" hidden="1" customWidth="1"/>
    <col min="515" max="768" width="9.140625" style="612" hidden="1"/>
    <col min="769" max="769" width="60.42578125" style="612" hidden="1" customWidth="1"/>
    <col min="770" max="770" width="17.42578125" style="612" hidden="1" customWidth="1"/>
    <col min="771" max="1024" width="9.140625" style="612" hidden="1"/>
    <col min="1025" max="1025" width="60.42578125" style="612" hidden="1" customWidth="1"/>
    <col min="1026" max="1026" width="17.42578125" style="612" hidden="1" customWidth="1"/>
    <col min="1027" max="1280" width="9.140625" style="612" hidden="1"/>
    <col min="1281" max="1281" width="60.42578125" style="612" hidden="1" customWidth="1"/>
    <col min="1282" max="1282" width="17.42578125" style="612" hidden="1" customWidth="1"/>
    <col min="1283" max="1536" width="9.140625" style="612" hidden="1"/>
    <col min="1537" max="1537" width="60.42578125" style="612" hidden="1" customWidth="1"/>
    <col min="1538" max="1538" width="17.42578125" style="612" hidden="1" customWidth="1"/>
    <col min="1539" max="1792" width="9.140625" style="612" hidden="1"/>
    <col min="1793" max="1793" width="60.42578125" style="612" hidden="1" customWidth="1"/>
    <col min="1794" max="1794" width="17.42578125" style="612" hidden="1" customWidth="1"/>
    <col min="1795" max="2048" width="9.140625" style="612" hidden="1"/>
    <col min="2049" max="2049" width="60.42578125" style="612" hidden="1" customWidth="1"/>
    <col min="2050" max="2050" width="17.42578125" style="612" hidden="1" customWidth="1"/>
    <col min="2051" max="2304" width="9.140625" style="612" hidden="1"/>
    <col min="2305" max="2305" width="60.42578125" style="612" hidden="1" customWidth="1"/>
    <col min="2306" max="2306" width="17.42578125" style="612" hidden="1" customWidth="1"/>
    <col min="2307" max="2560" width="9.140625" style="612" hidden="1"/>
    <col min="2561" max="2561" width="60.42578125" style="612" hidden="1" customWidth="1"/>
    <col min="2562" max="2562" width="17.42578125" style="612" hidden="1" customWidth="1"/>
    <col min="2563" max="2816" width="9.140625" style="612" hidden="1"/>
    <col min="2817" max="2817" width="60.42578125" style="612" hidden="1" customWidth="1"/>
    <col min="2818" max="2818" width="17.42578125" style="612" hidden="1" customWidth="1"/>
    <col min="2819" max="3072" width="9.140625" style="612" hidden="1"/>
    <col min="3073" max="3073" width="60.42578125" style="612" hidden="1" customWidth="1"/>
    <col min="3074" max="3074" width="17.42578125" style="612" hidden="1" customWidth="1"/>
    <col min="3075" max="3328" width="9.140625" style="612" hidden="1"/>
    <col min="3329" max="3329" width="60.42578125" style="612" hidden="1" customWidth="1"/>
    <col min="3330" max="3330" width="17.42578125" style="612" hidden="1" customWidth="1"/>
    <col min="3331" max="3584" width="9.140625" style="612" hidden="1"/>
    <col min="3585" max="3585" width="60.42578125" style="612" hidden="1" customWidth="1"/>
    <col min="3586" max="3586" width="17.42578125" style="612" hidden="1" customWidth="1"/>
    <col min="3587" max="3840" width="9.140625" style="612" hidden="1"/>
    <col min="3841" max="3841" width="60.42578125" style="612" hidden="1" customWidth="1"/>
    <col min="3842" max="3842" width="17.42578125" style="612" hidden="1" customWidth="1"/>
    <col min="3843" max="4096" width="9.140625" style="612" hidden="1"/>
    <col min="4097" max="4097" width="60.42578125" style="612" hidden="1" customWidth="1"/>
    <col min="4098" max="4098" width="17.42578125" style="612" hidden="1" customWidth="1"/>
    <col min="4099" max="4352" width="9.140625" style="612" hidden="1"/>
    <col min="4353" max="4353" width="60.42578125" style="612" hidden="1" customWidth="1"/>
    <col min="4354" max="4354" width="17.42578125" style="612" hidden="1" customWidth="1"/>
    <col min="4355" max="4608" width="9.140625" style="612" hidden="1"/>
    <col min="4609" max="4609" width="60.42578125" style="612" hidden="1" customWidth="1"/>
    <col min="4610" max="4610" width="17.42578125" style="612" hidden="1" customWidth="1"/>
    <col min="4611" max="4864" width="9.140625" style="612" hidden="1"/>
    <col min="4865" max="4865" width="60.42578125" style="612" hidden="1" customWidth="1"/>
    <col min="4866" max="4866" width="17.42578125" style="612" hidden="1" customWidth="1"/>
    <col min="4867" max="5120" width="9.140625" style="612" hidden="1"/>
    <col min="5121" max="5121" width="60.42578125" style="612" hidden="1" customWidth="1"/>
    <col min="5122" max="5122" width="17.42578125" style="612" hidden="1" customWidth="1"/>
    <col min="5123" max="5376" width="9.140625" style="612" hidden="1"/>
    <col min="5377" max="5377" width="60.42578125" style="612" hidden="1" customWidth="1"/>
    <col min="5378" max="5378" width="17.42578125" style="612" hidden="1" customWidth="1"/>
    <col min="5379" max="5632" width="9.140625" style="612" hidden="1"/>
    <col min="5633" max="5633" width="60.42578125" style="612" hidden="1" customWidth="1"/>
    <col min="5634" max="5634" width="17.42578125" style="612" hidden="1" customWidth="1"/>
    <col min="5635" max="5888" width="9.140625" style="612" hidden="1"/>
    <col min="5889" max="5889" width="60.42578125" style="612" hidden="1" customWidth="1"/>
    <col min="5890" max="5890" width="17.42578125" style="612" hidden="1" customWidth="1"/>
    <col min="5891" max="6144" width="9.140625" style="612" hidden="1"/>
    <col min="6145" max="6145" width="60.42578125" style="612" hidden="1" customWidth="1"/>
    <col min="6146" max="6146" width="17.42578125" style="612" hidden="1" customWidth="1"/>
    <col min="6147" max="6400" width="9.140625" style="612" hidden="1"/>
    <col min="6401" max="6401" width="60.42578125" style="612" hidden="1" customWidth="1"/>
    <col min="6402" max="6402" width="17.42578125" style="612" hidden="1" customWidth="1"/>
    <col min="6403" max="6656" width="9.140625" style="612" hidden="1"/>
    <col min="6657" max="6657" width="60.42578125" style="612" hidden="1" customWidth="1"/>
    <col min="6658" max="6658" width="17.42578125" style="612" hidden="1" customWidth="1"/>
    <col min="6659" max="6912" width="9.140625" style="612" hidden="1"/>
    <col min="6913" max="6913" width="60.42578125" style="612" hidden="1" customWidth="1"/>
    <col min="6914" max="6914" width="17.42578125" style="612" hidden="1" customWidth="1"/>
    <col min="6915" max="7168" width="9.140625" style="612" hidden="1"/>
    <col min="7169" max="7169" width="60.42578125" style="612" hidden="1" customWidth="1"/>
    <col min="7170" max="7170" width="17.42578125" style="612" hidden="1" customWidth="1"/>
    <col min="7171" max="7424" width="9.140625" style="612" hidden="1"/>
    <col min="7425" max="7425" width="60.42578125" style="612" hidden="1" customWidth="1"/>
    <col min="7426" max="7426" width="17.42578125" style="612" hidden="1" customWidth="1"/>
    <col min="7427" max="7680" width="9.140625" style="612" hidden="1"/>
    <col min="7681" max="7681" width="60.42578125" style="612" hidden="1" customWidth="1"/>
    <col min="7682" max="7682" width="17.42578125" style="612" hidden="1" customWidth="1"/>
    <col min="7683" max="7936" width="9.140625" style="612" hidden="1"/>
    <col min="7937" max="7937" width="60.42578125" style="612" hidden="1" customWidth="1"/>
    <col min="7938" max="7938" width="17.42578125" style="612" hidden="1" customWidth="1"/>
    <col min="7939" max="8192" width="9.140625" style="612" hidden="1"/>
    <col min="8193" max="8193" width="60.42578125" style="612" hidden="1" customWidth="1"/>
    <col min="8194" max="8194" width="17.42578125" style="612" hidden="1" customWidth="1"/>
    <col min="8195" max="8448" width="9.140625" style="612" hidden="1"/>
    <col min="8449" max="8449" width="60.42578125" style="612" hidden="1" customWidth="1"/>
    <col min="8450" max="8450" width="17.42578125" style="612" hidden="1" customWidth="1"/>
    <col min="8451" max="8704" width="9.140625" style="612" hidden="1"/>
    <col min="8705" max="8705" width="60.42578125" style="612" hidden="1" customWidth="1"/>
    <col min="8706" max="8706" width="17.42578125" style="612" hidden="1" customWidth="1"/>
    <col min="8707" max="8960" width="9.140625" style="612" hidden="1"/>
    <col min="8961" max="8961" width="60.42578125" style="612" hidden="1" customWidth="1"/>
    <col min="8962" max="8962" width="17.42578125" style="612" hidden="1" customWidth="1"/>
    <col min="8963" max="9216" width="9.140625" style="612" hidden="1"/>
    <col min="9217" max="9217" width="60.42578125" style="612" hidden="1" customWidth="1"/>
    <col min="9218" max="9218" width="17.42578125" style="612" hidden="1" customWidth="1"/>
    <col min="9219" max="9472" width="9.140625" style="612" hidden="1"/>
    <col min="9473" max="9473" width="60.42578125" style="612" hidden="1" customWidth="1"/>
    <col min="9474" max="9474" width="17.42578125" style="612" hidden="1" customWidth="1"/>
    <col min="9475" max="9728" width="9.140625" style="612" hidden="1"/>
    <col min="9729" max="9729" width="60.42578125" style="612" hidden="1" customWidth="1"/>
    <col min="9730" max="9730" width="17.42578125" style="612" hidden="1" customWidth="1"/>
    <col min="9731" max="9984" width="9.140625" style="612" hidden="1"/>
    <col min="9985" max="9985" width="60.42578125" style="612" hidden="1" customWidth="1"/>
    <col min="9986" max="9986" width="17.42578125" style="612" hidden="1" customWidth="1"/>
    <col min="9987" max="10240" width="9.140625" style="612" hidden="1"/>
    <col min="10241" max="10241" width="60.42578125" style="612" hidden="1" customWidth="1"/>
    <col min="10242" max="10242" width="17.42578125" style="612" hidden="1" customWidth="1"/>
    <col min="10243" max="10496" width="9.140625" style="612" hidden="1"/>
    <col min="10497" max="10497" width="60.42578125" style="612" hidden="1" customWidth="1"/>
    <col min="10498" max="10498" width="17.42578125" style="612" hidden="1" customWidth="1"/>
    <col min="10499" max="10752" width="9.140625" style="612" hidden="1"/>
    <col min="10753" max="10753" width="60.42578125" style="612" hidden="1" customWidth="1"/>
    <col min="10754" max="10754" width="17.42578125" style="612" hidden="1" customWidth="1"/>
    <col min="10755" max="11008" width="9.140625" style="612" hidden="1"/>
    <col min="11009" max="11009" width="60.42578125" style="612" hidden="1" customWidth="1"/>
    <col min="11010" max="11010" width="17.42578125" style="612" hidden="1" customWidth="1"/>
    <col min="11011" max="11264" width="9.140625" style="612" hidden="1"/>
    <col min="11265" max="11265" width="60.42578125" style="612" hidden="1" customWidth="1"/>
    <col min="11266" max="11266" width="17.42578125" style="612" hidden="1" customWidth="1"/>
    <col min="11267" max="11520" width="9.140625" style="612" hidden="1"/>
    <col min="11521" max="11521" width="60.42578125" style="612" hidden="1" customWidth="1"/>
    <col min="11522" max="11522" width="17.42578125" style="612" hidden="1" customWidth="1"/>
    <col min="11523" max="11776" width="9.140625" style="612" hidden="1"/>
    <col min="11777" max="11777" width="60.42578125" style="612" hidden="1" customWidth="1"/>
    <col min="11778" max="11778" width="17.42578125" style="612" hidden="1" customWidth="1"/>
    <col min="11779" max="12032" width="9.140625" style="612" hidden="1"/>
    <col min="12033" max="12033" width="60.42578125" style="612" hidden="1" customWidth="1"/>
    <col min="12034" max="12034" width="17.42578125" style="612" hidden="1" customWidth="1"/>
    <col min="12035" max="12288" width="9.140625" style="612" hidden="1"/>
    <col min="12289" max="12289" width="60.42578125" style="612" hidden="1" customWidth="1"/>
    <col min="12290" max="12290" width="17.42578125" style="612" hidden="1" customWidth="1"/>
    <col min="12291" max="12544" width="9.140625" style="612" hidden="1"/>
    <col min="12545" max="12545" width="60.42578125" style="612" hidden="1" customWidth="1"/>
    <col min="12546" max="12546" width="17.42578125" style="612" hidden="1" customWidth="1"/>
    <col min="12547" max="12800" width="9.140625" style="612" hidden="1"/>
    <col min="12801" max="12801" width="60.42578125" style="612" hidden="1" customWidth="1"/>
    <col min="12802" max="12802" width="17.42578125" style="612" hidden="1" customWidth="1"/>
    <col min="12803" max="13056" width="9.140625" style="612" hidden="1"/>
    <col min="13057" max="13057" width="60.42578125" style="612" hidden="1" customWidth="1"/>
    <col min="13058" max="13058" width="17.42578125" style="612" hidden="1" customWidth="1"/>
    <col min="13059" max="13312" width="9.140625" style="612" hidden="1"/>
    <col min="13313" max="13313" width="60.42578125" style="612" hidden="1" customWidth="1"/>
    <col min="13314" max="13314" width="17.42578125" style="612" hidden="1" customWidth="1"/>
    <col min="13315" max="13568" width="9.140625" style="612" hidden="1"/>
    <col min="13569" max="13569" width="60.42578125" style="612" hidden="1" customWidth="1"/>
    <col min="13570" max="13570" width="17.42578125" style="612" hidden="1" customWidth="1"/>
    <col min="13571" max="13824" width="9.140625" style="612" hidden="1"/>
    <col min="13825" max="13825" width="60.42578125" style="612" hidden="1" customWidth="1"/>
    <col min="13826" max="13826" width="17.42578125" style="612" hidden="1" customWidth="1"/>
    <col min="13827" max="14080" width="9.140625" style="612" hidden="1"/>
    <col min="14081" max="14081" width="60.42578125" style="612" hidden="1" customWidth="1"/>
    <col min="14082" max="14082" width="17.42578125" style="612" hidden="1" customWidth="1"/>
    <col min="14083" max="14336" width="9.140625" style="612" hidden="1"/>
    <col min="14337" max="14337" width="60.42578125" style="612" hidden="1" customWidth="1"/>
    <col min="14338" max="14338" width="17.42578125" style="612" hidden="1" customWidth="1"/>
    <col min="14339" max="14592" width="9.140625" style="612" hidden="1"/>
    <col min="14593" max="14593" width="60.42578125" style="612" hidden="1" customWidth="1"/>
    <col min="14594" max="14594" width="17.42578125" style="612" hidden="1" customWidth="1"/>
    <col min="14595" max="14848" width="9.140625" style="612" hidden="1"/>
    <col min="14849" max="14849" width="60.42578125" style="612" hidden="1" customWidth="1"/>
    <col min="14850" max="14850" width="17.42578125" style="612" hidden="1" customWidth="1"/>
    <col min="14851" max="15104" width="9.140625" style="612" hidden="1"/>
    <col min="15105" max="15105" width="60.42578125" style="612" hidden="1" customWidth="1"/>
    <col min="15106" max="15106" width="17.42578125" style="612" hidden="1" customWidth="1"/>
    <col min="15107" max="15360" width="9.140625" style="612" hidden="1"/>
    <col min="15361" max="15361" width="60.42578125" style="612" hidden="1" customWidth="1"/>
    <col min="15362" max="15362" width="17.42578125" style="612" hidden="1" customWidth="1"/>
    <col min="15363" max="15616" width="9.140625" style="612" hidden="1"/>
    <col min="15617" max="15617" width="60.42578125" style="612" hidden="1" customWidth="1"/>
    <col min="15618" max="15618" width="17.42578125" style="612" hidden="1" customWidth="1"/>
    <col min="15619" max="15872" width="9.140625" style="612" hidden="1"/>
    <col min="15873" max="15873" width="60.42578125" style="612" hidden="1" customWidth="1"/>
    <col min="15874" max="15874" width="17.42578125" style="612" hidden="1" customWidth="1"/>
    <col min="15875" max="16128" width="9.140625" style="612" hidden="1"/>
    <col min="16129" max="16129" width="60.42578125" style="612" hidden="1" customWidth="1"/>
    <col min="16130" max="16130" width="17.42578125" style="612" hidden="1" customWidth="1"/>
    <col min="16131" max="16384" width="9.140625" style="612" hidden="1"/>
  </cols>
  <sheetData>
    <row r="1" spans="1:2" ht="20.25">
      <c r="A1" s="1195" t="s">
        <v>979</v>
      </c>
      <c r="B1" s="1195"/>
    </row>
    <row r="2" spans="1:2" ht="15">
      <c r="A2" s="785"/>
    </row>
    <row r="3" spans="1:2" ht="15">
      <c r="A3" s="785" t="s">
        <v>1148</v>
      </c>
      <c r="B3" s="786"/>
    </row>
    <row r="4" spans="1:2">
      <c r="A4" s="786" t="s">
        <v>980</v>
      </c>
      <c r="B4" s="786" t="s">
        <v>297</v>
      </c>
    </row>
    <row r="5" spans="1:2">
      <c r="A5" s="786" t="s">
        <v>982</v>
      </c>
      <c r="B5" s="786" t="s">
        <v>299</v>
      </c>
    </row>
    <row r="6" spans="1:2">
      <c r="A6" s="786" t="s">
        <v>1090</v>
      </c>
      <c r="B6" s="786" t="s">
        <v>300</v>
      </c>
    </row>
    <row r="7" spans="1:2">
      <c r="A7" s="786" t="s">
        <v>983</v>
      </c>
      <c r="B7" s="786" t="s">
        <v>303</v>
      </c>
    </row>
    <row r="8" spans="1:2">
      <c r="A8" s="786" t="s">
        <v>984</v>
      </c>
      <c r="B8" s="786" t="s">
        <v>304</v>
      </c>
    </row>
    <row r="9" spans="1:2">
      <c r="A9" s="786" t="s">
        <v>985</v>
      </c>
      <c r="B9" s="786" t="s">
        <v>302</v>
      </c>
    </row>
    <row r="10" spans="1:2">
      <c r="A10" s="786" t="s">
        <v>986</v>
      </c>
      <c r="B10" s="786" t="s">
        <v>301</v>
      </c>
    </row>
    <row r="11" spans="1:2">
      <c r="A11" s="786" t="s">
        <v>987</v>
      </c>
      <c r="B11" s="786" t="s">
        <v>305</v>
      </c>
    </row>
    <row r="12" spans="1:2">
      <c r="A12" s="786" t="s">
        <v>988</v>
      </c>
      <c r="B12" s="786" t="s">
        <v>306</v>
      </c>
    </row>
    <row r="13" spans="1:2">
      <c r="A13" s="786" t="s">
        <v>1140</v>
      </c>
      <c r="B13" s="786" t="s">
        <v>307</v>
      </c>
    </row>
    <row r="14" spans="1:2">
      <c r="A14" s="786" t="s">
        <v>1146</v>
      </c>
      <c r="B14" s="786" t="s">
        <v>308</v>
      </c>
    </row>
    <row r="15" spans="1:2">
      <c r="A15" s="786" t="s">
        <v>1088</v>
      </c>
      <c r="B15" s="786" t="s">
        <v>1074</v>
      </c>
    </row>
    <row r="16" spans="1:2">
      <c r="A16" s="786" t="s">
        <v>1089</v>
      </c>
      <c r="B16" s="786" t="s">
        <v>1075</v>
      </c>
    </row>
    <row r="17" spans="1:2">
      <c r="A17" s="786"/>
      <c r="B17" s="786"/>
    </row>
    <row r="18" spans="1:2" ht="15">
      <c r="A18" s="785" t="s">
        <v>1149</v>
      </c>
      <c r="B18" s="786"/>
    </row>
    <row r="19" spans="1:2">
      <c r="A19" s="786" t="s">
        <v>1409</v>
      </c>
      <c r="B19" s="786" t="s">
        <v>1076</v>
      </c>
    </row>
    <row r="20" spans="1:2">
      <c r="A20" s="786" t="s">
        <v>1298</v>
      </c>
      <c r="B20" s="786" t="s">
        <v>1078</v>
      </c>
    </row>
    <row r="21" spans="1:2">
      <c r="A21" s="786" t="s">
        <v>1410</v>
      </c>
      <c r="B21" s="786" t="s">
        <v>1077</v>
      </c>
    </row>
    <row r="22" spans="1:2">
      <c r="A22" s="786"/>
      <c r="B22" s="786"/>
    </row>
    <row r="23" spans="1:2" ht="15">
      <c r="A23" s="785" t="s">
        <v>1226</v>
      </c>
      <c r="B23" s="786"/>
    </row>
    <row r="24" spans="1:2">
      <c r="A24" s="786" t="s">
        <v>1228</v>
      </c>
      <c r="B24" s="786" t="s">
        <v>1212</v>
      </c>
    </row>
    <row r="25" spans="1:2">
      <c r="A25" s="786" t="s">
        <v>1229</v>
      </c>
      <c r="B25" s="786" t="s">
        <v>1216</v>
      </c>
    </row>
    <row r="26" spans="1:2">
      <c r="A26" s="786" t="s">
        <v>1230</v>
      </c>
      <c r="B26" s="786" t="s">
        <v>1215</v>
      </c>
    </row>
    <row r="27" spans="1:2">
      <c r="A27" s="786" t="s">
        <v>1231</v>
      </c>
      <c r="B27" s="786" t="s">
        <v>1217</v>
      </c>
    </row>
    <row r="28" spans="1:2">
      <c r="A28" s="786" t="s">
        <v>1332</v>
      </c>
      <c r="B28" s="786" t="s">
        <v>1213</v>
      </c>
    </row>
    <row r="29" spans="1:2">
      <c r="A29" s="786" t="s">
        <v>1232</v>
      </c>
      <c r="B29" s="786" t="s">
        <v>1218</v>
      </c>
    </row>
    <row r="30" spans="1:2">
      <c r="A30" s="786" t="s">
        <v>1233</v>
      </c>
      <c r="B30" s="786" t="s">
        <v>1214</v>
      </c>
    </row>
    <row r="31" spans="1:2">
      <c r="A31" s="786"/>
      <c r="B31" s="786"/>
    </row>
    <row r="32" spans="1:2" ht="15">
      <c r="A32" s="785" t="s">
        <v>989</v>
      </c>
      <c r="B32" s="786"/>
    </row>
    <row r="33" spans="1:2">
      <c r="A33" s="786" t="s">
        <v>1116</v>
      </c>
      <c r="B33" s="786" t="s">
        <v>847</v>
      </c>
    </row>
    <row r="34" spans="1:2">
      <c r="A34" s="786" t="s">
        <v>1117</v>
      </c>
      <c r="B34" s="786" t="s">
        <v>848</v>
      </c>
    </row>
    <row r="35" spans="1:2">
      <c r="A35" s="786" t="s">
        <v>1118</v>
      </c>
      <c r="B35" s="786" t="s">
        <v>849</v>
      </c>
    </row>
    <row r="36" spans="1:2">
      <c r="A36" s="786" t="s">
        <v>1119</v>
      </c>
      <c r="B36" s="786" t="s">
        <v>850</v>
      </c>
    </row>
    <row r="37" spans="1:2">
      <c r="A37" s="786" t="s">
        <v>1120</v>
      </c>
      <c r="B37" s="786" t="s">
        <v>851</v>
      </c>
    </row>
    <row r="38" spans="1:2">
      <c r="A38" s="786" t="s">
        <v>1121</v>
      </c>
      <c r="B38" s="786" t="s">
        <v>852</v>
      </c>
    </row>
    <row r="39" spans="1:2">
      <c r="A39" s="786" t="s">
        <v>1122</v>
      </c>
      <c r="B39" s="786" t="s">
        <v>853</v>
      </c>
    </row>
    <row r="40" spans="1:2">
      <c r="A40" s="786" t="s">
        <v>1123</v>
      </c>
      <c r="B40" s="786" t="s">
        <v>854</v>
      </c>
    </row>
    <row r="41" spans="1:2">
      <c r="A41" s="786" t="s">
        <v>1124</v>
      </c>
      <c r="B41" s="786" t="s">
        <v>855</v>
      </c>
    </row>
    <row r="42" spans="1:2">
      <c r="A42" s="786" t="s">
        <v>1125</v>
      </c>
      <c r="B42" s="786" t="s">
        <v>856</v>
      </c>
    </row>
    <row r="43" spans="1:2">
      <c r="A43" s="786" t="s">
        <v>1126</v>
      </c>
      <c r="B43" s="786" t="s">
        <v>857</v>
      </c>
    </row>
    <row r="44" spans="1:2">
      <c r="A44" s="786" t="s">
        <v>1127</v>
      </c>
      <c r="B44" s="786" t="s">
        <v>858</v>
      </c>
    </row>
    <row r="45" spans="1:2">
      <c r="A45" s="786" t="s">
        <v>1128</v>
      </c>
      <c r="B45" s="786" t="s">
        <v>859</v>
      </c>
    </row>
    <row r="46" spans="1:2">
      <c r="A46" s="786" t="s">
        <v>1129</v>
      </c>
      <c r="B46" s="786" t="s">
        <v>860</v>
      </c>
    </row>
    <row r="47" spans="1:2">
      <c r="A47" s="786" t="s">
        <v>1130</v>
      </c>
      <c r="B47" s="786" t="s">
        <v>861</v>
      </c>
    </row>
    <row r="48" spans="1:2">
      <c r="A48" s="786" t="s">
        <v>1131</v>
      </c>
      <c r="B48" s="786" t="s">
        <v>862</v>
      </c>
    </row>
    <row r="49" spans="1:2">
      <c r="A49" s="786" t="s">
        <v>1132</v>
      </c>
      <c r="B49" s="786" t="s">
        <v>863</v>
      </c>
    </row>
    <row r="50" spans="1:2">
      <c r="A50" s="786" t="s">
        <v>1133</v>
      </c>
      <c r="B50" s="786" t="s">
        <v>864</v>
      </c>
    </row>
    <row r="51" spans="1:2">
      <c r="A51" s="786" t="s">
        <v>1134</v>
      </c>
      <c r="B51" s="786" t="s">
        <v>865</v>
      </c>
    </row>
    <row r="52" spans="1:2">
      <c r="A52" s="786" t="s">
        <v>1135</v>
      </c>
      <c r="B52" s="786" t="s">
        <v>866</v>
      </c>
    </row>
    <row r="53" spans="1:2">
      <c r="A53" s="786" t="s">
        <v>1136</v>
      </c>
      <c r="B53" s="786" t="s">
        <v>867</v>
      </c>
    </row>
    <row r="54" spans="1:2">
      <c r="A54" s="786" t="s">
        <v>1137</v>
      </c>
      <c r="B54" s="786" t="s">
        <v>868</v>
      </c>
    </row>
    <row r="55" spans="1:2">
      <c r="A55" s="786" t="s">
        <v>1138</v>
      </c>
      <c r="B55" s="786" t="s">
        <v>869</v>
      </c>
    </row>
    <row r="56" spans="1:2">
      <c r="A56" s="786" t="s">
        <v>1139</v>
      </c>
      <c r="B56" s="786" t="s">
        <v>870</v>
      </c>
    </row>
    <row r="57" spans="1:2">
      <c r="A57" s="786" t="s">
        <v>1144</v>
      </c>
      <c r="B57" s="786" t="s">
        <v>871</v>
      </c>
    </row>
    <row r="58" spans="1:2">
      <c r="A58" s="786" t="s">
        <v>1145</v>
      </c>
      <c r="B58" s="786" t="s">
        <v>872</v>
      </c>
    </row>
    <row r="59" spans="1:2">
      <c r="A59" s="786" t="s">
        <v>1254</v>
      </c>
      <c r="B59" s="786" t="s">
        <v>1249</v>
      </c>
    </row>
    <row r="60" spans="1:2">
      <c r="A60" s="786" t="s">
        <v>1261</v>
      </c>
      <c r="B60" s="786" t="s">
        <v>1259</v>
      </c>
    </row>
    <row r="61" spans="1:2">
      <c r="A61" s="786" t="s">
        <v>1299</v>
      </c>
      <c r="B61" s="786" t="s">
        <v>1294</v>
      </c>
    </row>
    <row r="62" spans="1:2">
      <c r="A62" s="786" t="s">
        <v>1300</v>
      </c>
      <c r="B62" s="786" t="s">
        <v>1295</v>
      </c>
    </row>
    <row r="63" spans="1:2">
      <c r="A63" s="786"/>
      <c r="B63" s="786"/>
    </row>
    <row r="64" spans="1:2" ht="15">
      <c r="A64" s="785" t="s">
        <v>1290</v>
      </c>
      <c r="B64" s="786"/>
    </row>
    <row r="65" spans="1:2">
      <c r="A65" s="786" t="s">
        <v>1283</v>
      </c>
      <c r="B65" s="786" t="s">
        <v>1274</v>
      </c>
    </row>
    <row r="66" spans="1:2">
      <c r="A66" s="786" t="s">
        <v>1284</v>
      </c>
      <c r="B66" s="786" t="s">
        <v>1275</v>
      </c>
    </row>
    <row r="67" spans="1:2">
      <c r="A67" s="786" t="s">
        <v>1285</v>
      </c>
      <c r="B67" s="786" t="s">
        <v>1276</v>
      </c>
    </row>
    <row r="68" spans="1:2">
      <c r="A68" s="786" t="s">
        <v>1286</v>
      </c>
      <c r="B68" s="786" t="s">
        <v>1277</v>
      </c>
    </row>
    <row r="69" spans="1:2">
      <c r="A69" s="786" t="s">
        <v>1287</v>
      </c>
      <c r="B69" s="786" t="s">
        <v>1278</v>
      </c>
    </row>
    <row r="70" spans="1:2">
      <c r="A70" s="786" t="s">
        <v>1288</v>
      </c>
      <c r="B70" s="786" t="s">
        <v>1279</v>
      </c>
    </row>
    <row r="71" spans="1:2">
      <c r="A71" s="786" t="s">
        <v>1289</v>
      </c>
      <c r="B71" s="786" t="s">
        <v>1280</v>
      </c>
    </row>
    <row r="72" spans="1:2">
      <c r="A72" s="786" t="s">
        <v>1411</v>
      </c>
      <c r="B72" s="786" t="s">
        <v>1399</v>
      </c>
    </row>
    <row r="73" spans="1:2">
      <c r="A73" s="786"/>
      <c r="B73" s="786"/>
    </row>
    <row r="74" spans="1:2">
      <c r="A74" s="787" t="s">
        <v>1341</v>
      </c>
      <c r="B74" s="786"/>
    </row>
    <row r="75" spans="1:2">
      <c r="A75" s="786" t="s">
        <v>981</v>
      </c>
      <c r="B75" s="786" t="s">
        <v>298</v>
      </c>
    </row>
    <row r="76" spans="1:2">
      <c r="A76" s="786"/>
      <c r="B76" s="786"/>
    </row>
    <row r="77" spans="1:2" ht="15">
      <c r="A77" s="785" t="s">
        <v>1234</v>
      </c>
      <c r="B77" s="786"/>
    </row>
    <row r="78" spans="1:2">
      <c r="A78" s="786" t="s">
        <v>1005</v>
      </c>
      <c r="B78" s="786" t="s">
        <v>961</v>
      </c>
    </row>
    <row r="79" spans="1:2">
      <c r="A79" s="786"/>
      <c r="B79" s="786"/>
    </row>
    <row r="80" spans="1:2" ht="15">
      <c r="A80" s="785" t="s">
        <v>1319</v>
      </c>
      <c r="B80" s="786"/>
    </row>
    <row r="81" spans="1:2" ht="15">
      <c r="A81" s="785" t="s">
        <v>990</v>
      </c>
      <c r="B81" s="786"/>
    </row>
    <row r="82" spans="1:2">
      <c r="A82" s="786" t="s">
        <v>991</v>
      </c>
      <c r="B82" s="786" t="s">
        <v>891</v>
      </c>
    </row>
    <row r="83" spans="1:2">
      <c r="A83" s="786" t="s">
        <v>992</v>
      </c>
      <c r="B83" s="786" t="s">
        <v>892</v>
      </c>
    </row>
    <row r="84" spans="1:2">
      <c r="A84" s="786"/>
      <c r="B84" s="786"/>
    </row>
    <row r="85" spans="1:2" ht="15">
      <c r="A85" s="785" t="s">
        <v>993</v>
      </c>
      <c r="B85" s="786"/>
    </row>
    <row r="86" spans="1:2">
      <c r="A86" s="786" t="s">
        <v>994</v>
      </c>
      <c r="B86" s="786" t="s">
        <v>887</v>
      </c>
    </row>
    <row r="87" spans="1:2">
      <c r="A87" s="786" t="s">
        <v>995</v>
      </c>
      <c r="B87" s="786" t="s">
        <v>888</v>
      </c>
    </row>
    <row r="88" spans="1:2">
      <c r="A88" s="786" t="s">
        <v>996</v>
      </c>
      <c r="B88" s="786" t="s">
        <v>889</v>
      </c>
    </row>
    <row r="89" spans="1:2">
      <c r="A89" s="786"/>
      <c r="B89" s="786"/>
    </row>
    <row r="90" spans="1:2" ht="15">
      <c r="A90" s="785" t="s">
        <v>997</v>
      </c>
      <c r="B90" s="786"/>
    </row>
    <row r="91" spans="1:2">
      <c r="A91" s="786" t="s">
        <v>998</v>
      </c>
      <c r="B91" s="786" t="s">
        <v>999</v>
      </c>
    </row>
    <row r="92" spans="1:2">
      <c r="A92" s="786"/>
      <c r="B92" s="786"/>
    </row>
    <row r="93" spans="1:2" ht="15">
      <c r="A93" s="785" t="s">
        <v>1000</v>
      </c>
      <c r="B93" s="786"/>
    </row>
    <row r="94" spans="1:2">
      <c r="A94" s="786" t="s">
        <v>1001</v>
      </c>
      <c r="B94" s="786" t="s">
        <v>1002</v>
      </c>
    </row>
    <row r="95" spans="1:2">
      <c r="A95" s="786" t="s">
        <v>1003</v>
      </c>
      <c r="B95" s="786" t="s">
        <v>1004</v>
      </c>
    </row>
    <row r="96" spans="1:2">
      <c r="A96" s="786"/>
      <c r="B96" s="786"/>
    </row>
    <row r="97" spans="1:2" ht="15">
      <c r="A97" s="785" t="s">
        <v>1325</v>
      </c>
      <c r="B97" s="786"/>
    </row>
    <row r="98" spans="1:2">
      <c r="A98" s="502" t="s">
        <v>1326</v>
      </c>
      <c r="B98" s="502" t="s">
        <v>1312</v>
      </c>
    </row>
    <row r="99" spans="1:2">
      <c r="A99" s="502" t="s">
        <v>1412</v>
      </c>
      <c r="B99" s="502" t="s">
        <v>1407</v>
      </c>
    </row>
    <row r="100" spans="1:2">
      <c r="A100" s="786"/>
      <c r="B100" s="786"/>
    </row>
    <row r="101" spans="1:2" ht="15">
      <c r="A101" s="785" t="s">
        <v>1320</v>
      </c>
      <c r="B101" s="786"/>
    </row>
    <row r="102" spans="1:2">
      <c r="A102" s="786" t="s">
        <v>1321</v>
      </c>
      <c r="B102" s="786" t="s">
        <v>1323</v>
      </c>
    </row>
    <row r="103" spans="1:2">
      <c r="A103" s="786" t="s">
        <v>1322</v>
      </c>
      <c r="B103" s="786" t="s">
        <v>1324</v>
      </c>
    </row>
    <row r="104" spans="1:2">
      <c r="A104" s="786"/>
      <c r="B104" s="786"/>
    </row>
    <row r="105" spans="1:2" ht="15">
      <c r="A105" s="785" t="s">
        <v>1006</v>
      </c>
    </row>
    <row r="106" spans="1:2">
      <c r="A106" s="612" t="s">
        <v>1007</v>
      </c>
      <c r="B106" s="612" t="s">
        <v>1008</v>
      </c>
    </row>
    <row r="107" spans="1:2">
      <c r="A107" s="612" t="s">
        <v>1009</v>
      </c>
      <c r="B107" s="612" t="s">
        <v>1010</v>
      </c>
    </row>
    <row r="108" spans="1:2">
      <c r="A108" s="612" t="s">
        <v>1011</v>
      </c>
      <c r="B108" s="612" t="s">
        <v>1012</v>
      </c>
    </row>
    <row r="109" spans="1:2">
      <c r="A109" s="612" t="s">
        <v>1013</v>
      </c>
      <c r="B109" s="612" t="s">
        <v>1014</v>
      </c>
    </row>
    <row r="110" spans="1:2">
      <c r="A110" s="612" t="s">
        <v>1015</v>
      </c>
      <c r="B110" s="612" t="s">
        <v>1016</v>
      </c>
    </row>
    <row r="111" spans="1:2">
      <c r="A111" s="786" t="s">
        <v>1202</v>
      </c>
      <c r="B111" s="612" t="s">
        <v>1017</v>
      </c>
    </row>
    <row r="112" spans="1:2"/>
    <row r="113" spans="1:2" s="788" customFormat="1">
      <c r="A113" s="612"/>
      <c r="B113" s="612"/>
    </row>
    <row r="114" spans="1:2" s="790" customFormat="1" ht="9">
      <c r="A114" s="789" t="s">
        <v>1018</v>
      </c>
    </row>
    <row r="115" spans="1:2" s="790" customFormat="1" ht="9">
      <c r="A115" s="789" t="s">
        <v>1141</v>
      </c>
    </row>
    <row r="116" spans="1:2" s="790" customFormat="1" ht="9">
      <c r="A116" s="789" t="s">
        <v>1142</v>
      </c>
    </row>
    <row r="117" spans="1:2" s="790" customFormat="1" ht="9">
      <c r="A117" s="789" t="s">
        <v>1143</v>
      </c>
    </row>
    <row r="118" spans="1:2" s="790" customFormat="1" ht="9">
      <c r="A118" s="791" t="s">
        <v>1150</v>
      </c>
    </row>
    <row r="119" spans="1:2" s="790" customFormat="1" ht="9">
      <c r="A119" s="791" t="s">
        <v>1227</v>
      </c>
    </row>
    <row r="120" spans="1:2" s="790" customFormat="1" ht="9">
      <c r="A120" s="789" t="s">
        <v>1255</v>
      </c>
    </row>
    <row r="121" spans="1:2" s="790" customFormat="1" ht="9">
      <c r="A121" s="789" t="s">
        <v>1262</v>
      </c>
    </row>
    <row r="122" spans="1:2" s="790" customFormat="1" ht="9">
      <c r="A122" s="789" t="s">
        <v>1291</v>
      </c>
    </row>
    <row r="123" spans="1:2" s="790" customFormat="1" ht="9">
      <c r="A123" s="789" t="s">
        <v>1301</v>
      </c>
    </row>
    <row r="124" spans="1:2" s="790" customFormat="1" ht="9">
      <c r="A124" s="789" t="s">
        <v>1302</v>
      </c>
    </row>
    <row r="125" spans="1:2" s="790" customFormat="1" ht="9">
      <c r="A125" s="789" t="s">
        <v>1329</v>
      </c>
    </row>
    <row r="126" spans="1:2">
      <c r="A126" s="789" t="s">
        <v>1333</v>
      </c>
    </row>
    <row r="127" spans="1:2" ht="18.75">
      <c r="A127" s="792" t="s">
        <v>1413</v>
      </c>
    </row>
    <row r="128" spans="1:2"/>
    <row r="129"/>
    <row r="130"/>
    <row r="131"/>
    <row r="132"/>
    <row r="133"/>
    <row r="134"/>
    <row r="135"/>
    <row r="136"/>
    <row r="137"/>
    <row r="138"/>
    <row r="139"/>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86</vt:i4>
      </vt:variant>
      <vt:variant>
        <vt:lpstr>Rangos con nombre</vt:lpstr>
      </vt:variant>
      <vt:variant>
        <vt:i4>36</vt:i4>
      </vt:variant>
    </vt:vector>
  </HeadingPairs>
  <TitlesOfParts>
    <vt:vector size="122"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'23'!Área_de_impresión</vt:lpstr>
      <vt:lpstr>'24'!Área_de_impresión</vt:lpstr>
      <vt:lpstr>'25'!Área_de_impresión</vt:lpstr>
      <vt:lpstr>'43'!Área_de_impresión</vt:lpstr>
      <vt:lpstr>'44'!Área_de_impresión</vt:lpstr>
      <vt:lpstr>'45-1'!Área_de_impresión</vt:lpstr>
      <vt:lpstr>'45-2'!Área_de_impresión</vt:lpstr>
      <vt:lpstr>'46'!Área_de_impresión</vt:lpstr>
      <vt:lpstr>'47'!Área_de_impresión</vt:lpstr>
      <vt:lpstr>'51'!Área_de_impresión</vt:lpstr>
      <vt:lpstr>'52'!Área_de_impresión</vt:lpstr>
      <vt:lpstr>'53-1'!Área_de_impresión</vt:lpstr>
      <vt:lpstr>'53-2'!Área_de_impresión</vt:lpstr>
      <vt:lpstr>'54-1.'!Área_de_impresión</vt:lpstr>
      <vt:lpstr>'54-2.'!Área_de_impresión</vt:lpstr>
      <vt:lpstr>'55-1'!Área_de_impresión</vt:lpstr>
      <vt:lpstr>'55-2'!Área_de_impresión</vt:lpstr>
      <vt:lpstr>'57'!Área_de_impresión</vt:lpstr>
      <vt:lpstr>'64'!Área_de_impresión</vt:lpstr>
      <vt:lpstr>'69'!Área_de_impresión</vt:lpstr>
      <vt:lpstr>'70'!Área_de_impresión</vt:lpstr>
      <vt:lpstr>'75'!Área_de_impresión</vt:lpstr>
      <vt:lpstr>'76'!Área_de_impresión</vt:lpstr>
      <vt:lpstr>'77'!Área_de_impresión</vt:lpstr>
      <vt:lpstr>'9'!Área_de_impresión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2018-07-26T23:24:07Z</dcterms:modified>
</cp:coreProperties>
</file>